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17"/>
  <workbookPr/>
  <mc:AlternateContent xmlns:mc="http://schemas.openxmlformats.org/markup-compatibility/2006">
    <mc:Choice Requires="x15">
      <x15ac:absPath xmlns:x15ac="http://schemas.microsoft.com/office/spreadsheetml/2010/11/ac" url="C:\Users\DELL\Downloads\"/>
    </mc:Choice>
  </mc:AlternateContent>
  <xr:revisionPtr revIDLastSave="0" documentId="11_6BC5C69A2FA124C9B82A6444ECEC95EE4612FAE8" xr6:coauthVersionLast="47" xr6:coauthVersionMax="47" xr10:uidLastSave="{00000000-0000-0000-0000-000000000000}"/>
  <workbookProtection workbookAlgorithmName="SHA-512" workbookHashValue="+YD2qL9DBKQzOsI3MQ2xBnu6U/0b9M2xEutdbJLGldKaCmW6UTy+szl4pbWrOodr3F0oPlsapwDh1FkJMsIMFg==" workbookSaltValue="EUXDQ4FIWomTMi3AP+GJQA==" workbookSpinCount="100000" lockStructure="1"/>
  <bookViews>
    <workbookView xWindow="0" yWindow="0" windowWidth="28800" windowHeight="12210" firstSheet="3" activeTab="3" xr2:uid="{00000000-000D-0000-FFFF-FFFF00000000}"/>
  </bookViews>
  <sheets>
    <sheet name="IG" sheetId="3" state="hidden" r:id="rId1"/>
    <sheet name="lISTA DESPLEGABLES" sheetId="2" state="hidden" r:id="rId2"/>
    <sheet name="Hoja7" sheetId="15" state="hidden" r:id="rId3"/>
    <sheet name="GLOSAS" sheetId="1" r:id="rId4"/>
    <sheet name="Hoja1" sheetId="9" state="hidden" r:id="rId5"/>
    <sheet name="Hoja2" sheetId="5" state="hidden" r:id="rId6"/>
    <sheet name="Hoja3" sheetId="6" state="hidden" r:id="rId7"/>
    <sheet name="Hoja4" sheetId="7" state="hidden" r:id="rId8"/>
    <sheet name="Hoja5" sheetId="8" state="hidden" r:id="rId9"/>
    <sheet name="Campo" sheetId="4" state="hidden" r:id="rId10"/>
    <sheet name="1_G6-2" sheetId="10" r:id="rId11"/>
    <sheet name="2_G7-2" sheetId="12" r:id="rId12"/>
    <sheet name="3_G12-1" sheetId="11" r:id="rId13"/>
    <sheet name="4_G3-1" sheetId="13" r:id="rId14"/>
  </sheets>
  <definedNames>
    <definedName name="_xlnm._FilterDatabase" localSheetId="0" hidden="1">IG!$A$6:$X$7848</definedName>
  </definedNames>
  <calcPr calcId="162913"/>
  <pivotCaches>
    <pivotCache cacheId="616" r:id="rId15"/>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71" i="12" l="1"/>
  <c r="J70" i="12"/>
  <c r="J69" i="12"/>
  <c r="J68" i="12"/>
  <c r="J67" i="12"/>
  <c r="H66" i="12"/>
  <c r="J66" i="12" s="1"/>
  <c r="J65" i="12"/>
  <c r="J64" i="12"/>
  <c r="J63" i="12"/>
  <c r="J62" i="12"/>
  <c r="J61" i="12"/>
  <c r="J60" i="12"/>
  <c r="J59" i="12"/>
  <c r="J58" i="12"/>
  <c r="J57" i="12"/>
  <c r="J56" i="12"/>
  <c r="J55" i="12"/>
  <c r="J54" i="12"/>
  <c r="J53" i="12"/>
  <c r="J52" i="12"/>
  <c r="J51" i="12"/>
  <c r="J50" i="12"/>
  <c r="J49" i="12"/>
  <c r="J71" i="12" s="1"/>
  <c r="J73" i="12" s="1"/>
  <c r="J48" i="12"/>
  <c r="J47" i="12"/>
  <c r="J46" i="12"/>
  <c r="I35" i="12"/>
  <c r="J33" i="12"/>
  <c r="J32" i="12"/>
  <c r="J31" i="12"/>
  <c r="J28" i="12"/>
  <c r="J27" i="12"/>
  <c r="J26" i="12"/>
  <c r="J25" i="12"/>
  <c r="J24" i="12"/>
  <c r="J23" i="12"/>
  <c r="J22" i="12"/>
  <c r="J21" i="12"/>
  <c r="J20" i="12"/>
  <c r="J19" i="12"/>
  <c r="J18" i="12"/>
  <c r="J17" i="12"/>
  <c r="J16" i="12"/>
  <c r="J15" i="12"/>
  <c r="J14" i="12"/>
  <c r="J13" i="12"/>
  <c r="J12" i="12"/>
  <c r="J11" i="12"/>
  <c r="J10" i="12"/>
  <c r="J9" i="12"/>
  <c r="J8" i="12"/>
  <c r="J7" i="12"/>
  <c r="J6" i="12"/>
  <c r="J5" i="12"/>
  <c r="J4" i="12"/>
  <c r="J35" i="12" s="1"/>
  <c r="J37" i="12" s="1"/>
  <c r="L72" i="10"/>
  <c r="L75" i="10" s="1"/>
  <c r="L76" i="10" s="1"/>
  <c r="L79" i="10" s="1"/>
  <c r="K72" i="10"/>
  <c r="J72" i="10"/>
  <c r="L71" i="10"/>
  <c r="L60" i="10"/>
  <c r="L62" i="10" s="1"/>
  <c r="L63" i="10" s="1"/>
  <c r="L66" i="10" s="1"/>
  <c r="K60" i="10"/>
  <c r="J60" i="10"/>
  <c r="F48" i="10"/>
  <c r="E48" i="10"/>
  <c r="G47" i="10"/>
  <c r="G46" i="10"/>
  <c r="G45" i="10"/>
  <c r="G44" i="10"/>
  <c r="G43" i="10"/>
  <c r="G42" i="10"/>
  <c r="G41" i="10"/>
  <c r="G40" i="10"/>
  <c r="G39" i="10"/>
  <c r="G38" i="10"/>
  <c r="G37" i="10"/>
  <c r="G36" i="10"/>
  <c r="G35" i="10"/>
  <c r="G34" i="10"/>
  <c r="G33" i="10"/>
  <c r="G32" i="10"/>
  <c r="G31" i="10"/>
  <c r="G30" i="10"/>
  <c r="G29" i="10"/>
  <c r="G28" i="10"/>
  <c r="G48" i="10" s="1"/>
  <c r="F50" i="10" s="1"/>
  <c r="F19" i="10"/>
  <c r="E19" i="10"/>
  <c r="G18" i="10"/>
  <c r="G17" i="10"/>
  <c r="G16" i="10"/>
  <c r="G15" i="10"/>
  <c r="G14" i="10"/>
  <c r="G13" i="10"/>
  <c r="G12" i="10"/>
  <c r="G11" i="10"/>
  <c r="G10" i="10"/>
  <c r="G9" i="10"/>
  <c r="G8" i="10"/>
  <c r="G7" i="10"/>
  <c r="G6" i="10"/>
  <c r="G5" i="10"/>
  <c r="G4" i="10"/>
  <c r="G19" i="10" s="1"/>
  <c r="F21" i="10" s="1"/>
  <c r="G3" i="10"/>
  <c r="K37" i="12" l="1"/>
  <c r="J39" i="12"/>
  <c r="J75" i="12"/>
  <c r="K73" i="12"/>
  <c r="G21" i="10"/>
  <c r="F23" i="10"/>
  <c r="F52" i="10"/>
  <c r="G50" i="10"/>
  <c r="AE12" i="1" l="1"/>
  <c r="C52" i="15"/>
  <c r="F90" i="1" l="1"/>
  <c r="P90" i="1" s="1"/>
  <c r="R90" i="1" s="1"/>
  <c r="X90" i="1" s="1"/>
  <c r="AC90" i="1" s="1"/>
  <c r="AF90" i="1" s="1"/>
  <c r="F91" i="1"/>
  <c r="P91" i="1" s="1"/>
  <c r="F92" i="1"/>
  <c r="I92" i="1" s="1"/>
  <c r="F93" i="1"/>
  <c r="H93" i="1" s="1"/>
  <c r="F94" i="1"/>
  <c r="P94" i="1" s="1"/>
  <c r="F95" i="1"/>
  <c r="P95" i="1" s="1"/>
  <c r="F96" i="1"/>
  <c r="M96" i="1" s="1"/>
  <c r="F97" i="1"/>
  <c r="H97" i="1" s="1"/>
  <c r="F98" i="1"/>
  <c r="P98" i="1" s="1"/>
  <c r="R98" i="1" s="1"/>
  <c r="X98" i="1" s="1"/>
  <c r="AC98" i="1" s="1"/>
  <c r="AF98" i="1" s="1"/>
  <c r="F99" i="1"/>
  <c r="P99" i="1" s="1"/>
  <c r="F100" i="1"/>
  <c r="P100" i="1" s="1"/>
  <c r="S100" i="1" s="1"/>
  <c r="F101" i="1"/>
  <c r="F102" i="1"/>
  <c r="H102" i="1" s="1"/>
  <c r="F103" i="1"/>
  <c r="H103" i="1" s="1"/>
  <c r="F104" i="1"/>
  <c r="J104" i="1" s="1"/>
  <c r="F105" i="1"/>
  <c r="M105" i="1" s="1"/>
  <c r="F106" i="1"/>
  <c r="H106" i="1" s="1"/>
  <c r="F107" i="1"/>
  <c r="H107" i="1" s="1"/>
  <c r="F108" i="1"/>
  <c r="K108" i="1" s="1"/>
  <c r="F109" i="1"/>
  <c r="I102" i="1"/>
  <c r="K103" i="1"/>
  <c r="F110" i="1"/>
  <c r="K110" i="1" s="1"/>
  <c r="F111" i="1"/>
  <c r="P111" i="1" s="1"/>
  <c r="S111" i="1" s="1"/>
  <c r="F112" i="1"/>
  <c r="P112" i="1" s="1"/>
  <c r="F113" i="1"/>
  <c r="P113" i="1" s="1"/>
  <c r="F114" i="1"/>
  <c r="P114" i="1" s="1"/>
  <c r="F115" i="1"/>
  <c r="K115" i="1" s="1"/>
  <c r="F116" i="1"/>
  <c r="P116" i="1" s="1"/>
  <c r="F117" i="1"/>
  <c r="P117" i="1" s="1"/>
  <c r="F118" i="1"/>
  <c r="H118" i="1" s="1"/>
  <c r="F119" i="1"/>
  <c r="P119" i="1" s="1"/>
  <c r="S119" i="1" s="1"/>
  <c r="F120" i="1"/>
  <c r="H120" i="1" s="1"/>
  <c r="F121" i="1"/>
  <c r="H121" i="1" s="1"/>
  <c r="F122" i="1"/>
  <c r="P122" i="1" s="1"/>
  <c r="F123" i="1"/>
  <c r="J123" i="1" s="1"/>
  <c r="F124" i="1"/>
  <c r="P124" i="1" s="1"/>
  <c r="F125" i="1"/>
  <c r="H125" i="1" s="1"/>
  <c r="F126" i="1"/>
  <c r="K126" i="1" s="1"/>
  <c r="F127" i="1"/>
  <c r="I127" i="1" s="1"/>
  <c r="F128" i="1"/>
  <c r="P128" i="1" s="1"/>
  <c r="S128" i="1" s="1"/>
  <c r="F129" i="1"/>
  <c r="H129" i="1" s="1"/>
  <c r="F130" i="1"/>
  <c r="P130" i="1" s="1"/>
  <c r="F131" i="1"/>
  <c r="P131" i="1" s="1"/>
  <c r="F132" i="1"/>
  <c r="P132" i="1" s="1"/>
  <c r="F133" i="1"/>
  <c r="H133" i="1" s="1"/>
  <c r="F134" i="1"/>
  <c r="P134" i="1" s="1"/>
  <c r="R134" i="1" s="1"/>
  <c r="X134" i="1" s="1"/>
  <c r="AC134" i="1" s="1"/>
  <c r="F135" i="1"/>
  <c r="P135" i="1" s="1"/>
  <c r="F136" i="1"/>
  <c r="H136" i="1" s="1"/>
  <c r="F137" i="1"/>
  <c r="H137" i="1" s="1"/>
  <c r="F138" i="1"/>
  <c r="P138" i="1" s="1"/>
  <c r="F139" i="1"/>
  <c r="P139" i="1" s="1"/>
  <c r="K133" i="1"/>
  <c r="AF134" i="1"/>
  <c r="F140" i="1"/>
  <c r="K140" i="1" s="1"/>
  <c r="F141" i="1"/>
  <c r="H141" i="1" s="1"/>
  <c r="F142" i="1"/>
  <c r="H142" i="1" s="1"/>
  <c r="F143" i="1"/>
  <c r="H143" i="1" s="1"/>
  <c r="F144" i="1"/>
  <c r="P144" i="1" s="1"/>
  <c r="F145" i="1"/>
  <c r="P145" i="1" s="1"/>
  <c r="S145" i="1" s="1"/>
  <c r="F146" i="1"/>
  <c r="H146" i="1" s="1"/>
  <c r="F147" i="1"/>
  <c r="H147" i="1" s="1"/>
  <c r="F148" i="1"/>
  <c r="K148" i="1" s="1"/>
  <c r="F149" i="1"/>
  <c r="P149" i="1" s="1"/>
  <c r="S149" i="1" s="1"/>
  <c r="I142" i="1"/>
  <c r="F150" i="1"/>
  <c r="K150" i="1" s="1"/>
  <c r="F151" i="1"/>
  <c r="L151" i="1" s="1"/>
  <c r="F152" i="1"/>
  <c r="P152" i="1" s="1"/>
  <c r="R152" i="1" s="1"/>
  <c r="X152" i="1" s="1"/>
  <c r="AC152" i="1" s="1"/>
  <c r="AF152" i="1" s="1"/>
  <c r="F153" i="1"/>
  <c r="H153" i="1" s="1"/>
  <c r="F154" i="1"/>
  <c r="I154" i="1" s="1"/>
  <c r="F155" i="1"/>
  <c r="J155" i="1" s="1"/>
  <c r="F156" i="1"/>
  <c r="K156" i="1" s="1"/>
  <c r="F157" i="1"/>
  <c r="M157" i="1" s="1"/>
  <c r="F158" i="1"/>
  <c r="P158" i="1" s="1"/>
  <c r="F159" i="1"/>
  <c r="P159" i="1" s="1"/>
  <c r="S159" i="1" s="1"/>
  <c r="F160" i="1"/>
  <c r="K160" i="1" s="1"/>
  <c r="F161" i="1"/>
  <c r="I161" i="1" s="1"/>
  <c r="F162" i="1"/>
  <c r="H162" i="1" s="1"/>
  <c r="F163" i="1"/>
  <c r="P163" i="1" s="1"/>
  <c r="F164" i="1"/>
  <c r="P164" i="1" s="1"/>
  <c r="F165" i="1"/>
  <c r="I165" i="1" s="1"/>
  <c r="F166" i="1"/>
  <c r="P166" i="1" s="1"/>
  <c r="F167" i="1"/>
  <c r="P167" i="1" s="1"/>
  <c r="S167" i="1" s="1"/>
  <c r="H160" i="1"/>
  <c r="F168" i="1"/>
  <c r="I168" i="1" s="1"/>
  <c r="F169" i="1"/>
  <c r="L169" i="1" s="1"/>
  <c r="F170" i="1"/>
  <c r="I170" i="1" s="1"/>
  <c r="F171" i="1"/>
  <c r="P171" i="1" s="1"/>
  <c r="F172" i="1"/>
  <c r="P172" i="1" s="1"/>
  <c r="R172" i="1" s="1"/>
  <c r="X172" i="1" s="1"/>
  <c r="AC172" i="1" s="1"/>
  <c r="AF172" i="1" s="1"/>
  <c r="F173" i="1"/>
  <c r="I173" i="1" s="1"/>
  <c r="F174" i="1"/>
  <c r="H174" i="1" s="1"/>
  <c r="F175" i="1"/>
  <c r="P175" i="1" s="1"/>
  <c r="F176" i="1"/>
  <c r="J176" i="1" s="1"/>
  <c r="F177" i="1"/>
  <c r="M177" i="1" s="1"/>
  <c r="H170" i="1"/>
  <c r="F178" i="1"/>
  <c r="H178" i="1" s="1"/>
  <c r="F179" i="1"/>
  <c r="P179" i="1" s="1"/>
  <c r="F180" i="1"/>
  <c r="J180" i="1" s="1"/>
  <c r="F181" i="1"/>
  <c r="H181" i="1" s="1"/>
  <c r="F182" i="1"/>
  <c r="J182" i="1" s="1"/>
  <c r="F183" i="1"/>
  <c r="P183" i="1" s="1"/>
  <c r="F184" i="1"/>
  <c r="I184" i="1" s="1"/>
  <c r="F185" i="1"/>
  <c r="H185" i="1" s="1"/>
  <c r="F186" i="1"/>
  <c r="H186" i="1" s="1"/>
  <c r="F187" i="1"/>
  <c r="J187" i="1" s="1"/>
  <c r="F188" i="1"/>
  <c r="P188" i="1" s="1"/>
  <c r="S188" i="1" s="1"/>
  <c r="F189" i="1"/>
  <c r="P189" i="1" s="1"/>
  <c r="F190" i="1"/>
  <c r="P190" i="1" s="1"/>
  <c r="F191" i="1"/>
  <c r="H191" i="1" s="1"/>
  <c r="F192" i="1"/>
  <c r="H192" i="1" s="1"/>
  <c r="F193" i="1"/>
  <c r="L193" i="1" s="1"/>
  <c r="F194" i="1"/>
  <c r="P194" i="1" s="1"/>
  <c r="F195" i="1"/>
  <c r="P195" i="1" s="1"/>
  <c r="F196" i="1"/>
  <c r="K196" i="1" s="1"/>
  <c r="F197" i="1"/>
  <c r="J197" i="1" s="1"/>
  <c r="F198" i="1"/>
  <c r="H198" i="1" s="1"/>
  <c r="F199" i="1"/>
  <c r="P199" i="1" s="1"/>
  <c r="F200" i="1"/>
  <c r="M200" i="1" s="1"/>
  <c r="F201" i="1"/>
  <c r="M201" i="1" s="1"/>
  <c r="F202" i="1"/>
  <c r="P202" i="1" s="1"/>
  <c r="F203" i="1"/>
  <c r="P203" i="1" s="1"/>
  <c r="F204" i="1"/>
  <c r="L204" i="1" s="1"/>
  <c r="F205" i="1"/>
  <c r="I205" i="1" s="1"/>
  <c r="F206" i="1"/>
  <c r="K206" i="1" s="1"/>
  <c r="F207" i="1"/>
  <c r="F208" i="1"/>
  <c r="M208" i="1" s="1"/>
  <c r="F209" i="1"/>
  <c r="P209" i="1" s="1"/>
  <c r="F210" i="1"/>
  <c r="I210" i="1" s="1"/>
  <c r="F211" i="1"/>
  <c r="L211" i="1" s="1"/>
  <c r="F212" i="1"/>
  <c r="I212" i="1" s="1"/>
  <c r="F213" i="1"/>
  <c r="L213" i="1" s="1"/>
  <c r="F214" i="1"/>
  <c r="P214" i="1" s="1"/>
  <c r="F215" i="1"/>
  <c r="M215" i="1" s="1"/>
  <c r="F216" i="1"/>
  <c r="M216" i="1" s="1"/>
  <c r="F217" i="1"/>
  <c r="P217" i="1" s="1"/>
  <c r="F218" i="1"/>
  <c r="P218" i="1" s="1"/>
  <c r="F219" i="1"/>
  <c r="P219" i="1" s="1"/>
  <c r="F220" i="1"/>
  <c r="K220" i="1" s="1"/>
  <c r="F221" i="1"/>
  <c r="H221" i="1" s="1"/>
  <c r="F222" i="1"/>
  <c r="P222" i="1" s="1"/>
  <c r="F223" i="1"/>
  <c r="P223" i="1" s="1"/>
  <c r="F224" i="1"/>
  <c r="M224" i="1" s="1"/>
  <c r="F225" i="1"/>
  <c r="M225" i="1" s="1"/>
  <c r="F226" i="1"/>
  <c r="P226" i="1" s="1"/>
  <c r="F227" i="1"/>
  <c r="P227" i="1" s="1"/>
  <c r="F228" i="1"/>
  <c r="P228" i="1" s="1"/>
  <c r="F229" i="1"/>
  <c r="M229" i="1" s="1"/>
  <c r="F230" i="1"/>
  <c r="H230" i="1" s="1"/>
  <c r="F231" i="1"/>
  <c r="H231" i="1" s="1"/>
  <c r="F232" i="1"/>
  <c r="P232" i="1" s="1"/>
  <c r="F233" i="1"/>
  <c r="P233" i="1" s="1"/>
  <c r="F234" i="1"/>
  <c r="P234" i="1" s="1"/>
  <c r="F235" i="1"/>
  <c r="H235" i="1" s="1"/>
  <c r="F236" i="1"/>
  <c r="P236" i="1" s="1"/>
  <c r="F237" i="1"/>
  <c r="M237" i="1" s="1"/>
  <c r="F238" i="1"/>
  <c r="M238" i="1" s="1"/>
  <c r="F239" i="1"/>
  <c r="H239" i="1" s="1"/>
  <c r="F240" i="1"/>
  <c r="I241" i="1"/>
  <c r="F243" i="1"/>
  <c r="J243" i="1" s="1"/>
  <c r="F244" i="1"/>
  <c r="P244" i="1" s="1"/>
  <c r="F245" i="1"/>
  <c r="F246" i="1"/>
  <c r="J246" i="1" s="1"/>
  <c r="F247" i="1"/>
  <c r="I247" i="1" s="1"/>
  <c r="F248" i="1"/>
  <c r="P248" i="1" s="1"/>
  <c r="F249" i="1"/>
  <c r="P249" i="1" s="1"/>
  <c r="F250" i="1"/>
  <c r="F251" i="1"/>
  <c r="K251" i="1" s="1"/>
  <c r="F252" i="1"/>
  <c r="F253" i="1"/>
  <c r="P253" i="1" s="1"/>
  <c r="F254" i="1"/>
  <c r="F255" i="1"/>
  <c r="P255" i="1" s="1"/>
  <c r="F256" i="1"/>
  <c r="P256" i="1" s="1"/>
  <c r="F257" i="1"/>
  <c r="F258" i="1"/>
  <c r="P258" i="1" s="1"/>
  <c r="F259" i="1"/>
  <c r="M259" i="1" s="1"/>
  <c r="F260" i="1"/>
  <c r="I260" i="1" s="1"/>
  <c r="F261" i="1"/>
  <c r="F262" i="1"/>
  <c r="P262" i="1" s="1"/>
  <c r="F263" i="1"/>
  <c r="M263" i="1" s="1"/>
  <c r="F264" i="1"/>
  <c r="P264" i="1" s="1"/>
  <c r="F265" i="1"/>
  <c r="F266" i="1"/>
  <c r="F267" i="1"/>
  <c r="M267" i="1" s="1"/>
  <c r="F268" i="1"/>
  <c r="P268" i="1" s="1"/>
  <c r="F269" i="1"/>
  <c r="F270" i="1"/>
  <c r="P270" i="1" s="1"/>
  <c r="F271" i="1"/>
  <c r="J271" i="1" s="1"/>
  <c r="F272" i="1"/>
  <c r="F273" i="1"/>
  <c r="F274" i="1"/>
  <c r="P274" i="1" s="1"/>
  <c r="F275" i="1"/>
  <c r="P275" i="1" s="1"/>
  <c r="F276" i="1"/>
  <c r="P276" i="1" s="1"/>
  <c r="F277" i="1"/>
  <c r="P277" i="1" s="1"/>
  <c r="F278" i="1"/>
  <c r="F279" i="1"/>
  <c r="P279" i="1" s="1"/>
  <c r="F280" i="1"/>
  <c r="K280" i="1" s="1"/>
  <c r="F281" i="1"/>
  <c r="P281" i="1" s="1"/>
  <c r="F282" i="1"/>
  <c r="P282" i="1" s="1"/>
  <c r="F283" i="1"/>
  <c r="L283" i="1" s="1"/>
  <c r="F284" i="1"/>
  <c r="F285" i="1"/>
  <c r="F286" i="1"/>
  <c r="P286" i="1" s="1"/>
  <c r="F287" i="1"/>
  <c r="P287" i="1" s="1"/>
  <c r="F288" i="1"/>
  <c r="F289" i="1"/>
  <c r="F290" i="1"/>
  <c r="F291" i="1"/>
  <c r="M291" i="1" s="1"/>
  <c r="F292" i="1"/>
  <c r="P292" i="1" s="1"/>
  <c r="F293" i="1"/>
  <c r="P293" i="1" s="1"/>
  <c r="F294" i="1"/>
  <c r="F295" i="1"/>
  <c r="P295" i="1" s="1"/>
  <c r="F296" i="1"/>
  <c r="F297" i="1"/>
  <c r="F298" i="1"/>
  <c r="K298" i="1" s="1"/>
  <c r="F299" i="1"/>
  <c r="J299" i="1" s="1"/>
  <c r="F300" i="1"/>
  <c r="F301" i="1"/>
  <c r="P301" i="1" s="1"/>
  <c r="F302" i="1"/>
  <c r="K302" i="1" s="1"/>
  <c r="F303" i="1"/>
  <c r="P303" i="1" s="1"/>
  <c r="F304" i="1"/>
  <c r="P304" i="1" s="1"/>
  <c r="F305" i="1"/>
  <c r="P305" i="1" s="1"/>
  <c r="F306" i="1"/>
  <c r="P306" i="1" s="1"/>
  <c r="F307" i="1"/>
  <c r="P307" i="1" s="1"/>
  <c r="F308" i="1"/>
  <c r="P308" i="1" s="1"/>
  <c r="F309" i="1"/>
  <c r="P309" i="1" s="1"/>
  <c r="F310" i="1"/>
  <c r="F311" i="1"/>
  <c r="I311" i="1" s="1"/>
  <c r="F312" i="1"/>
  <c r="F313" i="1"/>
  <c r="F314" i="1"/>
  <c r="P314" i="1" s="1"/>
  <c r="F315" i="1"/>
  <c r="I315" i="1" s="1"/>
  <c r="F316" i="1"/>
  <c r="F317" i="1"/>
  <c r="F318" i="1"/>
  <c r="P318" i="1" s="1"/>
  <c r="F319" i="1"/>
  <c r="K319" i="1" s="1"/>
  <c r="F320" i="1"/>
  <c r="F321" i="1"/>
  <c r="P321" i="1" s="1"/>
  <c r="F322" i="1"/>
  <c r="F323" i="1"/>
  <c r="K323" i="1" s="1"/>
  <c r="F324" i="1"/>
  <c r="P324" i="1" s="1"/>
  <c r="F325" i="1"/>
  <c r="F326" i="1"/>
  <c r="F327" i="1"/>
  <c r="P327" i="1" s="1"/>
  <c r="F328" i="1"/>
  <c r="F329" i="1"/>
  <c r="F330" i="1"/>
  <c r="F331" i="1"/>
  <c r="I331" i="1" s="1"/>
  <c r="F332" i="1"/>
  <c r="F333" i="1"/>
  <c r="F334" i="1"/>
  <c r="F335" i="1"/>
  <c r="P335" i="1" s="1"/>
  <c r="F336" i="1"/>
  <c r="F337" i="1"/>
  <c r="F338" i="1"/>
  <c r="F339" i="1"/>
  <c r="P339" i="1" s="1"/>
  <c r="F340" i="1"/>
  <c r="F341" i="1"/>
  <c r="F342" i="1"/>
  <c r="F343" i="1"/>
  <c r="K343" i="1" s="1"/>
  <c r="F344" i="1"/>
  <c r="P344" i="1" s="1"/>
  <c r="F345" i="1"/>
  <c r="P345" i="1" s="1"/>
  <c r="F346" i="1"/>
  <c r="F347" i="1"/>
  <c r="M347" i="1" s="1"/>
  <c r="F348" i="1"/>
  <c r="F349" i="1"/>
  <c r="P349" i="1" s="1"/>
  <c r="F350" i="1"/>
  <c r="F351" i="1"/>
  <c r="M351" i="1" s="1"/>
  <c r="F352" i="1"/>
  <c r="F353" i="1"/>
  <c r="F354" i="1"/>
  <c r="H354" i="1" s="1"/>
  <c r="F355" i="1"/>
  <c r="M355" i="1" s="1"/>
  <c r="F356" i="1"/>
  <c r="F357" i="1"/>
  <c r="F358" i="1"/>
  <c r="F359" i="1"/>
  <c r="M359" i="1" s="1"/>
  <c r="F360" i="1"/>
  <c r="P360" i="1" s="1"/>
  <c r="F361" i="1"/>
  <c r="F362" i="1"/>
  <c r="F363" i="1"/>
  <c r="K363" i="1" s="1"/>
  <c r="F364" i="1"/>
  <c r="K364" i="1" s="1"/>
  <c r="F365" i="1"/>
  <c r="F366" i="1"/>
  <c r="P366" i="1" s="1"/>
  <c r="F367" i="1"/>
  <c r="I367" i="1" s="1"/>
  <c r="F368" i="1"/>
  <c r="F369" i="1"/>
  <c r="F370" i="1"/>
  <c r="P370" i="1" s="1"/>
  <c r="F371" i="1"/>
  <c r="H371" i="1" s="1"/>
  <c r="F372" i="1"/>
  <c r="F373" i="1"/>
  <c r="P373" i="1" s="1"/>
  <c r="F374" i="1"/>
  <c r="M374" i="1" s="1"/>
  <c r="F375" i="1"/>
  <c r="P375" i="1" s="1"/>
  <c r="F376" i="1"/>
  <c r="F377" i="1"/>
  <c r="F378" i="1"/>
  <c r="F379" i="1"/>
  <c r="K379" i="1" s="1"/>
  <c r="F380" i="1"/>
  <c r="F381" i="1"/>
  <c r="P381" i="1" s="1"/>
  <c r="F382" i="1"/>
  <c r="P382" i="1" s="1"/>
  <c r="F383" i="1"/>
  <c r="J383" i="1" s="1"/>
  <c r="F384" i="1"/>
  <c r="F385" i="1"/>
  <c r="P385" i="1" s="1"/>
  <c r="F386" i="1"/>
  <c r="F387" i="1"/>
  <c r="H387" i="1" s="1"/>
  <c r="F388" i="1"/>
  <c r="F389" i="1"/>
  <c r="F390" i="1"/>
  <c r="F391" i="1"/>
  <c r="H391" i="1" s="1"/>
  <c r="F392" i="1"/>
  <c r="F393" i="1"/>
  <c r="F394" i="1"/>
  <c r="F395" i="1"/>
  <c r="H395" i="1" s="1"/>
  <c r="F396" i="1"/>
  <c r="F397" i="1"/>
  <c r="F398" i="1"/>
  <c r="F399" i="1"/>
  <c r="P399" i="1" s="1"/>
  <c r="F400" i="1"/>
  <c r="F401" i="1"/>
  <c r="F402" i="1"/>
  <c r="P402" i="1" s="1"/>
  <c r="F403" i="1"/>
  <c r="P403" i="1" s="1"/>
  <c r="F404" i="1"/>
  <c r="F405" i="1"/>
  <c r="F406" i="1"/>
  <c r="F407" i="1"/>
  <c r="P407" i="1" s="1"/>
  <c r="F408" i="1"/>
  <c r="F409" i="1"/>
  <c r="F410" i="1"/>
  <c r="F411" i="1"/>
  <c r="H411" i="1" s="1"/>
  <c r="F412" i="1"/>
  <c r="F413" i="1"/>
  <c r="F414" i="1"/>
  <c r="F415" i="1"/>
  <c r="H415" i="1" s="1"/>
  <c r="F416" i="1"/>
  <c r="F417" i="1"/>
  <c r="AA12" i="1"/>
  <c r="I132" i="1" l="1"/>
  <c r="J184" i="1"/>
  <c r="K147" i="1"/>
  <c r="I360" i="1"/>
  <c r="H90" i="1"/>
  <c r="L90" i="1"/>
  <c r="H190" i="1"/>
  <c r="H200" i="1"/>
  <c r="I230" i="1"/>
  <c r="H152" i="1"/>
  <c r="M156" i="1"/>
  <c r="H210" i="1"/>
  <c r="I225" i="1"/>
  <c r="H98" i="1"/>
  <c r="K90" i="1"/>
  <c r="H94" i="1"/>
  <c r="I94" i="1"/>
  <c r="I93" i="1"/>
  <c r="K94" i="1"/>
  <c r="M90" i="1"/>
  <c r="J90" i="1"/>
  <c r="I90" i="1"/>
  <c r="J217" i="1"/>
  <c r="I216" i="1"/>
  <c r="K214" i="1"/>
  <c r="H215" i="1"/>
  <c r="L135" i="1"/>
  <c r="K95" i="1"/>
  <c r="L149" i="1"/>
  <c r="M155" i="1"/>
  <c r="K142" i="1"/>
  <c r="K243" i="1"/>
  <c r="M110" i="1"/>
  <c r="M107" i="1"/>
  <c r="M106" i="1"/>
  <c r="K119" i="1"/>
  <c r="J110" i="1"/>
  <c r="K106" i="1"/>
  <c r="L98" i="1"/>
  <c r="M136" i="1"/>
  <c r="K162" i="1"/>
  <c r="L152" i="1"/>
  <c r="L145" i="1"/>
  <c r="J149" i="1"/>
  <c r="M98" i="1"/>
  <c r="K98" i="1"/>
  <c r="J94" i="1"/>
  <c r="J152" i="1"/>
  <c r="M149" i="1"/>
  <c r="I145" i="1"/>
  <c r="M132" i="1"/>
  <c r="K128" i="1"/>
  <c r="I202" i="1"/>
  <c r="I152" i="1"/>
  <c r="M145" i="1"/>
  <c r="K145" i="1"/>
  <c r="M111" i="1"/>
  <c r="K111" i="1"/>
  <c r="L180" i="1"/>
  <c r="I134" i="1"/>
  <c r="K124" i="1"/>
  <c r="L114" i="1"/>
  <c r="K114" i="1"/>
  <c r="I114" i="1"/>
  <c r="I128" i="1"/>
  <c r="M118" i="1"/>
  <c r="H114" i="1"/>
  <c r="K168" i="1"/>
  <c r="M165" i="1"/>
  <c r="M142" i="1"/>
  <c r="K146" i="1"/>
  <c r="I146" i="1"/>
  <c r="M138" i="1"/>
  <c r="L134" i="1"/>
  <c r="M122" i="1"/>
  <c r="K118" i="1"/>
  <c r="M100" i="1"/>
  <c r="M97" i="1"/>
  <c r="K99" i="1"/>
  <c r="K93" i="1"/>
  <c r="M183" i="1"/>
  <c r="K229" i="1"/>
  <c r="L190" i="1"/>
  <c r="K158" i="1"/>
  <c r="K138" i="1"/>
  <c r="K130" i="1"/>
  <c r="L129" i="1"/>
  <c r="I125" i="1"/>
  <c r="M102" i="1"/>
  <c r="K102" i="1"/>
  <c r="M94" i="1"/>
  <c r="L94" i="1"/>
  <c r="K97" i="1"/>
  <c r="I98" i="1"/>
  <c r="I194" i="1"/>
  <c r="J145" i="1"/>
  <c r="H145" i="1"/>
  <c r="K137" i="1"/>
  <c r="I139" i="1"/>
  <c r="H139" i="1"/>
  <c r="M129" i="1"/>
  <c r="L128" i="1"/>
  <c r="K120" i="1"/>
  <c r="I124" i="1"/>
  <c r="K117" i="1"/>
  <c r="K113" i="1"/>
  <c r="I106" i="1"/>
  <c r="M93" i="1"/>
  <c r="J98" i="1"/>
  <c r="I97" i="1"/>
  <c r="K134" i="1"/>
  <c r="I138" i="1"/>
  <c r="M128" i="1"/>
  <c r="L124" i="1"/>
  <c r="J128" i="1"/>
  <c r="H124" i="1"/>
  <c r="K116" i="1"/>
  <c r="K112" i="1"/>
  <c r="J228" i="1"/>
  <c r="I221" i="1"/>
  <c r="M139" i="1"/>
  <c r="M134" i="1"/>
  <c r="L139" i="1"/>
  <c r="K139" i="1"/>
  <c r="K135" i="1"/>
  <c r="K131" i="1"/>
  <c r="J131" i="1"/>
  <c r="I135" i="1"/>
  <c r="I130" i="1"/>
  <c r="H131" i="1"/>
  <c r="M385" i="1"/>
  <c r="J248" i="1"/>
  <c r="I255" i="1"/>
  <c r="H196" i="1"/>
  <c r="L160" i="1"/>
  <c r="J167" i="1"/>
  <c r="L243" i="1"/>
  <c r="H247" i="1"/>
  <c r="K172" i="1"/>
  <c r="K166" i="1"/>
  <c r="J158" i="1"/>
  <c r="K188" i="1"/>
  <c r="K171" i="1"/>
  <c r="M131" i="1"/>
  <c r="J139" i="1"/>
  <c r="H135" i="1"/>
  <c r="J125" i="1"/>
  <c r="I111" i="1"/>
  <c r="M135" i="1"/>
  <c r="M130" i="1"/>
  <c r="L131" i="1"/>
  <c r="K136" i="1"/>
  <c r="K132" i="1"/>
  <c r="J135" i="1"/>
  <c r="I136" i="1"/>
  <c r="I131" i="1"/>
  <c r="H134" i="1"/>
  <c r="M124" i="1"/>
  <c r="L125" i="1"/>
  <c r="K121" i="1"/>
  <c r="J124" i="1"/>
  <c r="H128" i="1"/>
  <c r="M119" i="1"/>
  <c r="L118" i="1"/>
  <c r="J114" i="1"/>
  <c r="M103" i="1"/>
  <c r="K107" i="1"/>
  <c r="K100" i="1"/>
  <c r="I100" i="1"/>
  <c r="K91" i="1"/>
  <c r="H220" i="1"/>
  <c r="I201" i="1"/>
  <c r="P109" i="1"/>
  <c r="S109" i="1" s="1"/>
  <c r="K109" i="1"/>
  <c r="P105" i="1"/>
  <c r="S105" i="1" s="1"/>
  <c r="K105" i="1"/>
  <c r="P101" i="1"/>
  <c r="S101" i="1" s="1"/>
  <c r="J101" i="1"/>
  <c r="K101" i="1"/>
  <c r="P387" i="1"/>
  <c r="P371" i="1"/>
  <c r="P355" i="1"/>
  <c r="P323" i="1"/>
  <c r="P291" i="1"/>
  <c r="P259" i="1"/>
  <c r="P243" i="1"/>
  <c r="S243" i="1" s="1"/>
  <c r="H123" i="1"/>
  <c r="P115" i="1"/>
  <c r="S115" i="1" s="1"/>
  <c r="J115" i="1"/>
  <c r="M109" i="1"/>
  <c r="L105" i="1"/>
  <c r="I109" i="1"/>
  <c r="I105" i="1"/>
  <c r="I101" i="1"/>
  <c r="P108" i="1"/>
  <c r="M108" i="1"/>
  <c r="P104" i="1"/>
  <c r="H104" i="1"/>
  <c r="M104" i="1"/>
  <c r="P415" i="1"/>
  <c r="P383" i="1"/>
  <c r="P367" i="1"/>
  <c r="P351" i="1"/>
  <c r="P319" i="1"/>
  <c r="P271" i="1"/>
  <c r="P412" i="1"/>
  <c r="R412" i="1" s="1"/>
  <c r="X412" i="1" s="1"/>
  <c r="AC412" i="1" s="1"/>
  <c r="AF412" i="1" s="1"/>
  <c r="J397" i="1"/>
  <c r="P397" i="1"/>
  <c r="K389" i="1"/>
  <c r="P389" i="1"/>
  <c r="J380" i="1"/>
  <c r="P380" i="1"/>
  <c r="I342" i="1"/>
  <c r="P342" i="1"/>
  <c r="M337" i="1"/>
  <c r="P337" i="1"/>
  <c r="I329" i="1"/>
  <c r="P329" i="1"/>
  <c r="J317" i="1"/>
  <c r="P317" i="1"/>
  <c r="I297" i="1"/>
  <c r="P297" i="1"/>
  <c r="I289" i="1"/>
  <c r="P289" i="1"/>
  <c r="P284" i="1"/>
  <c r="S284" i="1" s="1"/>
  <c r="M265" i="1"/>
  <c r="P265" i="1"/>
  <c r="L252" i="1"/>
  <c r="P252" i="1"/>
  <c r="T252" i="1" s="1"/>
  <c r="H401" i="1"/>
  <c r="P401" i="1"/>
  <c r="J392" i="1"/>
  <c r="P392" i="1"/>
  <c r="H374" i="1"/>
  <c r="P374" i="1"/>
  <c r="I358" i="1"/>
  <c r="P358" i="1"/>
  <c r="L354" i="1"/>
  <c r="P354" i="1"/>
  <c r="M341" i="1"/>
  <c r="P341" i="1"/>
  <c r="P332" i="1"/>
  <c r="R332" i="1" s="1"/>
  <c r="X332" i="1" s="1"/>
  <c r="AC332" i="1" s="1"/>
  <c r="AF332" i="1" s="1"/>
  <c r="I326" i="1"/>
  <c r="P326" i="1"/>
  <c r="R326" i="1" s="1"/>
  <c r="X326" i="1" s="1"/>
  <c r="AC326" i="1" s="1"/>
  <c r="AF326" i="1" s="1"/>
  <c r="J322" i="1"/>
  <c r="P322" i="1"/>
  <c r="J312" i="1"/>
  <c r="P312" i="1"/>
  <c r="T312" i="1" s="1"/>
  <c r="I273" i="1"/>
  <c r="P273" i="1"/>
  <c r="I156" i="1"/>
  <c r="H414" i="1"/>
  <c r="P414" i="1"/>
  <c r="H410" i="1"/>
  <c r="P410" i="1"/>
  <c r="J404" i="1"/>
  <c r="P404" i="1"/>
  <c r="I400" i="1"/>
  <c r="P400" i="1"/>
  <c r="I386" i="1"/>
  <c r="P386" i="1"/>
  <c r="H378" i="1"/>
  <c r="P378" i="1"/>
  <c r="I377" i="1"/>
  <c r="P377" i="1"/>
  <c r="H369" i="1"/>
  <c r="P369" i="1"/>
  <c r="K365" i="1"/>
  <c r="P365" i="1"/>
  <c r="K361" i="1"/>
  <c r="P361" i="1"/>
  <c r="H357" i="1"/>
  <c r="P357" i="1"/>
  <c r="R357" i="1" s="1"/>
  <c r="X357" i="1" s="1"/>
  <c r="AC357" i="1" s="1"/>
  <c r="AF357" i="1" s="1"/>
  <c r="K353" i="1"/>
  <c r="P353" i="1"/>
  <c r="H340" i="1"/>
  <c r="P340" i="1"/>
  <c r="S335" i="1"/>
  <c r="K325" i="1"/>
  <c r="P325" i="1"/>
  <c r="K278" i="1"/>
  <c r="P278" i="1"/>
  <c r="H272" i="1"/>
  <c r="P272" i="1"/>
  <c r="S272" i="1" s="1"/>
  <c r="M251" i="1"/>
  <c r="H256" i="1"/>
  <c r="I254" i="1"/>
  <c r="P254" i="1"/>
  <c r="I250" i="1"/>
  <c r="P250" i="1"/>
  <c r="M246" i="1"/>
  <c r="P246" i="1"/>
  <c r="L242" i="1"/>
  <c r="P242" i="1"/>
  <c r="K221" i="1"/>
  <c r="L200" i="1"/>
  <c r="M182" i="1"/>
  <c r="K175" i="1"/>
  <c r="M160" i="1"/>
  <c r="K163" i="1"/>
  <c r="K153" i="1"/>
  <c r="I155" i="1"/>
  <c r="K143" i="1"/>
  <c r="M137" i="1"/>
  <c r="M133" i="1"/>
  <c r="J134" i="1"/>
  <c r="I137" i="1"/>
  <c r="I133" i="1"/>
  <c r="M115" i="1"/>
  <c r="I119" i="1"/>
  <c r="P118" i="1"/>
  <c r="R118" i="1" s="1"/>
  <c r="X118" i="1" s="1"/>
  <c r="AC118" i="1" s="1"/>
  <c r="AF118" i="1" s="1"/>
  <c r="I118" i="1"/>
  <c r="P110" i="1"/>
  <c r="H110" i="1"/>
  <c r="I110" i="1"/>
  <c r="L110" i="1"/>
  <c r="L104" i="1"/>
  <c r="I108" i="1"/>
  <c r="I104" i="1"/>
  <c r="H96" i="1"/>
  <c r="I96" i="1"/>
  <c r="K96" i="1"/>
  <c r="H92" i="1"/>
  <c r="K92" i="1"/>
  <c r="M92" i="1"/>
  <c r="P411" i="1"/>
  <c r="P395" i="1"/>
  <c r="P379" i="1"/>
  <c r="P363" i="1"/>
  <c r="P347" i="1"/>
  <c r="S347" i="1" s="1"/>
  <c r="P331" i="1"/>
  <c r="P315" i="1"/>
  <c r="P299" i="1"/>
  <c r="P283" i="1"/>
  <c r="S283" i="1" s="1"/>
  <c r="P267" i="1"/>
  <c r="P251" i="1"/>
  <c r="I416" i="1"/>
  <c r="P416" i="1"/>
  <c r="H408" i="1"/>
  <c r="P408" i="1"/>
  <c r="I406" i="1"/>
  <c r="P406" i="1"/>
  <c r="R406" i="1" s="1"/>
  <c r="X406" i="1" s="1"/>
  <c r="AC406" i="1" s="1"/>
  <c r="AF406" i="1" s="1"/>
  <c r="H398" i="1"/>
  <c r="P398" i="1"/>
  <c r="H393" i="1"/>
  <c r="P393" i="1"/>
  <c r="I384" i="1"/>
  <c r="P384" i="1"/>
  <c r="M346" i="1"/>
  <c r="P346" i="1"/>
  <c r="M338" i="1"/>
  <c r="P338" i="1"/>
  <c r="I333" i="1"/>
  <c r="P333" i="1"/>
  <c r="J313" i="1"/>
  <c r="P313" i="1"/>
  <c r="I280" i="1"/>
  <c r="P280" i="1"/>
  <c r="K261" i="1"/>
  <c r="P261" i="1"/>
  <c r="H240" i="1"/>
  <c r="P240" i="1"/>
  <c r="I235" i="1"/>
  <c r="H405" i="1"/>
  <c r="P405" i="1"/>
  <c r="K396" i="1"/>
  <c r="P396" i="1"/>
  <c r="J388" i="1"/>
  <c r="P388" i="1"/>
  <c r="K362" i="1"/>
  <c r="P362" i="1"/>
  <c r="J350" i="1"/>
  <c r="P350" i="1"/>
  <c r="M336" i="1"/>
  <c r="P336" i="1"/>
  <c r="R336" i="1" s="1"/>
  <c r="X336" i="1" s="1"/>
  <c r="AC336" i="1" s="1"/>
  <c r="AF336" i="1" s="1"/>
  <c r="J328" i="1"/>
  <c r="P328" i="1"/>
  <c r="J316" i="1"/>
  <c r="P316" i="1"/>
  <c r="R316" i="1" s="1"/>
  <c r="X316" i="1" s="1"/>
  <c r="AC316" i="1" s="1"/>
  <c r="AF316" i="1" s="1"/>
  <c r="K300" i="1"/>
  <c r="P300" i="1"/>
  <c r="M296" i="1"/>
  <c r="P296" i="1"/>
  <c r="M288" i="1"/>
  <c r="P288" i="1"/>
  <c r="P269" i="1"/>
  <c r="T269" i="1" s="1"/>
  <c r="L260" i="1"/>
  <c r="P260" i="1"/>
  <c r="M205" i="1"/>
  <c r="K190" i="1"/>
  <c r="I190" i="1"/>
  <c r="L178" i="1"/>
  <c r="K170" i="1"/>
  <c r="H417" i="1"/>
  <c r="P417" i="1"/>
  <c r="H413" i="1"/>
  <c r="P413" i="1"/>
  <c r="H409" i="1"/>
  <c r="P409" i="1"/>
  <c r="J394" i="1"/>
  <c r="P394" i="1"/>
  <c r="H390" i="1"/>
  <c r="P390" i="1"/>
  <c r="L376" i="1"/>
  <c r="P376" i="1"/>
  <c r="L372" i="1"/>
  <c r="P372" i="1"/>
  <c r="I368" i="1"/>
  <c r="P368" i="1"/>
  <c r="H364" i="1"/>
  <c r="P364" i="1"/>
  <c r="M356" i="1"/>
  <c r="P356" i="1"/>
  <c r="M352" i="1"/>
  <c r="P352" i="1"/>
  <c r="M348" i="1"/>
  <c r="P348" i="1"/>
  <c r="J334" i="1"/>
  <c r="P334" i="1"/>
  <c r="I330" i="1"/>
  <c r="P330" i="1"/>
  <c r="P320" i="1"/>
  <c r="L310" i="1"/>
  <c r="P310" i="1"/>
  <c r="I302" i="1"/>
  <c r="P302" i="1"/>
  <c r="T302" i="1" s="1"/>
  <c r="I298" i="1"/>
  <c r="P298" i="1"/>
  <c r="S298" i="1" s="1"/>
  <c r="K297" i="1"/>
  <c r="I294" i="1"/>
  <c r="P294" i="1"/>
  <c r="P290" i="1"/>
  <c r="K285" i="1"/>
  <c r="P285" i="1"/>
  <c r="P266" i="1"/>
  <c r="K256" i="1"/>
  <c r="J257" i="1"/>
  <c r="P257" i="1"/>
  <c r="R257" i="1" s="1"/>
  <c r="X257" i="1" s="1"/>
  <c r="AC257" i="1" s="1"/>
  <c r="AF257" i="1" s="1"/>
  <c r="K245" i="1"/>
  <c r="P245" i="1"/>
  <c r="H241" i="1"/>
  <c r="P241" i="1"/>
  <c r="S241" i="1" s="1"/>
  <c r="M210" i="1"/>
  <c r="M190" i="1"/>
  <c r="J190" i="1"/>
  <c r="H194" i="1"/>
  <c r="M181" i="1"/>
  <c r="I174" i="1"/>
  <c r="M159" i="1"/>
  <c r="I160" i="1"/>
  <c r="K152" i="1"/>
  <c r="L127" i="1"/>
  <c r="K127" i="1"/>
  <c r="I126" i="1"/>
  <c r="H127" i="1"/>
  <c r="M114" i="1"/>
  <c r="L115" i="1"/>
  <c r="J118" i="1"/>
  <c r="I115" i="1"/>
  <c r="H115" i="1"/>
  <c r="M101" i="1"/>
  <c r="L101" i="1"/>
  <c r="K104" i="1"/>
  <c r="J105" i="1"/>
  <c r="I107" i="1"/>
  <c r="I103" i="1"/>
  <c r="H105" i="1"/>
  <c r="P391" i="1"/>
  <c r="P359" i="1"/>
  <c r="P343" i="1"/>
  <c r="S343" i="1" s="1"/>
  <c r="P311" i="1"/>
  <c r="P263" i="1"/>
  <c r="P247" i="1"/>
  <c r="K186" i="1"/>
  <c r="I186" i="1"/>
  <c r="I224" i="1"/>
  <c r="M192" i="1"/>
  <c r="J186" i="1"/>
  <c r="M167" i="1"/>
  <c r="L163" i="1"/>
  <c r="J159" i="1"/>
  <c r="I163" i="1"/>
  <c r="P162" i="1"/>
  <c r="I172" i="1"/>
  <c r="M164" i="1"/>
  <c r="L167" i="1"/>
  <c r="L159" i="1"/>
  <c r="J163" i="1"/>
  <c r="I167" i="1"/>
  <c r="I159" i="1"/>
  <c r="M146" i="1"/>
  <c r="P155" i="1"/>
  <c r="J198" i="1"/>
  <c r="L188" i="1"/>
  <c r="M178" i="1"/>
  <c r="K178" i="1"/>
  <c r="I178" i="1"/>
  <c r="M172" i="1"/>
  <c r="M163" i="1"/>
  <c r="L166" i="1"/>
  <c r="K167" i="1"/>
  <c r="K159" i="1"/>
  <c r="J160" i="1"/>
  <c r="I164" i="1"/>
  <c r="H167" i="1"/>
  <c r="M152" i="1"/>
  <c r="K155" i="1"/>
  <c r="K149" i="1"/>
  <c r="I149" i="1"/>
  <c r="H149" i="1"/>
  <c r="P224" i="1"/>
  <c r="P210" i="1"/>
  <c r="R210" i="1" s="1"/>
  <c r="X210" i="1" s="1"/>
  <c r="AC210" i="1" s="1"/>
  <c r="AF210" i="1" s="1"/>
  <c r="P206" i="1"/>
  <c r="R206" i="1" s="1"/>
  <c r="X206" i="1" s="1"/>
  <c r="AC206" i="1" s="1"/>
  <c r="AF206" i="1" s="1"/>
  <c r="P198" i="1"/>
  <c r="S198" i="1" s="1"/>
  <c r="P186" i="1"/>
  <c r="P182" i="1"/>
  <c r="T182" i="1" s="1"/>
  <c r="P178" i="1"/>
  <c r="P174" i="1"/>
  <c r="P170" i="1"/>
  <c r="P148" i="1"/>
  <c r="T148" i="1" s="1"/>
  <c r="K161" i="1"/>
  <c r="H159" i="1"/>
  <c r="T152" i="1"/>
  <c r="M154" i="1"/>
  <c r="I151" i="1"/>
  <c r="P239" i="1"/>
  <c r="R239" i="1" s="1"/>
  <c r="X239" i="1" s="1"/>
  <c r="AC239" i="1" s="1"/>
  <c r="AF239" i="1" s="1"/>
  <c r="P235" i="1"/>
  <c r="P231" i="1"/>
  <c r="P221" i="1"/>
  <c r="P213" i="1"/>
  <c r="P205" i="1"/>
  <c r="P201" i="1"/>
  <c r="P197" i="1"/>
  <c r="P193" i="1"/>
  <c r="T193" i="1" s="1"/>
  <c r="P185" i="1"/>
  <c r="P181" i="1"/>
  <c r="P177" i="1"/>
  <c r="P173" i="1"/>
  <c r="T173" i="1" s="1"/>
  <c r="P169" i="1"/>
  <c r="T169" i="1" s="1"/>
  <c r="P165" i="1"/>
  <c r="P161" i="1"/>
  <c r="P157" i="1"/>
  <c r="R157" i="1" s="1"/>
  <c r="X157" i="1" s="1"/>
  <c r="AC157" i="1" s="1"/>
  <c r="AF157" i="1" s="1"/>
  <c r="P154" i="1"/>
  <c r="T154" i="1" s="1"/>
  <c r="P151" i="1"/>
  <c r="S151" i="1" s="1"/>
  <c r="P147" i="1"/>
  <c r="S209" i="1"/>
  <c r="M187" i="1"/>
  <c r="L187" i="1"/>
  <c r="I183" i="1"/>
  <c r="H187" i="1"/>
  <c r="L174" i="1"/>
  <c r="K174" i="1"/>
  <c r="M198" i="1"/>
  <c r="K192" i="1"/>
  <c r="J188" i="1"/>
  <c r="M186" i="1"/>
  <c r="L182" i="1"/>
  <c r="K183" i="1"/>
  <c r="I182" i="1"/>
  <c r="H182" i="1"/>
  <c r="L170" i="1"/>
  <c r="J177" i="1"/>
  <c r="H177" i="1"/>
  <c r="M221" i="1"/>
  <c r="M188" i="1"/>
  <c r="M185" i="1"/>
  <c r="M179" i="1"/>
  <c r="K182" i="1"/>
  <c r="J179" i="1"/>
  <c r="I179" i="1"/>
  <c r="H179" i="1"/>
  <c r="M174" i="1"/>
  <c r="K176" i="1"/>
  <c r="J172" i="1"/>
  <c r="K157" i="1"/>
  <c r="P238" i="1"/>
  <c r="P230" i="1"/>
  <c r="P220" i="1"/>
  <c r="P216" i="1"/>
  <c r="P212" i="1"/>
  <c r="P208" i="1"/>
  <c r="P204" i="1"/>
  <c r="S204" i="1" s="1"/>
  <c r="P200" i="1"/>
  <c r="S200" i="1" s="1"/>
  <c r="P196" i="1"/>
  <c r="S196" i="1" s="1"/>
  <c r="P192" i="1"/>
  <c r="P184" i="1"/>
  <c r="P180" i="1"/>
  <c r="R180" i="1" s="1"/>
  <c r="X180" i="1" s="1"/>
  <c r="AC180" i="1" s="1"/>
  <c r="AF180" i="1" s="1"/>
  <c r="P176" i="1"/>
  <c r="P168" i="1"/>
  <c r="P160" i="1"/>
  <c r="R160" i="1" s="1"/>
  <c r="X160" i="1" s="1"/>
  <c r="AC160" i="1" s="1"/>
  <c r="AF160" i="1" s="1"/>
  <c r="P153" i="1"/>
  <c r="P150" i="1"/>
  <c r="R150" i="1" s="1"/>
  <c r="X150" i="1" s="1"/>
  <c r="AC150" i="1" s="1"/>
  <c r="AF150" i="1" s="1"/>
  <c r="P146" i="1"/>
  <c r="S146" i="1" s="1"/>
  <c r="H163" i="1"/>
  <c r="J154" i="1"/>
  <c r="P237" i="1"/>
  <c r="P229" i="1"/>
  <c r="S229" i="1" s="1"/>
  <c r="P225" i="1"/>
  <c r="P215" i="1"/>
  <c r="P211" i="1"/>
  <c r="R211" i="1" s="1"/>
  <c r="X211" i="1" s="1"/>
  <c r="AC211" i="1" s="1"/>
  <c r="AF211" i="1" s="1"/>
  <c r="P207" i="1"/>
  <c r="T207" i="1" s="1"/>
  <c r="P191" i="1"/>
  <c r="P187" i="1"/>
  <c r="R187" i="1" s="1"/>
  <c r="X187" i="1" s="1"/>
  <c r="AC187" i="1" s="1"/>
  <c r="AF187" i="1" s="1"/>
  <c r="P156" i="1"/>
  <c r="S138" i="1"/>
  <c r="R138" i="1"/>
  <c r="X138" i="1" s="1"/>
  <c r="AC138" i="1" s="1"/>
  <c r="AF138" i="1" s="1"/>
  <c r="I141" i="1"/>
  <c r="L138" i="1"/>
  <c r="L130" i="1"/>
  <c r="J138" i="1"/>
  <c r="J130" i="1"/>
  <c r="H138" i="1"/>
  <c r="H130" i="1"/>
  <c r="L141" i="1"/>
  <c r="R139" i="1"/>
  <c r="X139" i="1" s="1"/>
  <c r="AC139" i="1" s="1"/>
  <c r="AF139" i="1" s="1"/>
  <c r="S139" i="1"/>
  <c r="S131" i="1"/>
  <c r="R131" i="1"/>
  <c r="X131" i="1" s="1"/>
  <c r="AC131" i="1" s="1"/>
  <c r="AF131" i="1" s="1"/>
  <c r="P142" i="1"/>
  <c r="S142" i="1" s="1"/>
  <c r="P126" i="1"/>
  <c r="M126" i="1"/>
  <c r="P141" i="1"/>
  <c r="S141" i="1" s="1"/>
  <c r="P137" i="1"/>
  <c r="P133" i="1"/>
  <c r="P129" i="1"/>
  <c r="R129" i="1" s="1"/>
  <c r="X129" i="1" s="1"/>
  <c r="AC129" i="1" s="1"/>
  <c r="AF129" i="1" s="1"/>
  <c r="P125" i="1"/>
  <c r="T125" i="1" s="1"/>
  <c r="M141" i="1"/>
  <c r="K141" i="1"/>
  <c r="J141" i="1"/>
  <c r="M125" i="1"/>
  <c r="K129" i="1"/>
  <c r="K125" i="1"/>
  <c r="J129" i="1"/>
  <c r="I129" i="1"/>
  <c r="P140" i="1"/>
  <c r="T140" i="1" s="1"/>
  <c r="P136" i="1"/>
  <c r="R144" i="1"/>
  <c r="X144" i="1" s="1"/>
  <c r="AC144" i="1" s="1"/>
  <c r="AF144" i="1" s="1"/>
  <c r="K144" i="1"/>
  <c r="P143" i="1"/>
  <c r="P127" i="1"/>
  <c r="R94" i="1"/>
  <c r="X94" i="1" s="1"/>
  <c r="AC94" i="1" s="1"/>
  <c r="AF94" i="1" s="1"/>
  <c r="S94" i="1"/>
  <c r="L109" i="1"/>
  <c r="J109" i="1"/>
  <c r="H109" i="1"/>
  <c r="H101" i="1"/>
  <c r="L95" i="1"/>
  <c r="H95" i="1"/>
  <c r="K123" i="1"/>
  <c r="M117" i="1"/>
  <c r="M113" i="1"/>
  <c r="I117" i="1"/>
  <c r="I113" i="1"/>
  <c r="L123" i="1"/>
  <c r="K122" i="1"/>
  <c r="I122" i="1"/>
  <c r="M116" i="1"/>
  <c r="M112" i="1"/>
  <c r="I116" i="1"/>
  <c r="I112" i="1"/>
  <c r="L108" i="1"/>
  <c r="L100" i="1"/>
  <c r="J108" i="1"/>
  <c r="J100" i="1"/>
  <c r="H108" i="1"/>
  <c r="H100" i="1"/>
  <c r="M99" i="1"/>
  <c r="M95" i="1"/>
  <c r="M91" i="1"/>
  <c r="I99" i="1"/>
  <c r="I95" i="1"/>
  <c r="I91" i="1"/>
  <c r="J95" i="1"/>
  <c r="R99" i="1"/>
  <c r="X99" i="1" s="1"/>
  <c r="AC99" i="1" s="1"/>
  <c r="AF99" i="1" s="1"/>
  <c r="S99" i="1"/>
  <c r="S95" i="1"/>
  <c r="R95" i="1"/>
  <c r="X95" i="1" s="1"/>
  <c r="AC95" i="1" s="1"/>
  <c r="AF95" i="1" s="1"/>
  <c r="R91" i="1"/>
  <c r="X91" i="1" s="1"/>
  <c r="AC91" i="1" s="1"/>
  <c r="AF91" i="1" s="1"/>
  <c r="S91" i="1"/>
  <c r="P106" i="1"/>
  <c r="R106" i="1" s="1"/>
  <c r="X106" i="1" s="1"/>
  <c r="AC106" i="1" s="1"/>
  <c r="AF106" i="1" s="1"/>
  <c r="P102" i="1"/>
  <c r="T102" i="1" s="1"/>
  <c r="P121" i="1"/>
  <c r="P97" i="1"/>
  <c r="P93" i="1"/>
  <c r="L99" i="1"/>
  <c r="L91" i="1"/>
  <c r="J99" i="1"/>
  <c r="J91" i="1"/>
  <c r="H99" i="1"/>
  <c r="H91" i="1"/>
  <c r="P120" i="1"/>
  <c r="T120" i="1" s="1"/>
  <c r="P96" i="1"/>
  <c r="P92" i="1"/>
  <c r="M121" i="1"/>
  <c r="L121" i="1"/>
  <c r="J121" i="1"/>
  <c r="I121" i="1"/>
  <c r="M120" i="1"/>
  <c r="L120" i="1"/>
  <c r="J120" i="1"/>
  <c r="I120" i="1"/>
  <c r="L119" i="1"/>
  <c r="L111" i="1"/>
  <c r="J119" i="1"/>
  <c r="J111" i="1"/>
  <c r="H119" i="1"/>
  <c r="H111" i="1"/>
  <c r="P123" i="1"/>
  <c r="P107" i="1"/>
  <c r="P103" i="1"/>
  <c r="S98" i="1"/>
  <c r="S90" i="1"/>
  <c r="L177" i="1"/>
  <c r="K177" i="1"/>
  <c r="K173" i="1"/>
  <c r="K169" i="1"/>
  <c r="K198" i="1"/>
  <c r="J192" i="1"/>
  <c r="I192" i="1"/>
  <c r="J194" i="1"/>
  <c r="K194" i="1"/>
  <c r="K184" i="1"/>
  <c r="I187" i="1"/>
  <c r="M173" i="1"/>
  <c r="I177" i="1"/>
  <c r="I169" i="1"/>
  <c r="H169" i="1"/>
  <c r="M161" i="1"/>
  <c r="I166" i="1"/>
  <c r="H166" i="1"/>
  <c r="H158" i="1"/>
  <c r="L157" i="1"/>
  <c r="K154" i="1"/>
  <c r="I157" i="1"/>
  <c r="M147" i="1"/>
  <c r="M143" i="1"/>
  <c r="J144" i="1"/>
  <c r="I147" i="1"/>
  <c r="I143" i="1"/>
  <c r="S134" i="1"/>
  <c r="R135" i="1"/>
  <c r="X135" i="1" s="1"/>
  <c r="AC135" i="1" s="1"/>
  <c r="AF135" i="1" s="1"/>
  <c r="S135" i="1"/>
  <c r="M127" i="1"/>
  <c r="M123" i="1"/>
  <c r="J127" i="1"/>
  <c r="I123" i="1"/>
  <c r="R115" i="1"/>
  <c r="X115" i="1" s="1"/>
  <c r="AC115" i="1" s="1"/>
  <c r="AF115" i="1" s="1"/>
  <c r="T115" i="1"/>
  <c r="R114" i="1"/>
  <c r="X114" i="1" s="1"/>
  <c r="AC114" i="1" s="1"/>
  <c r="AF114" i="1" s="1"/>
  <c r="T114" i="1"/>
  <c r="I295" i="1"/>
  <c r="H206" i="1"/>
  <c r="L206" i="1"/>
  <c r="M206" i="1"/>
  <c r="H202" i="1"/>
  <c r="J202" i="1"/>
  <c r="I196" i="1"/>
  <c r="J196" i="1"/>
  <c r="L196" i="1"/>
  <c r="M196" i="1"/>
  <c r="H188" i="1"/>
  <c r="I188" i="1"/>
  <c r="H183" i="1"/>
  <c r="J183" i="1"/>
  <c r="L183" i="1"/>
  <c r="K179" i="1"/>
  <c r="M169" i="1"/>
  <c r="J173" i="1"/>
  <c r="K165" i="1"/>
  <c r="J164" i="1"/>
  <c r="K164" i="1"/>
  <c r="L154" i="1"/>
  <c r="H150" i="1"/>
  <c r="J150" i="1"/>
  <c r="L144" i="1"/>
  <c r="H144" i="1"/>
  <c r="R124" i="1"/>
  <c r="X124" i="1" s="1"/>
  <c r="AC124" i="1" s="1"/>
  <c r="AF124" i="1" s="1"/>
  <c r="T124" i="1"/>
  <c r="R119" i="1"/>
  <c r="X119" i="1" s="1"/>
  <c r="AC119" i="1" s="1"/>
  <c r="AF119" i="1" s="1"/>
  <c r="T119" i="1"/>
  <c r="R111" i="1"/>
  <c r="X111" i="1" s="1"/>
  <c r="AC111" i="1" s="1"/>
  <c r="AF111" i="1" s="1"/>
  <c r="T111" i="1"/>
  <c r="H117" i="1"/>
  <c r="J117" i="1"/>
  <c r="L117" i="1"/>
  <c r="H113" i="1"/>
  <c r="J113" i="1"/>
  <c r="L113" i="1"/>
  <c r="R109" i="1"/>
  <c r="X109" i="1" s="1"/>
  <c r="AC109" i="1" s="1"/>
  <c r="AF109" i="1" s="1"/>
  <c r="T109" i="1"/>
  <c r="R105" i="1"/>
  <c r="X105" i="1" s="1"/>
  <c r="AC105" i="1" s="1"/>
  <c r="AF105" i="1" s="1"/>
  <c r="T105" i="1"/>
  <c r="R101" i="1"/>
  <c r="X101" i="1" s="1"/>
  <c r="AC101" i="1" s="1"/>
  <c r="AF101" i="1" s="1"/>
  <c r="T101" i="1"/>
  <c r="K268" i="1"/>
  <c r="M268" i="1"/>
  <c r="H233" i="1"/>
  <c r="M233" i="1"/>
  <c r="H184" i="1"/>
  <c r="M184" i="1"/>
  <c r="H180" i="1"/>
  <c r="I180" i="1"/>
  <c r="K180" i="1"/>
  <c r="M180" i="1"/>
  <c r="H173" i="1"/>
  <c r="L173" i="1"/>
  <c r="J169" i="1"/>
  <c r="H157" i="1"/>
  <c r="J157" i="1"/>
  <c r="H151" i="1"/>
  <c r="M151" i="1"/>
  <c r="H148" i="1"/>
  <c r="J148" i="1"/>
  <c r="L148" i="1"/>
  <c r="H140" i="1"/>
  <c r="J140" i="1"/>
  <c r="L140" i="1"/>
  <c r="K151" i="1"/>
  <c r="J151" i="1"/>
  <c r="H154" i="1"/>
  <c r="M148" i="1"/>
  <c r="M144" i="1"/>
  <c r="M140" i="1"/>
  <c r="I148" i="1"/>
  <c r="I144" i="1"/>
  <c r="I140" i="1"/>
  <c r="R130" i="1"/>
  <c r="X130" i="1" s="1"/>
  <c r="AC130" i="1" s="1"/>
  <c r="AF130" i="1" s="1"/>
  <c r="S130" i="1"/>
  <c r="H132" i="1"/>
  <c r="S124" i="1"/>
  <c r="R128" i="1"/>
  <c r="X128" i="1" s="1"/>
  <c r="AC128" i="1" s="1"/>
  <c r="AF128" i="1" s="1"/>
  <c r="T128" i="1"/>
  <c r="H126" i="1"/>
  <c r="J126" i="1"/>
  <c r="L126" i="1"/>
  <c r="H122" i="1"/>
  <c r="J122" i="1"/>
  <c r="L122" i="1"/>
  <c r="S114" i="1"/>
  <c r="H116" i="1"/>
  <c r="J116" i="1"/>
  <c r="L116" i="1"/>
  <c r="H112" i="1"/>
  <c r="J112" i="1"/>
  <c r="L112" i="1"/>
  <c r="R100" i="1"/>
  <c r="X100" i="1" s="1"/>
  <c r="AC100" i="1" s="1"/>
  <c r="AF100" i="1" s="1"/>
  <c r="T100" i="1"/>
  <c r="L107" i="1"/>
  <c r="L103" i="1"/>
  <c r="J107" i="1"/>
  <c r="J103" i="1"/>
  <c r="T99" i="1"/>
  <c r="T95" i="1"/>
  <c r="T91" i="1"/>
  <c r="L97" i="1"/>
  <c r="L93" i="1"/>
  <c r="J97" i="1"/>
  <c r="J93" i="1"/>
  <c r="L106" i="1"/>
  <c r="L102" i="1"/>
  <c r="J106" i="1"/>
  <c r="J102" i="1"/>
  <c r="T98" i="1"/>
  <c r="T94" i="1"/>
  <c r="T90" i="1"/>
  <c r="L96" i="1"/>
  <c r="L92" i="1"/>
  <c r="J96" i="1"/>
  <c r="J92" i="1"/>
  <c r="R179" i="1"/>
  <c r="X179" i="1" s="1"/>
  <c r="AC179" i="1" s="1"/>
  <c r="AF179" i="1" s="1"/>
  <c r="S179" i="1"/>
  <c r="H244" i="1"/>
  <c r="L244" i="1"/>
  <c r="M244" i="1"/>
  <c r="H226" i="1"/>
  <c r="K226" i="1"/>
  <c r="I222" i="1"/>
  <c r="L222" i="1"/>
  <c r="J203" i="1"/>
  <c r="T203" i="1"/>
  <c r="H199" i="1"/>
  <c r="K199" i="1"/>
  <c r="H189" i="1"/>
  <c r="I189" i="1"/>
  <c r="L189" i="1"/>
  <c r="J189" i="1"/>
  <c r="M315" i="1"/>
  <c r="K282" i="1"/>
  <c r="L282" i="1"/>
  <c r="I256" i="1"/>
  <c r="J256" i="1"/>
  <c r="R248" i="1"/>
  <c r="X248" i="1" s="1"/>
  <c r="AC248" i="1" s="1"/>
  <c r="AF248" i="1" s="1"/>
  <c r="S248" i="1"/>
  <c r="H207" i="1"/>
  <c r="H276" i="1"/>
  <c r="M276" i="1"/>
  <c r="M252" i="1"/>
  <c r="H234" i="1"/>
  <c r="T234" i="1"/>
  <c r="L207" i="1"/>
  <c r="K203" i="1"/>
  <c r="R197" i="1"/>
  <c r="X197" i="1" s="1"/>
  <c r="AC197" i="1" s="1"/>
  <c r="AF197" i="1" s="1"/>
  <c r="I185" i="1"/>
  <c r="I181" i="1"/>
  <c r="R183" i="1"/>
  <c r="X183" i="1" s="1"/>
  <c r="AC183" i="1" s="1"/>
  <c r="AF183" i="1" s="1"/>
  <c r="S183" i="1"/>
  <c r="R163" i="1"/>
  <c r="X163" i="1" s="1"/>
  <c r="AC163" i="1" s="1"/>
  <c r="AF163" i="1" s="1"/>
  <c r="T163" i="1"/>
  <c r="L312" i="1"/>
  <c r="M204" i="1"/>
  <c r="I200" i="1"/>
  <c r="L186" i="1"/>
  <c r="L179" i="1"/>
  <c r="J178" i="1"/>
  <c r="S172" i="1"/>
  <c r="M176" i="1"/>
  <c r="M170" i="1"/>
  <c r="L176" i="1"/>
  <c r="J170" i="1"/>
  <c r="I176" i="1"/>
  <c r="H176" i="1"/>
  <c r="H175" i="1"/>
  <c r="I175" i="1"/>
  <c r="M175" i="1"/>
  <c r="H171" i="1"/>
  <c r="I171" i="1"/>
  <c r="M171" i="1"/>
  <c r="T158" i="1"/>
  <c r="S163" i="1"/>
  <c r="R167" i="1"/>
  <c r="X167" i="1" s="1"/>
  <c r="AC167" i="1" s="1"/>
  <c r="AF167" i="1" s="1"/>
  <c r="T167" i="1"/>
  <c r="L164" i="1"/>
  <c r="J162" i="1"/>
  <c r="H164" i="1"/>
  <c r="H165" i="1"/>
  <c r="J165" i="1"/>
  <c r="L165" i="1"/>
  <c r="H161" i="1"/>
  <c r="J161" i="1"/>
  <c r="L161" i="1"/>
  <c r="L155" i="1"/>
  <c r="J153" i="1"/>
  <c r="H155" i="1"/>
  <c r="H156" i="1"/>
  <c r="J156" i="1"/>
  <c r="L156" i="1"/>
  <c r="T146" i="1"/>
  <c r="T172" i="1"/>
  <c r="L168" i="1"/>
  <c r="H168" i="1"/>
  <c r="J174" i="1"/>
  <c r="M166" i="1"/>
  <c r="M162" i="1"/>
  <c r="M158" i="1"/>
  <c r="L158" i="1"/>
  <c r="J166" i="1"/>
  <c r="I162" i="1"/>
  <c r="I158" i="1"/>
  <c r="M153" i="1"/>
  <c r="M150" i="1"/>
  <c r="L150" i="1"/>
  <c r="I153" i="1"/>
  <c r="I150" i="1"/>
  <c r="T144" i="1"/>
  <c r="K187" i="1"/>
  <c r="M168" i="1"/>
  <c r="J168" i="1"/>
  <c r="R159" i="1"/>
  <c r="X159" i="1" s="1"/>
  <c r="AC159" i="1" s="1"/>
  <c r="AF159" i="1" s="1"/>
  <c r="T159" i="1"/>
  <c r="L162" i="1"/>
  <c r="S152" i="1"/>
  <c r="L153" i="1"/>
  <c r="S144" i="1"/>
  <c r="R149" i="1"/>
  <c r="X149" i="1" s="1"/>
  <c r="AC149" i="1" s="1"/>
  <c r="AF149" i="1" s="1"/>
  <c r="T149" i="1"/>
  <c r="R145" i="1"/>
  <c r="X145" i="1" s="1"/>
  <c r="AC145" i="1" s="1"/>
  <c r="AF145" i="1" s="1"/>
  <c r="T145" i="1"/>
  <c r="H172" i="1"/>
  <c r="L172" i="1"/>
  <c r="L147" i="1"/>
  <c r="L143" i="1"/>
  <c r="J147" i="1"/>
  <c r="J143" i="1"/>
  <c r="T139" i="1"/>
  <c r="T135" i="1"/>
  <c r="T131" i="1"/>
  <c r="L137" i="1"/>
  <c r="L133" i="1"/>
  <c r="J137" i="1"/>
  <c r="J133" i="1"/>
  <c r="L146" i="1"/>
  <c r="L142" i="1"/>
  <c r="J146" i="1"/>
  <c r="J142" i="1"/>
  <c r="T138" i="1"/>
  <c r="T134" i="1"/>
  <c r="T130" i="1"/>
  <c r="L136" i="1"/>
  <c r="L132" i="1"/>
  <c r="J136" i="1"/>
  <c r="J132" i="1"/>
  <c r="K289" i="1"/>
  <c r="I346" i="1"/>
  <c r="M302" i="1"/>
  <c r="J282" i="1"/>
  <c r="I251" i="1"/>
  <c r="R245" i="1"/>
  <c r="X245" i="1" s="1"/>
  <c r="AC245" i="1" s="1"/>
  <c r="AF245" i="1" s="1"/>
  <c r="M242" i="1"/>
  <c r="J244" i="1"/>
  <c r="M230" i="1"/>
  <c r="L220" i="1"/>
  <c r="I220" i="1"/>
  <c r="R209" i="1"/>
  <c r="X209" i="1" s="1"/>
  <c r="AC209" i="1" s="1"/>
  <c r="AF209" i="1" s="1"/>
  <c r="M212" i="1"/>
  <c r="K213" i="1"/>
  <c r="I214" i="1"/>
  <c r="H214" i="1"/>
  <c r="M202" i="1"/>
  <c r="L198" i="1"/>
  <c r="K202" i="1"/>
  <c r="J206" i="1"/>
  <c r="J200" i="1"/>
  <c r="I204" i="1"/>
  <c r="I198" i="1"/>
  <c r="T188" i="1"/>
  <c r="M194" i="1"/>
  <c r="M189" i="1"/>
  <c r="L194" i="1"/>
  <c r="K193" i="1"/>
  <c r="K189" i="1"/>
  <c r="J193" i="1"/>
  <c r="I193" i="1"/>
  <c r="H193" i="1"/>
  <c r="S186" i="1"/>
  <c r="M379" i="1"/>
  <c r="M298" i="1"/>
  <c r="L297" i="1"/>
  <c r="H297" i="1"/>
  <c r="J240" i="1"/>
  <c r="M220" i="1"/>
  <c r="J220" i="1"/>
  <c r="K200" i="1"/>
  <c r="J204" i="1"/>
  <c r="S197" i="1"/>
  <c r="M193" i="1"/>
  <c r="K197" i="1"/>
  <c r="I197" i="1"/>
  <c r="H197" i="1"/>
  <c r="L184" i="1"/>
  <c r="K185" i="1"/>
  <c r="K181" i="1"/>
  <c r="T177" i="1"/>
  <c r="L175" i="1"/>
  <c r="L171" i="1"/>
  <c r="J175" i="1"/>
  <c r="J171" i="1"/>
  <c r="K235" i="1"/>
  <c r="L210" i="1"/>
  <c r="J214" i="1"/>
  <c r="I208" i="1"/>
  <c r="L202" i="1"/>
  <c r="K204" i="1"/>
  <c r="I206" i="1"/>
  <c r="H204" i="1"/>
  <c r="R188" i="1"/>
  <c r="X188" i="1" s="1"/>
  <c r="AC188" i="1" s="1"/>
  <c r="AF188" i="1" s="1"/>
  <c r="M197" i="1"/>
  <c r="L197" i="1"/>
  <c r="K191" i="1"/>
  <c r="K273" i="1"/>
  <c r="K266" i="1"/>
  <c r="M266" i="1"/>
  <c r="H262" i="1"/>
  <c r="M262" i="1"/>
  <c r="L262" i="1"/>
  <c r="K258" i="1"/>
  <c r="J258" i="1"/>
  <c r="M258" i="1"/>
  <c r="H236" i="1"/>
  <c r="M236" i="1"/>
  <c r="H232" i="1"/>
  <c r="L232" i="1"/>
  <c r="I232" i="1"/>
  <c r="I228" i="1"/>
  <c r="R228" i="1"/>
  <c r="X228" i="1" s="1"/>
  <c r="AC228" i="1" s="1"/>
  <c r="AF228" i="1" s="1"/>
  <c r="H228" i="1"/>
  <c r="M228" i="1"/>
  <c r="R226" i="1"/>
  <c r="X226" i="1" s="1"/>
  <c r="AC226" i="1" s="1"/>
  <c r="AF226" i="1" s="1"/>
  <c r="S226" i="1"/>
  <c r="T226" i="1"/>
  <c r="J278" i="1"/>
  <c r="L258" i="1"/>
  <c r="H245" i="1"/>
  <c r="I245" i="1"/>
  <c r="L228" i="1"/>
  <c r="S217" i="1"/>
  <c r="R217" i="1"/>
  <c r="X217" i="1" s="1"/>
  <c r="AC217" i="1" s="1"/>
  <c r="AF217" i="1" s="1"/>
  <c r="H318" i="1"/>
  <c r="K318" i="1"/>
  <c r="H277" i="1"/>
  <c r="K277" i="1"/>
  <c r="L257" i="1"/>
  <c r="I257" i="1"/>
  <c r="S253" i="1"/>
  <c r="L253" i="1"/>
  <c r="M253" i="1"/>
  <c r="I253" i="1"/>
  <c r="J253" i="1"/>
  <c r="H253" i="1"/>
  <c r="I249" i="1"/>
  <c r="K249" i="1"/>
  <c r="K286" i="1"/>
  <c r="H286" i="1"/>
  <c r="J286" i="1"/>
  <c r="R286" i="1"/>
  <c r="X286" i="1" s="1"/>
  <c r="AC286" i="1" s="1"/>
  <c r="AF286" i="1" s="1"/>
  <c r="I268" i="1"/>
  <c r="J268" i="1"/>
  <c r="L268" i="1"/>
  <c r="K257" i="1"/>
  <c r="J249" i="1"/>
  <c r="I227" i="1"/>
  <c r="L227" i="1"/>
  <c r="H227" i="1"/>
  <c r="J227" i="1"/>
  <c r="M227" i="1"/>
  <c r="K227" i="1"/>
  <c r="I223" i="1"/>
  <c r="H223" i="1"/>
  <c r="K223" i="1"/>
  <c r="M223" i="1"/>
  <c r="S223" i="1"/>
  <c r="J223" i="1"/>
  <c r="L223" i="1"/>
  <c r="K219" i="1"/>
  <c r="J219" i="1"/>
  <c r="L219" i="1"/>
  <c r="T219" i="1"/>
  <c r="M219" i="1"/>
  <c r="H219" i="1"/>
  <c r="I219" i="1"/>
  <c r="I285" i="1"/>
  <c r="R252" i="1"/>
  <c r="X252" i="1" s="1"/>
  <c r="AC252" i="1" s="1"/>
  <c r="AF252" i="1" s="1"/>
  <c r="M248" i="1"/>
  <c r="H252" i="1"/>
  <c r="R240" i="1"/>
  <c r="X240" i="1" s="1"/>
  <c r="AC240" i="1" s="1"/>
  <c r="AF240" i="1" s="1"/>
  <c r="M240" i="1"/>
  <c r="K240" i="1"/>
  <c r="K248" i="1"/>
  <c r="J252" i="1"/>
  <c r="I252" i="1"/>
  <c r="I248" i="1"/>
  <c r="H248" i="1"/>
  <c r="L240" i="1"/>
  <c r="I244" i="1"/>
  <c r="J234" i="1"/>
  <c r="I231" i="1"/>
  <c r="J224" i="1"/>
  <c r="K224" i="1"/>
  <c r="M214" i="1"/>
  <c r="K210" i="1"/>
  <c r="S203" i="1"/>
  <c r="J199" i="1"/>
  <c r="I207" i="1"/>
  <c r="J207" i="1"/>
  <c r="M207" i="1"/>
  <c r="H203" i="1"/>
  <c r="I203" i="1"/>
  <c r="M203" i="1"/>
  <c r="I199" i="1"/>
  <c r="L199" i="1"/>
  <c r="M199" i="1"/>
  <c r="J222" i="1"/>
  <c r="H222" i="1"/>
  <c r="H195" i="1"/>
  <c r="I195" i="1"/>
  <c r="M195" i="1"/>
  <c r="R222" i="1"/>
  <c r="X222" i="1" s="1"/>
  <c r="AC222" i="1" s="1"/>
  <c r="AF222" i="1" s="1"/>
  <c r="M226" i="1"/>
  <c r="M222" i="1"/>
  <c r="K222" i="1"/>
  <c r="J226" i="1"/>
  <c r="I226" i="1"/>
  <c r="L214" i="1"/>
  <c r="J210" i="1"/>
  <c r="I217" i="1"/>
  <c r="K217" i="1"/>
  <c r="I213" i="1"/>
  <c r="H213" i="1"/>
  <c r="H209" i="1"/>
  <c r="J209" i="1"/>
  <c r="K209" i="1"/>
  <c r="R203" i="1"/>
  <c r="X203" i="1" s="1"/>
  <c r="AC203" i="1" s="1"/>
  <c r="AF203" i="1" s="1"/>
  <c r="L203" i="1"/>
  <c r="K207" i="1"/>
  <c r="H205" i="1"/>
  <c r="K205" i="1"/>
  <c r="H201" i="1"/>
  <c r="K201" i="1"/>
  <c r="R190" i="1"/>
  <c r="X190" i="1" s="1"/>
  <c r="AC190" i="1" s="1"/>
  <c r="AF190" i="1" s="1"/>
  <c r="S190" i="1"/>
  <c r="K195" i="1"/>
  <c r="T194" i="1"/>
  <c r="M191" i="1"/>
  <c r="L192" i="1"/>
  <c r="I191" i="1"/>
  <c r="T183" i="1"/>
  <c r="T179" i="1"/>
  <c r="L185" i="1"/>
  <c r="L181" i="1"/>
  <c r="J185" i="1"/>
  <c r="J181" i="1"/>
  <c r="I335" i="1"/>
  <c r="K316" i="1"/>
  <c r="S276" i="1"/>
  <c r="S261" i="1"/>
  <c r="M257" i="1"/>
  <c r="K253" i="1"/>
  <c r="H303" i="1"/>
  <c r="J303" i="1"/>
  <c r="I281" i="1"/>
  <c r="M281" i="1"/>
  <c r="L249" i="1"/>
  <c r="M249" i="1"/>
  <c r="S295" i="1"/>
  <c r="T295" i="1"/>
  <c r="J261" i="1"/>
  <c r="L261" i="1"/>
  <c r="R218" i="1"/>
  <c r="X218" i="1" s="1"/>
  <c r="AC218" i="1" s="1"/>
  <c r="AF218" i="1" s="1"/>
  <c r="S218" i="1"/>
  <c r="T218" i="1"/>
  <c r="L308" i="1"/>
  <c r="J308" i="1"/>
  <c r="H305" i="1"/>
  <c r="K305" i="1"/>
  <c r="I272" i="1"/>
  <c r="K272" i="1"/>
  <c r="L272" i="1"/>
  <c r="J272" i="1"/>
  <c r="M272" i="1"/>
  <c r="H257" i="1"/>
  <c r="H249" i="1"/>
  <c r="K255" i="1"/>
  <c r="M255" i="1"/>
  <c r="R227" i="1"/>
  <c r="X227" i="1" s="1"/>
  <c r="AC227" i="1" s="1"/>
  <c r="AF227" i="1" s="1"/>
  <c r="S227" i="1"/>
  <c r="T222" i="1"/>
  <c r="K218" i="1"/>
  <c r="T211" i="1"/>
  <c r="R214" i="1"/>
  <c r="X214" i="1" s="1"/>
  <c r="AC214" i="1" s="1"/>
  <c r="AF214" i="1" s="1"/>
  <c r="T214" i="1"/>
  <c r="L215" i="1"/>
  <c r="K215" i="1"/>
  <c r="K211" i="1"/>
  <c r="J211" i="1"/>
  <c r="J236" i="1"/>
  <c r="L236" i="1"/>
  <c r="R244" i="1"/>
  <c r="X244" i="1" s="1"/>
  <c r="AC244" i="1" s="1"/>
  <c r="AF244" i="1" s="1"/>
  <c r="M247" i="1"/>
  <c r="M243" i="1"/>
  <c r="M239" i="1"/>
  <c r="K244" i="1"/>
  <c r="J247" i="1"/>
  <c r="J239" i="1"/>
  <c r="I240" i="1"/>
  <c r="T236" i="1"/>
  <c r="M232" i="1"/>
  <c r="L234" i="1"/>
  <c r="K236" i="1"/>
  <c r="K228" i="1"/>
  <c r="I236" i="1"/>
  <c r="S222" i="1"/>
  <c r="T209" i="1"/>
  <c r="S214" i="1"/>
  <c r="M217" i="1"/>
  <c r="M213" i="1"/>
  <c r="M209" i="1"/>
  <c r="L209" i="1"/>
  <c r="J215" i="1"/>
  <c r="I215" i="1"/>
  <c r="I211" i="1"/>
  <c r="H217" i="1"/>
  <c r="H211" i="1"/>
  <c r="H216" i="1"/>
  <c r="J216" i="1"/>
  <c r="L216" i="1"/>
  <c r="H212" i="1"/>
  <c r="J212" i="1"/>
  <c r="L212" i="1"/>
  <c r="H208" i="1"/>
  <c r="J208" i="1"/>
  <c r="L208" i="1"/>
  <c r="H225" i="1"/>
  <c r="K225" i="1"/>
  <c r="H218" i="1"/>
  <c r="I218" i="1"/>
  <c r="L218" i="1"/>
  <c r="M218" i="1"/>
  <c r="H282" i="1"/>
  <c r="S262" i="1"/>
  <c r="H266" i="1"/>
  <c r="S247" i="1"/>
  <c r="M245" i="1"/>
  <c r="M241" i="1"/>
  <c r="K247" i="1"/>
  <c r="K241" i="1"/>
  <c r="H243" i="1"/>
  <c r="M234" i="1"/>
  <c r="L230" i="1"/>
  <c r="K232" i="1"/>
  <c r="J232" i="1"/>
  <c r="I234" i="1"/>
  <c r="L237" i="1"/>
  <c r="I237" i="1"/>
  <c r="I233" i="1"/>
  <c r="K233" i="1"/>
  <c r="I229" i="1"/>
  <c r="L229" i="1"/>
  <c r="T223" i="1"/>
  <c r="L226" i="1"/>
  <c r="H224" i="1"/>
  <c r="L224" i="1"/>
  <c r="J218" i="1"/>
  <c r="T217" i="1"/>
  <c r="M211" i="1"/>
  <c r="L217" i="1"/>
  <c r="K216" i="1"/>
  <c r="K212" i="1"/>
  <c r="K208" i="1"/>
  <c r="J213" i="1"/>
  <c r="I209" i="1"/>
  <c r="T190" i="1"/>
  <c r="L205" i="1"/>
  <c r="L201" i="1"/>
  <c r="J205" i="1"/>
  <c r="J201" i="1"/>
  <c r="T197" i="1"/>
  <c r="L195" i="1"/>
  <c r="L191" i="1"/>
  <c r="J195" i="1"/>
  <c r="J191" i="1"/>
  <c r="H254" i="1"/>
  <c r="M254" i="1"/>
  <c r="L254" i="1"/>
  <c r="H250" i="1"/>
  <c r="M250" i="1"/>
  <c r="L250" i="1"/>
  <c r="H304" i="1"/>
  <c r="I304" i="1"/>
  <c r="K304" i="1"/>
  <c r="M304" i="1"/>
  <c r="H264" i="1"/>
  <c r="L264" i="1"/>
  <c r="M264" i="1"/>
  <c r="I264" i="1"/>
  <c r="J264" i="1"/>
  <c r="R282" i="1"/>
  <c r="X282" i="1" s="1"/>
  <c r="AC282" i="1" s="1"/>
  <c r="AF282" i="1" s="1"/>
  <c r="S282" i="1"/>
  <c r="M399" i="1"/>
  <c r="J399" i="1"/>
  <c r="H294" i="1"/>
  <c r="R294" i="1"/>
  <c r="X294" i="1" s="1"/>
  <c r="AC294" i="1" s="1"/>
  <c r="AF294" i="1" s="1"/>
  <c r="H290" i="1"/>
  <c r="I290" i="1"/>
  <c r="M290" i="1"/>
  <c r="H284" i="1"/>
  <c r="K284" i="1"/>
  <c r="M284" i="1"/>
  <c r="M310" i="1"/>
  <c r="T310" i="1"/>
  <c r="H301" i="1"/>
  <c r="K301" i="1"/>
  <c r="M280" i="1"/>
  <c r="I284" i="1"/>
  <c r="I271" i="1"/>
  <c r="H271" i="1"/>
  <c r="K264" i="1"/>
  <c r="H265" i="1"/>
  <c r="K265" i="1"/>
  <c r="I265" i="1"/>
  <c r="J265" i="1"/>
  <c r="L265" i="1"/>
  <c r="H261" i="1"/>
  <c r="I261" i="1"/>
  <c r="M261" i="1"/>
  <c r="R229" i="1"/>
  <c r="X229" i="1" s="1"/>
  <c r="AC229" i="1" s="1"/>
  <c r="AF229" i="1" s="1"/>
  <c r="I243" i="1"/>
  <c r="H260" i="1"/>
  <c r="J260" i="1"/>
  <c r="K260" i="1"/>
  <c r="M260" i="1"/>
  <c r="H246" i="1"/>
  <c r="K246" i="1"/>
  <c r="L246" i="1"/>
  <c r="K242" i="1"/>
  <c r="H238" i="1"/>
  <c r="J238" i="1"/>
  <c r="K238" i="1"/>
  <c r="L349" i="1"/>
  <c r="K349" i="1"/>
  <c r="I343" i="1"/>
  <c r="H343" i="1"/>
  <c r="K339" i="1"/>
  <c r="M339" i="1"/>
  <c r="I293" i="1"/>
  <c r="K293" i="1"/>
  <c r="L256" i="1"/>
  <c r="R256" i="1"/>
  <c r="X256" i="1" s="1"/>
  <c r="AC256" i="1" s="1"/>
  <c r="AF256" i="1" s="1"/>
  <c r="L247" i="1"/>
  <c r="I239" i="1"/>
  <c r="H242" i="1"/>
  <c r="R234" i="1"/>
  <c r="X234" i="1" s="1"/>
  <c r="AC234" i="1" s="1"/>
  <c r="AF234" i="1" s="1"/>
  <c r="K237" i="1"/>
  <c r="J237" i="1"/>
  <c r="J229" i="1"/>
  <c r="H237" i="1"/>
  <c r="H229" i="1"/>
  <c r="L347" i="1"/>
  <c r="H311" i="1"/>
  <c r="M311" i="1"/>
  <c r="I306" i="1"/>
  <c r="K306" i="1"/>
  <c r="H302" i="1"/>
  <c r="J302" i="1"/>
  <c r="H285" i="1"/>
  <c r="M285" i="1"/>
  <c r="H281" i="1"/>
  <c r="K281" i="1"/>
  <c r="I276" i="1"/>
  <c r="J276" i="1"/>
  <c r="K276" i="1"/>
  <c r="L276" i="1"/>
  <c r="H268" i="1"/>
  <c r="T268" i="1"/>
  <c r="M256" i="1"/>
  <c r="L248" i="1"/>
  <c r="K252" i="1"/>
  <c r="L239" i="1"/>
  <c r="K239" i="1"/>
  <c r="J242" i="1"/>
  <c r="I246" i="1"/>
  <c r="I242" i="1"/>
  <c r="I238" i="1"/>
  <c r="S234" i="1"/>
  <c r="M235" i="1"/>
  <c r="M231" i="1"/>
  <c r="K231" i="1"/>
  <c r="T227" i="1"/>
  <c r="L238" i="1"/>
  <c r="L233" i="1"/>
  <c r="J233" i="1"/>
  <c r="L225" i="1"/>
  <c r="J225" i="1"/>
  <c r="L221" i="1"/>
  <c r="J221" i="1"/>
  <c r="K234" i="1"/>
  <c r="K230" i="1"/>
  <c r="J230" i="1"/>
  <c r="I274" i="1"/>
  <c r="K274" i="1"/>
  <c r="M270" i="1"/>
  <c r="I270" i="1"/>
  <c r="K270" i="1"/>
  <c r="L373" i="1"/>
  <c r="K373" i="1"/>
  <c r="I314" i="1"/>
  <c r="H307" i="1"/>
  <c r="I307" i="1"/>
  <c r="L307" i="1"/>
  <c r="M307" i="1"/>
  <c r="J307" i="1"/>
  <c r="K296" i="1"/>
  <c r="I296" i="1"/>
  <c r="I292" i="1"/>
  <c r="J292" i="1"/>
  <c r="H287" i="1"/>
  <c r="K287" i="1"/>
  <c r="I287" i="1"/>
  <c r="J283" i="1"/>
  <c r="I283" i="1"/>
  <c r="K283" i="1"/>
  <c r="H283" i="1"/>
  <c r="M283" i="1"/>
  <c r="H279" i="1"/>
  <c r="K279" i="1"/>
  <c r="M279" i="1"/>
  <c r="M373" i="1"/>
  <c r="K333" i="1"/>
  <c r="H321" i="1"/>
  <c r="M321" i="1"/>
  <c r="R303" i="1"/>
  <c r="X303" i="1" s="1"/>
  <c r="AC303" i="1" s="1"/>
  <c r="AF303" i="1" s="1"/>
  <c r="K307" i="1"/>
  <c r="K303" i="1"/>
  <c r="K299" i="1"/>
  <c r="I372" i="1"/>
  <c r="I325" i="1"/>
  <c r="M299" i="1"/>
  <c r="I303" i="1"/>
  <c r="H299" i="1"/>
  <c r="H300" i="1"/>
  <c r="I300" i="1"/>
  <c r="M300" i="1"/>
  <c r="K292" i="1"/>
  <c r="M287" i="1"/>
  <c r="M274" i="1"/>
  <c r="H267" i="1"/>
  <c r="J267" i="1"/>
  <c r="L267" i="1"/>
  <c r="I267" i="1"/>
  <c r="K267" i="1"/>
  <c r="J263" i="1"/>
  <c r="L263" i="1"/>
  <c r="I263" i="1"/>
  <c r="H263" i="1"/>
  <c r="K263" i="1"/>
  <c r="H259" i="1"/>
  <c r="J259" i="1"/>
  <c r="L259" i="1"/>
  <c r="I259" i="1"/>
  <c r="K259" i="1"/>
  <c r="H360" i="1"/>
  <c r="S360" i="1"/>
  <c r="M334" i="1"/>
  <c r="I313" i="1"/>
  <c r="K313" i="1"/>
  <c r="M303" i="1"/>
  <c r="L299" i="1"/>
  <c r="I299" i="1"/>
  <c r="M292" i="1"/>
  <c r="K288" i="1"/>
  <c r="I288" i="1"/>
  <c r="H295" i="1"/>
  <c r="K295" i="1"/>
  <c r="M295" i="1"/>
  <c r="H291" i="1"/>
  <c r="K291" i="1"/>
  <c r="I291" i="1"/>
  <c r="R291" i="1"/>
  <c r="X291" i="1" s="1"/>
  <c r="AC291" i="1" s="1"/>
  <c r="AF291" i="1" s="1"/>
  <c r="S286" i="1"/>
  <c r="R284" i="1"/>
  <c r="X284" i="1" s="1"/>
  <c r="AC284" i="1" s="1"/>
  <c r="AF284" i="1" s="1"/>
  <c r="T284" i="1"/>
  <c r="I279" i="1"/>
  <c r="K275" i="1"/>
  <c r="T275" i="1"/>
  <c r="I275" i="1"/>
  <c r="M275" i="1"/>
  <c r="H275" i="1"/>
  <c r="J275" i="1"/>
  <c r="L275" i="1"/>
  <c r="K271" i="1"/>
  <c r="L271" i="1"/>
  <c r="M271" i="1"/>
  <c r="I277" i="1"/>
  <c r="L277" i="1"/>
  <c r="H269" i="1"/>
  <c r="J269" i="1"/>
  <c r="R265" i="1"/>
  <c r="X265" i="1" s="1"/>
  <c r="AC265" i="1" s="1"/>
  <c r="AF265" i="1" s="1"/>
  <c r="S265" i="1"/>
  <c r="T265" i="1"/>
  <c r="J339" i="1"/>
  <c r="M306" i="1"/>
  <c r="L302" i="1"/>
  <c r="M294" i="1"/>
  <c r="K294" i="1"/>
  <c r="K290" i="1"/>
  <c r="L286" i="1"/>
  <c r="K269" i="1"/>
  <c r="S260" i="1"/>
  <c r="S258" i="1"/>
  <c r="J266" i="1"/>
  <c r="I266" i="1"/>
  <c r="I262" i="1"/>
  <c r="I258" i="1"/>
  <c r="H258" i="1"/>
  <c r="R249" i="1"/>
  <c r="X249" i="1" s="1"/>
  <c r="AC249" i="1" s="1"/>
  <c r="AF249" i="1" s="1"/>
  <c r="S249" i="1"/>
  <c r="J254" i="1"/>
  <c r="H255" i="1"/>
  <c r="J255" i="1"/>
  <c r="L255" i="1"/>
  <c r="H251" i="1"/>
  <c r="J251" i="1"/>
  <c r="L251" i="1"/>
  <c r="R243" i="1"/>
  <c r="X243" i="1" s="1"/>
  <c r="AC243" i="1" s="1"/>
  <c r="AF243" i="1" s="1"/>
  <c r="T243" i="1"/>
  <c r="I286" i="1"/>
  <c r="M286" i="1"/>
  <c r="I282" i="1"/>
  <c r="M282" i="1"/>
  <c r="H278" i="1"/>
  <c r="I278" i="1"/>
  <c r="L278" i="1"/>
  <c r="M278" i="1"/>
  <c r="L266" i="1"/>
  <c r="K262" i="1"/>
  <c r="J262" i="1"/>
  <c r="S252" i="1"/>
  <c r="K254" i="1"/>
  <c r="K250" i="1"/>
  <c r="J250" i="1"/>
  <c r="L245" i="1"/>
  <c r="L241" i="1"/>
  <c r="J245" i="1"/>
  <c r="J241" i="1"/>
  <c r="T237" i="1"/>
  <c r="T229" i="1"/>
  <c r="L235" i="1"/>
  <c r="L231" i="1"/>
  <c r="J235" i="1"/>
  <c r="J231" i="1"/>
  <c r="T232" i="1"/>
  <c r="L368" i="1"/>
  <c r="I376" i="1"/>
  <c r="L330" i="1"/>
  <c r="M322" i="1"/>
  <c r="K327" i="1"/>
  <c r="M327" i="1"/>
  <c r="T290" i="1"/>
  <c r="R295" i="1"/>
  <c r="X295" i="1" s="1"/>
  <c r="AC295" i="1" s="1"/>
  <c r="AF295" i="1" s="1"/>
  <c r="S297" i="1"/>
  <c r="L289" i="1"/>
  <c r="J293" i="1"/>
  <c r="H289" i="1"/>
  <c r="R278" i="1"/>
  <c r="X278" i="1" s="1"/>
  <c r="AC278" i="1" s="1"/>
  <c r="AF278" i="1" s="1"/>
  <c r="S278" i="1"/>
  <c r="H280" i="1"/>
  <c r="R276" i="1"/>
  <c r="X276" i="1" s="1"/>
  <c r="AC276" i="1" s="1"/>
  <c r="AF276" i="1" s="1"/>
  <c r="T276" i="1"/>
  <c r="L273" i="1"/>
  <c r="H273" i="1"/>
  <c r="H274" i="1"/>
  <c r="J274" i="1"/>
  <c r="L274" i="1"/>
  <c r="H270" i="1"/>
  <c r="J270" i="1"/>
  <c r="L270" i="1"/>
  <c r="L309" i="1"/>
  <c r="K309" i="1"/>
  <c r="I317" i="1"/>
  <c r="I309" i="1"/>
  <c r="S303" i="1"/>
  <c r="S294" i="1"/>
  <c r="S289" i="1"/>
  <c r="L293" i="1"/>
  <c r="J289" i="1"/>
  <c r="H293" i="1"/>
  <c r="H288" i="1"/>
  <c r="J288" i="1"/>
  <c r="L288" i="1"/>
  <c r="T287" i="1"/>
  <c r="S269" i="1"/>
  <c r="R268" i="1"/>
  <c r="X268" i="1" s="1"/>
  <c r="AC268" i="1" s="1"/>
  <c r="AF268" i="1" s="1"/>
  <c r="J273" i="1"/>
  <c r="R283" i="1"/>
  <c r="X283" i="1" s="1"/>
  <c r="AC283" i="1" s="1"/>
  <c r="AF283" i="1" s="1"/>
  <c r="M372" i="1"/>
  <c r="J376" i="1"/>
  <c r="M364" i="1"/>
  <c r="K360" i="1"/>
  <c r="M357" i="1"/>
  <c r="M330" i="1"/>
  <c r="H329" i="1"/>
  <c r="M329" i="1"/>
  <c r="T322" i="1"/>
  <c r="L322" i="1"/>
  <c r="M305" i="1"/>
  <c r="M301" i="1"/>
  <c r="I305" i="1"/>
  <c r="I301" i="1"/>
  <c r="H296" i="1"/>
  <c r="J296" i="1"/>
  <c r="L296" i="1"/>
  <c r="M400" i="1"/>
  <c r="L388" i="1"/>
  <c r="R377" i="1"/>
  <c r="X377" i="1" s="1"/>
  <c r="AC377" i="1" s="1"/>
  <c r="AF377" i="1" s="1"/>
  <c r="J373" i="1"/>
  <c r="H377" i="1"/>
  <c r="M360" i="1"/>
  <c r="L334" i="1"/>
  <c r="I334" i="1"/>
  <c r="H326" i="1"/>
  <c r="L317" i="1"/>
  <c r="K317" i="1"/>
  <c r="H313" i="1"/>
  <c r="H314" i="1"/>
  <c r="J314" i="1"/>
  <c r="M314" i="1"/>
  <c r="H310" i="1"/>
  <c r="I310" i="1"/>
  <c r="S299" i="1"/>
  <c r="L303" i="1"/>
  <c r="H306" i="1"/>
  <c r="J306" i="1"/>
  <c r="L306" i="1"/>
  <c r="R306" i="1"/>
  <c r="X306" i="1" s="1"/>
  <c r="AC306" i="1" s="1"/>
  <c r="AF306" i="1" s="1"/>
  <c r="H298" i="1"/>
  <c r="J298" i="1"/>
  <c r="L298" i="1"/>
  <c r="R298" i="1"/>
  <c r="X298" i="1" s="1"/>
  <c r="AC298" i="1" s="1"/>
  <c r="AF298" i="1" s="1"/>
  <c r="S293" i="1"/>
  <c r="M297" i="1"/>
  <c r="M293" i="1"/>
  <c r="M289" i="1"/>
  <c r="L292" i="1"/>
  <c r="J297" i="1"/>
  <c r="H292" i="1"/>
  <c r="L287" i="1"/>
  <c r="L279" i="1"/>
  <c r="J287" i="1"/>
  <c r="J279" i="1"/>
  <c r="M277" i="1"/>
  <c r="M273" i="1"/>
  <c r="M269" i="1"/>
  <c r="L269" i="1"/>
  <c r="J277" i="1"/>
  <c r="I269" i="1"/>
  <c r="T249" i="1"/>
  <c r="T248" i="1"/>
  <c r="S339" i="1"/>
  <c r="L343" i="1"/>
  <c r="J347" i="1"/>
  <c r="H336" i="1"/>
  <c r="M318" i="1"/>
  <c r="K326" i="1"/>
  <c r="K321" i="1"/>
  <c r="J318" i="1"/>
  <c r="I321" i="1"/>
  <c r="L324" i="1"/>
  <c r="I324" i="1"/>
  <c r="K324" i="1"/>
  <c r="K320" i="1"/>
  <c r="M320" i="1"/>
  <c r="M377" i="1"/>
  <c r="L377" i="1"/>
  <c r="I371" i="1"/>
  <c r="R360" i="1"/>
  <c r="X360" i="1" s="1"/>
  <c r="AC360" i="1" s="1"/>
  <c r="AF360" i="1" s="1"/>
  <c r="L360" i="1"/>
  <c r="J360" i="1"/>
  <c r="H367" i="1"/>
  <c r="J367" i="1"/>
  <c r="M367" i="1"/>
  <c r="K346" i="1"/>
  <c r="J344" i="1"/>
  <c r="I338" i="1"/>
  <c r="K328" i="1"/>
  <c r="M324" i="1"/>
  <c r="L326" i="1"/>
  <c r="I320" i="1"/>
  <c r="M316" i="1"/>
  <c r="L316" i="1"/>
  <c r="K308" i="1"/>
  <c r="H316" i="1"/>
  <c r="H317" i="1"/>
  <c r="M317" i="1"/>
  <c r="L313" i="1"/>
  <c r="M313" i="1"/>
  <c r="H309" i="1"/>
  <c r="J309" i="1"/>
  <c r="M309" i="1"/>
  <c r="S306" i="1"/>
  <c r="R307" i="1"/>
  <c r="X307" i="1" s="1"/>
  <c r="AC307" i="1" s="1"/>
  <c r="AF307" i="1" s="1"/>
  <c r="S307" i="1"/>
  <c r="K312" i="1"/>
  <c r="K380" i="1"/>
  <c r="K340" i="1"/>
  <c r="H347" i="1"/>
  <c r="I347" i="1"/>
  <c r="K347" i="1"/>
  <c r="I380" i="1"/>
  <c r="J366" i="1"/>
  <c r="K366" i="1"/>
  <c r="I357" i="1"/>
  <c r="H349" i="1"/>
  <c r="J349" i="1"/>
  <c r="K344" i="1"/>
  <c r="M344" i="1"/>
  <c r="I332" i="1"/>
  <c r="H332" i="1"/>
  <c r="M332" i="1"/>
  <c r="M326" i="1"/>
  <c r="T318" i="1"/>
  <c r="I318" i="1"/>
  <c r="L318" i="1"/>
  <c r="K322" i="1"/>
  <c r="J326" i="1"/>
  <c r="I322" i="1"/>
  <c r="H322" i="1"/>
  <c r="M308" i="1"/>
  <c r="H312" i="1"/>
  <c r="M312" i="1"/>
  <c r="I316" i="1"/>
  <c r="I312" i="1"/>
  <c r="I308" i="1"/>
  <c r="H308" i="1"/>
  <c r="L295" i="1"/>
  <c r="L291" i="1"/>
  <c r="J295" i="1"/>
  <c r="J291" i="1"/>
  <c r="T279" i="1"/>
  <c r="L285" i="1"/>
  <c r="L281" i="1"/>
  <c r="J285" i="1"/>
  <c r="J281" i="1"/>
  <c r="L294" i="1"/>
  <c r="L290" i="1"/>
  <c r="J294" i="1"/>
  <c r="J290" i="1"/>
  <c r="T286" i="1"/>
  <c r="T282" i="1"/>
  <c r="T278" i="1"/>
  <c r="L284" i="1"/>
  <c r="L280" i="1"/>
  <c r="J284" i="1"/>
  <c r="J280" i="1"/>
  <c r="H327" i="1"/>
  <c r="J327" i="1"/>
  <c r="M323" i="1"/>
  <c r="R323" i="1"/>
  <c r="X323" i="1" s="1"/>
  <c r="AC323" i="1" s="1"/>
  <c r="AF323" i="1" s="1"/>
  <c r="H319" i="1"/>
  <c r="J319" i="1"/>
  <c r="L319" i="1"/>
  <c r="M319" i="1"/>
  <c r="S314" i="1"/>
  <c r="T314" i="1"/>
  <c r="R309" i="1"/>
  <c r="X309" i="1" s="1"/>
  <c r="AC309" i="1" s="1"/>
  <c r="AF309" i="1" s="1"/>
  <c r="S309" i="1"/>
  <c r="K350" i="1"/>
  <c r="M350" i="1"/>
  <c r="H385" i="1"/>
  <c r="R385" i="1"/>
  <c r="X385" i="1" s="1"/>
  <c r="AC385" i="1" s="1"/>
  <c r="AF385" i="1" s="1"/>
  <c r="H381" i="1"/>
  <c r="K381" i="1"/>
  <c r="S374" i="1"/>
  <c r="M345" i="1"/>
  <c r="I345" i="1"/>
  <c r="S332" i="1"/>
  <c r="L332" i="1"/>
  <c r="K332" i="1"/>
  <c r="J332" i="1"/>
  <c r="H337" i="1"/>
  <c r="S337" i="1"/>
  <c r="L333" i="1"/>
  <c r="J333" i="1"/>
  <c r="L323" i="1"/>
  <c r="H323" i="1"/>
  <c r="R314" i="1"/>
  <c r="X314" i="1" s="1"/>
  <c r="AC314" i="1" s="1"/>
  <c r="AF314" i="1" s="1"/>
  <c r="H402" i="1"/>
  <c r="J402" i="1"/>
  <c r="K370" i="1"/>
  <c r="I370" i="1"/>
  <c r="I354" i="1"/>
  <c r="S354" i="1"/>
  <c r="I391" i="1"/>
  <c r="M378" i="1"/>
  <c r="J372" i="1"/>
  <c r="K372" i="1"/>
  <c r="M368" i="1"/>
  <c r="R368" i="1"/>
  <c r="X368" i="1" s="1"/>
  <c r="AC368" i="1" s="1"/>
  <c r="AF368" i="1" s="1"/>
  <c r="H359" i="1"/>
  <c r="L359" i="1"/>
  <c r="K354" i="1"/>
  <c r="I350" i="1"/>
  <c r="T336" i="1"/>
  <c r="I327" i="1"/>
  <c r="I323" i="1"/>
  <c r="I319" i="1"/>
  <c r="H315" i="1"/>
  <c r="K315" i="1"/>
  <c r="I336" i="1"/>
  <c r="L336" i="1"/>
  <c r="H328" i="1"/>
  <c r="I328" i="1"/>
  <c r="L328" i="1"/>
  <c r="H407" i="1"/>
  <c r="R407" i="1"/>
  <c r="X407" i="1" s="1"/>
  <c r="AC407" i="1" s="1"/>
  <c r="AF407" i="1" s="1"/>
  <c r="M376" i="1"/>
  <c r="M370" i="1"/>
  <c r="I374" i="1"/>
  <c r="H375" i="1"/>
  <c r="I375" i="1"/>
  <c r="T360" i="1"/>
  <c r="I341" i="1"/>
  <c r="J343" i="1"/>
  <c r="M343" i="1"/>
  <c r="H339" i="1"/>
  <c r="I339" i="1"/>
  <c r="L339" i="1"/>
  <c r="T335" i="1"/>
  <c r="R335" i="1"/>
  <c r="X335" i="1" s="1"/>
  <c r="AC335" i="1" s="1"/>
  <c r="AF335" i="1" s="1"/>
  <c r="M333" i="1"/>
  <c r="M328" i="1"/>
  <c r="K336" i="1"/>
  <c r="J336" i="1"/>
  <c r="I337" i="1"/>
  <c r="H333" i="1"/>
  <c r="H335" i="1"/>
  <c r="M335" i="1"/>
  <c r="H331" i="1"/>
  <c r="K331" i="1"/>
  <c r="M331" i="1"/>
  <c r="R331" i="1"/>
  <c r="X331" i="1" s="1"/>
  <c r="AC331" i="1" s="1"/>
  <c r="AF331" i="1" s="1"/>
  <c r="S327" i="1"/>
  <c r="T319" i="1"/>
  <c r="L327" i="1"/>
  <c r="J323" i="1"/>
  <c r="H320" i="1"/>
  <c r="L320" i="1"/>
  <c r="L314" i="1"/>
  <c r="K311" i="1"/>
  <c r="T307" i="1"/>
  <c r="T303" i="1"/>
  <c r="L305" i="1"/>
  <c r="L301" i="1"/>
  <c r="J305" i="1"/>
  <c r="J301" i="1"/>
  <c r="K314" i="1"/>
  <c r="K310" i="1"/>
  <c r="J310" i="1"/>
  <c r="T306" i="1"/>
  <c r="T298" i="1"/>
  <c r="L304" i="1"/>
  <c r="L300" i="1"/>
  <c r="J304" i="1"/>
  <c r="J300" i="1"/>
  <c r="M383" i="1"/>
  <c r="I387" i="1"/>
  <c r="I383" i="1"/>
  <c r="I379" i="1"/>
  <c r="K382" i="1"/>
  <c r="H382" i="1"/>
  <c r="M369" i="1"/>
  <c r="R369" i="1"/>
  <c r="X369" i="1" s="1"/>
  <c r="AC369" i="1" s="1"/>
  <c r="AF369" i="1" s="1"/>
  <c r="I363" i="1"/>
  <c r="J362" i="1"/>
  <c r="M362" i="1"/>
  <c r="K416" i="1"/>
  <c r="L398" i="1"/>
  <c r="L397" i="1"/>
  <c r="K388" i="1"/>
  <c r="H389" i="1"/>
  <c r="M386" i="1"/>
  <c r="M381" i="1"/>
  <c r="L378" i="1"/>
  <c r="J382" i="1"/>
  <c r="I385" i="1"/>
  <c r="I381" i="1"/>
  <c r="H383" i="1"/>
  <c r="S372" i="1"/>
  <c r="L369" i="1"/>
  <c r="K369" i="1"/>
  <c r="I373" i="1"/>
  <c r="I369" i="1"/>
  <c r="H372" i="1"/>
  <c r="K358" i="1"/>
  <c r="J359" i="1"/>
  <c r="I364" i="1"/>
  <c r="L364" i="1"/>
  <c r="T349" i="1"/>
  <c r="L353" i="1"/>
  <c r="J354" i="1"/>
  <c r="M354" i="1"/>
  <c r="H350" i="1"/>
  <c r="L350" i="1"/>
  <c r="S350" i="1"/>
  <c r="M340" i="1"/>
  <c r="L340" i="1"/>
  <c r="K338" i="1"/>
  <c r="J340" i="1"/>
  <c r="T332" i="1"/>
  <c r="S333" i="1"/>
  <c r="L329" i="1"/>
  <c r="K335" i="1"/>
  <c r="K329" i="1"/>
  <c r="H334" i="1"/>
  <c r="K334" i="1"/>
  <c r="S334" i="1"/>
  <c r="H330" i="1"/>
  <c r="J330" i="1"/>
  <c r="K330" i="1"/>
  <c r="S330" i="1"/>
  <c r="H344" i="1"/>
  <c r="I344" i="1"/>
  <c r="L344" i="1"/>
  <c r="I340" i="1"/>
  <c r="S340" i="1"/>
  <c r="I349" i="1"/>
  <c r="M349" i="1"/>
  <c r="R397" i="1"/>
  <c r="X397" i="1" s="1"/>
  <c r="AC397" i="1" s="1"/>
  <c r="AF397" i="1" s="1"/>
  <c r="K397" i="1"/>
  <c r="I393" i="1"/>
  <c r="S331" i="1"/>
  <c r="K337" i="1"/>
  <c r="J337" i="1"/>
  <c r="H325" i="1"/>
  <c r="M325" i="1"/>
  <c r="K367" i="1"/>
  <c r="T367" i="1"/>
  <c r="I359" i="1"/>
  <c r="K359" i="1"/>
  <c r="T359" i="1"/>
  <c r="T363" i="1"/>
  <c r="L367" i="1"/>
  <c r="J363" i="1"/>
  <c r="L357" i="1"/>
  <c r="K357" i="1"/>
  <c r="J357" i="1"/>
  <c r="H406" i="1"/>
  <c r="S388" i="1"/>
  <c r="M387" i="1"/>
  <c r="M382" i="1"/>
  <c r="L379" i="1"/>
  <c r="J387" i="1"/>
  <c r="I382" i="1"/>
  <c r="I378" i="1"/>
  <c r="S377" i="1"/>
  <c r="R373" i="1"/>
  <c r="X373" i="1" s="1"/>
  <c r="AC373" i="1" s="1"/>
  <c r="AF373" i="1" s="1"/>
  <c r="J369" i="1"/>
  <c r="H373" i="1"/>
  <c r="H376" i="1"/>
  <c r="K376" i="1"/>
  <c r="H368" i="1"/>
  <c r="J368" i="1"/>
  <c r="K368" i="1"/>
  <c r="T362" i="1"/>
  <c r="M363" i="1"/>
  <c r="L363" i="1"/>
  <c r="I362" i="1"/>
  <c r="H363" i="1"/>
  <c r="S353" i="1"/>
  <c r="M353" i="1"/>
  <c r="J353" i="1"/>
  <c r="I353" i="1"/>
  <c r="H353" i="1"/>
  <c r="M342" i="1"/>
  <c r="K342" i="1"/>
  <c r="S329" i="1"/>
  <c r="L337" i="1"/>
  <c r="J329" i="1"/>
  <c r="H324" i="1"/>
  <c r="T317" i="1"/>
  <c r="T313" i="1"/>
  <c r="T309" i="1"/>
  <c r="L315" i="1"/>
  <c r="L311" i="1"/>
  <c r="J315" i="1"/>
  <c r="J311" i="1"/>
  <c r="M366" i="1"/>
  <c r="L366" i="1"/>
  <c r="I366" i="1"/>
  <c r="H366" i="1"/>
  <c r="H365" i="1"/>
  <c r="I365" i="1"/>
  <c r="M365" i="1"/>
  <c r="H361" i="1"/>
  <c r="I361" i="1"/>
  <c r="M361" i="1"/>
  <c r="R344" i="1"/>
  <c r="X344" i="1" s="1"/>
  <c r="AC344" i="1" s="1"/>
  <c r="AF344" i="1" s="1"/>
  <c r="T344" i="1"/>
  <c r="H384" i="1"/>
  <c r="K384" i="1"/>
  <c r="M384" i="1"/>
  <c r="H380" i="1"/>
  <c r="L380" i="1"/>
  <c r="M380" i="1"/>
  <c r="R384" i="1"/>
  <c r="X384" i="1" s="1"/>
  <c r="AC384" i="1" s="1"/>
  <c r="AF384" i="1" s="1"/>
  <c r="T368" i="1"/>
  <c r="I356" i="1"/>
  <c r="I352" i="1"/>
  <c r="I348" i="1"/>
  <c r="H355" i="1"/>
  <c r="J355" i="1"/>
  <c r="L355" i="1"/>
  <c r="H351" i="1"/>
  <c r="J351" i="1"/>
  <c r="L351" i="1"/>
  <c r="L416" i="1"/>
  <c r="R398" i="1"/>
  <c r="X398" i="1" s="1"/>
  <c r="AC398" i="1" s="1"/>
  <c r="AF398" i="1" s="1"/>
  <c r="K402" i="1"/>
  <c r="H403" i="1"/>
  <c r="J403" i="1"/>
  <c r="I399" i="1"/>
  <c r="H399" i="1"/>
  <c r="M388" i="1"/>
  <c r="I389" i="1"/>
  <c r="J389" i="1"/>
  <c r="R389" i="1"/>
  <c r="X389" i="1" s="1"/>
  <c r="AC389" i="1" s="1"/>
  <c r="AF389" i="1" s="1"/>
  <c r="T381" i="1"/>
  <c r="K385" i="1"/>
  <c r="J384" i="1"/>
  <c r="H386" i="1"/>
  <c r="J386" i="1"/>
  <c r="J374" i="1"/>
  <c r="J377" i="1"/>
  <c r="K377" i="1"/>
  <c r="L358" i="1"/>
  <c r="H358" i="1"/>
  <c r="J364" i="1"/>
  <c r="R354" i="1"/>
  <c r="X354" i="1" s="1"/>
  <c r="AC354" i="1" s="1"/>
  <c r="AF354" i="1" s="1"/>
  <c r="K356" i="1"/>
  <c r="K352" i="1"/>
  <c r="K348" i="1"/>
  <c r="I355" i="1"/>
  <c r="I351" i="1"/>
  <c r="K345" i="1"/>
  <c r="K341" i="1"/>
  <c r="M413" i="1"/>
  <c r="I417" i="1"/>
  <c r="J416" i="1"/>
  <c r="H416" i="1"/>
  <c r="J412" i="1"/>
  <c r="K412" i="1"/>
  <c r="M412" i="1"/>
  <c r="H370" i="1"/>
  <c r="J370" i="1"/>
  <c r="T370" i="1"/>
  <c r="L412" i="1"/>
  <c r="I408" i="1"/>
  <c r="H396" i="1"/>
  <c r="L396" i="1"/>
  <c r="H392" i="1"/>
  <c r="K392" i="1"/>
  <c r="H388" i="1"/>
  <c r="I388" i="1"/>
  <c r="L384" i="1"/>
  <c r="M375" i="1"/>
  <c r="M371" i="1"/>
  <c r="L370" i="1"/>
  <c r="K374" i="1"/>
  <c r="M358" i="1"/>
  <c r="J358" i="1"/>
  <c r="S349" i="1"/>
  <c r="K355" i="1"/>
  <c r="K351" i="1"/>
  <c r="S344" i="1"/>
  <c r="H346" i="1"/>
  <c r="J346" i="1"/>
  <c r="L346" i="1"/>
  <c r="H342" i="1"/>
  <c r="J342" i="1"/>
  <c r="L342" i="1"/>
  <c r="H338" i="1"/>
  <c r="J338" i="1"/>
  <c r="L338" i="1"/>
  <c r="H362" i="1"/>
  <c r="L362" i="1"/>
  <c r="H356" i="1"/>
  <c r="J356" i="1"/>
  <c r="L356" i="1"/>
  <c r="H352" i="1"/>
  <c r="J352" i="1"/>
  <c r="L352" i="1"/>
  <c r="H348" i="1"/>
  <c r="J348" i="1"/>
  <c r="L348" i="1"/>
  <c r="H345" i="1"/>
  <c r="J345" i="1"/>
  <c r="L345" i="1"/>
  <c r="H341" i="1"/>
  <c r="J341" i="1"/>
  <c r="L341" i="1"/>
  <c r="T337" i="1"/>
  <c r="R333" i="1"/>
  <c r="X333" i="1" s="1"/>
  <c r="AC333" i="1" s="1"/>
  <c r="AF333" i="1" s="1"/>
  <c r="L335" i="1"/>
  <c r="L331" i="1"/>
  <c r="J335" i="1"/>
  <c r="J331" i="1"/>
  <c r="L325" i="1"/>
  <c r="L321" i="1"/>
  <c r="J325" i="1"/>
  <c r="J321" i="1"/>
  <c r="J324" i="1"/>
  <c r="J320" i="1"/>
  <c r="S412" i="1"/>
  <c r="L383" i="1"/>
  <c r="R417" i="1"/>
  <c r="X417" i="1" s="1"/>
  <c r="AC417" i="1" s="1"/>
  <c r="AF417" i="1" s="1"/>
  <c r="R408" i="1"/>
  <c r="X408" i="1" s="1"/>
  <c r="AC408" i="1" s="1"/>
  <c r="AF408" i="1" s="1"/>
  <c r="M408" i="1"/>
  <c r="L409" i="1"/>
  <c r="K408" i="1"/>
  <c r="I412" i="1"/>
  <c r="H412" i="1"/>
  <c r="R393" i="1"/>
  <c r="X393" i="1" s="1"/>
  <c r="AC393" i="1" s="1"/>
  <c r="AF393" i="1" s="1"/>
  <c r="R383" i="1"/>
  <c r="X383" i="1" s="1"/>
  <c r="AC383" i="1" s="1"/>
  <c r="AF383" i="1" s="1"/>
  <c r="L387" i="1"/>
  <c r="K387" i="1"/>
  <c r="J379" i="1"/>
  <c r="H379" i="1"/>
  <c r="R409" i="1"/>
  <c r="X409" i="1" s="1"/>
  <c r="AC409" i="1" s="1"/>
  <c r="AF409" i="1" s="1"/>
  <c r="R394" i="1"/>
  <c r="X394" i="1" s="1"/>
  <c r="AC394" i="1" s="1"/>
  <c r="AF394" i="1" s="1"/>
  <c r="K401" i="1"/>
  <c r="M393" i="1"/>
  <c r="R387" i="1"/>
  <c r="X387" i="1" s="1"/>
  <c r="AC387" i="1" s="1"/>
  <c r="AF387" i="1" s="1"/>
  <c r="R379" i="1"/>
  <c r="X379" i="1" s="1"/>
  <c r="AC379" i="1" s="1"/>
  <c r="AF379" i="1" s="1"/>
  <c r="L382" i="1"/>
  <c r="K383" i="1"/>
  <c r="R413" i="1"/>
  <c r="X413" i="1" s="1"/>
  <c r="AC413" i="1" s="1"/>
  <c r="AF413" i="1" s="1"/>
  <c r="M417" i="1"/>
  <c r="L417" i="1"/>
  <c r="L408" i="1"/>
  <c r="J408" i="1"/>
  <c r="I409" i="1"/>
  <c r="R399" i="1"/>
  <c r="X399" i="1" s="1"/>
  <c r="AC399" i="1" s="1"/>
  <c r="AF399" i="1" s="1"/>
  <c r="L399" i="1"/>
  <c r="J407" i="1"/>
  <c r="I403" i="1"/>
  <c r="R392" i="1"/>
  <c r="X392" i="1" s="1"/>
  <c r="AC392" i="1" s="1"/>
  <c r="AF392" i="1" s="1"/>
  <c r="M389" i="1"/>
  <c r="L393" i="1"/>
  <c r="K393" i="1"/>
  <c r="J393" i="1"/>
  <c r="I397" i="1"/>
  <c r="H397" i="1"/>
  <c r="L386" i="1"/>
  <c r="K386" i="1"/>
  <c r="K378" i="1"/>
  <c r="J378" i="1"/>
  <c r="L374" i="1"/>
  <c r="K375" i="1"/>
  <c r="K371" i="1"/>
  <c r="L365" i="1"/>
  <c r="L361" i="1"/>
  <c r="J365" i="1"/>
  <c r="J361" i="1"/>
  <c r="J414" i="1"/>
  <c r="R402" i="1"/>
  <c r="X402" i="1" s="1"/>
  <c r="AC402" i="1" s="1"/>
  <c r="AF402" i="1" s="1"/>
  <c r="M406" i="1"/>
  <c r="M398" i="1"/>
  <c r="K406" i="1"/>
  <c r="K398" i="1"/>
  <c r="M391" i="1"/>
  <c r="L390" i="1"/>
  <c r="I390" i="1"/>
  <c r="H394" i="1"/>
  <c r="S414" i="1"/>
  <c r="L410" i="1"/>
  <c r="K413" i="1"/>
  <c r="J413" i="1"/>
  <c r="I413" i="1"/>
  <c r="M402" i="1"/>
  <c r="L406" i="1"/>
  <c r="K405" i="1"/>
  <c r="J398" i="1"/>
  <c r="M397" i="1"/>
  <c r="M390" i="1"/>
  <c r="L389" i="1"/>
  <c r="K395" i="1"/>
  <c r="K391" i="1"/>
  <c r="J390" i="1"/>
  <c r="I394" i="1"/>
  <c r="T380" i="1"/>
  <c r="L385" i="1"/>
  <c r="L381" i="1"/>
  <c r="J385" i="1"/>
  <c r="J381" i="1"/>
  <c r="L375" i="1"/>
  <c r="L371" i="1"/>
  <c r="J375" i="1"/>
  <c r="J371" i="1"/>
  <c r="T412" i="1"/>
  <c r="M394" i="1"/>
  <c r="L394" i="1"/>
  <c r="K394" i="1"/>
  <c r="K390" i="1"/>
  <c r="M411" i="1"/>
  <c r="I415" i="1"/>
  <c r="I411" i="1"/>
  <c r="T403" i="1"/>
  <c r="M403" i="1"/>
  <c r="L403" i="1"/>
  <c r="K407" i="1"/>
  <c r="K403" i="1"/>
  <c r="K399" i="1"/>
  <c r="I407" i="1"/>
  <c r="M396" i="1"/>
  <c r="M392" i="1"/>
  <c r="J396" i="1"/>
  <c r="I396" i="1"/>
  <c r="I392" i="1"/>
  <c r="M415" i="1"/>
  <c r="M409" i="1"/>
  <c r="L413" i="1"/>
  <c r="K409" i="1"/>
  <c r="I414" i="1"/>
  <c r="I410" i="1"/>
  <c r="T406" i="1"/>
  <c r="M407" i="1"/>
  <c r="L407" i="1"/>
  <c r="L400" i="1"/>
  <c r="J400" i="1"/>
  <c r="I404" i="1"/>
  <c r="H400" i="1"/>
  <c r="M395" i="1"/>
  <c r="L392" i="1"/>
  <c r="I395" i="1"/>
  <c r="M404" i="1"/>
  <c r="L404" i="1"/>
  <c r="K404" i="1"/>
  <c r="K400" i="1"/>
  <c r="H404" i="1"/>
  <c r="M414" i="1"/>
  <c r="M410" i="1"/>
  <c r="J406" i="1"/>
  <c r="I402" i="1"/>
  <c r="I398" i="1"/>
  <c r="M405" i="1"/>
  <c r="M401" i="1"/>
  <c r="L402" i="1"/>
  <c r="I405" i="1"/>
  <c r="I401" i="1"/>
  <c r="L395" i="1"/>
  <c r="L391" i="1"/>
  <c r="J395" i="1"/>
  <c r="J391" i="1"/>
  <c r="J417" i="1"/>
  <c r="J410" i="1"/>
  <c r="M416" i="1"/>
  <c r="K417" i="1"/>
  <c r="K410" i="1"/>
  <c r="J409" i="1"/>
  <c r="L414" i="1"/>
  <c r="K415" i="1"/>
  <c r="K411" i="1"/>
  <c r="L405" i="1"/>
  <c r="L401" i="1"/>
  <c r="J405" i="1"/>
  <c r="J401" i="1"/>
  <c r="K414" i="1"/>
  <c r="L415" i="1"/>
  <c r="L411" i="1"/>
  <c r="J415" i="1"/>
  <c r="J411" i="1"/>
  <c r="R146" i="1" l="1"/>
  <c r="X146" i="1" s="1"/>
  <c r="AC146" i="1" s="1"/>
  <c r="AF146" i="1" s="1"/>
  <c r="S157" i="1"/>
  <c r="T151" i="1"/>
  <c r="T196" i="1"/>
  <c r="R196" i="1"/>
  <c r="X196" i="1" s="1"/>
  <c r="AC196" i="1" s="1"/>
  <c r="AF196" i="1" s="1"/>
  <c r="S150" i="1"/>
  <c r="S108" i="1"/>
  <c r="R108" i="1"/>
  <c r="X108" i="1" s="1"/>
  <c r="AC108" i="1" s="1"/>
  <c r="AF108" i="1" s="1"/>
  <c r="T108" i="1"/>
  <c r="S104" i="1"/>
  <c r="R104" i="1"/>
  <c r="X104" i="1" s="1"/>
  <c r="AC104" i="1" s="1"/>
  <c r="AF104" i="1" s="1"/>
  <c r="T104" i="1"/>
  <c r="S118" i="1"/>
  <c r="T118" i="1"/>
  <c r="S110" i="1"/>
  <c r="R110" i="1"/>
  <c r="X110" i="1" s="1"/>
  <c r="AC110" i="1" s="1"/>
  <c r="AF110" i="1" s="1"/>
  <c r="T110" i="1"/>
  <c r="T320" i="1"/>
  <c r="S320" i="1"/>
  <c r="R320" i="1"/>
  <c r="X320" i="1" s="1"/>
  <c r="AC320" i="1" s="1"/>
  <c r="AF320" i="1" s="1"/>
  <c r="R290" i="1"/>
  <c r="X290" i="1" s="1"/>
  <c r="AC290" i="1" s="1"/>
  <c r="AF290" i="1" s="1"/>
  <c r="S290" i="1"/>
  <c r="S266" i="1"/>
  <c r="R266" i="1"/>
  <c r="X266" i="1" s="1"/>
  <c r="AC266" i="1" s="1"/>
  <c r="AF266" i="1" s="1"/>
  <c r="T266" i="1"/>
  <c r="S192" i="1"/>
  <c r="R192" i="1"/>
  <c r="X192" i="1" s="1"/>
  <c r="AC192" i="1" s="1"/>
  <c r="AF192" i="1" s="1"/>
  <c r="T192" i="1"/>
  <c r="S302" i="1"/>
  <c r="T257" i="1"/>
  <c r="R302" i="1"/>
  <c r="X302" i="1" s="1"/>
  <c r="AC302" i="1" s="1"/>
  <c r="AF302" i="1" s="1"/>
  <c r="T239" i="1"/>
  <c r="S160" i="1"/>
  <c r="T157" i="1"/>
  <c r="S239" i="1"/>
  <c r="T206" i="1"/>
  <c r="S206" i="1"/>
  <c r="T187" i="1"/>
  <c r="T141" i="1"/>
  <c r="R151" i="1"/>
  <c r="X151" i="1" s="1"/>
  <c r="AC151" i="1" s="1"/>
  <c r="AF151" i="1" s="1"/>
  <c r="T150" i="1"/>
  <c r="S187" i="1"/>
  <c r="S129" i="1"/>
  <c r="S211" i="1"/>
  <c r="S210" i="1"/>
  <c r="T129" i="1"/>
  <c r="R140" i="1"/>
  <c r="X140" i="1" s="1"/>
  <c r="AC140" i="1" s="1"/>
  <c r="AF140" i="1" s="1"/>
  <c r="S140" i="1"/>
  <c r="R141" i="1"/>
  <c r="X141" i="1" s="1"/>
  <c r="AC141" i="1" s="1"/>
  <c r="AF141" i="1" s="1"/>
  <c r="R154" i="1"/>
  <c r="X154" i="1" s="1"/>
  <c r="AC154" i="1" s="1"/>
  <c r="AF154" i="1" s="1"/>
  <c r="S154" i="1"/>
  <c r="S180" i="1"/>
  <c r="R207" i="1"/>
  <c r="X207" i="1" s="1"/>
  <c r="AC207" i="1" s="1"/>
  <c r="AF207" i="1" s="1"/>
  <c r="R125" i="1"/>
  <c r="X125" i="1" s="1"/>
  <c r="AC125" i="1" s="1"/>
  <c r="AF125" i="1" s="1"/>
  <c r="S257" i="1"/>
  <c r="T200" i="1"/>
  <c r="R272" i="1"/>
  <c r="X272" i="1" s="1"/>
  <c r="AC272" i="1" s="1"/>
  <c r="AF272" i="1" s="1"/>
  <c r="S406" i="1"/>
  <c r="T283" i="1"/>
  <c r="R269" i="1"/>
  <c r="X269" i="1" s="1"/>
  <c r="AC269" i="1" s="1"/>
  <c r="AF269" i="1" s="1"/>
  <c r="R200" i="1"/>
  <c r="X200" i="1" s="1"/>
  <c r="AC200" i="1" s="1"/>
  <c r="AF200" i="1" s="1"/>
  <c r="T210" i="1"/>
  <c r="T180" i="1"/>
  <c r="S207" i="1"/>
  <c r="T160" i="1"/>
  <c r="S182" i="1"/>
  <c r="R182" i="1"/>
  <c r="X182" i="1" s="1"/>
  <c r="AC182" i="1" s="1"/>
  <c r="AF182" i="1" s="1"/>
  <c r="R186" i="1"/>
  <c r="X186" i="1" s="1"/>
  <c r="AC186" i="1" s="1"/>
  <c r="AF186" i="1" s="1"/>
  <c r="T186" i="1"/>
  <c r="S125" i="1"/>
  <c r="T136" i="1"/>
  <c r="R136" i="1"/>
  <c r="X136" i="1" s="1"/>
  <c r="AC136" i="1" s="1"/>
  <c r="AF136" i="1" s="1"/>
  <c r="S136" i="1"/>
  <c r="R142" i="1"/>
  <c r="X142" i="1" s="1"/>
  <c r="AC142" i="1" s="1"/>
  <c r="AF142" i="1" s="1"/>
  <c r="T142" i="1"/>
  <c r="S120" i="1"/>
  <c r="R120" i="1"/>
  <c r="X120" i="1" s="1"/>
  <c r="AC120" i="1" s="1"/>
  <c r="AF120" i="1" s="1"/>
  <c r="R107" i="1"/>
  <c r="X107" i="1" s="1"/>
  <c r="AC107" i="1" s="1"/>
  <c r="AF107" i="1" s="1"/>
  <c r="T107" i="1"/>
  <c r="S107" i="1"/>
  <c r="S92" i="1"/>
  <c r="R92" i="1"/>
  <c r="X92" i="1" s="1"/>
  <c r="AC92" i="1" s="1"/>
  <c r="AF92" i="1" s="1"/>
  <c r="T92" i="1"/>
  <c r="S102" i="1"/>
  <c r="R102" i="1"/>
  <c r="X102" i="1" s="1"/>
  <c r="AC102" i="1" s="1"/>
  <c r="AF102" i="1" s="1"/>
  <c r="R96" i="1"/>
  <c r="X96" i="1" s="1"/>
  <c r="AC96" i="1" s="1"/>
  <c r="AF96" i="1" s="1"/>
  <c r="T96" i="1"/>
  <c r="S96" i="1"/>
  <c r="T106" i="1"/>
  <c r="S106" i="1"/>
  <c r="S103" i="1"/>
  <c r="R103" i="1"/>
  <c r="X103" i="1" s="1"/>
  <c r="AC103" i="1" s="1"/>
  <c r="AF103" i="1" s="1"/>
  <c r="T103" i="1"/>
  <c r="S121" i="1"/>
  <c r="T121" i="1"/>
  <c r="R121" i="1"/>
  <c r="X121" i="1" s="1"/>
  <c r="AC121" i="1" s="1"/>
  <c r="AF121" i="1" s="1"/>
  <c r="S93" i="1"/>
  <c r="R93" i="1"/>
  <c r="X93" i="1" s="1"/>
  <c r="AC93" i="1" s="1"/>
  <c r="AF93" i="1" s="1"/>
  <c r="T93" i="1"/>
  <c r="S122" i="1"/>
  <c r="T122" i="1"/>
  <c r="R122" i="1"/>
  <c r="X122" i="1" s="1"/>
  <c r="AC122" i="1" s="1"/>
  <c r="AF122" i="1" s="1"/>
  <c r="S126" i="1"/>
  <c r="R126" i="1"/>
  <c r="X126" i="1" s="1"/>
  <c r="AC126" i="1" s="1"/>
  <c r="AF126" i="1" s="1"/>
  <c r="T126" i="1"/>
  <c r="R123" i="1"/>
  <c r="X123" i="1" s="1"/>
  <c r="AC123" i="1" s="1"/>
  <c r="AF123" i="1" s="1"/>
  <c r="S123" i="1"/>
  <c r="T123" i="1"/>
  <c r="S148" i="1"/>
  <c r="R148" i="1"/>
  <c r="X148" i="1" s="1"/>
  <c r="AC148" i="1" s="1"/>
  <c r="AF148" i="1" s="1"/>
  <c r="S97" i="1"/>
  <c r="R97" i="1"/>
  <c r="X97" i="1" s="1"/>
  <c r="AC97" i="1" s="1"/>
  <c r="AF97" i="1" s="1"/>
  <c r="T97" i="1"/>
  <c r="T132" i="1"/>
  <c r="S132" i="1"/>
  <c r="R132" i="1"/>
  <c r="X132" i="1" s="1"/>
  <c r="AC132" i="1" s="1"/>
  <c r="AF132" i="1" s="1"/>
  <c r="R147" i="1"/>
  <c r="X147" i="1" s="1"/>
  <c r="AC147" i="1" s="1"/>
  <c r="AF147" i="1" s="1"/>
  <c r="S147" i="1"/>
  <c r="T147" i="1"/>
  <c r="S158" i="1"/>
  <c r="R158" i="1"/>
  <c r="X158" i="1" s="1"/>
  <c r="AC158" i="1" s="1"/>
  <c r="AF158" i="1" s="1"/>
  <c r="R184" i="1"/>
  <c r="X184" i="1" s="1"/>
  <c r="AC184" i="1" s="1"/>
  <c r="AF184" i="1" s="1"/>
  <c r="T184" i="1"/>
  <c r="S184" i="1"/>
  <c r="R177" i="1"/>
  <c r="X177" i="1" s="1"/>
  <c r="AC177" i="1" s="1"/>
  <c r="AF177" i="1" s="1"/>
  <c r="S177" i="1"/>
  <c r="R173" i="1"/>
  <c r="X173" i="1" s="1"/>
  <c r="AC173" i="1" s="1"/>
  <c r="AF173" i="1" s="1"/>
  <c r="S173" i="1"/>
  <c r="S112" i="1"/>
  <c r="T112" i="1"/>
  <c r="R112" i="1"/>
  <c r="X112" i="1" s="1"/>
  <c r="AC112" i="1" s="1"/>
  <c r="AF112" i="1" s="1"/>
  <c r="S116" i="1"/>
  <c r="R116" i="1"/>
  <c r="X116" i="1" s="1"/>
  <c r="AC116" i="1" s="1"/>
  <c r="AF116" i="1" s="1"/>
  <c r="T116" i="1"/>
  <c r="T143" i="1"/>
  <c r="R143" i="1"/>
  <c r="X143" i="1" s="1"/>
  <c r="AC143" i="1" s="1"/>
  <c r="AF143" i="1" s="1"/>
  <c r="S143" i="1"/>
  <c r="R169" i="1"/>
  <c r="X169" i="1" s="1"/>
  <c r="AC169" i="1" s="1"/>
  <c r="AF169" i="1" s="1"/>
  <c r="S169" i="1"/>
  <c r="S113" i="1"/>
  <c r="T113" i="1"/>
  <c r="R113" i="1"/>
  <c r="X113" i="1" s="1"/>
  <c r="AC113" i="1" s="1"/>
  <c r="AF113" i="1" s="1"/>
  <c r="S117" i="1"/>
  <c r="R117" i="1"/>
  <c r="X117" i="1" s="1"/>
  <c r="AC117" i="1" s="1"/>
  <c r="AF117" i="1" s="1"/>
  <c r="T117" i="1"/>
  <c r="S127" i="1"/>
  <c r="T127" i="1"/>
  <c r="R127" i="1"/>
  <c r="X127" i="1" s="1"/>
  <c r="AC127" i="1" s="1"/>
  <c r="AF127" i="1" s="1"/>
  <c r="S156" i="1"/>
  <c r="R156" i="1"/>
  <c r="X156" i="1" s="1"/>
  <c r="AC156" i="1" s="1"/>
  <c r="AF156" i="1" s="1"/>
  <c r="T156" i="1"/>
  <c r="T373" i="1"/>
  <c r="T350" i="1"/>
  <c r="T261" i="1"/>
  <c r="T245" i="1"/>
  <c r="S133" i="1"/>
  <c r="R133" i="1"/>
  <c r="X133" i="1" s="1"/>
  <c r="AC133" i="1" s="1"/>
  <c r="AF133" i="1" s="1"/>
  <c r="T133" i="1"/>
  <c r="S155" i="1"/>
  <c r="T155" i="1"/>
  <c r="R155" i="1"/>
  <c r="X155" i="1" s="1"/>
  <c r="AC155" i="1" s="1"/>
  <c r="AF155" i="1" s="1"/>
  <c r="T388" i="1"/>
  <c r="R388" i="1"/>
  <c r="X388" i="1" s="1"/>
  <c r="AC388" i="1" s="1"/>
  <c r="AF388" i="1" s="1"/>
  <c r="R310" i="1"/>
  <c r="X310" i="1" s="1"/>
  <c r="AC310" i="1" s="1"/>
  <c r="AF310" i="1" s="1"/>
  <c r="T262" i="1"/>
  <c r="T244" i="1"/>
  <c r="T204" i="1"/>
  <c r="S245" i="1"/>
  <c r="S137" i="1"/>
  <c r="R137" i="1"/>
  <c r="X137" i="1" s="1"/>
  <c r="AC137" i="1" s="1"/>
  <c r="AF137" i="1" s="1"/>
  <c r="T137" i="1"/>
  <c r="R164" i="1"/>
  <c r="X164" i="1" s="1"/>
  <c r="AC164" i="1" s="1"/>
  <c r="AF164" i="1" s="1"/>
  <c r="T164" i="1"/>
  <c r="S164" i="1"/>
  <c r="S168" i="1"/>
  <c r="R168" i="1"/>
  <c r="X168" i="1" s="1"/>
  <c r="AC168" i="1" s="1"/>
  <c r="AF168" i="1" s="1"/>
  <c r="T168" i="1"/>
  <c r="S166" i="1"/>
  <c r="T166" i="1"/>
  <c r="R166" i="1"/>
  <c r="X166" i="1" s="1"/>
  <c r="AC166" i="1" s="1"/>
  <c r="AF166" i="1" s="1"/>
  <c r="S162" i="1"/>
  <c r="T162" i="1"/>
  <c r="R162" i="1"/>
  <c r="X162" i="1" s="1"/>
  <c r="AC162" i="1" s="1"/>
  <c r="AF162" i="1" s="1"/>
  <c r="R178" i="1"/>
  <c r="X178" i="1" s="1"/>
  <c r="AC178" i="1" s="1"/>
  <c r="AF178" i="1" s="1"/>
  <c r="T178" i="1"/>
  <c r="S178" i="1"/>
  <c r="R262" i="1"/>
  <c r="X262" i="1" s="1"/>
  <c r="AC262" i="1" s="1"/>
  <c r="AF262" i="1" s="1"/>
  <c r="R253" i="1"/>
  <c r="X253" i="1" s="1"/>
  <c r="AC253" i="1" s="1"/>
  <c r="AF253" i="1" s="1"/>
  <c r="S244" i="1"/>
  <c r="R204" i="1"/>
  <c r="X204" i="1" s="1"/>
  <c r="AC204" i="1" s="1"/>
  <c r="AF204" i="1" s="1"/>
  <c r="S174" i="1"/>
  <c r="R174" i="1"/>
  <c r="X174" i="1" s="1"/>
  <c r="AC174" i="1" s="1"/>
  <c r="AF174" i="1" s="1"/>
  <c r="T174" i="1"/>
  <c r="S176" i="1"/>
  <c r="R176" i="1"/>
  <c r="X176" i="1" s="1"/>
  <c r="AC176" i="1" s="1"/>
  <c r="AF176" i="1" s="1"/>
  <c r="T176" i="1"/>
  <c r="S153" i="1"/>
  <c r="T153" i="1"/>
  <c r="R153" i="1"/>
  <c r="X153" i="1" s="1"/>
  <c r="AC153" i="1" s="1"/>
  <c r="AF153" i="1" s="1"/>
  <c r="S161" i="1"/>
  <c r="T161" i="1"/>
  <c r="R161" i="1"/>
  <c r="X161" i="1" s="1"/>
  <c r="AC161" i="1" s="1"/>
  <c r="AF161" i="1" s="1"/>
  <c r="S165" i="1"/>
  <c r="T165" i="1"/>
  <c r="R165" i="1"/>
  <c r="X165" i="1" s="1"/>
  <c r="AC165" i="1" s="1"/>
  <c r="AF165" i="1" s="1"/>
  <c r="R170" i="1"/>
  <c r="X170" i="1" s="1"/>
  <c r="AC170" i="1" s="1"/>
  <c r="AF170" i="1" s="1"/>
  <c r="T170" i="1"/>
  <c r="S170" i="1"/>
  <c r="S175" i="1"/>
  <c r="R175" i="1"/>
  <c r="X175" i="1" s="1"/>
  <c r="AC175" i="1" s="1"/>
  <c r="AF175" i="1" s="1"/>
  <c r="T175" i="1"/>
  <c r="R189" i="1"/>
  <c r="X189" i="1" s="1"/>
  <c r="AC189" i="1" s="1"/>
  <c r="AF189" i="1" s="1"/>
  <c r="S189" i="1"/>
  <c r="S268" i="1"/>
  <c r="S256" i="1"/>
  <c r="S228" i="1"/>
  <c r="T189" i="1"/>
  <c r="T220" i="1"/>
  <c r="S220" i="1"/>
  <c r="R220" i="1"/>
  <c r="X220" i="1" s="1"/>
  <c r="AC220" i="1" s="1"/>
  <c r="AF220" i="1" s="1"/>
  <c r="T198" i="1"/>
  <c r="R198" i="1"/>
  <c r="X198" i="1" s="1"/>
  <c r="AC198" i="1" s="1"/>
  <c r="AF198" i="1" s="1"/>
  <c r="R202" i="1"/>
  <c r="X202" i="1" s="1"/>
  <c r="AC202" i="1" s="1"/>
  <c r="AF202" i="1" s="1"/>
  <c r="S202" i="1"/>
  <c r="T202" i="1"/>
  <c r="T407" i="1"/>
  <c r="R339" i="1"/>
  <c r="X339" i="1" s="1"/>
  <c r="AC339" i="1" s="1"/>
  <c r="AF339" i="1" s="1"/>
  <c r="R247" i="1"/>
  <c r="X247" i="1" s="1"/>
  <c r="AC247" i="1" s="1"/>
  <c r="AF247" i="1" s="1"/>
  <c r="T354" i="1"/>
  <c r="T228" i="1"/>
  <c r="S171" i="1"/>
  <c r="R171" i="1"/>
  <c r="X171" i="1" s="1"/>
  <c r="AC171" i="1" s="1"/>
  <c r="AF171" i="1" s="1"/>
  <c r="T171" i="1"/>
  <c r="R193" i="1"/>
  <c r="X193" i="1" s="1"/>
  <c r="AC193" i="1" s="1"/>
  <c r="AF193" i="1" s="1"/>
  <c r="S193" i="1"/>
  <c r="R224" i="1"/>
  <c r="X224" i="1" s="1"/>
  <c r="AC224" i="1" s="1"/>
  <c r="AF224" i="1" s="1"/>
  <c r="S224" i="1"/>
  <c r="T224" i="1"/>
  <c r="R374" i="1"/>
  <c r="X374" i="1" s="1"/>
  <c r="AC374" i="1" s="1"/>
  <c r="AF374" i="1" s="1"/>
  <c r="T299" i="1"/>
  <c r="T293" i="1"/>
  <c r="R223" i="1"/>
  <c r="X223" i="1" s="1"/>
  <c r="AC223" i="1" s="1"/>
  <c r="AF223" i="1" s="1"/>
  <c r="S205" i="1"/>
  <c r="R205" i="1"/>
  <c r="X205" i="1" s="1"/>
  <c r="AC205" i="1" s="1"/>
  <c r="AF205" i="1" s="1"/>
  <c r="T205" i="1"/>
  <c r="R199" i="1"/>
  <c r="X199" i="1" s="1"/>
  <c r="AC199" i="1" s="1"/>
  <c r="AF199" i="1" s="1"/>
  <c r="S199" i="1"/>
  <c r="T199" i="1"/>
  <c r="S181" i="1"/>
  <c r="R181" i="1"/>
  <c r="X181" i="1" s="1"/>
  <c r="AC181" i="1" s="1"/>
  <c r="AF181" i="1" s="1"/>
  <c r="T181" i="1"/>
  <c r="R194" i="1"/>
  <c r="X194" i="1" s="1"/>
  <c r="AC194" i="1" s="1"/>
  <c r="AF194" i="1" s="1"/>
  <c r="S194" i="1"/>
  <c r="R201" i="1"/>
  <c r="X201" i="1" s="1"/>
  <c r="AC201" i="1" s="1"/>
  <c r="AF201" i="1" s="1"/>
  <c r="T201" i="1"/>
  <c r="S201" i="1"/>
  <c r="R219" i="1"/>
  <c r="X219" i="1" s="1"/>
  <c r="AC219" i="1" s="1"/>
  <c r="AF219" i="1" s="1"/>
  <c r="S219" i="1"/>
  <c r="S322" i="1"/>
  <c r="R299" i="1"/>
  <c r="X299" i="1" s="1"/>
  <c r="AC299" i="1" s="1"/>
  <c r="AF299" i="1" s="1"/>
  <c r="T253" i="1"/>
  <c r="T272" i="1"/>
  <c r="T247" i="1"/>
  <c r="S240" i="1"/>
  <c r="R261" i="1"/>
  <c r="X261" i="1" s="1"/>
  <c r="AC261" i="1" s="1"/>
  <c r="AF261" i="1" s="1"/>
  <c r="T240" i="1"/>
  <c r="S185" i="1"/>
  <c r="R185" i="1"/>
  <c r="X185" i="1" s="1"/>
  <c r="AC185" i="1" s="1"/>
  <c r="AF185" i="1" s="1"/>
  <c r="T185" i="1"/>
  <c r="S213" i="1"/>
  <c r="T213" i="1"/>
  <c r="R213" i="1"/>
  <c r="X213" i="1" s="1"/>
  <c r="AC213" i="1" s="1"/>
  <c r="AF213" i="1" s="1"/>
  <c r="R232" i="1"/>
  <c r="X232" i="1" s="1"/>
  <c r="AC232" i="1" s="1"/>
  <c r="AF232" i="1" s="1"/>
  <c r="S232" i="1"/>
  <c r="S191" i="1"/>
  <c r="R191" i="1"/>
  <c r="X191" i="1" s="1"/>
  <c r="AC191" i="1" s="1"/>
  <c r="AF191" i="1" s="1"/>
  <c r="T191" i="1"/>
  <c r="T215" i="1"/>
  <c r="R215" i="1"/>
  <c r="X215" i="1" s="1"/>
  <c r="AC215" i="1" s="1"/>
  <c r="AF215" i="1" s="1"/>
  <c r="S215" i="1"/>
  <c r="S225" i="1"/>
  <c r="R225" i="1"/>
  <c r="X225" i="1" s="1"/>
  <c r="AC225" i="1" s="1"/>
  <c r="AF225" i="1" s="1"/>
  <c r="T225" i="1"/>
  <c r="S195" i="1"/>
  <c r="R195" i="1"/>
  <c r="X195" i="1" s="1"/>
  <c r="AC195" i="1" s="1"/>
  <c r="AF195" i="1" s="1"/>
  <c r="T195" i="1"/>
  <c r="R241" i="1"/>
  <c r="X241" i="1" s="1"/>
  <c r="AC241" i="1" s="1"/>
  <c r="AF241" i="1" s="1"/>
  <c r="T241" i="1"/>
  <c r="S208" i="1"/>
  <c r="T208" i="1"/>
  <c r="R208" i="1"/>
  <c r="X208" i="1" s="1"/>
  <c r="AC208" i="1" s="1"/>
  <c r="AF208" i="1" s="1"/>
  <c r="S212" i="1"/>
  <c r="T212" i="1"/>
  <c r="R212" i="1"/>
  <c r="X212" i="1" s="1"/>
  <c r="AC212" i="1" s="1"/>
  <c r="AF212" i="1" s="1"/>
  <c r="S216" i="1"/>
  <c r="R216" i="1"/>
  <c r="X216" i="1" s="1"/>
  <c r="AC216" i="1" s="1"/>
  <c r="AF216" i="1" s="1"/>
  <c r="T216" i="1"/>
  <c r="R236" i="1"/>
  <c r="X236" i="1" s="1"/>
  <c r="AC236" i="1" s="1"/>
  <c r="AF236" i="1" s="1"/>
  <c r="S236" i="1"/>
  <c r="S246" i="1"/>
  <c r="T246" i="1"/>
  <c r="R246" i="1"/>
  <c r="X246" i="1" s="1"/>
  <c r="AC246" i="1" s="1"/>
  <c r="AF246" i="1" s="1"/>
  <c r="T260" i="1"/>
  <c r="R260" i="1"/>
  <c r="X260" i="1" s="1"/>
  <c r="AC260" i="1" s="1"/>
  <c r="AF260" i="1" s="1"/>
  <c r="S264" i="1"/>
  <c r="T264" i="1"/>
  <c r="R264" i="1"/>
  <c r="X264" i="1" s="1"/>
  <c r="AC264" i="1" s="1"/>
  <c r="AF264" i="1" s="1"/>
  <c r="S221" i="1"/>
  <c r="R221" i="1"/>
  <c r="X221" i="1" s="1"/>
  <c r="AC221" i="1" s="1"/>
  <c r="AF221" i="1" s="1"/>
  <c r="T221" i="1"/>
  <c r="R233" i="1"/>
  <c r="X233" i="1" s="1"/>
  <c r="AC233" i="1" s="1"/>
  <c r="AF233" i="1" s="1"/>
  <c r="S233" i="1"/>
  <c r="T414" i="1"/>
  <c r="T383" i="1"/>
  <c r="T339" i="1"/>
  <c r="R322" i="1"/>
  <c r="X322" i="1" s="1"/>
  <c r="AC322" i="1" s="1"/>
  <c r="AF322" i="1" s="1"/>
  <c r="S310" i="1"/>
  <c r="R289" i="1"/>
  <c r="X289" i="1" s="1"/>
  <c r="AC289" i="1" s="1"/>
  <c r="AF289" i="1" s="1"/>
  <c r="T256" i="1"/>
  <c r="T233" i="1"/>
  <c r="T230" i="1"/>
  <c r="R230" i="1"/>
  <c r="X230" i="1" s="1"/>
  <c r="AC230" i="1" s="1"/>
  <c r="AF230" i="1" s="1"/>
  <c r="S230" i="1"/>
  <c r="R237" i="1"/>
  <c r="X237" i="1" s="1"/>
  <c r="AC237" i="1" s="1"/>
  <c r="AF237" i="1" s="1"/>
  <c r="S237" i="1"/>
  <c r="S238" i="1"/>
  <c r="T238" i="1"/>
  <c r="R238" i="1"/>
  <c r="X238" i="1" s="1"/>
  <c r="AC238" i="1" s="1"/>
  <c r="AF238" i="1" s="1"/>
  <c r="R242" i="1"/>
  <c r="X242" i="1" s="1"/>
  <c r="AC242" i="1" s="1"/>
  <c r="AF242" i="1" s="1"/>
  <c r="T242" i="1"/>
  <c r="S242" i="1"/>
  <c r="T377" i="1"/>
  <c r="T394" i="1"/>
  <c r="S370" i="1"/>
  <c r="T347" i="1"/>
  <c r="R340" i="1"/>
  <c r="X340" i="1" s="1"/>
  <c r="AC340" i="1" s="1"/>
  <c r="AF340" i="1" s="1"/>
  <c r="T374" i="1"/>
  <c r="R297" i="1"/>
  <c r="X297" i="1" s="1"/>
  <c r="AC297" i="1" s="1"/>
  <c r="AF297" i="1" s="1"/>
  <c r="T294" i="1"/>
  <c r="S271" i="1"/>
  <c r="R271" i="1"/>
  <c r="X271" i="1" s="1"/>
  <c r="AC271" i="1" s="1"/>
  <c r="AF271" i="1" s="1"/>
  <c r="T271" i="1"/>
  <c r="S275" i="1"/>
  <c r="R275" i="1"/>
  <c r="X275" i="1" s="1"/>
  <c r="AC275" i="1" s="1"/>
  <c r="AF275" i="1" s="1"/>
  <c r="R292" i="1"/>
  <c r="X292" i="1" s="1"/>
  <c r="AC292" i="1" s="1"/>
  <c r="AF292" i="1" s="1"/>
  <c r="S292" i="1"/>
  <c r="T292" i="1"/>
  <c r="T387" i="1"/>
  <c r="S336" i="1"/>
  <c r="T250" i="1"/>
  <c r="S250" i="1"/>
  <c r="R250" i="1"/>
  <c r="X250" i="1" s="1"/>
  <c r="AC250" i="1" s="1"/>
  <c r="AF250" i="1" s="1"/>
  <c r="T399" i="1"/>
  <c r="T323" i="1"/>
  <c r="R337" i="1"/>
  <c r="X337" i="1" s="1"/>
  <c r="AC337" i="1" s="1"/>
  <c r="AF337" i="1" s="1"/>
  <c r="R347" i="1"/>
  <c r="X347" i="1" s="1"/>
  <c r="AC347" i="1" s="1"/>
  <c r="AF347" i="1" s="1"/>
  <c r="R362" i="1"/>
  <c r="X362" i="1" s="1"/>
  <c r="AC362" i="1" s="1"/>
  <c r="AF362" i="1" s="1"/>
  <c r="S316" i="1"/>
  <c r="S326" i="1"/>
  <c r="S318" i="1"/>
  <c r="T326" i="1"/>
  <c r="R293" i="1"/>
  <c r="X293" i="1" s="1"/>
  <c r="AC293" i="1" s="1"/>
  <c r="AF293" i="1" s="1"/>
  <c r="T258" i="1"/>
  <c r="S235" i="1"/>
  <c r="R235" i="1"/>
  <c r="X235" i="1" s="1"/>
  <c r="AC235" i="1" s="1"/>
  <c r="AF235" i="1" s="1"/>
  <c r="T235" i="1"/>
  <c r="S254" i="1"/>
  <c r="R254" i="1"/>
  <c r="X254" i="1" s="1"/>
  <c r="AC254" i="1" s="1"/>
  <c r="AF254" i="1" s="1"/>
  <c r="T254" i="1"/>
  <c r="R313" i="1"/>
  <c r="X313" i="1" s="1"/>
  <c r="AC313" i="1" s="1"/>
  <c r="AF313" i="1" s="1"/>
  <c r="S313" i="1"/>
  <c r="S323" i="1"/>
  <c r="S231" i="1"/>
  <c r="R231" i="1"/>
  <c r="X231" i="1" s="1"/>
  <c r="AC231" i="1" s="1"/>
  <c r="AF231" i="1" s="1"/>
  <c r="T231" i="1"/>
  <c r="T417" i="1"/>
  <c r="R370" i="1"/>
  <c r="X370" i="1" s="1"/>
  <c r="AC370" i="1" s="1"/>
  <c r="AF370" i="1" s="1"/>
  <c r="S385" i="1"/>
  <c r="T333" i="1"/>
  <c r="T340" i="1"/>
  <c r="R349" i="1"/>
  <c r="X349" i="1" s="1"/>
  <c r="AC349" i="1" s="1"/>
  <c r="AF349" i="1" s="1"/>
  <c r="T316" i="1"/>
  <c r="S368" i="1"/>
  <c r="R318" i="1"/>
  <c r="X318" i="1" s="1"/>
  <c r="AC318" i="1" s="1"/>
  <c r="AF318" i="1" s="1"/>
  <c r="T289" i="1"/>
  <c r="T297" i="1"/>
  <c r="R258" i="1"/>
  <c r="X258" i="1" s="1"/>
  <c r="AC258" i="1" s="1"/>
  <c r="AF258" i="1" s="1"/>
  <c r="R251" i="1"/>
  <c r="X251" i="1" s="1"/>
  <c r="AC251" i="1" s="1"/>
  <c r="AF251" i="1" s="1"/>
  <c r="T251" i="1"/>
  <c r="S251" i="1"/>
  <c r="T255" i="1"/>
  <c r="R255" i="1"/>
  <c r="X255" i="1" s="1"/>
  <c r="AC255" i="1" s="1"/>
  <c r="AF255" i="1" s="1"/>
  <c r="S255" i="1"/>
  <c r="T291" i="1"/>
  <c r="S291" i="1"/>
  <c r="R263" i="1"/>
  <c r="X263" i="1" s="1"/>
  <c r="AC263" i="1" s="1"/>
  <c r="AF263" i="1" s="1"/>
  <c r="T263" i="1"/>
  <c r="S263" i="1"/>
  <c r="R259" i="1"/>
  <c r="X259" i="1" s="1"/>
  <c r="AC259" i="1" s="1"/>
  <c r="AF259" i="1" s="1"/>
  <c r="T259" i="1"/>
  <c r="S259" i="1"/>
  <c r="R267" i="1"/>
  <c r="X267" i="1" s="1"/>
  <c r="AC267" i="1" s="1"/>
  <c r="AF267" i="1" s="1"/>
  <c r="S267" i="1"/>
  <c r="T267" i="1"/>
  <c r="R279" i="1"/>
  <c r="X279" i="1" s="1"/>
  <c r="AC279" i="1" s="1"/>
  <c r="AF279" i="1" s="1"/>
  <c r="S279" i="1"/>
  <c r="R296" i="1"/>
  <c r="X296" i="1" s="1"/>
  <c r="AC296" i="1" s="1"/>
  <c r="AF296" i="1" s="1"/>
  <c r="S296" i="1"/>
  <c r="T296" i="1"/>
  <c r="S288" i="1"/>
  <c r="T288" i="1"/>
  <c r="R288" i="1"/>
  <c r="X288" i="1" s="1"/>
  <c r="AC288" i="1" s="1"/>
  <c r="AF288" i="1" s="1"/>
  <c r="S270" i="1"/>
  <c r="T270" i="1"/>
  <c r="R270" i="1"/>
  <c r="X270" i="1" s="1"/>
  <c r="AC270" i="1" s="1"/>
  <c r="AF270" i="1" s="1"/>
  <c r="S274" i="1"/>
  <c r="T274" i="1"/>
  <c r="R274" i="1"/>
  <c r="X274" i="1" s="1"/>
  <c r="AC274" i="1" s="1"/>
  <c r="AF274" i="1" s="1"/>
  <c r="T280" i="1"/>
  <c r="R280" i="1"/>
  <c r="X280" i="1" s="1"/>
  <c r="AC280" i="1" s="1"/>
  <c r="AF280" i="1" s="1"/>
  <c r="S280" i="1"/>
  <c r="T277" i="1"/>
  <c r="R277" i="1"/>
  <c r="X277" i="1" s="1"/>
  <c r="AC277" i="1" s="1"/>
  <c r="AF277" i="1" s="1"/>
  <c r="S277" i="1"/>
  <c r="R273" i="1"/>
  <c r="X273" i="1" s="1"/>
  <c r="AC273" i="1" s="1"/>
  <c r="AF273" i="1" s="1"/>
  <c r="S273" i="1"/>
  <c r="T273" i="1"/>
  <c r="R287" i="1"/>
  <c r="X287" i="1" s="1"/>
  <c r="AC287" i="1" s="1"/>
  <c r="AF287" i="1" s="1"/>
  <c r="S287" i="1"/>
  <c r="S281" i="1"/>
  <c r="R281" i="1"/>
  <c r="X281" i="1" s="1"/>
  <c r="AC281" i="1" s="1"/>
  <c r="AF281" i="1" s="1"/>
  <c r="T281" i="1"/>
  <c r="R308" i="1"/>
  <c r="X308" i="1" s="1"/>
  <c r="AC308" i="1" s="1"/>
  <c r="AF308" i="1" s="1"/>
  <c r="S308" i="1"/>
  <c r="S383" i="1"/>
  <c r="R350" i="1"/>
  <c r="X350" i="1" s="1"/>
  <c r="AC350" i="1" s="1"/>
  <c r="AF350" i="1" s="1"/>
  <c r="T330" i="1"/>
  <c r="T357" i="1"/>
  <c r="T308" i="1"/>
  <c r="S407" i="1"/>
  <c r="R330" i="1"/>
  <c r="X330" i="1" s="1"/>
  <c r="AC330" i="1" s="1"/>
  <c r="AF330" i="1" s="1"/>
  <c r="S357" i="1"/>
  <c r="T372" i="1"/>
  <c r="S285" i="1"/>
  <c r="R285" i="1"/>
  <c r="X285" i="1" s="1"/>
  <c r="AC285" i="1" s="1"/>
  <c r="AF285" i="1" s="1"/>
  <c r="T285" i="1"/>
  <c r="R317" i="1"/>
  <c r="X317" i="1" s="1"/>
  <c r="AC317" i="1" s="1"/>
  <c r="AF317" i="1" s="1"/>
  <c r="S317" i="1"/>
  <c r="T393" i="1"/>
  <c r="T398" i="1"/>
  <c r="T369" i="1"/>
  <c r="S369" i="1"/>
  <c r="S384" i="1"/>
  <c r="T385" i="1"/>
  <c r="T329" i="1"/>
  <c r="R334" i="1"/>
  <c r="X334" i="1" s="1"/>
  <c r="AC334" i="1" s="1"/>
  <c r="AF334" i="1" s="1"/>
  <c r="R372" i="1"/>
  <c r="X372" i="1" s="1"/>
  <c r="AC372" i="1" s="1"/>
  <c r="AF372" i="1" s="1"/>
  <c r="T331" i="1"/>
  <c r="R312" i="1"/>
  <c r="X312" i="1" s="1"/>
  <c r="AC312" i="1" s="1"/>
  <c r="AF312" i="1" s="1"/>
  <c r="S312" i="1"/>
  <c r="S393" i="1"/>
  <c r="T327" i="1"/>
  <c r="R343" i="1"/>
  <c r="X343" i="1" s="1"/>
  <c r="AC343" i="1" s="1"/>
  <c r="AF343" i="1" s="1"/>
  <c r="S367" i="1"/>
  <c r="S392" i="1"/>
  <c r="T379" i="1"/>
  <c r="S394" i="1"/>
  <c r="S387" i="1"/>
  <c r="T334" i="1"/>
  <c r="S373" i="1"/>
  <c r="R367" i="1"/>
  <c r="X367" i="1" s="1"/>
  <c r="AC367" i="1" s="1"/>
  <c r="AF367" i="1" s="1"/>
  <c r="R327" i="1"/>
  <c r="X327" i="1" s="1"/>
  <c r="AC327" i="1" s="1"/>
  <c r="AF327" i="1" s="1"/>
  <c r="R319" i="1"/>
  <c r="X319" i="1" s="1"/>
  <c r="AC319" i="1" s="1"/>
  <c r="AF319" i="1" s="1"/>
  <c r="S319" i="1"/>
  <c r="S300" i="1"/>
  <c r="R300" i="1"/>
  <c r="X300" i="1" s="1"/>
  <c r="AC300" i="1" s="1"/>
  <c r="AF300" i="1" s="1"/>
  <c r="T300" i="1"/>
  <c r="S301" i="1"/>
  <c r="R301" i="1"/>
  <c r="X301" i="1" s="1"/>
  <c r="AC301" i="1" s="1"/>
  <c r="AF301" i="1" s="1"/>
  <c r="T301" i="1"/>
  <c r="T343" i="1"/>
  <c r="S304" i="1"/>
  <c r="R304" i="1"/>
  <c r="X304" i="1" s="1"/>
  <c r="AC304" i="1" s="1"/>
  <c r="AF304" i="1" s="1"/>
  <c r="T304" i="1"/>
  <c r="S305" i="1"/>
  <c r="R305" i="1"/>
  <c r="X305" i="1" s="1"/>
  <c r="AC305" i="1" s="1"/>
  <c r="AF305" i="1" s="1"/>
  <c r="T305" i="1"/>
  <c r="R328" i="1"/>
  <c r="X328" i="1" s="1"/>
  <c r="AC328" i="1" s="1"/>
  <c r="AF328" i="1" s="1"/>
  <c r="S328" i="1"/>
  <c r="T328" i="1"/>
  <c r="T389" i="1"/>
  <c r="T384" i="1"/>
  <c r="S311" i="1"/>
  <c r="R311" i="1"/>
  <c r="X311" i="1" s="1"/>
  <c r="AC311" i="1" s="1"/>
  <c r="AF311" i="1" s="1"/>
  <c r="T311" i="1"/>
  <c r="S413" i="1"/>
  <c r="S409" i="1"/>
  <c r="R329" i="1"/>
  <c r="X329" i="1" s="1"/>
  <c r="AC329" i="1" s="1"/>
  <c r="AF329" i="1" s="1"/>
  <c r="T353" i="1"/>
  <c r="S315" i="1"/>
  <c r="R315" i="1"/>
  <c r="X315" i="1" s="1"/>
  <c r="AC315" i="1" s="1"/>
  <c r="AF315" i="1" s="1"/>
  <c r="T315" i="1"/>
  <c r="R324" i="1"/>
  <c r="X324" i="1" s="1"/>
  <c r="AC324" i="1" s="1"/>
  <c r="AF324" i="1" s="1"/>
  <c r="T324" i="1"/>
  <c r="S324" i="1"/>
  <c r="R376" i="1"/>
  <c r="X376" i="1" s="1"/>
  <c r="AC376" i="1" s="1"/>
  <c r="AF376" i="1" s="1"/>
  <c r="T376" i="1"/>
  <c r="R363" i="1"/>
  <c r="X363" i="1" s="1"/>
  <c r="AC363" i="1" s="1"/>
  <c r="AF363" i="1" s="1"/>
  <c r="S363" i="1"/>
  <c r="T413" i="1"/>
  <c r="T397" i="1"/>
  <c r="S397" i="1"/>
  <c r="S417" i="1"/>
  <c r="S398" i="1"/>
  <c r="S389" i="1"/>
  <c r="S376" i="1"/>
  <c r="S362" i="1"/>
  <c r="R353" i="1"/>
  <c r="X353" i="1" s="1"/>
  <c r="AC353" i="1" s="1"/>
  <c r="AF353" i="1" s="1"/>
  <c r="R359" i="1"/>
  <c r="X359" i="1" s="1"/>
  <c r="AC359" i="1" s="1"/>
  <c r="AF359" i="1" s="1"/>
  <c r="S359" i="1"/>
  <c r="S341" i="1"/>
  <c r="T341" i="1"/>
  <c r="R341" i="1"/>
  <c r="X341" i="1" s="1"/>
  <c r="AC341" i="1" s="1"/>
  <c r="AF341" i="1" s="1"/>
  <c r="S345" i="1"/>
  <c r="R345" i="1"/>
  <c r="X345" i="1" s="1"/>
  <c r="AC345" i="1" s="1"/>
  <c r="AF345" i="1" s="1"/>
  <c r="T345" i="1"/>
  <c r="S348" i="1"/>
  <c r="R348" i="1"/>
  <c r="X348" i="1" s="1"/>
  <c r="AC348" i="1" s="1"/>
  <c r="AF348" i="1" s="1"/>
  <c r="T348" i="1"/>
  <c r="S352" i="1"/>
  <c r="T352" i="1"/>
  <c r="R352" i="1"/>
  <c r="X352" i="1" s="1"/>
  <c r="AC352" i="1" s="1"/>
  <c r="AF352" i="1" s="1"/>
  <c r="S356" i="1"/>
  <c r="R356" i="1"/>
  <c r="X356" i="1" s="1"/>
  <c r="AC356" i="1" s="1"/>
  <c r="AF356" i="1" s="1"/>
  <c r="T356" i="1"/>
  <c r="S381" i="1"/>
  <c r="R381" i="1"/>
  <c r="X381" i="1" s="1"/>
  <c r="AC381" i="1" s="1"/>
  <c r="AF381" i="1" s="1"/>
  <c r="S351" i="1"/>
  <c r="R351" i="1"/>
  <c r="X351" i="1" s="1"/>
  <c r="AC351" i="1" s="1"/>
  <c r="AF351" i="1" s="1"/>
  <c r="T351" i="1"/>
  <c r="S355" i="1"/>
  <c r="T355" i="1"/>
  <c r="R355" i="1"/>
  <c r="X355" i="1" s="1"/>
  <c r="AC355" i="1" s="1"/>
  <c r="AF355" i="1" s="1"/>
  <c r="S321" i="1"/>
  <c r="R321" i="1"/>
  <c r="X321" i="1" s="1"/>
  <c r="AC321" i="1" s="1"/>
  <c r="AF321" i="1" s="1"/>
  <c r="T321" i="1"/>
  <c r="R358" i="1"/>
  <c r="X358" i="1" s="1"/>
  <c r="AC358" i="1" s="1"/>
  <c r="AF358" i="1" s="1"/>
  <c r="S358" i="1"/>
  <c r="T358" i="1"/>
  <c r="R364" i="1"/>
  <c r="X364" i="1" s="1"/>
  <c r="AC364" i="1" s="1"/>
  <c r="AF364" i="1" s="1"/>
  <c r="T364" i="1"/>
  <c r="S364" i="1"/>
  <c r="R366" i="1"/>
  <c r="X366" i="1" s="1"/>
  <c r="AC366" i="1" s="1"/>
  <c r="AF366" i="1" s="1"/>
  <c r="S366" i="1"/>
  <c r="T366" i="1"/>
  <c r="S325" i="1"/>
  <c r="R325" i="1"/>
  <c r="X325" i="1" s="1"/>
  <c r="AC325" i="1" s="1"/>
  <c r="AF325" i="1" s="1"/>
  <c r="T325" i="1"/>
  <c r="S338" i="1"/>
  <c r="R338" i="1"/>
  <c r="X338" i="1" s="1"/>
  <c r="AC338" i="1" s="1"/>
  <c r="AF338" i="1" s="1"/>
  <c r="T338" i="1"/>
  <c r="S342" i="1"/>
  <c r="T342" i="1"/>
  <c r="R342" i="1"/>
  <c r="X342" i="1" s="1"/>
  <c r="AC342" i="1" s="1"/>
  <c r="AF342" i="1" s="1"/>
  <c r="S346" i="1"/>
  <c r="R346" i="1"/>
  <c r="X346" i="1" s="1"/>
  <c r="AC346" i="1" s="1"/>
  <c r="AF346" i="1" s="1"/>
  <c r="T346" i="1"/>
  <c r="R380" i="1"/>
  <c r="X380" i="1" s="1"/>
  <c r="AC380" i="1" s="1"/>
  <c r="AF380" i="1" s="1"/>
  <c r="S380" i="1"/>
  <c r="S386" i="1"/>
  <c r="T386" i="1"/>
  <c r="R386" i="1"/>
  <c r="X386" i="1" s="1"/>
  <c r="AC386" i="1" s="1"/>
  <c r="AF386" i="1" s="1"/>
  <c r="T408" i="1"/>
  <c r="T392" i="1"/>
  <c r="S379" i="1"/>
  <c r="S361" i="1"/>
  <c r="R361" i="1"/>
  <c r="X361" i="1" s="1"/>
  <c r="AC361" i="1" s="1"/>
  <c r="AF361" i="1" s="1"/>
  <c r="T361" i="1"/>
  <c r="S365" i="1"/>
  <c r="R365" i="1"/>
  <c r="X365" i="1" s="1"/>
  <c r="AC365" i="1" s="1"/>
  <c r="AF365" i="1" s="1"/>
  <c r="T365" i="1"/>
  <c r="S378" i="1"/>
  <c r="R378" i="1"/>
  <c r="X378" i="1" s="1"/>
  <c r="AC378" i="1" s="1"/>
  <c r="AF378" i="1" s="1"/>
  <c r="T378" i="1"/>
  <c r="T409" i="1"/>
  <c r="S408" i="1"/>
  <c r="T402" i="1"/>
  <c r="S402" i="1"/>
  <c r="R414" i="1"/>
  <c r="X414" i="1" s="1"/>
  <c r="AC414" i="1" s="1"/>
  <c r="AF414" i="1" s="1"/>
  <c r="S399" i="1"/>
  <c r="S382" i="1"/>
  <c r="R382" i="1"/>
  <c r="X382" i="1" s="1"/>
  <c r="AC382" i="1" s="1"/>
  <c r="AF382" i="1" s="1"/>
  <c r="T382" i="1"/>
  <c r="R400" i="1"/>
  <c r="X400" i="1" s="1"/>
  <c r="AC400" i="1" s="1"/>
  <c r="AF400" i="1" s="1"/>
  <c r="T400" i="1"/>
  <c r="S400" i="1"/>
  <c r="R390" i="1"/>
  <c r="X390" i="1" s="1"/>
  <c r="AC390" i="1" s="1"/>
  <c r="AF390" i="1" s="1"/>
  <c r="T390" i="1"/>
  <c r="S390" i="1"/>
  <c r="S371" i="1"/>
  <c r="R371" i="1"/>
  <c r="X371" i="1" s="1"/>
  <c r="AC371" i="1" s="1"/>
  <c r="AF371" i="1" s="1"/>
  <c r="T371" i="1"/>
  <c r="S375" i="1"/>
  <c r="R375" i="1"/>
  <c r="X375" i="1" s="1"/>
  <c r="AC375" i="1" s="1"/>
  <c r="AF375" i="1" s="1"/>
  <c r="T375" i="1"/>
  <c r="T396" i="1"/>
  <c r="S396" i="1"/>
  <c r="R396" i="1"/>
  <c r="X396" i="1" s="1"/>
  <c r="AC396" i="1" s="1"/>
  <c r="AF396" i="1" s="1"/>
  <c r="R403" i="1"/>
  <c r="X403" i="1" s="1"/>
  <c r="AC403" i="1" s="1"/>
  <c r="AF403" i="1" s="1"/>
  <c r="S403" i="1"/>
  <c r="S410" i="1"/>
  <c r="T410" i="1"/>
  <c r="R410" i="1"/>
  <c r="X410" i="1" s="1"/>
  <c r="AC410" i="1" s="1"/>
  <c r="AF410" i="1" s="1"/>
  <c r="S391" i="1"/>
  <c r="R391" i="1"/>
  <c r="X391" i="1" s="1"/>
  <c r="AC391" i="1" s="1"/>
  <c r="AF391" i="1" s="1"/>
  <c r="T391" i="1"/>
  <c r="R416" i="1"/>
  <c r="X416" i="1" s="1"/>
  <c r="AC416" i="1" s="1"/>
  <c r="AF416" i="1" s="1"/>
  <c r="T416" i="1"/>
  <c r="S416" i="1"/>
  <c r="S395" i="1"/>
  <c r="R395" i="1"/>
  <c r="X395" i="1" s="1"/>
  <c r="AC395" i="1" s="1"/>
  <c r="AF395" i="1" s="1"/>
  <c r="T395" i="1"/>
  <c r="R404" i="1"/>
  <c r="X404" i="1" s="1"/>
  <c r="AC404" i="1" s="1"/>
  <c r="AF404" i="1" s="1"/>
  <c r="T404" i="1"/>
  <c r="S404" i="1"/>
  <c r="S401" i="1"/>
  <c r="R401" i="1"/>
  <c r="X401" i="1" s="1"/>
  <c r="AC401" i="1" s="1"/>
  <c r="AF401" i="1" s="1"/>
  <c r="T401" i="1"/>
  <c r="S405" i="1"/>
  <c r="R405" i="1"/>
  <c r="X405" i="1" s="1"/>
  <c r="AC405" i="1" s="1"/>
  <c r="AF405" i="1" s="1"/>
  <c r="T405" i="1"/>
  <c r="S415" i="1"/>
  <c r="R415" i="1"/>
  <c r="X415" i="1" s="1"/>
  <c r="AC415" i="1" s="1"/>
  <c r="AF415" i="1" s="1"/>
  <c r="T415" i="1"/>
  <c r="S411" i="1"/>
  <c r="R411" i="1"/>
  <c r="X411" i="1" s="1"/>
  <c r="AC411" i="1" s="1"/>
  <c r="AF411" i="1" s="1"/>
  <c r="T411" i="1"/>
  <c r="P4076" i="3" l="1"/>
  <c r="P4077" i="3"/>
  <c r="P4078" i="3"/>
  <c r="P4079" i="3"/>
  <c r="P4080" i="3"/>
  <c r="P4081" i="3"/>
  <c r="P4082" i="3"/>
  <c r="P4083" i="3"/>
  <c r="P4084" i="3"/>
  <c r="P4085" i="3"/>
  <c r="P4086" i="3"/>
  <c r="P4087" i="3"/>
  <c r="P4088" i="3"/>
  <c r="P4089" i="3"/>
  <c r="P4090" i="3"/>
  <c r="P4091" i="3"/>
  <c r="P4092" i="3"/>
  <c r="P4093" i="3"/>
  <c r="P4094" i="3"/>
  <c r="P4095" i="3"/>
  <c r="P4096" i="3"/>
  <c r="P4097" i="3"/>
  <c r="P4098" i="3"/>
  <c r="P4099" i="3"/>
  <c r="P4100" i="3"/>
  <c r="P4101" i="3"/>
  <c r="P4102" i="3"/>
  <c r="P4103" i="3"/>
  <c r="P4104" i="3"/>
  <c r="P4105" i="3"/>
  <c r="P4106" i="3"/>
  <c r="P4107" i="3"/>
  <c r="P4108" i="3"/>
  <c r="P4109" i="3"/>
  <c r="P4110" i="3"/>
  <c r="P4111" i="3"/>
  <c r="P4112" i="3"/>
  <c r="P4113" i="3"/>
  <c r="P4114" i="3"/>
  <c r="P4115" i="3"/>
  <c r="P4116" i="3"/>
  <c r="P4117" i="3"/>
  <c r="P4118" i="3"/>
  <c r="P4119" i="3"/>
  <c r="P4120" i="3"/>
  <c r="P4121" i="3"/>
  <c r="P4122" i="3"/>
  <c r="P4123" i="3"/>
  <c r="P4124" i="3"/>
  <c r="P4125" i="3"/>
  <c r="P4126" i="3"/>
  <c r="P4127" i="3"/>
  <c r="P4128" i="3"/>
  <c r="P4129" i="3"/>
  <c r="P4130" i="3"/>
  <c r="P4131" i="3"/>
  <c r="P4132" i="3"/>
  <c r="P4133" i="3"/>
  <c r="P4134" i="3"/>
  <c r="P4135" i="3"/>
  <c r="P4136" i="3"/>
  <c r="P4137" i="3"/>
  <c r="P4138" i="3"/>
  <c r="P4139" i="3"/>
  <c r="P4140" i="3"/>
  <c r="P4141" i="3"/>
  <c r="P4142" i="3"/>
  <c r="P4143" i="3"/>
  <c r="P4144" i="3"/>
  <c r="P4145" i="3"/>
  <c r="P4146" i="3"/>
  <c r="P4147" i="3"/>
  <c r="P4148" i="3"/>
  <c r="P4149" i="3"/>
  <c r="P4150" i="3"/>
  <c r="P4151" i="3"/>
  <c r="P4152" i="3"/>
  <c r="P4153" i="3"/>
  <c r="P4154" i="3"/>
  <c r="P4155" i="3"/>
  <c r="P4156" i="3"/>
  <c r="P4157" i="3"/>
  <c r="P4158" i="3"/>
  <c r="P4159" i="3"/>
  <c r="P4160" i="3"/>
  <c r="P4161" i="3"/>
  <c r="P4162" i="3"/>
  <c r="P4163" i="3"/>
  <c r="P4164" i="3"/>
  <c r="P4165" i="3"/>
  <c r="P4166" i="3"/>
  <c r="P4167" i="3"/>
  <c r="P4168" i="3"/>
  <c r="P4169" i="3"/>
  <c r="P4170" i="3"/>
  <c r="P4171" i="3"/>
  <c r="P4172" i="3"/>
  <c r="P4173" i="3"/>
  <c r="P4174" i="3"/>
  <c r="P4175" i="3"/>
  <c r="P4176" i="3"/>
  <c r="P4177" i="3"/>
  <c r="P4178" i="3"/>
  <c r="P4179" i="3"/>
  <c r="P4180" i="3"/>
  <c r="P4181" i="3"/>
  <c r="P4182" i="3"/>
  <c r="P4183" i="3"/>
  <c r="P4184" i="3"/>
  <c r="P4185" i="3"/>
  <c r="P4186" i="3"/>
  <c r="P4187" i="3"/>
  <c r="P4188" i="3"/>
  <c r="P4189" i="3"/>
  <c r="P4190" i="3"/>
  <c r="P4191" i="3"/>
  <c r="P4192" i="3"/>
  <c r="P4193" i="3"/>
  <c r="P4194" i="3"/>
  <c r="P4195" i="3"/>
  <c r="P4196" i="3"/>
  <c r="P4197" i="3"/>
  <c r="P4198" i="3"/>
  <c r="P4199" i="3"/>
  <c r="P4200" i="3"/>
  <c r="P4201" i="3"/>
  <c r="P4202" i="3"/>
  <c r="P4203" i="3"/>
  <c r="P4204" i="3"/>
  <c r="P4205" i="3"/>
  <c r="P4206" i="3"/>
  <c r="P4207" i="3"/>
  <c r="P4208" i="3"/>
  <c r="P4209" i="3"/>
  <c r="P4210" i="3"/>
  <c r="P4211" i="3"/>
  <c r="P4212" i="3"/>
  <c r="P4213" i="3"/>
  <c r="P4214" i="3"/>
  <c r="P4215" i="3"/>
  <c r="P4216" i="3"/>
  <c r="P4217" i="3"/>
  <c r="P4218" i="3"/>
  <c r="P4219" i="3"/>
  <c r="P4220" i="3"/>
  <c r="P4221" i="3"/>
  <c r="P4222" i="3"/>
  <c r="P4223" i="3"/>
  <c r="P4224" i="3"/>
  <c r="P4225" i="3"/>
  <c r="P4226" i="3"/>
  <c r="P4227" i="3"/>
  <c r="P4228" i="3"/>
  <c r="P4229" i="3"/>
  <c r="P4230" i="3"/>
  <c r="P4231" i="3"/>
  <c r="P4232" i="3"/>
  <c r="P4233" i="3"/>
  <c r="P4234" i="3"/>
  <c r="P4235" i="3"/>
  <c r="P4236" i="3"/>
  <c r="P4237" i="3"/>
  <c r="P4238" i="3"/>
  <c r="P4239" i="3"/>
  <c r="P4240" i="3"/>
  <c r="P4241" i="3"/>
  <c r="P4242" i="3"/>
  <c r="P4243" i="3"/>
  <c r="P4244" i="3"/>
  <c r="P4245" i="3"/>
  <c r="P4246" i="3"/>
  <c r="P4247" i="3"/>
  <c r="P4248" i="3"/>
  <c r="P4249" i="3"/>
  <c r="P4250" i="3"/>
  <c r="P4251" i="3"/>
  <c r="P4252" i="3"/>
  <c r="P4253" i="3"/>
  <c r="P4254" i="3"/>
  <c r="P4255" i="3"/>
  <c r="P4256" i="3"/>
  <c r="P4257" i="3"/>
  <c r="P4258" i="3"/>
  <c r="P4259" i="3"/>
  <c r="P4260" i="3"/>
  <c r="P4261" i="3"/>
  <c r="P4262" i="3"/>
  <c r="P4263" i="3"/>
  <c r="P4264" i="3"/>
  <c r="P4265" i="3"/>
  <c r="P4266" i="3"/>
  <c r="P4267" i="3"/>
  <c r="P4268" i="3"/>
  <c r="P4269" i="3"/>
  <c r="P4270" i="3"/>
  <c r="P4271" i="3"/>
  <c r="P4272" i="3"/>
  <c r="P4273" i="3"/>
  <c r="P4274" i="3"/>
  <c r="P4275" i="3"/>
  <c r="P4276" i="3"/>
  <c r="P4277" i="3"/>
  <c r="P4278" i="3"/>
  <c r="P4279" i="3"/>
  <c r="P4280" i="3"/>
  <c r="P4281" i="3"/>
  <c r="P4282" i="3"/>
  <c r="P4283" i="3"/>
  <c r="P4284" i="3"/>
  <c r="P4285" i="3"/>
  <c r="P4286" i="3"/>
  <c r="P4287" i="3"/>
  <c r="P4288" i="3"/>
  <c r="P4289" i="3"/>
  <c r="P4290" i="3"/>
  <c r="P4291" i="3"/>
  <c r="P4292" i="3"/>
  <c r="P4293" i="3"/>
  <c r="P4294" i="3"/>
  <c r="P4295" i="3"/>
  <c r="P4296" i="3"/>
  <c r="P4297" i="3"/>
  <c r="P4298" i="3"/>
  <c r="P4299" i="3"/>
  <c r="P4300" i="3"/>
  <c r="P4301" i="3"/>
  <c r="P4302" i="3"/>
  <c r="P4303" i="3"/>
  <c r="P4304" i="3"/>
  <c r="P4305" i="3"/>
  <c r="P4306" i="3"/>
  <c r="P4307" i="3"/>
  <c r="P4308" i="3"/>
  <c r="P4309" i="3"/>
  <c r="P4310" i="3"/>
  <c r="P4311" i="3"/>
  <c r="P4312" i="3"/>
  <c r="P4313" i="3"/>
  <c r="P4314" i="3"/>
  <c r="P4315" i="3"/>
  <c r="P4316" i="3"/>
  <c r="P4317" i="3"/>
  <c r="P4318" i="3"/>
  <c r="P4319" i="3"/>
  <c r="P4320" i="3"/>
  <c r="P4321" i="3"/>
  <c r="P4322" i="3"/>
  <c r="P4323" i="3"/>
  <c r="P4324" i="3"/>
  <c r="P4325" i="3"/>
  <c r="P4326" i="3"/>
  <c r="P4327" i="3"/>
  <c r="P4328" i="3"/>
  <c r="P4329" i="3"/>
  <c r="P4330" i="3"/>
  <c r="P4331" i="3"/>
  <c r="P4332" i="3"/>
  <c r="P4333" i="3"/>
  <c r="P4334" i="3"/>
  <c r="P4335" i="3"/>
  <c r="P4336" i="3"/>
  <c r="P4337" i="3"/>
  <c r="P4338" i="3"/>
  <c r="P4339" i="3"/>
  <c r="P4340" i="3"/>
  <c r="P4341" i="3"/>
  <c r="P4342" i="3"/>
  <c r="P4343" i="3"/>
  <c r="P4344" i="3"/>
  <c r="P4345" i="3"/>
  <c r="P4346" i="3"/>
  <c r="P4347" i="3"/>
  <c r="P4348" i="3"/>
  <c r="P4349" i="3"/>
  <c r="P4350" i="3"/>
  <c r="P4351" i="3"/>
  <c r="P4352" i="3"/>
  <c r="P4353" i="3"/>
  <c r="P4354" i="3"/>
  <c r="P4355" i="3"/>
  <c r="P4356" i="3"/>
  <c r="P4357" i="3"/>
  <c r="P4358" i="3"/>
  <c r="P4359" i="3"/>
  <c r="P4360" i="3"/>
  <c r="P4361" i="3"/>
  <c r="P4362" i="3"/>
  <c r="P4363" i="3"/>
  <c r="P4364" i="3"/>
  <c r="P4365" i="3"/>
  <c r="P4366" i="3"/>
  <c r="P4367" i="3"/>
  <c r="P4368" i="3"/>
  <c r="P4369" i="3"/>
  <c r="P4370" i="3"/>
  <c r="P4371" i="3"/>
  <c r="P4372" i="3"/>
  <c r="P4373" i="3"/>
  <c r="P4374" i="3"/>
  <c r="P4375" i="3"/>
  <c r="P4376" i="3"/>
  <c r="P4377" i="3"/>
  <c r="P4378" i="3"/>
  <c r="P4379" i="3"/>
  <c r="P4380" i="3"/>
  <c r="P4381" i="3"/>
  <c r="P4382" i="3"/>
  <c r="P4383" i="3"/>
  <c r="P4384" i="3"/>
  <c r="P4385" i="3"/>
  <c r="P4386" i="3"/>
  <c r="P4387" i="3"/>
  <c r="P4388" i="3"/>
  <c r="P4389" i="3"/>
  <c r="P4390" i="3"/>
  <c r="P4391" i="3"/>
  <c r="P4392" i="3"/>
  <c r="P4393" i="3"/>
  <c r="P4394" i="3"/>
  <c r="P4395" i="3"/>
  <c r="P4396" i="3"/>
  <c r="P4397" i="3"/>
  <c r="P4398" i="3"/>
  <c r="P4399" i="3"/>
  <c r="P4400" i="3"/>
  <c r="P4401" i="3"/>
  <c r="P4402" i="3"/>
  <c r="P4403" i="3"/>
  <c r="P4404" i="3"/>
  <c r="P4405" i="3"/>
  <c r="P4406" i="3"/>
  <c r="P4407" i="3"/>
  <c r="P4408" i="3"/>
  <c r="P4409" i="3"/>
  <c r="P4410" i="3"/>
  <c r="P4411" i="3"/>
  <c r="P4412" i="3"/>
  <c r="P4413" i="3"/>
  <c r="P4414" i="3"/>
  <c r="P4415" i="3"/>
  <c r="P4416" i="3"/>
  <c r="P4417" i="3"/>
  <c r="P4418" i="3"/>
  <c r="P4419" i="3"/>
  <c r="P4420" i="3"/>
  <c r="P4421" i="3"/>
  <c r="P4422" i="3"/>
  <c r="P4423" i="3"/>
  <c r="P4424" i="3"/>
  <c r="P4425" i="3"/>
  <c r="P4426" i="3"/>
  <c r="P4427" i="3"/>
  <c r="P4428" i="3"/>
  <c r="P4429" i="3"/>
  <c r="P4430" i="3"/>
  <c r="P4431" i="3"/>
  <c r="P4432" i="3"/>
  <c r="P4433" i="3"/>
  <c r="P4434" i="3"/>
  <c r="P4435" i="3"/>
  <c r="P4436" i="3"/>
  <c r="P4437" i="3"/>
  <c r="P4438" i="3"/>
  <c r="P4439" i="3"/>
  <c r="P4440" i="3"/>
  <c r="P4441" i="3"/>
  <c r="P4442" i="3"/>
  <c r="P4443" i="3"/>
  <c r="P4444" i="3"/>
  <c r="P4445" i="3"/>
  <c r="P4446" i="3"/>
  <c r="P4447" i="3"/>
  <c r="P4448" i="3"/>
  <c r="P4449" i="3"/>
  <c r="P4450" i="3"/>
  <c r="P4451" i="3"/>
  <c r="P4452" i="3"/>
  <c r="P4453" i="3"/>
  <c r="P4454" i="3"/>
  <c r="P4455" i="3"/>
  <c r="P4456" i="3"/>
  <c r="P4457" i="3"/>
  <c r="P4458" i="3"/>
  <c r="P4459" i="3"/>
  <c r="P4460" i="3"/>
  <c r="P4461" i="3"/>
  <c r="P4462" i="3"/>
  <c r="P4463" i="3"/>
  <c r="P4464" i="3"/>
  <c r="P4465" i="3"/>
  <c r="P4466" i="3"/>
  <c r="P4467" i="3"/>
  <c r="P4468" i="3"/>
  <c r="P4469" i="3"/>
  <c r="P4470" i="3"/>
  <c r="P4471" i="3"/>
  <c r="P4472" i="3"/>
  <c r="P4473" i="3"/>
  <c r="P4474" i="3"/>
  <c r="P4475" i="3"/>
  <c r="P4476" i="3"/>
  <c r="P4477" i="3"/>
  <c r="P4478" i="3"/>
  <c r="P4479" i="3"/>
  <c r="P4480" i="3"/>
  <c r="P4481" i="3"/>
  <c r="P4482" i="3"/>
  <c r="P4483" i="3"/>
  <c r="P4484" i="3"/>
  <c r="P4485" i="3"/>
  <c r="P4486" i="3"/>
  <c r="P4487" i="3"/>
  <c r="P4488" i="3"/>
  <c r="P4489" i="3"/>
  <c r="P4490" i="3"/>
  <c r="P4491" i="3"/>
  <c r="P4492" i="3"/>
  <c r="P4493" i="3"/>
  <c r="P4494" i="3"/>
  <c r="P4495" i="3"/>
  <c r="P4496" i="3"/>
  <c r="P4497" i="3"/>
  <c r="P4498" i="3"/>
  <c r="P4499" i="3"/>
  <c r="P4500" i="3"/>
  <c r="P4501" i="3"/>
  <c r="P4502" i="3"/>
  <c r="P4503" i="3"/>
  <c r="P4504" i="3"/>
  <c r="P4505" i="3"/>
  <c r="P4506" i="3"/>
  <c r="P4507" i="3"/>
  <c r="P4508" i="3"/>
  <c r="P4509" i="3"/>
  <c r="P4510" i="3"/>
  <c r="P4511" i="3"/>
  <c r="P4512" i="3"/>
  <c r="P4513" i="3"/>
  <c r="P4514" i="3"/>
  <c r="P4515" i="3"/>
  <c r="P4516" i="3"/>
  <c r="P4517" i="3"/>
  <c r="P4518" i="3"/>
  <c r="P4519" i="3"/>
  <c r="P4520" i="3"/>
  <c r="P4521" i="3"/>
  <c r="P4522" i="3"/>
  <c r="P4523" i="3"/>
  <c r="P4524" i="3"/>
  <c r="P4525" i="3"/>
  <c r="P4526" i="3"/>
  <c r="P4527" i="3"/>
  <c r="P4528" i="3"/>
  <c r="P4529" i="3"/>
  <c r="P4530" i="3"/>
  <c r="P4531" i="3"/>
  <c r="P4532" i="3"/>
  <c r="P4533" i="3"/>
  <c r="P4534" i="3"/>
  <c r="P4535" i="3"/>
  <c r="P4536" i="3"/>
  <c r="P4537" i="3"/>
  <c r="P4538" i="3"/>
  <c r="P4539" i="3"/>
  <c r="P4540" i="3"/>
  <c r="P4541" i="3"/>
  <c r="P4542" i="3"/>
  <c r="P4543" i="3"/>
  <c r="P4544" i="3"/>
  <c r="P4545" i="3"/>
  <c r="P4546" i="3"/>
  <c r="P4547" i="3"/>
  <c r="P4548" i="3"/>
  <c r="P4549" i="3"/>
  <c r="P4550" i="3"/>
  <c r="P4551" i="3"/>
  <c r="P4552" i="3"/>
  <c r="P4553" i="3"/>
  <c r="P4554" i="3"/>
  <c r="P4555" i="3"/>
  <c r="P4556" i="3"/>
  <c r="P4557" i="3"/>
  <c r="P4558" i="3"/>
  <c r="P4559" i="3"/>
  <c r="P4560" i="3"/>
  <c r="P4561" i="3"/>
  <c r="P4562" i="3"/>
  <c r="P4563" i="3"/>
  <c r="P4564" i="3"/>
  <c r="P4565" i="3"/>
  <c r="P4566" i="3"/>
  <c r="P4567" i="3"/>
  <c r="P4568" i="3"/>
  <c r="P4569" i="3"/>
  <c r="P4570" i="3"/>
  <c r="P4571" i="3"/>
  <c r="P4572" i="3"/>
  <c r="P4573" i="3"/>
  <c r="P4574" i="3"/>
  <c r="P4575" i="3"/>
  <c r="P4576" i="3"/>
  <c r="P4577" i="3"/>
  <c r="P4578" i="3"/>
  <c r="P4579" i="3"/>
  <c r="P4580" i="3"/>
  <c r="P4581" i="3"/>
  <c r="P4582" i="3"/>
  <c r="P4583" i="3"/>
  <c r="P4584" i="3"/>
  <c r="P4585" i="3"/>
  <c r="P4586" i="3"/>
  <c r="P4587" i="3"/>
  <c r="P4588" i="3"/>
  <c r="P4589" i="3"/>
  <c r="P4590" i="3"/>
  <c r="P4591" i="3"/>
  <c r="P4592" i="3"/>
  <c r="P4593" i="3"/>
  <c r="P4594" i="3"/>
  <c r="P4595" i="3"/>
  <c r="P4596" i="3"/>
  <c r="P4597" i="3"/>
  <c r="P4598" i="3"/>
  <c r="P4599" i="3"/>
  <c r="P4600" i="3"/>
  <c r="P4601" i="3"/>
  <c r="P4602" i="3"/>
  <c r="P4603" i="3"/>
  <c r="P4604" i="3"/>
  <c r="P4605" i="3"/>
  <c r="P4606" i="3"/>
  <c r="P4607" i="3"/>
  <c r="P4608" i="3"/>
  <c r="P4609" i="3"/>
  <c r="P4610" i="3"/>
  <c r="P4611" i="3"/>
  <c r="P4612" i="3"/>
  <c r="P4613" i="3"/>
  <c r="P4614" i="3"/>
  <c r="P4615" i="3"/>
  <c r="P4616" i="3"/>
  <c r="P4617" i="3"/>
  <c r="P4618" i="3"/>
  <c r="P4619" i="3"/>
  <c r="P4620" i="3"/>
  <c r="P4621" i="3"/>
  <c r="P4622" i="3"/>
  <c r="P4623" i="3"/>
  <c r="P4624" i="3"/>
  <c r="P4625" i="3"/>
  <c r="P4626" i="3"/>
  <c r="P4627" i="3"/>
  <c r="P4628" i="3"/>
  <c r="P4629" i="3"/>
  <c r="P4630" i="3"/>
  <c r="P4631" i="3"/>
  <c r="P4632" i="3"/>
  <c r="P4633" i="3"/>
  <c r="P4634" i="3"/>
  <c r="P4635" i="3"/>
  <c r="P4636" i="3"/>
  <c r="P4637" i="3"/>
  <c r="P4638" i="3"/>
  <c r="P4639" i="3"/>
  <c r="P4640" i="3"/>
  <c r="P4641" i="3"/>
  <c r="P4642" i="3"/>
  <c r="P4643" i="3"/>
  <c r="P4644" i="3"/>
  <c r="P4645" i="3"/>
  <c r="P4646" i="3"/>
  <c r="P4647" i="3"/>
  <c r="P4648" i="3"/>
  <c r="P4649" i="3"/>
  <c r="P4650" i="3"/>
  <c r="P4651" i="3"/>
  <c r="P4652" i="3"/>
  <c r="P4653" i="3"/>
  <c r="P4654" i="3"/>
  <c r="P4655" i="3"/>
  <c r="P4656" i="3"/>
  <c r="P4657" i="3"/>
  <c r="P4658" i="3"/>
  <c r="P4659" i="3"/>
  <c r="P4660" i="3"/>
  <c r="P4661" i="3"/>
  <c r="P4662" i="3"/>
  <c r="P4663" i="3"/>
  <c r="P4664" i="3"/>
  <c r="P4665" i="3"/>
  <c r="P4666" i="3"/>
  <c r="P4667" i="3"/>
  <c r="P4668" i="3"/>
  <c r="P4669" i="3"/>
  <c r="P4670" i="3"/>
  <c r="P4671" i="3"/>
  <c r="P4672" i="3"/>
  <c r="P4673" i="3"/>
  <c r="P4674" i="3"/>
  <c r="P4675" i="3"/>
  <c r="P4676" i="3"/>
  <c r="P4677" i="3"/>
  <c r="P4678" i="3"/>
  <c r="P4679" i="3"/>
  <c r="P4680" i="3"/>
  <c r="P4681" i="3"/>
  <c r="P4682" i="3"/>
  <c r="P4683" i="3"/>
  <c r="P4684" i="3"/>
  <c r="P4685" i="3"/>
  <c r="P4686" i="3"/>
  <c r="P4687" i="3"/>
  <c r="P4688" i="3"/>
  <c r="P4689" i="3"/>
  <c r="P4690" i="3"/>
  <c r="P4691" i="3"/>
  <c r="P4692" i="3"/>
  <c r="P4693" i="3"/>
  <c r="P4694" i="3"/>
  <c r="P4695" i="3"/>
  <c r="P4696" i="3"/>
  <c r="P4697" i="3"/>
  <c r="P4698" i="3"/>
  <c r="P4699" i="3"/>
  <c r="P4700" i="3"/>
  <c r="P4701" i="3"/>
  <c r="P4702" i="3"/>
  <c r="P4703" i="3"/>
  <c r="P4704" i="3"/>
  <c r="P4705" i="3"/>
  <c r="P4706" i="3"/>
  <c r="P4707" i="3"/>
  <c r="P4708" i="3"/>
  <c r="P4709" i="3"/>
  <c r="P4710" i="3"/>
  <c r="P4711" i="3"/>
  <c r="P4712" i="3"/>
  <c r="P4713" i="3"/>
  <c r="P4714" i="3"/>
  <c r="P4715" i="3"/>
  <c r="P4716" i="3"/>
  <c r="P4717" i="3"/>
  <c r="P4718" i="3"/>
  <c r="P4719" i="3"/>
  <c r="P4720" i="3"/>
  <c r="P4721" i="3"/>
  <c r="P4722" i="3"/>
  <c r="P4723" i="3"/>
  <c r="P4724" i="3"/>
  <c r="P4725" i="3"/>
  <c r="P4726" i="3"/>
  <c r="P4727" i="3"/>
  <c r="P4728" i="3"/>
  <c r="P4729" i="3"/>
  <c r="P4730" i="3"/>
  <c r="P4731" i="3"/>
  <c r="P4732" i="3"/>
  <c r="P4733" i="3"/>
  <c r="P4734" i="3"/>
  <c r="P4735" i="3"/>
  <c r="P4736" i="3"/>
  <c r="P4737" i="3"/>
  <c r="P4738" i="3"/>
  <c r="P4739" i="3"/>
  <c r="P4740" i="3"/>
  <c r="P4741" i="3"/>
  <c r="P4742" i="3"/>
  <c r="P4743" i="3"/>
  <c r="P4744" i="3"/>
  <c r="P4745" i="3"/>
  <c r="P4746" i="3"/>
  <c r="P4747" i="3"/>
  <c r="P4748" i="3"/>
  <c r="P4749" i="3"/>
  <c r="P4750" i="3"/>
  <c r="P4751" i="3"/>
  <c r="P4752" i="3"/>
  <c r="P4753" i="3"/>
  <c r="P4754" i="3"/>
  <c r="P4755" i="3"/>
  <c r="P4756" i="3"/>
  <c r="P4757" i="3"/>
  <c r="P4758" i="3"/>
  <c r="P4759" i="3"/>
  <c r="P4760" i="3"/>
  <c r="P4761" i="3"/>
  <c r="P4762" i="3"/>
  <c r="P4763" i="3"/>
  <c r="P4764" i="3"/>
  <c r="P4765" i="3"/>
  <c r="P4766" i="3"/>
  <c r="P4767" i="3"/>
  <c r="P4768" i="3"/>
  <c r="P4769" i="3"/>
  <c r="P4770" i="3"/>
  <c r="P4771" i="3"/>
  <c r="P4772" i="3"/>
  <c r="P4773" i="3"/>
  <c r="P4774" i="3"/>
  <c r="P4775" i="3"/>
  <c r="P4776" i="3"/>
  <c r="P4777" i="3"/>
  <c r="P4778" i="3"/>
  <c r="P4779" i="3"/>
  <c r="P4780" i="3"/>
  <c r="P4781" i="3"/>
  <c r="P4782" i="3"/>
  <c r="P4783" i="3"/>
  <c r="P4784" i="3"/>
  <c r="P4785" i="3"/>
  <c r="P4786" i="3"/>
  <c r="P4787" i="3"/>
  <c r="P4788" i="3"/>
  <c r="P4789" i="3"/>
  <c r="P4790" i="3"/>
  <c r="P4791" i="3"/>
  <c r="P4792" i="3"/>
  <c r="P4793" i="3"/>
  <c r="P4794" i="3"/>
  <c r="P4795" i="3"/>
  <c r="P4796" i="3"/>
  <c r="P4797" i="3"/>
  <c r="P4798" i="3"/>
  <c r="P4799" i="3"/>
  <c r="P4800" i="3"/>
  <c r="P4801" i="3"/>
  <c r="P4802" i="3"/>
  <c r="P4803" i="3"/>
  <c r="P4804" i="3"/>
  <c r="P4805" i="3"/>
  <c r="P4806" i="3"/>
  <c r="P4807" i="3"/>
  <c r="P4808" i="3"/>
  <c r="P4809" i="3"/>
  <c r="P4810" i="3"/>
  <c r="P4811" i="3"/>
  <c r="P4812" i="3"/>
  <c r="P4813" i="3"/>
  <c r="P4814" i="3"/>
  <c r="P4815" i="3"/>
  <c r="P4816" i="3"/>
  <c r="P4817" i="3"/>
  <c r="P4818" i="3"/>
  <c r="P4819" i="3"/>
  <c r="P4820" i="3"/>
  <c r="P4821" i="3"/>
  <c r="P4822" i="3"/>
  <c r="P4823" i="3"/>
  <c r="P4824" i="3"/>
  <c r="P4825" i="3"/>
  <c r="P4826" i="3"/>
  <c r="P4827" i="3"/>
  <c r="P4828" i="3"/>
  <c r="P4829" i="3"/>
  <c r="P4830" i="3"/>
  <c r="P4831" i="3"/>
  <c r="P4832" i="3"/>
  <c r="P4833" i="3"/>
  <c r="P4834" i="3"/>
  <c r="P4835" i="3"/>
  <c r="P4836" i="3"/>
  <c r="P4837" i="3"/>
  <c r="P4838" i="3"/>
  <c r="P4839" i="3"/>
  <c r="P4840" i="3"/>
  <c r="P4841" i="3"/>
  <c r="P4842" i="3"/>
  <c r="P4843" i="3"/>
  <c r="P4844" i="3"/>
  <c r="P4845" i="3"/>
  <c r="P4846" i="3"/>
  <c r="P4847" i="3"/>
  <c r="P4848" i="3"/>
  <c r="P4849" i="3"/>
  <c r="P4850" i="3"/>
  <c r="P4851" i="3"/>
  <c r="P4852" i="3"/>
  <c r="P4853" i="3"/>
  <c r="P4854" i="3"/>
  <c r="P4855" i="3"/>
  <c r="P4856" i="3"/>
  <c r="P4857" i="3"/>
  <c r="P4858" i="3"/>
  <c r="P4859" i="3"/>
  <c r="P4860" i="3"/>
  <c r="P4861" i="3"/>
  <c r="P4862" i="3"/>
  <c r="P4863" i="3"/>
  <c r="P4864" i="3"/>
  <c r="P4865" i="3"/>
  <c r="P4866" i="3"/>
  <c r="P4867" i="3"/>
  <c r="P4868" i="3"/>
  <c r="P4869" i="3"/>
  <c r="P4870" i="3"/>
  <c r="P4871" i="3"/>
  <c r="P4872" i="3"/>
  <c r="P4873" i="3"/>
  <c r="P4874" i="3"/>
  <c r="P4875" i="3"/>
  <c r="P4876" i="3"/>
  <c r="P4877" i="3"/>
  <c r="P4878" i="3"/>
  <c r="P4879" i="3"/>
  <c r="P4880" i="3"/>
  <c r="P4881" i="3"/>
  <c r="P4882" i="3"/>
  <c r="P4883" i="3"/>
  <c r="P4884" i="3"/>
  <c r="P4885" i="3"/>
  <c r="P4886" i="3"/>
  <c r="P4887" i="3"/>
  <c r="P4888" i="3"/>
  <c r="P4889" i="3"/>
  <c r="P4890" i="3"/>
  <c r="P4891" i="3"/>
  <c r="P4892" i="3"/>
  <c r="P4893" i="3"/>
  <c r="P4894" i="3"/>
  <c r="P4895" i="3"/>
  <c r="P4896" i="3"/>
  <c r="P4897" i="3"/>
  <c r="P4898" i="3"/>
  <c r="P4899" i="3"/>
  <c r="P4900" i="3"/>
  <c r="P4901" i="3"/>
  <c r="P4902" i="3"/>
  <c r="P4903" i="3"/>
  <c r="P4904" i="3"/>
  <c r="P4905" i="3"/>
  <c r="P4906" i="3"/>
  <c r="P4907" i="3"/>
  <c r="P4908" i="3"/>
  <c r="P4909" i="3"/>
  <c r="P4910" i="3"/>
  <c r="P4911" i="3"/>
  <c r="P4912" i="3"/>
  <c r="P4913" i="3"/>
  <c r="P4914" i="3"/>
  <c r="P4915" i="3"/>
  <c r="P4916" i="3"/>
  <c r="P4917" i="3"/>
  <c r="P4918" i="3"/>
  <c r="P4919" i="3"/>
  <c r="P4920" i="3"/>
  <c r="P4921" i="3"/>
  <c r="P4922" i="3"/>
  <c r="P4923" i="3"/>
  <c r="P4924" i="3"/>
  <c r="P4925" i="3"/>
  <c r="P4926" i="3"/>
  <c r="P4927" i="3"/>
  <c r="P4928" i="3"/>
  <c r="P4929" i="3"/>
  <c r="P4930" i="3"/>
  <c r="P4931" i="3"/>
  <c r="P4932" i="3"/>
  <c r="P4933" i="3"/>
  <c r="P4934" i="3"/>
  <c r="P4935" i="3"/>
  <c r="P4936" i="3"/>
  <c r="P4937" i="3"/>
  <c r="P4938" i="3"/>
  <c r="P4939" i="3"/>
  <c r="P4940" i="3"/>
  <c r="P4941" i="3"/>
  <c r="P4942" i="3"/>
  <c r="P4943" i="3"/>
  <c r="P4944" i="3"/>
  <c r="P4945" i="3"/>
  <c r="P4946" i="3"/>
  <c r="P4947" i="3"/>
  <c r="P4948" i="3"/>
  <c r="P4949" i="3"/>
  <c r="P4950" i="3"/>
  <c r="P4951" i="3"/>
  <c r="P4952" i="3"/>
  <c r="P4953" i="3"/>
  <c r="P4954" i="3"/>
  <c r="P4955" i="3"/>
  <c r="P4956" i="3"/>
  <c r="P4957" i="3"/>
  <c r="P4958" i="3"/>
  <c r="P4959" i="3"/>
  <c r="P4960" i="3"/>
  <c r="P4961" i="3"/>
  <c r="P4962" i="3"/>
  <c r="P4963" i="3"/>
  <c r="P4964" i="3"/>
  <c r="P4965" i="3"/>
  <c r="P4966" i="3"/>
  <c r="P4967" i="3"/>
  <c r="P4968" i="3"/>
  <c r="P4969" i="3"/>
  <c r="P4970" i="3"/>
  <c r="P4971" i="3"/>
  <c r="P4972" i="3"/>
  <c r="P4973" i="3"/>
  <c r="P4974" i="3"/>
  <c r="P4975" i="3"/>
  <c r="P4976" i="3"/>
  <c r="P4977" i="3"/>
  <c r="P4978" i="3"/>
  <c r="P4979" i="3"/>
  <c r="P4980" i="3"/>
  <c r="P4981" i="3"/>
  <c r="P4982" i="3"/>
  <c r="P4983" i="3"/>
  <c r="P4984" i="3"/>
  <c r="P4985" i="3"/>
  <c r="P4986" i="3"/>
  <c r="P4987" i="3"/>
  <c r="P4988" i="3"/>
  <c r="P4989" i="3"/>
  <c r="P4990" i="3"/>
  <c r="P4991" i="3"/>
  <c r="P4992" i="3"/>
  <c r="P4993" i="3"/>
  <c r="P4994" i="3"/>
  <c r="P4995" i="3"/>
  <c r="P4996" i="3"/>
  <c r="P4997" i="3"/>
  <c r="P4998" i="3"/>
  <c r="P4999" i="3"/>
  <c r="P5000" i="3"/>
  <c r="P5001" i="3"/>
  <c r="P5002" i="3"/>
  <c r="P5003" i="3"/>
  <c r="P5004" i="3"/>
  <c r="P5005" i="3"/>
  <c r="P5006" i="3"/>
  <c r="P5007" i="3"/>
  <c r="P5008" i="3"/>
  <c r="P5009" i="3"/>
  <c r="P5010" i="3"/>
  <c r="P5011" i="3"/>
  <c r="P5012" i="3"/>
  <c r="P5013" i="3"/>
  <c r="P5014" i="3"/>
  <c r="P5015" i="3"/>
  <c r="P5016" i="3"/>
  <c r="P5017" i="3"/>
  <c r="P5018" i="3"/>
  <c r="P5019" i="3"/>
  <c r="P5020" i="3"/>
  <c r="P5021" i="3"/>
  <c r="P5022" i="3"/>
  <c r="P5023" i="3"/>
  <c r="P5024" i="3"/>
  <c r="P5025" i="3"/>
  <c r="P5026" i="3"/>
  <c r="P5027" i="3"/>
  <c r="P5028" i="3"/>
  <c r="P5029" i="3"/>
  <c r="P5030" i="3"/>
  <c r="P5031" i="3"/>
  <c r="P5032" i="3"/>
  <c r="P5033" i="3"/>
  <c r="P5034" i="3"/>
  <c r="P5035" i="3"/>
  <c r="P5036" i="3"/>
  <c r="P5037" i="3"/>
  <c r="P5038" i="3"/>
  <c r="P5039" i="3"/>
  <c r="P5040" i="3"/>
  <c r="P5041" i="3"/>
  <c r="P5042" i="3"/>
  <c r="P5043" i="3"/>
  <c r="P5044" i="3"/>
  <c r="P5045" i="3"/>
  <c r="P5046" i="3"/>
  <c r="P5047" i="3"/>
  <c r="P5048" i="3"/>
  <c r="P5049" i="3"/>
  <c r="P5050" i="3"/>
  <c r="P5051" i="3"/>
  <c r="P5052" i="3"/>
  <c r="P5053" i="3"/>
  <c r="P5054" i="3"/>
  <c r="P5055" i="3"/>
  <c r="P5056" i="3"/>
  <c r="P5057" i="3"/>
  <c r="P5058" i="3"/>
  <c r="P5059" i="3"/>
  <c r="P5060" i="3"/>
  <c r="P5061" i="3"/>
  <c r="P5062" i="3"/>
  <c r="P5063" i="3"/>
  <c r="P5064" i="3"/>
  <c r="P5065" i="3"/>
  <c r="P5066" i="3"/>
  <c r="P5067" i="3"/>
  <c r="P5068" i="3"/>
  <c r="P5069" i="3"/>
  <c r="P5070" i="3"/>
  <c r="P5071" i="3"/>
  <c r="P5072" i="3"/>
  <c r="P5073" i="3"/>
  <c r="P5074" i="3"/>
  <c r="P5075" i="3"/>
  <c r="P5076" i="3"/>
  <c r="P5077" i="3"/>
  <c r="P5078" i="3"/>
  <c r="P5079" i="3"/>
  <c r="P5080" i="3"/>
  <c r="P5081" i="3"/>
  <c r="P5082" i="3"/>
  <c r="P5083" i="3"/>
  <c r="P5084" i="3"/>
  <c r="P5085" i="3"/>
  <c r="P5086" i="3"/>
  <c r="P5087" i="3"/>
  <c r="P5088" i="3"/>
  <c r="P5089" i="3"/>
  <c r="P5090" i="3"/>
  <c r="P5091" i="3"/>
  <c r="P5092" i="3"/>
  <c r="P5093" i="3"/>
  <c r="P5094" i="3"/>
  <c r="P5095" i="3"/>
  <c r="P5096" i="3"/>
  <c r="P5097" i="3"/>
  <c r="P5098" i="3"/>
  <c r="P5099" i="3"/>
  <c r="P5100" i="3"/>
  <c r="P5101" i="3"/>
  <c r="P5102" i="3"/>
  <c r="P5103" i="3"/>
  <c r="P5104" i="3"/>
  <c r="P5105" i="3"/>
  <c r="P5106" i="3"/>
  <c r="P5107" i="3"/>
  <c r="P5108" i="3"/>
  <c r="P5109" i="3"/>
  <c r="P5110" i="3"/>
  <c r="P5111" i="3"/>
  <c r="P5112" i="3"/>
  <c r="P5113" i="3"/>
  <c r="P5114" i="3"/>
  <c r="P5115" i="3"/>
  <c r="P5116" i="3"/>
  <c r="P5117" i="3"/>
  <c r="P5118" i="3"/>
  <c r="P5119" i="3"/>
  <c r="P5120" i="3"/>
  <c r="P5121" i="3"/>
  <c r="P5122" i="3"/>
  <c r="P5123" i="3"/>
  <c r="P5124" i="3"/>
  <c r="P5125" i="3"/>
  <c r="P5126" i="3"/>
  <c r="P5127" i="3"/>
  <c r="P5128" i="3"/>
  <c r="P5129" i="3"/>
  <c r="P5130" i="3"/>
  <c r="P5131" i="3"/>
  <c r="P5132" i="3"/>
  <c r="P5133" i="3"/>
  <c r="P5134" i="3"/>
  <c r="P5135" i="3"/>
  <c r="P5136" i="3"/>
  <c r="P5137" i="3"/>
  <c r="P5138" i="3"/>
  <c r="P5139" i="3"/>
  <c r="P5140" i="3"/>
  <c r="P5141" i="3"/>
  <c r="P5142" i="3"/>
  <c r="P5143" i="3"/>
  <c r="P5144" i="3"/>
  <c r="P5145" i="3"/>
  <c r="P5146" i="3"/>
  <c r="P5147" i="3"/>
  <c r="P5148" i="3"/>
  <c r="P5149" i="3"/>
  <c r="P5150" i="3"/>
  <c r="P5151" i="3"/>
  <c r="P5152" i="3"/>
  <c r="P5153" i="3"/>
  <c r="P5154" i="3"/>
  <c r="P5155" i="3"/>
  <c r="P5156" i="3"/>
  <c r="P5157" i="3"/>
  <c r="P5158" i="3"/>
  <c r="P5159" i="3"/>
  <c r="P5160" i="3"/>
  <c r="P5161" i="3"/>
  <c r="P5162" i="3"/>
  <c r="P5163" i="3"/>
  <c r="P5164" i="3"/>
  <c r="P5165" i="3"/>
  <c r="P5166" i="3"/>
  <c r="P5167" i="3"/>
  <c r="P5168" i="3"/>
  <c r="P5169" i="3"/>
  <c r="P5170" i="3"/>
  <c r="P5171" i="3"/>
  <c r="P5172" i="3"/>
  <c r="P5173" i="3"/>
  <c r="P5174" i="3"/>
  <c r="P5175" i="3"/>
  <c r="P5176" i="3"/>
  <c r="P5177" i="3"/>
  <c r="P5178" i="3"/>
  <c r="P5179" i="3"/>
  <c r="P5180" i="3"/>
  <c r="P5181" i="3"/>
  <c r="P5182" i="3"/>
  <c r="P5183" i="3"/>
  <c r="P5184" i="3"/>
  <c r="P5185" i="3"/>
  <c r="P5186" i="3"/>
  <c r="P5187" i="3"/>
  <c r="P5188" i="3"/>
  <c r="P5189" i="3"/>
  <c r="P5190" i="3"/>
  <c r="P5191" i="3"/>
  <c r="P5192" i="3"/>
  <c r="P5193" i="3"/>
  <c r="P5194" i="3"/>
  <c r="P5195" i="3"/>
  <c r="P5196" i="3"/>
  <c r="P5197" i="3"/>
  <c r="P5198" i="3"/>
  <c r="P5199" i="3"/>
  <c r="P5200" i="3"/>
  <c r="P5201" i="3"/>
  <c r="P5202" i="3"/>
  <c r="P5203" i="3"/>
  <c r="P5204" i="3"/>
  <c r="P5205" i="3"/>
  <c r="P5206" i="3"/>
  <c r="P5207" i="3"/>
  <c r="P5208" i="3"/>
  <c r="P5209" i="3"/>
  <c r="P5210" i="3"/>
  <c r="P5211" i="3"/>
  <c r="P5212" i="3"/>
  <c r="P5213" i="3"/>
  <c r="P5214" i="3"/>
  <c r="P5215" i="3"/>
  <c r="P5216" i="3"/>
  <c r="P5217" i="3"/>
  <c r="P5218" i="3"/>
  <c r="P5219" i="3"/>
  <c r="P5220" i="3"/>
  <c r="P5221" i="3"/>
  <c r="P5222" i="3"/>
  <c r="P5223" i="3"/>
  <c r="P5224" i="3"/>
  <c r="P5225" i="3"/>
  <c r="P5226" i="3"/>
  <c r="P5227" i="3"/>
  <c r="P5228" i="3"/>
  <c r="P5229" i="3"/>
  <c r="P5230" i="3"/>
  <c r="P5231" i="3"/>
  <c r="P5232" i="3"/>
  <c r="P5233" i="3"/>
  <c r="P5234" i="3"/>
  <c r="P5235" i="3"/>
  <c r="P5236" i="3"/>
  <c r="P5237" i="3"/>
  <c r="P5238" i="3"/>
  <c r="P5239" i="3"/>
  <c r="P5240" i="3"/>
  <c r="P5241" i="3"/>
  <c r="P5242" i="3"/>
  <c r="P5243" i="3"/>
  <c r="P5244" i="3"/>
  <c r="P5245" i="3"/>
  <c r="P5246" i="3"/>
  <c r="P5247" i="3"/>
  <c r="P5248" i="3"/>
  <c r="P5249" i="3"/>
  <c r="P5250" i="3"/>
  <c r="P5251" i="3"/>
  <c r="P5252" i="3"/>
  <c r="P5253" i="3"/>
  <c r="P5254" i="3"/>
  <c r="P5255" i="3"/>
  <c r="P5256" i="3"/>
  <c r="P5257" i="3"/>
  <c r="P5258" i="3"/>
  <c r="P5259" i="3"/>
  <c r="P5260" i="3"/>
  <c r="P5261" i="3"/>
  <c r="P5262" i="3"/>
  <c r="P5263" i="3"/>
  <c r="P5264" i="3"/>
  <c r="P5265" i="3"/>
  <c r="P5266" i="3"/>
  <c r="P5267" i="3"/>
  <c r="P5268" i="3"/>
  <c r="P5269" i="3"/>
  <c r="P5270" i="3"/>
  <c r="P5271" i="3"/>
  <c r="P5272" i="3"/>
  <c r="P5273" i="3"/>
  <c r="P5274" i="3"/>
  <c r="P5275" i="3"/>
  <c r="P5276" i="3"/>
  <c r="P5277" i="3"/>
  <c r="P5278" i="3"/>
  <c r="P5279" i="3"/>
  <c r="P5280" i="3"/>
  <c r="P5281" i="3"/>
  <c r="P5282" i="3"/>
  <c r="P5283" i="3"/>
  <c r="P5284" i="3"/>
  <c r="P5285" i="3"/>
  <c r="P5286" i="3"/>
  <c r="P5287" i="3"/>
  <c r="P5288" i="3"/>
  <c r="P5289" i="3"/>
  <c r="P5290" i="3"/>
  <c r="P5291" i="3"/>
  <c r="P5292" i="3"/>
  <c r="P5293" i="3"/>
  <c r="P5294" i="3"/>
  <c r="P5295" i="3"/>
  <c r="P5296" i="3"/>
  <c r="P5297" i="3"/>
  <c r="P5298" i="3"/>
  <c r="P5299" i="3"/>
  <c r="P5300" i="3"/>
  <c r="P5301" i="3"/>
  <c r="P5302" i="3"/>
  <c r="P5303" i="3"/>
  <c r="P5304" i="3"/>
  <c r="P5305" i="3"/>
  <c r="P5306" i="3"/>
  <c r="P5307" i="3"/>
  <c r="P5308" i="3"/>
  <c r="P5309" i="3"/>
  <c r="P5310" i="3"/>
  <c r="P5311" i="3"/>
  <c r="P5312" i="3"/>
  <c r="P5313" i="3"/>
  <c r="P5314" i="3"/>
  <c r="P5315" i="3"/>
  <c r="P5316" i="3"/>
  <c r="P5317" i="3"/>
  <c r="P5318" i="3"/>
  <c r="P5319" i="3"/>
  <c r="P5320" i="3"/>
  <c r="P5321" i="3"/>
  <c r="P5322" i="3"/>
  <c r="P5323" i="3"/>
  <c r="P5324" i="3"/>
  <c r="P5325" i="3"/>
  <c r="P5326" i="3"/>
  <c r="P5327" i="3"/>
  <c r="P5328" i="3"/>
  <c r="P5329" i="3"/>
  <c r="P5330" i="3"/>
  <c r="P5331" i="3"/>
  <c r="P5332" i="3"/>
  <c r="P5333" i="3"/>
  <c r="P5334" i="3"/>
  <c r="P5335" i="3"/>
  <c r="P5336" i="3"/>
  <c r="P5337" i="3"/>
  <c r="P5338" i="3"/>
  <c r="P5339" i="3"/>
  <c r="P5340" i="3"/>
  <c r="P5341" i="3"/>
  <c r="P5342" i="3"/>
  <c r="P5343" i="3"/>
  <c r="P5344" i="3"/>
  <c r="P5345" i="3"/>
  <c r="P5346" i="3"/>
  <c r="P5347" i="3"/>
  <c r="P5348" i="3"/>
  <c r="P5349" i="3"/>
  <c r="P5350" i="3"/>
  <c r="P5351" i="3"/>
  <c r="P5352" i="3"/>
  <c r="P5353" i="3"/>
  <c r="P5354" i="3"/>
  <c r="P5355" i="3"/>
  <c r="P5356" i="3"/>
  <c r="P5357" i="3"/>
  <c r="P5358" i="3"/>
  <c r="P5359" i="3"/>
  <c r="P5360" i="3"/>
  <c r="P5361" i="3"/>
  <c r="P5362" i="3"/>
  <c r="P5363" i="3"/>
  <c r="P5364" i="3"/>
  <c r="P5365" i="3"/>
  <c r="P5366" i="3"/>
  <c r="P5367" i="3"/>
  <c r="P5368" i="3"/>
  <c r="P5369" i="3"/>
  <c r="P5370" i="3"/>
  <c r="P5371" i="3"/>
  <c r="P5372" i="3"/>
  <c r="P5373" i="3"/>
  <c r="P5374" i="3"/>
  <c r="P5375" i="3"/>
  <c r="P5376" i="3"/>
  <c r="P5377" i="3"/>
  <c r="P5378" i="3"/>
  <c r="P5379" i="3"/>
  <c r="P5380" i="3"/>
  <c r="P5381" i="3"/>
  <c r="P5382" i="3"/>
  <c r="P5383" i="3"/>
  <c r="P5384" i="3"/>
  <c r="P5385" i="3"/>
  <c r="P5386" i="3"/>
  <c r="P5387" i="3"/>
  <c r="P5388" i="3"/>
  <c r="P5389" i="3"/>
  <c r="P5390" i="3"/>
  <c r="P5391" i="3"/>
  <c r="P5392" i="3"/>
  <c r="P5393" i="3"/>
  <c r="P5394" i="3"/>
  <c r="P5395" i="3"/>
  <c r="P5396" i="3"/>
  <c r="P5397" i="3"/>
  <c r="P5398" i="3"/>
  <c r="P5399" i="3"/>
  <c r="P5400" i="3"/>
  <c r="P5401" i="3"/>
  <c r="P5402" i="3"/>
  <c r="P5403" i="3"/>
  <c r="P5404" i="3"/>
  <c r="P5405" i="3"/>
  <c r="P5406" i="3"/>
  <c r="P5407" i="3"/>
  <c r="P5408" i="3"/>
  <c r="P5409" i="3"/>
  <c r="P5410" i="3"/>
  <c r="P5411" i="3"/>
  <c r="P5412" i="3"/>
  <c r="P5413" i="3"/>
  <c r="P5414" i="3"/>
  <c r="P5415" i="3"/>
  <c r="P5416" i="3"/>
  <c r="P5417" i="3"/>
  <c r="P5418" i="3"/>
  <c r="P5419" i="3"/>
  <c r="P5420" i="3"/>
  <c r="P5421" i="3"/>
  <c r="P5422" i="3"/>
  <c r="P5423" i="3"/>
  <c r="P5424" i="3"/>
  <c r="P5425" i="3"/>
  <c r="P5426" i="3"/>
  <c r="P5427" i="3"/>
  <c r="P5428" i="3"/>
  <c r="P5429" i="3"/>
  <c r="P5430" i="3"/>
  <c r="P5431" i="3"/>
  <c r="P5432" i="3"/>
  <c r="P5433" i="3"/>
  <c r="P5434" i="3"/>
  <c r="P5435" i="3"/>
  <c r="P5436" i="3"/>
  <c r="P5437" i="3"/>
  <c r="P5438" i="3"/>
  <c r="P5439" i="3"/>
  <c r="P5440" i="3"/>
  <c r="P5441" i="3"/>
  <c r="P5442" i="3"/>
  <c r="P5443" i="3"/>
  <c r="P5444" i="3"/>
  <c r="P5445" i="3"/>
  <c r="P5446" i="3"/>
  <c r="P5447" i="3"/>
  <c r="P5448" i="3"/>
  <c r="P5449" i="3"/>
  <c r="P5450" i="3"/>
  <c r="P5451" i="3"/>
  <c r="P5452" i="3"/>
  <c r="P5453" i="3"/>
  <c r="P5454" i="3"/>
  <c r="P5455" i="3"/>
  <c r="P5456" i="3"/>
  <c r="P5457" i="3"/>
  <c r="P5458" i="3"/>
  <c r="P5459" i="3"/>
  <c r="P5460" i="3"/>
  <c r="P5461" i="3"/>
  <c r="P5462" i="3"/>
  <c r="P5463" i="3"/>
  <c r="P5464" i="3"/>
  <c r="P5465" i="3"/>
  <c r="P5466" i="3"/>
  <c r="P5467" i="3"/>
  <c r="P5468" i="3"/>
  <c r="P5469" i="3"/>
  <c r="P5470" i="3"/>
  <c r="P5471" i="3"/>
  <c r="P5472" i="3"/>
  <c r="P5473" i="3"/>
  <c r="P5474" i="3"/>
  <c r="P5475" i="3"/>
  <c r="P5476" i="3"/>
  <c r="P5477" i="3"/>
  <c r="P5478" i="3"/>
  <c r="P5479" i="3"/>
  <c r="P5480" i="3"/>
  <c r="P5481" i="3"/>
  <c r="P5482" i="3"/>
  <c r="P5483" i="3"/>
  <c r="P5484" i="3"/>
  <c r="P5485" i="3"/>
  <c r="P5486" i="3"/>
  <c r="P5487" i="3"/>
  <c r="P5488" i="3"/>
  <c r="P5489" i="3"/>
  <c r="P5490" i="3"/>
  <c r="P5491" i="3"/>
  <c r="P5492" i="3"/>
  <c r="P5493" i="3"/>
  <c r="P5494" i="3"/>
  <c r="P5495" i="3"/>
  <c r="P5496" i="3"/>
  <c r="P5497" i="3"/>
  <c r="P5498" i="3"/>
  <c r="P5499" i="3"/>
  <c r="P5500" i="3"/>
  <c r="P5501" i="3"/>
  <c r="P5502" i="3"/>
  <c r="P5503" i="3"/>
  <c r="P5504" i="3"/>
  <c r="P5505" i="3"/>
  <c r="P5506" i="3"/>
  <c r="P5507" i="3"/>
  <c r="P5508" i="3"/>
  <c r="P5509" i="3"/>
  <c r="P5510" i="3"/>
  <c r="P5511" i="3"/>
  <c r="P5512" i="3"/>
  <c r="P5513" i="3"/>
  <c r="P5514" i="3"/>
  <c r="P5515" i="3"/>
  <c r="P5516" i="3"/>
  <c r="P5517" i="3"/>
  <c r="P5518" i="3"/>
  <c r="P5519" i="3"/>
  <c r="P5520" i="3"/>
  <c r="P5521" i="3"/>
  <c r="P5522" i="3"/>
  <c r="P5523" i="3"/>
  <c r="P5524" i="3"/>
  <c r="P5525" i="3"/>
  <c r="P5526" i="3"/>
  <c r="P5527" i="3"/>
  <c r="P5528" i="3"/>
  <c r="P5529" i="3"/>
  <c r="P5530" i="3"/>
  <c r="P5531" i="3"/>
  <c r="P5532" i="3"/>
  <c r="P5533" i="3"/>
  <c r="P5534" i="3"/>
  <c r="P5535" i="3"/>
  <c r="P5536" i="3"/>
  <c r="P5537" i="3"/>
  <c r="P5538" i="3"/>
  <c r="P5539" i="3"/>
  <c r="P5540" i="3"/>
  <c r="P5541" i="3"/>
  <c r="P5542" i="3"/>
  <c r="P5543" i="3"/>
  <c r="P5544" i="3"/>
  <c r="P5545" i="3"/>
  <c r="P5546" i="3"/>
  <c r="P5547" i="3"/>
  <c r="P5548" i="3"/>
  <c r="P5549" i="3"/>
  <c r="P5550" i="3"/>
  <c r="P5551" i="3"/>
  <c r="P5552" i="3"/>
  <c r="P5553" i="3"/>
  <c r="P5554" i="3"/>
  <c r="P5555" i="3"/>
  <c r="P5556" i="3"/>
  <c r="P5557" i="3"/>
  <c r="P5558" i="3"/>
  <c r="P5559" i="3"/>
  <c r="P5560" i="3"/>
  <c r="P5561" i="3"/>
  <c r="P5562" i="3"/>
  <c r="P5563" i="3"/>
  <c r="P5564" i="3"/>
  <c r="P5565" i="3"/>
  <c r="P5566" i="3"/>
  <c r="P5567" i="3"/>
  <c r="P5568" i="3"/>
  <c r="P5569" i="3"/>
  <c r="P5570" i="3"/>
  <c r="P5571" i="3"/>
  <c r="P5572" i="3"/>
  <c r="P5573" i="3"/>
  <c r="P5574" i="3"/>
  <c r="P5575" i="3"/>
  <c r="P5576" i="3"/>
  <c r="P5577" i="3"/>
  <c r="P5578" i="3"/>
  <c r="P5579" i="3"/>
  <c r="P5580" i="3"/>
  <c r="P5581" i="3"/>
  <c r="P5582" i="3"/>
  <c r="P5583" i="3"/>
  <c r="P5584" i="3"/>
  <c r="P5585" i="3"/>
  <c r="P5586" i="3"/>
  <c r="P5587" i="3"/>
  <c r="P5588" i="3"/>
  <c r="P5589" i="3"/>
  <c r="P5590" i="3"/>
  <c r="P5591" i="3"/>
  <c r="P5592" i="3"/>
  <c r="P5593" i="3"/>
  <c r="P5594" i="3"/>
  <c r="P5595" i="3"/>
  <c r="P5596" i="3"/>
  <c r="P5597" i="3"/>
  <c r="P5598" i="3"/>
  <c r="P5599" i="3"/>
  <c r="P5600" i="3"/>
  <c r="P5601" i="3"/>
  <c r="P5602" i="3"/>
  <c r="P5603" i="3"/>
  <c r="P5604" i="3"/>
  <c r="P5605" i="3"/>
  <c r="P5606" i="3"/>
  <c r="P5607" i="3"/>
  <c r="P5608" i="3"/>
  <c r="P5609" i="3"/>
  <c r="P5610" i="3"/>
  <c r="P5611" i="3"/>
  <c r="P5612" i="3"/>
  <c r="P5613" i="3"/>
  <c r="P5614" i="3"/>
  <c r="P5615" i="3"/>
  <c r="P5616" i="3"/>
  <c r="P5617" i="3"/>
  <c r="P5618" i="3"/>
  <c r="P5619" i="3"/>
  <c r="P5620" i="3"/>
  <c r="P5621" i="3"/>
  <c r="P5622" i="3"/>
  <c r="P5623" i="3"/>
  <c r="P5624" i="3"/>
  <c r="P5625" i="3"/>
  <c r="P5626" i="3"/>
  <c r="P5627" i="3"/>
  <c r="P5628" i="3"/>
  <c r="P5629" i="3"/>
  <c r="P5630" i="3"/>
  <c r="P5631" i="3"/>
  <c r="P5632" i="3"/>
  <c r="P5633" i="3"/>
  <c r="P5634" i="3"/>
  <c r="P5635" i="3"/>
  <c r="P5636" i="3"/>
  <c r="P5637" i="3"/>
  <c r="P5638" i="3"/>
  <c r="P5639" i="3"/>
  <c r="P5640" i="3"/>
  <c r="P5641" i="3"/>
  <c r="P5642" i="3"/>
  <c r="P5643" i="3"/>
  <c r="P5644" i="3"/>
  <c r="P5645" i="3"/>
  <c r="P5646" i="3"/>
  <c r="P5647" i="3"/>
  <c r="P5648" i="3"/>
  <c r="P5649" i="3"/>
  <c r="P5650" i="3"/>
  <c r="P5651" i="3"/>
  <c r="P5652" i="3"/>
  <c r="P5653" i="3"/>
  <c r="P5654" i="3"/>
  <c r="P5655" i="3"/>
  <c r="P5656" i="3"/>
  <c r="P5657" i="3"/>
  <c r="P5658" i="3"/>
  <c r="P5659" i="3"/>
  <c r="P5660" i="3"/>
  <c r="P5661" i="3"/>
  <c r="P5662" i="3"/>
  <c r="P5663" i="3"/>
  <c r="P5664" i="3"/>
  <c r="P5665" i="3"/>
  <c r="P5666" i="3"/>
  <c r="P5667" i="3"/>
  <c r="P5668" i="3"/>
  <c r="P5669" i="3"/>
  <c r="P5670" i="3"/>
  <c r="P5671" i="3"/>
  <c r="P5672" i="3"/>
  <c r="P5673" i="3"/>
  <c r="P5674" i="3"/>
  <c r="P5675" i="3"/>
  <c r="P5676" i="3"/>
  <c r="P5677" i="3"/>
  <c r="P5678" i="3"/>
  <c r="P5679" i="3"/>
  <c r="P5680" i="3"/>
  <c r="P5681" i="3"/>
  <c r="P5682" i="3"/>
  <c r="P5683" i="3"/>
  <c r="P5684" i="3"/>
  <c r="P5685" i="3"/>
  <c r="P5686" i="3"/>
  <c r="P5687" i="3"/>
  <c r="P5688" i="3"/>
  <c r="P5689" i="3"/>
  <c r="P5690" i="3"/>
  <c r="P5691" i="3"/>
  <c r="P5692" i="3"/>
  <c r="P5693" i="3"/>
  <c r="P5694" i="3"/>
  <c r="P5695" i="3"/>
  <c r="P5696" i="3"/>
  <c r="P5697" i="3"/>
  <c r="P5698" i="3"/>
  <c r="P5699" i="3"/>
  <c r="P5700" i="3"/>
  <c r="P5701" i="3"/>
  <c r="P5702" i="3"/>
  <c r="P5703" i="3"/>
  <c r="P5704" i="3"/>
  <c r="P5705" i="3"/>
  <c r="P5706" i="3"/>
  <c r="P5707" i="3"/>
  <c r="P5708" i="3"/>
  <c r="P5709" i="3"/>
  <c r="P5710" i="3"/>
  <c r="P5711" i="3"/>
  <c r="P5712" i="3"/>
  <c r="P5713" i="3"/>
  <c r="P5714" i="3"/>
  <c r="P5715" i="3"/>
  <c r="P5716" i="3"/>
  <c r="P5717" i="3"/>
  <c r="P5718" i="3"/>
  <c r="P5719" i="3"/>
  <c r="P5720" i="3"/>
  <c r="P5721" i="3"/>
  <c r="P5722" i="3"/>
  <c r="P5723" i="3"/>
  <c r="P5724" i="3"/>
  <c r="P5725" i="3"/>
  <c r="P5726" i="3"/>
  <c r="P5727" i="3"/>
  <c r="P5728" i="3"/>
  <c r="P5729" i="3"/>
  <c r="P5730" i="3"/>
  <c r="P5731" i="3"/>
  <c r="P5732" i="3"/>
  <c r="P5733" i="3"/>
  <c r="P5734" i="3"/>
  <c r="P5735" i="3"/>
  <c r="P5736" i="3"/>
  <c r="P5737" i="3"/>
  <c r="P5738" i="3"/>
  <c r="P5739" i="3"/>
  <c r="P5740" i="3"/>
  <c r="P5741" i="3"/>
  <c r="P5742" i="3"/>
  <c r="P5743" i="3"/>
  <c r="P5744" i="3"/>
  <c r="P5745" i="3"/>
  <c r="P5746" i="3"/>
  <c r="P5747" i="3"/>
  <c r="P5748" i="3"/>
  <c r="P5749" i="3"/>
  <c r="P5750" i="3"/>
  <c r="P5751" i="3"/>
  <c r="P5752" i="3"/>
  <c r="P5753" i="3"/>
  <c r="P5754" i="3"/>
  <c r="P5755" i="3"/>
  <c r="P5756" i="3"/>
  <c r="P5757" i="3"/>
  <c r="P5758" i="3"/>
  <c r="P5759" i="3"/>
  <c r="P5760" i="3"/>
  <c r="P5761" i="3"/>
  <c r="P5762" i="3"/>
  <c r="P5763" i="3"/>
  <c r="P5764" i="3"/>
  <c r="P5765" i="3"/>
  <c r="P5766" i="3"/>
  <c r="P5767" i="3"/>
  <c r="P5768" i="3"/>
  <c r="P5769" i="3"/>
  <c r="P5770" i="3"/>
  <c r="P5771" i="3"/>
  <c r="P5772" i="3"/>
  <c r="P5773" i="3"/>
  <c r="P5774" i="3"/>
  <c r="P5775" i="3"/>
  <c r="P5776" i="3"/>
  <c r="P5777" i="3"/>
  <c r="P5778" i="3"/>
  <c r="P5779" i="3"/>
  <c r="P5780" i="3"/>
  <c r="P5781" i="3"/>
  <c r="P5782" i="3"/>
  <c r="P5783" i="3"/>
  <c r="P5784" i="3"/>
  <c r="P5785" i="3"/>
  <c r="P5786" i="3"/>
  <c r="P5787" i="3"/>
  <c r="P5788" i="3"/>
  <c r="P5789" i="3"/>
  <c r="P5790" i="3"/>
  <c r="P5791" i="3"/>
  <c r="P5792" i="3"/>
  <c r="P5793" i="3"/>
  <c r="P5794" i="3"/>
  <c r="P5795" i="3"/>
  <c r="P5796" i="3"/>
  <c r="P5797" i="3"/>
  <c r="P5798" i="3"/>
  <c r="P5799" i="3"/>
  <c r="P5800" i="3"/>
  <c r="P5801" i="3"/>
  <c r="P5802" i="3"/>
  <c r="P5803" i="3"/>
  <c r="P5804" i="3"/>
  <c r="P5805" i="3"/>
  <c r="P5806" i="3"/>
  <c r="P5807" i="3"/>
  <c r="P5808" i="3"/>
  <c r="P5809" i="3"/>
  <c r="P5810" i="3"/>
  <c r="P5811" i="3"/>
  <c r="P5812" i="3"/>
  <c r="P5813" i="3"/>
  <c r="P5814" i="3"/>
  <c r="P5815" i="3"/>
  <c r="P5816" i="3"/>
  <c r="P5817" i="3"/>
  <c r="P5818" i="3"/>
  <c r="P5819" i="3"/>
  <c r="P5820" i="3"/>
  <c r="P5821" i="3"/>
  <c r="P5822" i="3"/>
  <c r="P5823" i="3"/>
  <c r="P5824" i="3"/>
  <c r="P5825" i="3"/>
  <c r="P5826" i="3"/>
  <c r="P5827" i="3"/>
  <c r="P5828" i="3"/>
  <c r="P5829" i="3"/>
  <c r="P5830" i="3"/>
  <c r="P5831" i="3"/>
  <c r="P5832" i="3"/>
  <c r="P5833" i="3"/>
  <c r="P5834" i="3"/>
  <c r="P5835" i="3"/>
  <c r="P5836" i="3"/>
  <c r="P5837" i="3"/>
  <c r="P5838" i="3"/>
  <c r="P5839" i="3"/>
  <c r="P5840" i="3"/>
  <c r="P5841" i="3"/>
  <c r="P5842" i="3"/>
  <c r="P5843" i="3"/>
  <c r="P5844" i="3"/>
  <c r="P5845" i="3"/>
  <c r="P5846" i="3"/>
  <c r="P5847" i="3"/>
  <c r="P5848" i="3"/>
  <c r="P5849" i="3"/>
  <c r="P5850" i="3"/>
  <c r="P5851" i="3"/>
  <c r="P5852" i="3"/>
  <c r="P5853" i="3"/>
  <c r="P5854" i="3"/>
  <c r="P5855" i="3"/>
  <c r="P5856" i="3"/>
  <c r="P5857" i="3"/>
  <c r="P5858" i="3"/>
  <c r="P5859" i="3"/>
  <c r="P5860" i="3"/>
  <c r="P5861" i="3"/>
  <c r="P5862" i="3"/>
  <c r="P5863" i="3"/>
  <c r="P5864" i="3"/>
  <c r="P5865" i="3"/>
  <c r="P5866" i="3"/>
  <c r="P5867" i="3"/>
  <c r="P5868" i="3"/>
  <c r="P5869" i="3"/>
  <c r="P5870" i="3"/>
  <c r="P5871" i="3"/>
  <c r="P5872" i="3"/>
  <c r="P5873" i="3"/>
  <c r="P5874" i="3"/>
  <c r="P5875" i="3"/>
  <c r="P5876" i="3"/>
  <c r="P5877" i="3"/>
  <c r="P5878" i="3"/>
  <c r="P5879" i="3"/>
  <c r="P5880" i="3"/>
  <c r="P5881" i="3"/>
  <c r="P5882" i="3"/>
  <c r="P5883" i="3"/>
  <c r="P5884" i="3"/>
  <c r="P5885" i="3"/>
  <c r="P5886" i="3"/>
  <c r="P5887" i="3"/>
  <c r="P5888" i="3"/>
  <c r="P5889" i="3"/>
  <c r="P5890" i="3"/>
  <c r="P5891" i="3"/>
  <c r="P5892" i="3"/>
  <c r="P5893" i="3"/>
  <c r="P5894" i="3"/>
  <c r="P5895" i="3"/>
  <c r="P5896" i="3"/>
  <c r="P5897" i="3"/>
  <c r="P5898" i="3"/>
  <c r="P5899" i="3"/>
  <c r="P5900" i="3"/>
  <c r="P5901" i="3"/>
  <c r="P5902" i="3"/>
  <c r="P5903" i="3"/>
  <c r="P5904" i="3"/>
  <c r="P5905" i="3"/>
  <c r="P5906" i="3"/>
  <c r="P5907" i="3"/>
  <c r="P5908" i="3"/>
  <c r="P5909" i="3"/>
  <c r="P5910" i="3"/>
  <c r="P5911" i="3"/>
  <c r="P5912" i="3"/>
  <c r="P5913" i="3"/>
  <c r="P5914" i="3"/>
  <c r="P5915" i="3"/>
  <c r="P5916" i="3"/>
  <c r="P5917" i="3"/>
  <c r="P5918" i="3"/>
  <c r="P5919" i="3"/>
  <c r="P5920" i="3"/>
  <c r="P5921" i="3"/>
  <c r="P5922" i="3"/>
  <c r="P5923" i="3"/>
  <c r="P5924" i="3"/>
  <c r="P5925" i="3"/>
  <c r="P5926" i="3"/>
  <c r="P5927" i="3"/>
  <c r="P5928" i="3"/>
  <c r="P5929" i="3"/>
  <c r="P5930" i="3"/>
  <c r="P5931" i="3"/>
  <c r="P5932" i="3"/>
  <c r="P5933" i="3"/>
  <c r="P5934" i="3"/>
  <c r="P5935" i="3"/>
  <c r="P5936" i="3"/>
  <c r="P5937" i="3"/>
  <c r="P5938" i="3"/>
  <c r="P5939" i="3"/>
  <c r="P5940" i="3"/>
  <c r="P5941" i="3"/>
  <c r="P5942" i="3"/>
  <c r="P5943" i="3"/>
  <c r="P5944" i="3"/>
  <c r="P5945" i="3"/>
  <c r="P5946" i="3"/>
  <c r="P5947" i="3"/>
  <c r="P5948" i="3"/>
  <c r="P5949" i="3"/>
  <c r="P5950" i="3"/>
  <c r="P5951" i="3"/>
  <c r="P5952" i="3"/>
  <c r="P5953" i="3"/>
  <c r="P5954" i="3"/>
  <c r="P5955" i="3"/>
  <c r="P5956" i="3"/>
  <c r="P5957" i="3"/>
  <c r="P5958" i="3"/>
  <c r="P5959" i="3"/>
  <c r="P5960" i="3"/>
  <c r="P5961" i="3"/>
  <c r="P5962" i="3"/>
  <c r="P5963" i="3"/>
  <c r="P5964" i="3"/>
  <c r="P5965" i="3"/>
  <c r="P5966" i="3"/>
  <c r="P5967" i="3"/>
  <c r="P5968" i="3"/>
  <c r="P5969" i="3"/>
  <c r="P5970" i="3"/>
  <c r="P5971" i="3"/>
  <c r="P5972" i="3"/>
  <c r="P5973" i="3"/>
  <c r="P5974" i="3"/>
  <c r="P5975" i="3"/>
  <c r="P5976" i="3"/>
  <c r="P5977" i="3"/>
  <c r="P5978" i="3"/>
  <c r="P5979" i="3"/>
  <c r="P5980" i="3"/>
  <c r="P5981" i="3"/>
  <c r="P5982" i="3"/>
  <c r="P5983" i="3"/>
  <c r="P5984" i="3"/>
  <c r="P5985" i="3"/>
  <c r="P5986" i="3"/>
  <c r="P5987" i="3"/>
  <c r="P5988" i="3"/>
  <c r="P5989" i="3"/>
  <c r="P5990" i="3"/>
  <c r="P5991" i="3"/>
  <c r="P5992" i="3"/>
  <c r="P5993" i="3"/>
  <c r="P5994" i="3"/>
  <c r="P5995" i="3"/>
  <c r="P5996" i="3"/>
  <c r="P5997" i="3"/>
  <c r="P5998" i="3"/>
  <c r="P5999" i="3"/>
  <c r="P6000" i="3"/>
  <c r="P6001" i="3"/>
  <c r="P6002" i="3"/>
  <c r="P6003" i="3"/>
  <c r="P6004" i="3"/>
  <c r="P6005" i="3"/>
  <c r="P6006" i="3"/>
  <c r="P6007" i="3"/>
  <c r="P6008" i="3"/>
  <c r="P6009" i="3"/>
  <c r="P6010" i="3"/>
  <c r="P6011" i="3"/>
  <c r="P6012" i="3"/>
  <c r="P6013" i="3"/>
  <c r="P6014" i="3"/>
  <c r="P6015" i="3"/>
  <c r="P6016" i="3"/>
  <c r="P6017" i="3"/>
  <c r="P6018" i="3"/>
  <c r="P6019" i="3"/>
  <c r="P6020" i="3"/>
  <c r="P6021" i="3"/>
  <c r="P6022" i="3"/>
  <c r="P6023" i="3"/>
  <c r="P6024" i="3"/>
  <c r="P6025" i="3"/>
  <c r="P6026" i="3"/>
  <c r="P6027" i="3"/>
  <c r="P6028" i="3"/>
  <c r="P6029" i="3"/>
  <c r="P6030" i="3"/>
  <c r="P6031" i="3"/>
  <c r="P6032" i="3"/>
  <c r="P6033" i="3"/>
  <c r="P6034" i="3"/>
  <c r="P6035" i="3"/>
  <c r="P6036" i="3"/>
  <c r="P6037" i="3"/>
  <c r="P6038" i="3"/>
  <c r="P6039" i="3"/>
  <c r="P6040" i="3"/>
  <c r="P6041" i="3"/>
  <c r="P6042" i="3"/>
  <c r="P6043" i="3"/>
  <c r="P6044" i="3"/>
  <c r="P6045" i="3"/>
  <c r="P6046" i="3"/>
  <c r="P6047" i="3"/>
  <c r="P6048" i="3"/>
  <c r="P6049" i="3"/>
  <c r="P6050" i="3"/>
  <c r="P6051" i="3"/>
  <c r="P6052" i="3"/>
  <c r="P6053" i="3"/>
  <c r="P6054" i="3"/>
  <c r="P6055" i="3"/>
  <c r="P6056" i="3"/>
  <c r="P6057" i="3"/>
  <c r="P6058" i="3"/>
  <c r="P6059" i="3"/>
  <c r="P6060" i="3"/>
  <c r="P6061" i="3"/>
  <c r="P6062" i="3"/>
  <c r="P6063" i="3"/>
  <c r="P6064" i="3"/>
  <c r="P6065" i="3"/>
  <c r="P6066" i="3"/>
  <c r="P6067" i="3"/>
  <c r="P6068" i="3"/>
  <c r="P6069" i="3"/>
  <c r="P6070" i="3"/>
  <c r="P6071" i="3"/>
  <c r="P6072" i="3"/>
  <c r="P6073" i="3"/>
  <c r="P6074" i="3"/>
  <c r="P6075" i="3"/>
  <c r="P6076" i="3"/>
  <c r="P6077" i="3"/>
  <c r="P6078" i="3"/>
  <c r="P6079" i="3"/>
  <c r="P6080" i="3"/>
  <c r="P6081" i="3"/>
  <c r="P6082" i="3"/>
  <c r="P6083" i="3"/>
  <c r="P6084" i="3"/>
  <c r="P6085" i="3"/>
  <c r="P6086" i="3"/>
  <c r="P6087" i="3"/>
  <c r="P6088" i="3"/>
  <c r="P6089" i="3"/>
  <c r="P6090" i="3"/>
  <c r="P6091" i="3"/>
  <c r="P6092" i="3"/>
  <c r="P6093" i="3"/>
  <c r="P6094" i="3"/>
  <c r="P6095" i="3"/>
  <c r="P6096" i="3"/>
  <c r="P6097" i="3"/>
  <c r="P6098" i="3"/>
  <c r="P6099" i="3"/>
  <c r="P6100" i="3"/>
  <c r="P6101" i="3"/>
  <c r="P6102" i="3"/>
  <c r="P6103" i="3"/>
  <c r="P6104" i="3"/>
  <c r="P6105" i="3"/>
  <c r="P6106" i="3"/>
  <c r="P6107" i="3"/>
  <c r="P6108" i="3"/>
  <c r="P6109" i="3"/>
  <c r="P6110" i="3"/>
  <c r="P6111" i="3"/>
  <c r="P6112" i="3"/>
  <c r="P6113" i="3"/>
  <c r="P6114" i="3"/>
  <c r="P6115" i="3"/>
  <c r="P6116" i="3"/>
  <c r="P6117" i="3"/>
  <c r="P6118" i="3"/>
  <c r="P6119" i="3"/>
  <c r="P6120" i="3"/>
  <c r="P6121" i="3"/>
  <c r="P6122" i="3"/>
  <c r="P6123" i="3"/>
  <c r="P6124" i="3"/>
  <c r="P6125" i="3"/>
  <c r="P6126" i="3"/>
  <c r="P6127" i="3"/>
  <c r="P6128" i="3"/>
  <c r="P6129" i="3"/>
  <c r="P6130" i="3"/>
  <c r="P6131" i="3"/>
  <c r="P6132" i="3"/>
  <c r="P6133" i="3"/>
  <c r="P6134" i="3"/>
  <c r="P6135" i="3"/>
  <c r="P6136" i="3"/>
  <c r="P6137" i="3"/>
  <c r="P6138" i="3"/>
  <c r="P6139" i="3"/>
  <c r="P6140" i="3"/>
  <c r="P6141" i="3"/>
  <c r="P6142" i="3"/>
  <c r="P6143" i="3"/>
  <c r="P6144" i="3"/>
  <c r="P6145" i="3"/>
  <c r="P6146" i="3"/>
  <c r="P6147" i="3"/>
  <c r="P6148" i="3"/>
  <c r="P6149" i="3"/>
  <c r="P6150" i="3"/>
  <c r="P6151" i="3"/>
  <c r="P6152" i="3"/>
  <c r="P6153" i="3"/>
  <c r="P6154" i="3"/>
  <c r="P6155" i="3"/>
  <c r="P6156" i="3"/>
  <c r="P6157" i="3"/>
  <c r="P6158" i="3"/>
  <c r="P6159" i="3"/>
  <c r="P6160" i="3"/>
  <c r="P6161" i="3"/>
  <c r="P6162" i="3"/>
  <c r="P6163" i="3"/>
  <c r="P6164" i="3"/>
  <c r="P6165" i="3"/>
  <c r="P6166" i="3"/>
  <c r="P6167" i="3"/>
  <c r="P6168" i="3"/>
  <c r="P6169" i="3"/>
  <c r="P6170" i="3"/>
  <c r="P6171" i="3"/>
  <c r="P6172" i="3"/>
  <c r="P6173" i="3"/>
  <c r="P6174" i="3"/>
  <c r="P6175" i="3"/>
  <c r="P6176" i="3"/>
  <c r="P6177" i="3"/>
  <c r="P6178" i="3"/>
  <c r="P6179" i="3"/>
  <c r="P6180" i="3"/>
  <c r="P6181" i="3"/>
  <c r="P6182" i="3"/>
  <c r="P6183" i="3"/>
  <c r="P6184" i="3"/>
  <c r="P6185" i="3"/>
  <c r="P6186" i="3"/>
  <c r="P6187" i="3"/>
  <c r="P6188" i="3"/>
  <c r="P6189" i="3"/>
  <c r="P6190" i="3"/>
  <c r="P6191" i="3"/>
  <c r="P6192" i="3"/>
  <c r="P6193" i="3"/>
  <c r="P6194" i="3"/>
  <c r="P6195" i="3"/>
  <c r="P6196" i="3"/>
  <c r="P6197" i="3"/>
  <c r="P6198" i="3"/>
  <c r="P6199" i="3"/>
  <c r="P6200" i="3"/>
  <c r="P6201" i="3"/>
  <c r="P6202" i="3"/>
  <c r="P6203" i="3"/>
  <c r="P6204" i="3"/>
  <c r="P6205" i="3"/>
  <c r="P6206" i="3"/>
  <c r="P6207" i="3"/>
  <c r="P6208" i="3"/>
  <c r="P6209" i="3"/>
  <c r="P6210" i="3"/>
  <c r="P6211" i="3"/>
  <c r="P6212" i="3"/>
  <c r="P6213" i="3"/>
  <c r="P6214" i="3"/>
  <c r="P6215" i="3"/>
  <c r="P6216" i="3"/>
  <c r="P6217" i="3"/>
  <c r="P6218" i="3"/>
  <c r="P6219" i="3"/>
  <c r="P6220" i="3"/>
  <c r="P6221" i="3"/>
  <c r="P6222" i="3"/>
  <c r="P6223" i="3"/>
  <c r="P6224" i="3"/>
  <c r="P6225" i="3"/>
  <c r="P6226" i="3"/>
  <c r="P6227" i="3"/>
  <c r="P6228" i="3"/>
  <c r="P6229" i="3"/>
  <c r="P6230" i="3"/>
  <c r="P6231" i="3"/>
  <c r="P6232" i="3"/>
  <c r="P6233" i="3"/>
  <c r="P6234" i="3"/>
  <c r="P6235" i="3"/>
  <c r="P6236" i="3"/>
  <c r="P6237" i="3"/>
  <c r="P6238" i="3"/>
  <c r="P6239" i="3"/>
  <c r="P6240" i="3"/>
  <c r="P6241" i="3"/>
  <c r="P6242" i="3"/>
  <c r="P6243" i="3"/>
  <c r="P6244" i="3"/>
  <c r="P6245" i="3"/>
  <c r="P6246" i="3"/>
  <c r="P6247" i="3"/>
  <c r="P6248" i="3"/>
  <c r="P6249" i="3"/>
  <c r="P6250" i="3"/>
  <c r="P6251" i="3"/>
  <c r="P6252" i="3"/>
  <c r="P6253" i="3"/>
  <c r="P6254" i="3"/>
  <c r="P6255" i="3"/>
  <c r="P6256" i="3"/>
  <c r="P6257" i="3"/>
  <c r="P6258" i="3"/>
  <c r="P6259" i="3"/>
  <c r="P6260" i="3"/>
  <c r="P6261" i="3"/>
  <c r="P6262" i="3"/>
  <c r="P6263" i="3"/>
  <c r="P6264" i="3"/>
  <c r="P6265" i="3"/>
  <c r="P6266" i="3"/>
  <c r="P6267" i="3"/>
  <c r="P6268" i="3"/>
  <c r="P6269" i="3"/>
  <c r="P6270" i="3"/>
  <c r="P6271" i="3"/>
  <c r="P6272" i="3"/>
  <c r="P6273" i="3"/>
  <c r="P6274" i="3"/>
  <c r="P6275" i="3"/>
  <c r="P6276" i="3"/>
  <c r="P6277" i="3"/>
  <c r="P6278" i="3"/>
  <c r="P6279" i="3"/>
  <c r="P6280" i="3"/>
  <c r="P6281" i="3"/>
  <c r="P6282" i="3"/>
  <c r="P6283" i="3"/>
  <c r="P6284" i="3"/>
  <c r="P6285" i="3"/>
  <c r="P6286" i="3"/>
  <c r="P6287" i="3"/>
  <c r="P6288" i="3"/>
  <c r="P6289" i="3"/>
  <c r="P6290" i="3"/>
  <c r="P6291" i="3"/>
  <c r="P6292" i="3"/>
  <c r="P6293" i="3"/>
  <c r="P6294" i="3"/>
  <c r="P6295" i="3"/>
  <c r="P6296" i="3"/>
  <c r="P6297" i="3"/>
  <c r="P6298" i="3"/>
  <c r="P6299" i="3"/>
  <c r="P6300" i="3"/>
  <c r="P6301" i="3"/>
  <c r="P6302" i="3"/>
  <c r="P6303" i="3"/>
  <c r="P6304" i="3"/>
  <c r="P6305" i="3"/>
  <c r="P6306" i="3"/>
  <c r="P6307" i="3"/>
  <c r="P6308" i="3"/>
  <c r="P6309" i="3"/>
  <c r="P6310" i="3"/>
  <c r="P6311" i="3"/>
  <c r="P6312" i="3"/>
  <c r="P6313" i="3"/>
  <c r="P6314" i="3"/>
  <c r="P6315" i="3"/>
  <c r="P6316" i="3"/>
  <c r="P6317" i="3"/>
  <c r="P6318" i="3"/>
  <c r="P6319" i="3"/>
  <c r="P6320" i="3"/>
  <c r="P6321" i="3"/>
  <c r="P6322" i="3"/>
  <c r="P6323" i="3"/>
  <c r="P6324" i="3"/>
  <c r="P6325" i="3"/>
  <c r="P6326" i="3"/>
  <c r="P6327" i="3"/>
  <c r="P6328" i="3"/>
  <c r="P6329" i="3"/>
  <c r="P6330" i="3"/>
  <c r="P6331" i="3"/>
  <c r="P6332" i="3"/>
  <c r="P6333" i="3"/>
  <c r="P6334" i="3"/>
  <c r="P6335" i="3"/>
  <c r="P6336" i="3"/>
  <c r="P6337" i="3"/>
  <c r="P6338" i="3"/>
  <c r="P6339" i="3"/>
  <c r="P6340" i="3"/>
  <c r="P6341" i="3"/>
  <c r="P6342" i="3"/>
  <c r="P6343" i="3"/>
  <c r="P6344" i="3"/>
  <c r="P6345" i="3"/>
  <c r="P6346" i="3"/>
  <c r="P6347" i="3"/>
  <c r="P6348" i="3"/>
  <c r="P6349" i="3"/>
  <c r="P6350" i="3"/>
  <c r="P6351" i="3"/>
  <c r="P6352" i="3"/>
  <c r="P6353" i="3"/>
  <c r="P6354" i="3"/>
  <c r="P6355" i="3"/>
  <c r="P6356" i="3"/>
  <c r="P6357" i="3"/>
  <c r="P6358" i="3"/>
  <c r="P6359" i="3"/>
  <c r="P6360" i="3"/>
  <c r="P6361" i="3"/>
  <c r="P6362" i="3"/>
  <c r="P6363" i="3"/>
  <c r="P6364" i="3"/>
  <c r="P6365" i="3"/>
  <c r="P6366" i="3"/>
  <c r="P6367" i="3"/>
  <c r="P6368" i="3"/>
  <c r="P6369" i="3"/>
  <c r="P6370" i="3"/>
  <c r="P6371" i="3"/>
  <c r="P6372" i="3"/>
  <c r="P6373" i="3"/>
  <c r="P6374" i="3"/>
  <c r="P6375" i="3"/>
  <c r="P6376" i="3"/>
  <c r="P6377" i="3"/>
  <c r="P6378" i="3"/>
  <c r="P6379" i="3"/>
  <c r="P6380" i="3"/>
  <c r="P6381" i="3"/>
  <c r="P6382" i="3"/>
  <c r="P6383" i="3"/>
  <c r="P6384" i="3"/>
  <c r="P6385" i="3"/>
  <c r="P6386" i="3"/>
  <c r="P6387" i="3"/>
  <c r="P6388" i="3"/>
  <c r="P6389" i="3"/>
  <c r="P6390" i="3"/>
  <c r="P6391" i="3"/>
  <c r="P6392" i="3"/>
  <c r="P6393" i="3"/>
  <c r="P6394" i="3"/>
  <c r="P6395" i="3"/>
  <c r="P6396" i="3"/>
  <c r="P6397" i="3"/>
  <c r="P6398" i="3"/>
  <c r="P6399" i="3"/>
  <c r="P6400" i="3"/>
  <c r="P6401" i="3"/>
  <c r="P6402" i="3"/>
  <c r="P6403" i="3"/>
  <c r="P6404" i="3"/>
  <c r="P6405" i="3"/>
  <c r="P6406" i="3"/>
  <c r="P6407" i="3"/>
  <c r="P6408" i="3"/>
  <c r="P6409" i="3"/>
  <c r="P6410" i="3"/>
  <c r="P6411" i="3"/>
  <c r="P6412" i="3"/>
  <c r="P6413" i="3"/>
  <c r="P6414" i="3"/>
  <c r="P6415" i="3"/>
  <c r="P6416" i="3"/>
  <c r="P6417" i="3"/>
  <c r="P6418" i="3"/>
  <c r="P6419" i="3"/>
  <c r="P6420" i="3"/>
  <c r="P6421" i="3"/>
  <c r="P6422" i="3"/>
  <c r="P6423" i="3"/>
  <c r="P6424" i="3"/>
  <c r="P6425" i="3"/>
  <c r="P6426" i="3"/>
  <c r="P6427" i="3"/>
  <c r="P6428" i="3"/>
  <c r="P6429" i="3"/>
  <c r="P6430" i="3"/>
  <c r="P6431" i="3"/>
  <c r="P6432" i="3"/>
  <c r="P6433" i="3"/>
  <c r="P6434" i="3"/>
  <c r="P6435" i="3"/>
  <c r="P6436" i="3"/>
  <c r="P6437" i="3"/>
  <c r="P6438" i="3"/>
  <c r="P6439" i="3"/>
  <c r="P6440" i="3"/>
  <c r="P6441" i="3"/>
  <c r="P6442" i="3"/>
  <c r="P6443" i="3"/>
  <c r="P6444" i="3"/>
  <c r="P6445" i="3"/>
  <c r="P6446" i="3"/>
  <c r="P6447" i="3"/>
  <c r="P6448" i="3"/>
  <c r="P6449" i="3"/>
  <c r="P6450" i="3"/>
  <c r="P6451" i="3"/>
  <c r="P6452" i="3"/>
  <c r="P6453" i="3"/>
  <c r="P6454" i="3"/>
  <c r="P6455" i="3"/>
  <c r="P6456" i="3"/>
  <c r="P6457" i="3"/>
  <c r="P6458" i="3"/>
  <c r="P6459" i="3"/>
  <c r="P6460" i="3"/>
  <c r="P6461" i="3"/>
  <c r="P6462" i="3"/>
  <c r="P6463" i="3"/>
  <c r="P6464" i="3"/>
  <c r="P6465" i="3"/>
  <c r="P6466" i="3"/>
  <c r="P6467" i="3"/>
  <c r="P6468" i="3"/>
  <c r="P6469" i="3"/>
  <c r="P6470" i="3"/>
  <c r="P6471" i="3"/>
  <c r="P6472" i="3"/>
  <c r="P6473" i="3"/>
  <c r="P6474" i="3"/>
  <c r="P6475" i="3"/>
  <c r="P6476" i="3"/>
  <c r="P6477" i="3"/>
  <c r="P6478" i="3"/>
  <c r="P6479" i="3"/>
  <c r="P6480" i="3"/>
  <c r="P6481" i="3"/>
  <c r="P6482" i="3"/>
  <c r="P6483" i="3"/>
  <c r="P6484" i="3"/>
  <c r="P6485" i="3"/>
  <c r="P6486" i="3"/>
  <c r="P6487" i="3"/>
  <c r="P6488" i="3"/>
  <c r="P6489" i="3"/>
  <c r="P6490" i="3"/>
  <c r="P6491" i="3"/>
  <c r="P6492" i="3"/>
  <c r="P6493" i="3"/>
  <c r="P6494" i="3"/>
  <c r="P6495" i="3"/>
  <c r="P6496" i="3"/>
  <c r="P6497" i="3"/>
  <c r="P6498" i="3"/>
  <c r="P6499" i="3"/>
  <c r="P6500" i="3"/>
  <c r="P6501" i="3"/>
  <c r="P6502" i="3"/>
  <c r="P6503" i="3"/>
  <c r="P6504" i="3"/>
  <c r="P6505" i="3"/>
  <c r="P6506" i="3"/>
  <c r="P6507" i="3"/>
  <c r="P6508" i="3"/>
  <c r="P6509" i="3"/>
  <c r="P6510" i="3"/>
  <c r="P6511" i="3"/>
  <c r="P6512" i="3"/>
  <c r="P6513" i="3"/>
  <c r="P6514" i="3"/>
  <c r="P6515" i="3"/>
  <c r="P6516" i="3"/>
  <c r="P6517" i="3"/>
  <c r="P6518" i="3"/>
  <c r="P6519" i="3"/>
  <c r="P6520" i="3"/>
  <c r="P6521" i="3"/>
  <c r="P6522" i="3"/>
  <c r="P6523" i="3"/>
  <c r="P6524" i="3"/>
  <c r="P6525" i="3"/>
  <c r="P6526" i="3"/>
  <c r="P6527" i="3"/>
  <c r="P6528" i="3"/>
  <c r="P6529" i="3"/>
  <c r="P6530" i="3"/>
  <c r="P6531" i="3"/>
  <c r="P6532" i="3"/>
  <c r="P6533" i="3"/>
  <c r="P6534" i="3"/>
  <c r="P6535" i="3"/>
  <c r="P6536" i="3"/>
  <c r="P6537" i="3"/>
  <c r="P6538" i="3"/>
  <c r="P6539" i="3"/>
  <c r="P6540" i="3"/>
  <c r="P6541" i="3"/>
  <c r="P6542" i="3"/>
  <c r="P6543" i="3"/>
  <c r="P6544" i="3"/>
  <c r="P6545" i="3"/>
  <c r="P6546" i="3"/>
  <c r="P6547" i="3"/>
  <c r="P6548" i="3"/>
  <c r="P6549" i="3"/>
  <c r="P6550" i="3"/>
  <c r="P6551" i="3"/>
  <c r="P6552" i="3"/>
  <c r="P6553" i="3"/>
  <c r="P6554" i="3"/>
  <c r="P6555" i="3"/>
  <c r="P6556" i="3"/>
  <c r="P6557" i="3"/>
  <c r="P6558" i="3"/>
  <c r="P6559" i="3"/>
  <c r="P6560" i="3"/>
  <c r="P6561" i="3"/>
  <c r="P6562" i="3"/>
  <c r="P6563" i="3"/>
  <c r="P6564" i="3"/>
  <c r="P6565" i="3"/>
  <c r="P6566" i="3"/>
  <c r="P6567" i="3"/>
  <c r="P6568" i="3"/>
  <c r="P6569" i="3"/>
  <c r="P6570" i="3"/>
  <c r="P6571" i="3"/>
  <c r="P6572" i="3"/>
  <c r="P6573" i="3"/>
  <c r="P6574" i="3"/>
  <c r="P6575" i="3"/>
  <c r="P6576" i="3"/>
  <c r="P6577" i="3"/>
  <c r="P6578" i="3"/>
  <c r="P6579" i="3"/>
  <c r="P6580" i="3"/>
  <c r="P6581" i="3"/>
  <c r="P6582" i="3"/>
  <c r="P6583" i="3"/>
  <c r="P6584" i="3"/>
  <c r="P6585" i="3"/>
  <c r="P6586" i="3"/>
  <c r="P6587" i="3"/>
  <c r="P6588" i="3"/>
  <c r="P6589" i="3"/>
  <c r="P6590" i="3"/>
  <c r="P6591" i="3"/>
  <c r="P6592" i="3"/>
  <c r="P6593" i="3"/>
  <c r="P6594" i="3"/>
  <c r="P6595" i="3"/>
  <c r="P6596" i="3"/>
  <c r="P6597" i="3"/>
  <c r="P6598" i="3"/>
  <c r="P6599" i="3"/>
  <c r="P6600" i="3"/>
  <c r="P6601" i="3"/>
  <c r="P6602" i="3"/>
  <c r="P6603" i="3"/>
  <c r="P6604" i="3"/>
  <c r="P6605" i="3"/>
  <c r="P6606" i="3"/>
  <c r="P6607" i="3"/>
  <c r="P6608" i="3"/>
  <c r="P6609" i="3"/>
  <c r="P6610" i="3"/>
  <c r="P6611" i="3"/>
  <c r="P6612" i="3"/>
  <c r="P6613" i="3"/>
  <c r="P6614" i="3"/>
  <c r="P6615" i="3"/>
  <c r="P6616" i="3"/>
  <c r="P6617" i="3"/>
  <c r="P6618" i="3"/>
  <c r="P6619" i="3"/>
  <c r="P6620" i="3"/>
  <c r="P6621" i="3"/>
  <c r="P6622" i="3"/>
  <c r="P6623" i="3"/>
  <c r="P6624" i="3"/>
  <c r="P6625" i="3"/>
  <c r="P6626" i="3"/>
  <c r="P6627" i="3"/>
  <c r="P6628" i="3"/>
  <c r="P6629" i="3"/>
  <c r="P6630" i="3"/>
  <c r="P6631" i="3"/>
  <c r="P6632" i="3"/>
  <c r="P6633" i="3"/>
  <c r="P6634" i="3"/>
  <c r="P6635" i="3"/>
  <c r="P6636" i="3"/>
  <c r="P6637" i="3"/>
  <c r="P6638" i="3"/>
  <c r="P6639" i="3"/>
  <c r="P6640" i="3"/>
  <c r="P6641" i="3"/>
  <c r="P6642" i="3"/>
  <c r="P6643" i="3"/>
  <c r="P6644" i="3"/>
  <c r="P6645" i="3"/>
  <c r="P6646" i="3"/>
  <c r="P6647" i="3"/>
  <c r="P6648" i="3"/>
  <c r="P6649" i="3"/>
  <c r="P6650" i="3"/>
  <c r="P6651" i="3"/>
  <c r="P6652" i="3"/>
  <c r="P6653" i="3"/>
  <c r="P6654" i="3"/>
  <c r="P6655" i="3"/>
  <c r="P6656" i="3"/>
  <c r="P6657" i="3"/>
  <c r="P6658" i="3"/>
  <c r="P6659" i="3"/>
  <c r="P6660" i="3"/>
  <c r="P6661" i="3"/>
  <c r="P6662" i="3"/>
  <c r="P6663" i="3"/>
  <c r="P6664" i="3"/>
  <c r="P6665" i="3"/>
  <c r="P6666" i="3"/>
  <c r="P6667" i="3"/>
  <c r="P6668" i="3"/>
  <c r="P6669" i="3"/>
  <c r="P6670" i="3"/>
  <c r="P6671" i="3"/>
  <c r="P6672" i="3"/>
  <c r="P6673" i="3"/>
  <c r="P6674" i="3"/>
  <c r="P6675" i="3"/>
  <c r="P6676" i="3"/>
  <c r="P6677" i="3"/>
  <c r="P6678" i="3"/>
  <c r="P6679" i="3"/>
  <c r="P6680" i="3"/>
  <c r="P6681" i="3"/>
  <c r="P6682" i="3"/>
  <c r="P6683" i="3"/>
  <c r="P6684" i="3"/>
  <c r="P6685" i="3"/>
  <c r="P6686" i="3"/>
  <c r="P6687" i="3"/>
  <c r="P6688" i="3"/>
  <c r="P6689" i="3"/>
  <c r="P6690" i="3"/>
  <c r="P6691" i="3"/>
  <c r="P6692" i="3"/>
  <c r="P6693" i="3"/>
  <c r="P6694" i="3"/>
  <c r="P6695" i="3"/>
  <c r="P6696" i="3"/>
  <c r="P6697" i="3"/>
  <c r="P6698" i="3"/>
  <c r="P6699" i="3"/>
  <c r="P6700" i="3"/>
  <c r="P6701" i="3"/>
  <c r="P6702" i="3"/>
  <c r="P6703" i="3"/>
  <c r="P6704" i="3"/>
  <c r="P6705" i="3"/>
  <c r="P6706" i="3"/>
  <c r="P6707" i="3"/>
  <c r="P6708" i="3"/>
  <c r="P6709" i="3"/>
  <c r="P6710" i="3"/>
  <c r="P6711" i="3"/>
  <c r="P6712" i="3"/>
  <c r="P6713" i="3"/>
  <c r="P6714" i="3"/>
  <c r="P6715" i="3"/>
  <c r="P6716" i="3"/>
  <c r="P6717" i="3"/>
  <c r="P6718" i="3"/>
  <c r="P6719" i="3"/>
  <c r="P6720" i="3"/>
  <c r="P6721" i="3"/>
  <c r="P6722" i="3"/>
  <c r="P6723" i="3"/>
  <c r="P6724" i="3"/>
  <c r="P6725" i="3"/>
  <c r="P6726" i="3"/>
  <c r="P6727" i="3"/>
  <c r="P6728" i="3"/>
  <c r="P6729" i="3"/>
  <c r="P6730" i="3"/>
  <c r="P6731" i="3"/>
  <c r="P6732" i="3"/>
  <c r="P6733" i="3"/>
  <c r="P6734" i="3"/>
  <c r="P6735" i="3"/>
  <c r="P6736" i="3"/>
  <c r="P6737" i="3"/>
  <c r="P6738" i="3"/>
  <c r="P6739" i="3"/>
  <c r="P6740" i="3"/>
  <c r="P6741" i="3"/>
  <c r="P6742" i="3"/>
  <c r="P6743" i="3"/>
  <c r="P6744" i="3"/>
  <c r="P6745" i="3"/>
  <c r="P6746" i="3"/>
  <c r="P6747" i="3"/>
  <c r="P6748" i="3"/>
  <c r="P6749" i="3"/>
  <c r="P6750" i="3"/>
  <c r="P6751" i="3"/>
  <c r="P6752" i="3"/>
  <c r="P6753" i="3"/>
  <c r="P6754" i="3"/>
  <c r="P6755" i="3"/>
  <c r="P6756" i="3"/>
  <c r="P6757" i="3"/>
  <c r="P6758" i="3"/>
  <c r="P6759" i="3"/>
  <c r="P6760" i="3"/>
  <c r="P6761" i="3"/>
  <c r="P6762" i="3"/>
  <c r="P6763" i="3"/>
  <c r="P6764" i="3"/>
  <c r="P6765" i="3"/>
  <c r="P6766" i="3"/>
  <c r="P6767" i="3"/>
  <c r="P6768" i="3"/>
  <c r="P6769" i="3"/>
  <c r="P6770" i="3"/>
  <c r="P6771" i="3"/>
  <c r="P6772" i="3"/>
  <c r="P6773" i="3"/>
  <c r="P6774" i="3"/>
  <c r="P6775" i="3"/>
  <c r="P6776" i="3"/>
  <c r="P6777" i="3"/>
  <c r="P6778" i="3"/>
  <c r="P6779" i="3"/>
  <c r="P6780" i="3"/>
  <c r="P6781" i="3"/>
  <c r="P6782" i="3"/>
  <c r="P6783" i="3"/>
  <c r="P6784" i="3"/>
  <c r="P6785" i="3"/>
  <c r="P6786" i="3"/>
  <c r="P6787" i="3"/>
  <c r="P6788" i="3"/>
  <c r="P6789" i="3"/>
  <c r="P6790" i="3"/>
  <c r="P6791" i="3"/>
  <c r="P6792" i="3"/>
  <c r="P6793" i="3"/>
  <c r="P6794" i="3"/>
  <c r="P6795" i="3"/>
  <c r="P6796" i="3"/>
  <c r="P6797" i="3"/>
  <c r="P6798" i="3"/>
  <c r="P6799" i="3"/>
  <c r="P6800" i="3"/>
  <c r="P6801" i="3"/>
  <c r="P6802" i="3"/>
  <c r="P6803" i="3"/>
  <c r="P6804" i="3"/>
  <c r="P6805" i="3"/>
  <c r="P6806" i="3"/>
  <c r="P6807" i="3"/>
  <c r="P6808" i="3"/>
  <c r="P6809" i="3"/>
  <c r="P6810" i="3"/>
  <c r="P6811" i="3"/>
  <c r="P6812" i="3"/>
  <c r="P6813" i="3"/>
  <c r="P6814" i="3"/>
  <c r="P6815" i="3"/>
  <c r="P6816" i="3"/>
  <c r="P6817" i="3"/>
  <c r="P6818" i="3"/>
  <c r="P6819" i="3"/>
  <c r="P6820" i="3"/>
  <c r="P6821" i="3"/>
  <c r="P6822" i="3"/>
  <c r="P6823" i="3"/>
  <c r="P6824" i="3"/>
  <c r="P6825" i="3"/>
  <c r="P6826" i="3"/>
  <c r="P6827" i="3"/>
  <c r="P6828" i="3"/>
  <c r="P6829" i="3"/>
  <c r="P6830" i="3"/>
  <c r="P6831" i="3"/>
  <c r="P6832" i="3"/>
  <c r="P6833" i="3"/>
  <c r="P6834" i="3"/>
  <c r="P6835" i="3"/>
  <c r="P6836" i="3"/>
  <c r="P6837" i="3"/>
  <c r="P6838" i="3"/>
  <c r="P6839" i="3"/>
  <c r="P6840" i="3"/>
  <c r="P6841" i="3"/>
  <c r="P6842" i="3"/>
  <c r="P6843" i="3"/>
  <c r="P6844" i="3"/>
  <c r="P6845" i="3"/>
  <c r="P6846" i="3"/>
  <c r="P6847" i="3"/>
  <c r="P6848" i="3"/>
  <c r="P6849" i="3"/>
  <c r="P6850" i="3"/>
  <c r="P6851" i="3"/>
  <c r="P6852" i="3"/>
  <c r="P6853" i="3"/>
  <c r="P6854" i="3"/>
  <c r="P6855" i="3"/>
  <c r="P6856" i="3"/>
  <c r="P6857" i="3"/>
  <c r="P6858" i="3"/>
  <c r="P6859" i="3"/>
  <c r="P6860" i="3"/>
  <c r="P6861" i="3"/>
  <c r="P6862" i="3"/>
  <c r="P6863" i="3"/>
  <c r="P6864" i="3"/>
  <c r="P6865" i="3"/>
  <c r="P6866" i="3"/>
  <c r="P6867" i="3"/>
  <c r="P6868" i="3"/>
  <c r="P6869" i="3"/>
  <c r="P6870" i="3"/>
  <c r="P6871" i="3"/>
  <c r="P6872" i="3"/>
  <c r="P6873" i="3"/>
  <c r="P6874" i="3"/>
  <c r="P6875" i="3"/>
  <c r="P6876" i="3"/>
  <c r="P6877" i="3"/>
  <c r="P6878" i="3"/>
  <c r="P6879" i="3"/>
  <c r="P6880" i="3"/>
  <c r="P6881" i="3"/>
  <c r="P6882" i="3"/>
  <c r="P6883" i="3"/>
  <c r="P6884" i="3"/>
  <c r="P6885" i="3"/>
  <c r="P6886" i="3"/>
  <c r="P6887" i="3"/>
  <c r="P6888" i="3"/>
  <c r="P6889" i="3"/>
  <c r="P6890" i="3"/>
  <c r="P6891" i="3"/>
  <c r="P6892" i="3"/>
  <c r="P6893" i="3"/>
  <c r="P6894" i="3"/>
  <c r="P6895" i="3"/>
  <c r="P6896" i="3"/>
  <c r="P6897" i="3"/>
  <c r="P6898" i="3"/>
  <c r="P6899" i="3"/>
  <c r="P6900" i="3"/>
  <c r="P6901" i="3"/>
  <c r="P6902" i="3"/>
  <c r="P6903" i="3"/>
  <c r="P6904" i="3"/>
  <c r="P6905" i="3"/>
  <c r="P6906" i="3"/>
  <c r="P6907" i="3"/>
  <c r="P6908" i="3"/>
  <c r="P6909" i="3"/>
  <c r="P6910" i="3"/>
  <c r="P6911" i="3"/>
  <c r="P6912" i="3"/>
  <c r="P6913" i="3"/>
  <c r="P6914" i="3"/>
  <c r="P6915" i="3"/>
  <c r="P6916" i="3"/>
  <c r="P6917" i="3"/>
  <c r="P6918" i="3"/>
  <c r="P6919" i="3"/>
  <c r="P6920" i="3"/>
  <c r="P6921" i="3"/>
  <c r="P6922" i="3"/>
  <c r="P6923" i="3"/>
  <c r="P6924" i="3"/>
  <c r="P6925" i="3"/>
  <c r="P6926" i="3"/>
  <c r="P6927" i="3"/>
  <c r="P6928" i="3"/>
  <c r="P6929" i="3"/>
  <c r="P6930" i="3"/>
  <c r="P6931" i="3"/>
  <c r="P6932" i="3"/>
  <c r="P6933" i="3"/>
  <c r="P6934" i="3"/>
  <c r="P6935" i="3"/>
  <c r="P6936" i="3"/>
  <c r="P6937" i="3"/>
  <c r="P6938" i="3"/>
  <c r="P6939" i="3"/>
  <c r="P6940" i="3"/>
  <c r="P6941" i="3"/>
  <c r="P6942" i="3"/>
  <c r="P6943" i="3"/>
  <c r="P6944" i="3"/>
  <c r="P6945" i="3"/>
  <c r="P6946" i="3"/>
  <c r="P6947" i="3"/>
  <c r="P6948" i="3"/>
  <c r="P6949" i="3"/>
  <c r="P6950" i="3"/>
  <c r="P6951" i="3"/>
  <c r="P6952" i="3"/>
  <c r="P6953" i="3"/>
  <c r="P6954" i="3"/>
  <c r="P6955" i="3"/>
  <c r="P6956" i="3"/>
  <c r="P6957" i="3"/>
  <c r="P6958" i="3"/>
  <c r="P6959" i="3"/>
  <c r="P6960" i="3"/>
  <c r="P6961" i="3"/>
  <c r="P6962" i="3"/>
  <c r="P6963" i="3"/>
  <c r="P6964" i="3"/>
  <c r="P6965" i="3"/>
  <c r="P6966" i="3"/>
  <c r="P6967" i="3"/>
  <c r="P6968" i="3"/>
  <c r="P6969" i="3"/>
  <c r="P6970" i="3"/>
  <c r="P6971" i="3"/>
  <c r="P6972" i="3"/>
  <c r="P6973" i="3"/>
  <c r="P6974" i="3"/>
  <c r="P6975" i="3"/>
  <c r="P6976" i="3"/>
  <c r="P6977" i="3"/>
  <c r="P6978" i="3"/>
  <c r="P6979" i="3"/>
  <c r="P6980" i="3"/>
  <c r="P6981" i="3"/>
  <c r="P6982" i="3"/>
  <c r="P6983" i="3"/>
  <c r="P6984" i="3"/>
  <c r="P6985" i="3"/>
  <c r="P6986" i="3"/>
  <c r="P6987" i="3"/>
  <c r="P6988" i="3"/>
  <c r="P6989" i="3"/>
  <c r="P6990" i="3"/>
  <c r="P6991" i="3"/>
  <c r="P6992" i="3"/>
  <c r="P6993" i="3"/>
  <c r="P6994" i="3"/>
  <c r="P6995" i="3"/>
  <c r="P6996" i="3"/>
  <c r="P6997" i="3"/>
  <c r="P6998" i="3"/>
  <c r="P6999" i="3"/>
  <c r="P7000" i="3"/>
  <c r="P7001" i="3"/>
  <c r="P7002" i="3"/>
  <c r="P7003" i="3"/>
  <c r="P7004" i="3"/>
  <c r="P7005" i="3"/>
  <c r="P7006" i="3"/>
  <c r="P7007" i="3"/>
  <c r="P7008" i="3"/>
  <c r="P7009" i="3"/>
  <c r="P7010" i="3"/>
  <c r="P7011" i="3"/>
  <c r="P7012" i="3"/>
  <c r="P7013" i="3"/>
  <c r="P7014" i="3"/>
  <c r="P7015" i="3"/>
  <c r="P7016" i="3"/>
  <c r="P7017" i="3"/>
  <c r="P7018" i="3"/>
  <c r="P7019" i="3"/>
  <c r="P7020" i="3"/>
  <c r="P7021" i="3"/>
  <c r="P7022" i="3"/>
  <c r="P7023" i="3"/>
  <c r="P7024" i="3"/>
  <c r="P7025" i="3"/>
  <c r="P7026" i="3"/>
  <c r="P7027" i="3"/>
  <c r="P7028" i="3"/>
  <c r="P7029" i="3"/>
  <c r="P7030" i="3"/>
  <c r="P7031" i="3"/>
  <c r="P7032" i="3"/>
  <c r="P7033" i="3"/>
  <c r="P7034" i="3"/>
  <c r="P7035" i="3"/>
  <c r="P7036" i="3"/>
  <c r="P7037" i="3"/>
  <c r="P7038" i="3"/>
  <c r="P7039" i="3"/>
  <c r="P7040" i="3"/>
  <c r="P7041" i="3"/>
  <c r="P7042" i="3"/>
  <c r="P7043" i="3"/>
  <c r="P7044" i="3"/>
  <c r="P7045" i="3"/>
  <c r="P7046" i="3"/>
  <c r="P7047" i="3"/>
  <c r="P7048" i="3"/>
  <c r="P7049" i="3"/>
  <c r="P7050" i="3"/>
  <c r="P7051" i="3"/>
  <c r="P7052" i="3"/>
  <c r="P7053" i="3"/>
  <c r="P7054" i="3"/>
  <c r="P7055" i="3"/>
  <c r="P7056" i="3"/>
  <c r="P7057" i="3"/>
  <c r="P7058" i="3"/>
  <c r="P7059" i="3"/>
  <c r="P7060" i="3"/>
  <c r="P7061" i="3"/>
  <c r="P7062" i="3"/>
  <c r="P7063" i="3"/>
  <c r="P7064" i="3"/>
  <c r="P7065" i="3"/>
  <c r="P7066" i="3"/>
  <c r="P7067" i="3"/>
  <c r="P7068" i="3"/>
  <c r="P7069" i="3"/>
  <c r="P7070" i="3"/>
  <c r="P7071" i="3"/>
  <c r="P7072" i="3"/>
  <c r="P7073" i="3"/>
  <c r="P7074" i="3"/>
  <c r="P7075" i="3"/>
  <c r="P7076" i="3"/>
  <c r="P7077" i="3"/>
  <c r="P7078" i="3"/>
  <c r="P7079" i="3"/>
  <c r="P7080" i="3"/>
  <c r="P7081" i="3"/>
  <c r="P7082" i="3"/>
  <c r="P7083" i="3"/>
  <c r="P7084" i="3"/>
  <c r="P7085" i="3"/>
  <c r="P7086" i="3"/>
  <c r="P7087" i="3"/>
  <c r="P7088" i="3"/>
  <c r="P7089" i="3"/>
  <c r="P7090" i="3"/>
  <c r="P7091" i="3"/>
  <c r="P7092" i="3"/>
  <c r="P7093" i="3"/>
  <c r="P7094" i="3"/>
  <c r="P7095" i="3"/>
  <c r="P7096" i="3"/>
  <c r="P7097" i="3"/>
  <c r="P7098" i="3"/>
  <c r="P7099" i="3"/>
  <c r="P7100" i="3"/>
  <c r="P7101" i="3"/>
  <c r="P7102" i="3"/>
  <c r="P7103" i="3"/>
  <c r="P7104" i="3"/>
  <c r="P7105" i="3"/>
  <c r="P7106" i="3"/>
  <c r="P7107" i="3"/>
  <c r="P7108" i="3"/>
  <c r="P7109" i="3"/>
  <c r="P7110" i="3"/>
  <c r="P7111" i="3"/>
  <c r="P7112" i="3"/>
  <c r="P7113" i="3"/>
  <c r="P7114" i="3"/>
  <c r="P7115" i="3"/>
  <c r="P7116" i="3"/>
  <c r="P7117" i="3"/>
  <c r="P7118" i="3"/>
  <c r="P7119" i="3"/>
  <c r="P7120" i="3"/>
  <c r="P7121" i="3"/>
  <c r="P7122" i="3"/>
  <c r="P7123" i="3"/>
  <c r="P7124" i="3"/>
  <c r="P7125" i="3"/>
  <c r="P7126" i="3"/>
  <c r="P7127" i="3"/>
  <c r="P7128" i="3"/>
  <c r="P7129" i="3"/>
  <c r="P7130" i="3"/>
  <c r="P7131" i="3"/>
  <c r="P7132" i="3"/>
  <c r="P7133" i="3"/>
  <c r="P7134" i="3"/>
  <c r="P7135" i="3"/>
  <c r="P7136" i="3"/>
  <c r="P7137" i="3"/>
  <c r="P7138" i="3"/>
  <c r="P7139" i="3"/>
  <c r="P7140" i="3"/>
  <c r="P7141" i="3"/>
  <c r="P7142" i="3"/>
  <c r="P7143" i="3"/>
  <c r="P7144" i="3"/>
  <c r="P7145" i="3"/>
  <c r="P7146" i="3"/>
  <c r="P7147" i="3"/>
  <c r="P7148" i="3"/>
  <c r="P7149" i="3"/>
  <c r="P7150" i="3"/>
  <c r="P7151" i="3"/>
  <c r="P7152" i="3"/>
  <c r="P7153" i="3"/>
  <c r="P7154" i="3"/>
  <c r="P7155" i="3"/>
  <c r="P7156" i="3"/>
  <c r="P7157" i="3"/>
  <c r="P7158" i="3"/>
  <c r="P7159" i="3"/>
  <c r="P7160" i="3"/>
  <c r="P7161" i="3"/>
  <c r="P7162" i="3"/>
  <c r="P7163" i="3"/>
  <c r="P7164" i="3"/>
  <c r="P7165" i="3"/>
  <c r="P7166" i="3"/>
  <c r="P7167" i="3"/>
  <c r="P7168" i="3"/>
  <c r="P7169" i="3"/>
  <c r="P7170" i="3"/>
  <c r="P7171" i="3"/>
  <c r="P7172" i="3"/>
  <c r="P7173" i="3"/>
  <c r="P7174" i="3"/>
  <c r="P7175" i="3"/>
  <c r="P7176" i="3"/>
  <c r="P7177" i="3"/>
  <c r="P7178" i="3"/>
  <c r="P7179" i="3"/>
  <c r="P7180" i="3"/>
  <c r="P7181" i="3"/>
  <c r="P7182" i="3"/>
  <c r="P7183" i="3"/>
  <c r="P7184" i="3"/>
  <c r="P7185" i="3"/>
  <c r="P7186" i="3"/>
  <c r="P7187" i="3"/>
  <c r="P7188" i="3"/>
  <c r="P7189" i="3"/>
  <c r="P7190" i="3"/>
  <c r="P7191" i="3"/>
  <c r="P7192" i="3"/>
  <c r="P7193" i="3"/>
  <c r="P7194" i="3"/>
  <c r="P7195" i="3"/>
  <c r="P7196" i="3"/>
  <c r="P7197" i="3"/>
  <c r="P7198" i="3"/>
  <c r="P7199" i="3"/>
  <c r="P7200" i="3"/>
  <c r="P7201" i="3"/>
  <c r="P7202" i="3"/>
  <c r="P7203" i="3"/>
  <c r="P7204" i="3"/>
  <c r="P7205" i="3"/>
  <c r="P7206" i="3"/>
  <c r="P7207" i="3"/>
  <c r="P7208" i="3"/>
  <c r="P7209" i="3"/>
  <c r="P7210" i="3"/>
  <c r="P7211" i="3"/>
  <c r="P7212" i="3"/>
  <c r="P7213" i="3"/>
  <c r="P7214" i="3"/>
  <c r="P7215" i="3"/>
  <c r="P7216" i="3"/>
  <c r="P7217" i="3"/>
  <c r="P7218" i="3"/>
  <c r="P7219" i="3"/>
  <c r="P7220" i="3"/>
  <c r="P7221" i="3"/>
  <c r="P7222" i="3"/>
  <c r="P7223" i="3"/>
  <c r="P7224" i="3"/>
  <c r="P7225" i="3"/>
  <c r="P7226" i="3"/>
  <c r="P7227" i="3"/>
  <c r="P7228" i="3"/>
  <c r="P7229" i="3"/>
  <c r="P7230" i="3"/>
  <c r="P7231" i="3"/>
  <c r="P7232" i="3"/>
  <c r="P7233" i="3"/>
  <c r="P7234" i="3"/>
  <c r="P7235" i="3"/>
  <c r="P7236" i="3"/>
  <c r="P7237" i="3"/>
  <c r="P7238" i="3"/>
  <c r="P7239" i="3"/>
  <c r="P7240" i="3"/>
  <c r="P7241" i="3"/>
  <c r="P7242" i="3"/>
  <c r="P7243" i="3"/>
  <c r="P7244" i="3"/>
  <c r="P7245" i="3"/>
  <c r="P7246" i="3"/>
  <c r="P7247" i="3"/>
  <c r="P7248" i="3"/>
  <c r="P7249" i="3"/>
  <c r="P7250" i="3"/>
  <c r="P7251" i="3"/>
  <c r="P7252" i="3"/>
  <c r="P7253" i="3"/>
  <c r="P7254" i="3"/>
  <c r="P7255" i="3"/>
  <c r="P7256" i="3"/>
  <c r="P7257" i="3"/>
  <c r="P7258" i="3"/>
  <c r="P7259" i="3"/>
  <c r="P7260" i="3"/>
  <c r="P7261" i="3"/>
  <c r="P7262" i="3"/>
  <c r="P7263" i="3"/>
  <c r="P7264" i="3"/>
  <c r="P7265" i="3"/>
  <c r="P7266" i="3"/>
  <c r="P7267" i="3"/>
  <c r="P7268" i="3"/>
  <c r="P7269" i="3"/>
  <c r="P7270" i="3"/>
  <c r="P7271" i="3"/>
  <c r="P7272" i="3"/>
  <c r="P7273" i="3"/>
  <c r="P7274" i="3"/>
  <c r="P7275" i="3"/>
  <c r="P7276" i="3"/>
  <c r="P7277" i="3"/>
  <c r="P7278" i="3"/>
  <c r="P7279" i="3"/>
  <c r="P7280" i="3"/>
  <c r="P7281" i="3"/>
  <c r="P7282" i="3"/>
  <c r="P7283" i="3"/>
  <c r="P7284" i="3"/>
  <c r="P7285" i="3"/>
  <c r="P7286" i="3"/>
  <c r="P7287" i="3"/>
  <c r="P7288" i="3"/>
  <c r="P7289" i="3"/>
  <c r="P7290" i="3"/>
  <c r="P7291" i="3"/>
  <c r="P7292" i="3"/>
  <c r="P7293" i="3"/>
  <c r="P7294" i="3"/>
  <c r="P7295" i="3"/>
  <c r="P7296" i="3"/>
  <c r="P7297" i="3"/>
  <c r="P7298" i="3"/>
  <c r="P7299" i="3"/>
  <c r="P7300" i="3"/>
  <c r="P7301" i="3"/>
  <c r="P7302" i="3"/>
  <c r="P7303" i="3"/>
  <c r="P7304" i="3"/>
  <c r="P7305" i="3"/>
  <c r="P7306" i="3"/>
  <c r="P7307" i="3"/>
  <c r="P7308" i="3"/>
  <c r="P7309" i="3"/>
  <c r="P7310" i="3"/>
  <c r="P7311" i="3"/>
  <c r="P7312" i="3"/>
  <c r="P7313" i="3"/>
  <c r="P7314" i="3"/>
  <c r="P7315" i="3"/>
  <c r="P7316" i="3"/>
  <c r="P7317" i="3"/>
  <c r="P7318" i="3"/>
  <c r="P7319" i="3"/>
  <c r="P7320" i="3"/>
  <c r="P7321" i="3"/>
  <c r="P7322" i="3"/>
  <c r="P7323" i="3"/>
  <c r="P7324" i="3"/>
  <c r="P7325" i="3"/>
  <c r="P7326" i="3"/>
  <c r="P7327" i="3"/>
  <c r="P7328" i="3"/>
  <c r="P7329" i="3"/>
  <c r="P7330" i="3"/>
  <c r="P7331" i="3"/>
  <c r="P7332" i="3"/>
  <c r="P7333" i="3"/>
  <c r="P7334" i="3"/>
  <c r="P7335" i="3"/>
  <c r="P7336" i="3"/>
  <c r="P7337" i="3"/>
  <c r="P7338" i="3"/>
  <c r="P7339" i="3"/>
  <c r="P7340" i="3"/>
  <c r="P7341" i="3"/>
  <c r="P7342" i="3"/>
  <c r="P7343" i="3"/>
  <c r="P7344" i="3"/>
  <c r="P7345" i="3"/>
  <c r="P7346" i="3"/>
  <c r="P7347" i="3"/>
  <c r="P7348" i="3"/>
  <c r="P7349" i="3"/>
  <c r="P7350" i="3"/>
  <c r="P7351" i="3"/>
  <c r="P7352" i="3"/>
  <c r="P7353" i="3"/>
  <c r="P7354" i="3"/>
  <c r="P7355" i="3"/>
  <c r="P7356" i="3"/>
  <c r="P7357" i="3"/>
  <c r="P7358" i="3"/>
  <c r="P7359" i="3"/>
  <c r="P7360" i="3"/>
  <c r="P7361" i="3"/>
  <c r="P7362" i="3"/>
  <c r="P7363" i="3"/>
  <c r="P7364" i="3"/>
  <c r="P7365" i="3"/>
  <c r="P7366" i="3"/>
  <c r="P7367" i="3"/>
  <c r="P7368" i="3"/>
  <c r="P7369" i="3"/>
  <c r="P7370" i="3"/>
  <c r="P7371" i="3"/>
  <c r="P7372" i="3"/>
  <c r="P7373" i="3"/>
  <c r="P7374" i="3"/>
  <c r="P7375" i="3"/>
  <c r="P7376" i="3"/>
  <c r="P7377" i="3"/>
  <c r="P7378" i="3"/>
  <c r="P7379" i="3"/>
  <c r="P7380" i="3"/>
  <c r="P7381" i="3"/>
  <c r="P7382" i="3"/>
  <c r="P7383" i="3"/>
  <c r="P7384" i="3"/>
  <c r="P7385" i="3"/>
  <c r="P7386" i="3"/>
  <c r="P7387" i="3"/>
  <c r="P7388" i="3"/>
  <c r="P7389" i="3"/>
  <c r="P7390" i="3"/>
  <c r="P7391" i="3"/>
  <c r="P7392" i="3"/>
  <c r="P7393" i="3"/>
  <c r="P7394" i="3"/>
  <c r="P7395" i="3"/>
  <c r="P7396" i="3"/>
  <c r="P7397" i="3"/>
  <c r="P7398" i="3"/>
  <c r="P7399" i="3"/>
  <c r="P7400" i="3"/>
  <c r="P7401" i="3"/>
  <c r="P7402" i="3"/>
  <c r="P7403" i="3"/>
  <c r="P7404" i="3"/>
  <c r="P7405" i="3"/>
  <c r="P7406" i="3"/>
  <c r="P7407" i="3"/>
  <c r="P7408" i="3"/>
  <c r="P7409" i="3"/>
  <c r="P7410" i="3"/>
  <c r="P7411" i="3"/>
  <c r="P7412" i="3"/>
  <c r="P7413" i="3"/>
  <c r="P7414" i="3"/>
  <c r="P7415" i="3"/>
  <c r="P7416" i="3"/>
  <c r="P7417" i="3"/>
  <c r="P7418" i="3"/>
  <c r="P7419" i="3"/>
  <c r="P7420" i="3"/>
  <c r="P7421" i="3"/>
  <c r="P7422" i="3"/>
  <c r="P7423" i="3"/>
  <c r="P7424" i="3"/>
  <c r="P7425" i="3"/>
  <c r="P7426" i="3"/>
  <c r="P7427" i="3"/>
  <c r="P7428" i="3"/>
  <c r="P7429" i="3"/>
  <c r="P7430" i="3"/>
  <c r="P7431" i="3"/>
  <c r="P7432" i="3"/>
  <c r="P7433" i="3"/>
  <c r="P7434" i="3"/>
  <c r="P7435" i="3"/>
  <c r="P7436" i="3"/>
  <c r="P7437" i="3"/>
  <c r="P7438" i="3"/>
  <c r="P7439" i="3"/>
  <c r="P7440" i="3"/>
  <c r="P7441" i="3"/>
  <c r="P7442" i="3"/>
  <c r="P7443" i="3"/>
  <c r="P7444" i="3"/>
  <c r="P7445" i="3"/>
  <c r="P7446" i="3"/>
  <c r="P7447" i="3"/>
  <c r="P7448" i="3"/>
  <c r="P7449" i="3"/>
  <c r="P7450" i="3"/>
  <c r="P7451" i="3"/>
  <c r="P7452" i="3"/>
  <c r="P7453" i="3"/>
  <c r="P7454" i="3"/>
  <c r="P7455" i="3"/>
  <c r="P7456" i="3"/>
  <c r="P7457" i="3"/>
  <c r="P7458" i="3"/>
  <c r="P7459" i="3"/>
  <c r="P7460" i="3"/>
  <c r="P7461" i="3"/>
  <c r="P7462" i="3"/>
  <c r="P7463" i="3"/>
  <c r="P7464" i="3"/>
  <c r="P7465" i="3"/>
  <c r="P7466" i="3"/>
  <c r="P7467" i="3"/>
  <c r="P7468" i="3"/>
  <c r="P7469" i="3"/>
  <c r="P7470" i="3"/>
  <c r="P7471" i="3"/>
  <c r="P7472" i="3"/>
  <c r="P7473" i="3"/>
  <c r="P7474" i="3"/>
  <c r="P7475" i="3"/>
  <c r="P7476" i="3"/>
  <c r="P7477" i="3"/>
  <c r="P7478" i="3"/>
  <c r="P7479" i="3"/>
  <c r="P7480" i="3"/>
  <c r="P7481" i="3"/>
  <c r="P7482" i="3"/>
  <c r="P7483" i="3"/>
  <c r="P7484" i="3"/>
  <c r="P7485" i="3"/>
  <c r="P7486" i="3"/>
  <c r="P7487" i="3"/>
  <c r="P7488" i="3"/>
  <c r="P7489" i="3"/>
  <c r="P7490" i="3"/>
  <c r="P7491" i="3"/>
  <c r="P7492" i="3"/>
  <c r="P7493" i="3"/>
  <c r="P7494" i="3"/>
  <c r="P7495" i="3"/>
  <c r="P7496" i="3"/>
  <c r="P7497" i="3"/>
  <c r="P7498" i="3"/>
  <c r="P7499" i="3"/>
  <c r="P7500" i="3"/>
  <c r="P7501" i="3"/>
  <c r="P7502" i="3"/>
  <c r="P7503" i="3"/>
  <c r="P7504" i="3"/>
  <c r="P7505" i="3"/>
  <c r="P7506" i="3"/>
  <c r="P7507" i="3"/>
  <c r="P7508" i="3"/>
  <c r="P7509" i="3"/>
  <c r="P7510" i="3"/>
  <c r="P7511" i="3"/>
  <c r="P7512" i="3"/>
  <c r="P7513" i="3"/>
  <c r="P7514" i="3"/>
  <c r="P7515" i="3"/>
  <c r="P7516" i="3"/>
  <c r="P7517" i="3"/>
  <c r="P7518" i="3"/>
  <c r="P7519" i="3"/>
  <c r="P7520" i="3"/>
  <c r="P7521" i="3"/>
  <c r="P7522" i="3"/>
  <c r="P7523" i="3"/>
  <c r="P7524" i="3"/>
  <c r="P7525" i="3"/>
  <c r="P7526" i="3"/>
  <c r="P7527" i="3"/>
  <c r="P7528" i="3"/>
  <c r="P7529" i="3"/>
  <c r="P7530" i="3"/>
  <c r="P7531" i="3"/>
  <c r="P7532" i="3"/>
  <c r="P7533" i="3"/>
  <c r="P7534" i="3"/>
  <c r="P7535" i="3"/>
  <c r="P7536" i="3"/>
  <c r="P7537" i="3"/>
  <c r="P7538" i="3"/>
  <c r="P7539" i="3"/>
  <c r="P7540" i="3"/>
  <c r="P7541" i="3"/>
  <c r="P7542" i="3"/>
  <c r="P7543" i="3"/>
  <c r="P7544" i="3"/>
  <c r="P7545" i="3"/>
  <c r="P7546" i="3"/>
  <c r="P7547" i="3"/>
  <c r="P7548" i="3"/>
  <c r="P7549" i="3"/>
  <c r="P7550" i="3"/>
  <c r="P7551" i="3"/>
  <c r="P7552" i="3"/>
  <c r="P7553" i="3"/>
  <c r="P7554" i="3"/>
  <c r="P7555" i="3"/>
  <c r="P7556" i="3"/>
  <c r="P7557" i="3"/>
  <c r="P7558" i="3"/>
  <c r="P7559" i="3"/>
  <c r="P7560" i="3"/>
  <c r="P7561" i="3"/>
  <c r="P7562" i="3"/>
  <c r="P7563" i="3"/>
  <c r="P7564" i="3"/>
  <c r="P7565" i="3"/>
  <c r="P7566" i="3"/>
  <c r="P7567" i="3"/>
  <c r="P7568" i="3"/>
  <c r="P7569" i="3"/>
  <c r="P7570" i="3"/>
  <c r="P7571" i="3"/>
  <c r="P7572" i="3"/>
  <c r="P7573" i="3"/>
  <c r="P7574" i="3"/>
  <c r="P7575" i="3"/>
  <c r="P7576" i="3"/>
  <c r="P7577" i="3"/>
  <c r="P7578" i="3"/>
  <c r="P7579" i="3"/>
  <c r="P7580" i="3"/>
  <c r="P7581" i="3"/>
  <c r="P7582" i="3"/>
  <c r="P7583" i="3"/>
  <c r="P7584" i="3"/>
  <c r="P7585" i="3"/>
  <c r="P7586" i="3"/>
  <c r="P7587" i="3"/>
  <c r="P7588" i="3"/>
  <c r="P7589" i="3"/>
  <c r="P7590" i="3"/>
  <c r="P7591" i="3"/>
  <c r="P7592" i="3"/>
  <c r="P7593" i="3"/>
  <c r="P7594" i="3"/>
  <c r="P7595" i="3"/>
  <c r="P7596" i="3"/>
  <c r="P7597" i="3"/>
  <c r="P7598" i="3"/>
  <c r="P7599" i="3"/>
  <c r="P7600" i="3"/>
  <c r="P7601" i="3"/>
  <c r="P7602" i="3"/>
  <c r="P7603" i="3"/>
  <c r="P7604" i="3"/>
  <c r="P7605" i="3"/>
  <c r="P7606" i="3"/>
  <c r="P7607" i="3"/>
  <c r="P7608" i="3"/>
  <c r="P7609" i="3"/>
  <c r="P7610" i="3"/>
  <c r="P7611" i="3"/>
  <c r="P7612" i="3"/>
  <c r="P7613" i="3"/>
  <c r="P7614" i="3"/>
  <c r="P7615" i="3"/>
  <c r="P7616" i="3"/>
  <c r="P7617" i="3"/>
  <c r="P7618" i="3"/>
  <c r="P7619" i="3"/>
  <c r="P7620" i="3"/>
  <c r="P7621" i="3"/>
  <c r="P7622" i="3"/>
  <c r="P7623" i="3"/>
  <c r="P7624" i="3"/>
  <c r="P7625" i="3"/>
  <c r="P7626" i="3"/>
  <c r="P7627" i="3"/>
  <c r="P7628" i="3"/>
  <c r="P7629" i="3"/>
  <c r="P7630" i="3"/>
  <c r="P7631" i="3"/>
  <c r="P7632" i="3"/>
  <c r="P7633" i="3"/>
  <c r="P7634" i="3"/>
  <c r="P7635" i="3"/>
  <c r="P7636" i="3"/>
  <c r="P7637" i="3"/>
  <c r="P7638" i="3"/>
  <c r="P7639" i="3"/>
  <c r="P7640" i="3"/>
  <c r="P7641" i="3"/>
  <c r="P7642" i="3"/>
  <c r="P7643" i="3"/>
  <c r="P7644" i="3"/>
  <c r="P7645" i="3"/>
  <c r="P7646" i="3"/>
  <c r="P7647" i="3"/>
  <c r="P7648" i="3"/>
  <c r="P7649" i="3"/>
  <c r="P7650" i="3"/>
  <c r="P7651" i="3"/>
  <c r="P7652" i="3"/>
  <c r="P7653" i="3"/>
  <c r="P7654" i="3"/>
  <c r="P7655" i="3"/>
  <c r="P7656" i="3"/>
  <c r="P7657" i="3"/>
  <c r="P7658" i="3"/>
  <c r="P7659" i="3"/>
  <c r="P7660" i="3"/>
  <c r="P7661" i="3"/>
  <c r="P7662" i="3"/>
  <c r="P7663" i="3"/>
  <c r="P7664" i="3"/>
  <c r="P7665" i="3"/>
  <c r="P7666" i="3"/>
  <c r="P7667" i="3"/>
  <c r="P7668" i="3"/>
  <c r="P7669" i="3"/>
  <c r="P7670" i="3"/>
  <c r="P7671" i="3"/>
  <c r="P7672" i="3"/>
  <c r="P7673" i="3"/>
  <c r="P7674" i="3"/>
  <c r="P7675" i="3"/>
  <c r="P7676" i="3"/>
  <c r="P7677" i="3"/>
  <c r="P7678" i="3"/>
  <c r="P7679" i="3"/>
  <c r="P7680" i="3"/>
  <c r="P7681" i="3"/>
  <c r="P7682" i="3"/>
  <c r="P7683" i="3"/>
  <c r="P7684" i="3"/>
  <c r="P7685" i="3"/>
  <c r="P7686" i="3"/>
  <c r="P7687" i="3"/>
  <c r="P7688" i="3"/>
  <c r="P7689" i="3"/>
  <c r="P7690" i="3"/>
  <c r="P7691" i="3"/>
  <c r="P7692" i="3"/>
  <c r="P7693" i="3"/>
  <c r="P7694" i="3"/>
  <c r="P7695" i="3"/>
  <c r="P7696" i="3"/>
  <c r="P7697" i="3"/>
  <c r="P7698" i="3"/>
  <c r="P7699" i="3"/>
  <c r="P7700" i="3"/>
  <c r="P7701" i="3"/>
  <c r="P7702" i="3"/>
  <c r="P7703" i="3"/>
  <c r="P7704" i="3"/>
  <c r="P7705" i="3"/>
  <c r="P7706" i="3"/>
  <c r="P7707" i="3"/>
  <c r="P7708" i="3"/>
  <c r="P7709" i="3"/>
  <c r="P7710" i="3"/>
  <c r="P7711" i="3"/>
  <c r="P7712" i="3"/>
  <c r="P7713" i="3"/>
  <c r="P7714" i="3"/>
  <c r="P7715" i="3"/>
  <c r="P7716" i="3"/>
  <c r="P7717" i="3"/>
  <c r="P7718" i="3"/>
  <c r="P7719" i="3"/>
  <c r="P7720" i="3"/>
  <c r="P7721" i="3"/>
  <c r="P7722" i="3"/>
  <c r="P7723" i="3"/>
  <c r="P7724" i="3"/>
  <c r="P7725" i="3"/>
  <c r="P7726" i="3"/>
  <c r="P7727" i="3"/>
  <c r="P7728" i="3"/>
  <c r="P7729" i="3"/>
  <c r="P7730" i="3"/>
  <c r="P7731" i="3"/>
  <c r="P7732" i="3"/>
  <c r="P7733" i="3"/>
  <c r="P7734" i="3"/>
  <c r="P7735" i="3"/>
  <c r="P7736" i="3"/>
  <c r="P7737" i="3"/>
  <c r="P7738" i="3"/>
  <c r="P7739" i="3"/>
  <c r="P7740" i="3"/>
  <c r="P7741" i="3"/>
  <c r="P7742" i="3"/>
  <c r="P7743" i="3"/>
  <c r="P7744" i="3"/>
  <c r="P7745" i="3"/>
  <c r="P7746" i="3"/>
  <c r="P7747" i="3"/>
  <c r="P7748" i="3"/>
  <c r="P7749" i="3"/>
  <c r="P7750" i="3"/>
  <c r="P7751" i="3"/>
  <c r="P7752" i="3"/>
  <c r="P7753" i="3"/>
  <c r="P7754" i="3"/>
  <c r="P7755" i="3"/>
  <c r="P7756" i="3"/>
  <c r="P7757" i="3"/>
  <c r="P7758" i="3"/>
  <c r="P7759" i="3"/>
  <c r="P7760" i="3"/>
  <c r="P7761" i="3"/>
  <c r="P7762" i="3"/>
  <c r="P7763" i="3"/>
  <c r="P7764" i="3"/>
  <c r="P7765" i="3"/>
  <c r="P7766" i="3"/>
  <c r="P7767" i="3"/>
  <c r="P7768" i="3"/>
  <c r="P7769" i="3"/>
  <c r="P7770" i="3"/>
  <c r="P7771" i="3"/>
  <c r="P7772" i="3"/>
  <c r="P7773" i="3"/>
  <c r="P7774" i="3"/>
  <c r="P7775" i="3"/>
  <c r="P7776" i="3"/>
  <c r="P7777" i="3"/>
  <c r="P7778" i="3"/>
  <c r="P7779" i="3"/>
  <c r="P7780" i="3"/>
  <c r="P7781" i="3"/>
  <c r="P7782" i="3"/>
  <c r="P7783" i="3"/>
  <c r="P7784" i="3"/>
  <c r="P7785" i="3"/>
  <c r="P7786" i="3"/>
  <c r="P7787" i="3"/>
  <c r="P7788" i="3"/>
  <c r="P7789" i="3"/>
  <c r="P7790" i="3"/>
  <c r="P7791" i="3"/>
  <c r="P7792" i="3"/>
  <c r="P7793" i="3"/>
  <c r="P7794" i="3"/>
  <c r="P7795" i="3"/>
  <c r="P7796" i="3"/>
  <c r="P7797" i="3"/>
  <c r="P7798" i="3"/>
  <c r="P7799" i="3"/>
  <c r="P7800" i="3"/>
  <c r="P7801" i="3"/>
  <c r="P7802" i="3"/>
  <c r="P7803" i="3"/>
  <c r="P7804" i="3"/>
  <c r="P7805" i="3"/>
  <c r="P7806" i="3"/>
  <c r="P7807" i="3"/>
  <c r="P7808" i="3"/>
  <c r="P7809" i="3"/>
  <c r="P7810" i="3"/>
  <c r="P7811" i="3"/>
  <c r="P7812" i="3"/>
  <c r="P7813" i="3"/>
  <c r="P7814" i="3"/>
  <c r="P7815" i="3"/>
  <c r="P7816" i="3"/>
  <c r="P7817" i="3"/>
  <c r="P7818" i="3"/>
  <c r="P7819" i="3"/>
  <c r="P7820" i="3"/>
  <c r="P7821" i="3"/>
  <c r="P7822" i="3"/>
  <c r="P7823" i="3"/>
  <c r="P7824" i="3"/>
  <c r="P7825" i="3"/>
  <c r="P7826" i="3"/>
  <c r="P7827" i="3"/>
  <c r="P7828" i="3"/>
  <c r="P7829" i="3"/>
  <c r="P7830" i="3"/>
  <c r="P7831" i="3"/>
  <c r="P7832" i="3"/>
  <c r="P7833" i="3"/>
  <c r="P7834" i="3"/>
  <c r="P7835" i="3"/>
  <c r="P7836" i="3"/>
  <c r="P7837" i="3"/>
  <c r="P7838" i="3"/>
  <c r="P7839" i="3"/>
  <c r="P7840" i="3"/>
  <c r="P7841" i="3"/>
  <c r="P7842" i="3"/>
  <c r="P7843" i="3"/>
  <c r="P7844" i="3"/>
  <c r="P7845" i="3"/>
  <c r="P7846" i="3"/>
  <c r="P7847" i="3"/>
  <c r="P7848" i="3"/>
  <c r="P4075" i="3"/>
  <c r="P4074" i="3"/>
  <c r="F15" i="1" l="1"/>
  <c r="P15" i="1" s="1"/>
  <c r="F16" i="1"/>
  <c r="P16" i="1" s="1"/>
  <c r="F17" i="1"/>
  <c r="P17" i="1" s="1"/>
  <c r="F18" i="1"/>
  <c r="P18" i="1" s="1"/>
  <c r="F19" i="1"/>
  <c r="P19" i="1" s="1"/>
  <c r="F20" i="1"/>
  <c r="P20" i="1" s="1"/>
  <c r="F21" i="1"/>
  <c r="P21" i="1" s="1"/>
  <c r="F22" i="1"/>
  <c r="P22" i="1" s="1"/>
  <c r="F23" i="1"/>
  <c r="P23" i="1" s="1"/>
  <c r="F24" i="1"/>
  <c r="P24" i="1" s="1"/>
  <c r="F25" i="1"/>
  <c r="P25" i="1" s="1"/>
  <c r="F26" i="1"/>
  <c r="P26" i="1" s="1"/>
  <c r="F27" i="1"/>
  <c r="P27" i="1" s="1"/>
  <c r="F28" i="1"/>
  <c r="P28" i="1" s="1"/>
  <c r="F29" i="1"/>
  <c r="P29" i="1" s="1"/>
  <c r="F30" i="1"/>
  <c r="P30" i="1" s="1"/>
  <c r="F31" i="1"/>
  <c r="P31" i="1" s="1"/>
  <c r="F32" i="1"/>
  <c r="P32" i="1" s="1"/>
  <c r="F33" i="1"/>
  <c r="P33" i="1" s="1"/>
  <c r="F34" i="1"/>
  <c r="P34" i="1" s="1"/>
  <c r="F35" i="1"/>
  <c r="P35" i="1" s="1"/>
  <c r="F36" i="1"/>
  <c r="P36" i="1" s="1"/>
  <c r="F37" i="1"/>
  <c r="P37" i="1" s="1"/>
  <c r="F38" i="1"/>
  <c r="P38" i="1" s="1"/>
  <c r="F39" i="1"/>
  <c r="P39" i="1" s="1"/>
  <c r="F40" i="1"/>
  <c r="P40" i="1" s="1"/>
  <c r="F41" i="1"/>
  <c r="P41" i="1" s="1"/>
  <c r="F42" i="1"/>
  <c r="P42" i="1" s="1"/>
  <c r="F43" i="1"/>
  <c r="P43" i="1" s="1"/>
  <c r="F44" i="1"/>
  <c r="P44" i="1" s="1"/>
  <c r="F45" i="1"/>
  <c r="P45" i="1" s="1"/>
  <c r="F46" i="1"/>
  <c r="P46" i="1" s="1"/>
  <c r="F47" i="1"/>
  <c r="P47" i="1" s="1"/>
  <c r="F48" i="1"/>
  <c r="P48" i="1" s="1"/>
  <c r="F49" i="1"/>
  <c r="P49" i="1" s="1"/>
  <c r="F50" i="1"/>
  <c r="P50" i="1" s="1"/>
  <c r="F51" i="1"/>
  <c r="P51" i="1" s="1"/>
  <c r="F52" i="1"/>
  <c r="P52" i="1" s="1"/>
  <c r="F53" i="1"/>
  <c r="P53" i="1" s="1"/>
  <c r="F54" i="1"/>
  <c r="P54" i="1" s="1"/>
  <c r="F55" i="1"/>
  <c r="P55" i="1" s="1"/>
  <c r="F56" i="1"/>
  <c r="P56" i="1" s="1"/>
  <c r="F57" i="1"/>
  <c r="P57" i="1" s="1"/>
  <c r="F58" i="1"/>
  <c r="P58" i="1" s="1"/>
  <c r="F59" i="1"/>
  <c r="P59" i="1" s="1"/>
  <c r="F60" i="1"/>
  <c r="P60" i="1" s="1"/>
  <c r="F61" i="1"/>
  <c r="P61" i="1" s="1"/>
  <c r="F62" i="1"/>
  <c r="P62" i="1" s="1"/>
  <c r="F63" i="1"/>
  <c r="P63" i="1" s="1"/>
  <c r="F64" i="1"/>
  <c r="P64" i="1" s="1"/>
  <c r="F65" i="1"/>
  <c r="P65" i="1" s="1"/>
  <c r="F66" i="1"/>
  <c r="P66" i="1" s="1"/>
  <c r="F67" i="1"/>
  <c r="P67" i="1" s="1"/>
  <c r="F68" i="1"/>
  <c r="P68" i="1" s="1"/>
  <c r="F69" i="1"/>
  <c r="P69" i="1" s="1"/>
  <c r="F70" i="1"/>
  <c r="P70" i="1" s="1"/>
  <c r="F71" i="1"/>
  <c r="P71" i="1" s="1"/>
  <c r="F72" i="1"/>
  <c r="P72" i="1" s="1"/>
  <c r="F73" i="1"/>
  <c r="P73" i="1" s="1"/>
  <c r="F74" i="1"/>
  <c r="P74" i="1" s="1"/>
  <c r="F75" i="1"/>
  <c r="P75" i="1" s="1"/>
  <c r="F76" i="1"/>
  <c r="P76" i="1" s="1"/>
  <c r="F77" i="1"/>
  <c r="P77" i="1" s="1"/>
  <c r="F78" i="1"/>
  <c r="P78" i="1" s="1"/>
  <c r="F79" i="1"/>
  <c r="P79" i="1" s="1"/>
  <c r="F80" i="1"/>
  <c r="P80" i="1" s="1"/>
  <c r="F81" i="1"/>
  <c r="P81" i="1" s="1"/>
  <c r="F82" i="1"/>
  <c r="P82" i="1" s="1"/>
  <c r="F83" i="1"/>
  <c r="P83" i="1" s="1"/>
  <c r="F84" i="1"/>
  <c r="P84" i="1" s="1"/>
  <c r="F85" i="1"/>
  <c r="P85" i="1" s="1"/>
  <c r="F86" i="1"/>
  <c r="P86" i="1" s="1"/>
  <c r="F87" i="1"/>
  <c r="P87" i="1" s="1"/>
  <c r="F88" i="1"/>
  <c r="P88" i="1" s="1"/>
  <c r="F89" i="1"/>
  <c r="P89" i="1" s="1"/>
  <c r="F418" i="1"/>
  <c r="P418" i="1" s="1"/>
  <c r="F419" i="1"/>
  <c r="P419" i="1" s="1"/>
  <c r="F420" i="1"/>
  <c r="P420" i="1" s="1"/>
  <c r="F421" i="1"/>
  <c r="P421" i="1" s="1"/>
  <c r="F422" i="1"/>
  <c r="P422" i="1" s="1"/>
  <c r="F423" i="1"/>
  <c r="P423" i="1" s="1"/>
  <c r="F424" i="1"/>
  <c r="P424" i="1" s="1"/>
  <c r="F425" i="1"/>
  <c r="P425" i="1" s="1"/>
  <c r="F426" i="1"/>
  <c r="P426" i="1" s="1"/>
  <c r="F427" i="1"/>
  <c r="P427" i="1" s="1"/>
  <c r="F428" i="1"/>
  <c r="P428" i="1" s="1"/>
  <c r="F429" i="1"/>
  <c r="P429" i="1" s="1"/>
  <c r="F430" i="1"/>
  <c r="P430" i="1" s="1"/>
  <c r="F431" i="1"/>
  <c r="P431" i="1" s="1"/>
  <c r="F432" i="1"/>
  <c r="P432" i="1" s="1"/>
  <c r="F14" i="1" l="1"/>
  <c r="F8" i="3" l="1"/>
  <c r="F9" i="3"/>
  <c r="F10" i="3"/>
  <c r="F11" i="3"/>
  <c r="F12" i="3"/>
  <c r="F13" i="3"/>
  <c r="F14" i="3"/>
  <c r="F15" i="3"/>
  <c r="F16" i="3"/>
  <c r="F17" i="3"/>
  <c r="F18" i="3"/>
  <c r="F19" i="3"/>
  <c r="F20" i="3"/>
  <c r="F21" i="3"/>
  <c r="F22" i="3"/>
  <c r="F23" i="3"/>
  <c r="F24" i="3"/>
  <c r="F25" i="3"/>
  <c r="F26" i="3"/>
  <c r="F27" i="3"/>
  <c r="F28" i="3"/>
  <c r="F29" i="3"/>
  <c r="F30" i="3"/>
  <c r="F31" i="3"/>
  <c r="F32" i="3"/>
  <c r="F33" i="3"/>
  <c r="F34" i="3"/>
  <c r="F35" i="3"/>
  <c r="F36" i="3"/>
  <c r="F37" i="3"/>
  <c r="F38" i="3"/>
  <c r="F39" i="3"/>
  <c r="F40" i="3"/>
  <c r="F41" i="3"/>
  <c r="F42" i="3"/>
  <c r="F43" i="3"/>
  <c r="F44" i="3"/>
  <c r="F45" i="3"/>
  <c r="F46" i="3"/>
  <c r="F47" i="3"/>
  <c r="F48" i="3"/>
  <c r="F49" i="3"/>
  <c r="F50" i="3"/>
  <c r="F51" i="3"/>
  <c r="F52" i="3"/>
  <c r="F53" i="3"/>
  <c r="F54" i="3"/>
  <c r="F55" i="3"/>
  <c r="F56" i="3"/>
  <c r="F57" i="3"/>
  <c r="F58" i="3"/>
  <c r="F59" i="3"/>
  <c r="F60" i="3"/>
  <c r="F61" i="3"/>
  <c r="F62" i="3"/>
  <c r="F63" i="3"/>
  <c r="F64" i="3"/>
  <c r="F65" i="3"/>
  <c r="F66" i="3"/>
  <c r="F67" i="3"/>
  <c r="F68" i="3"/>
  <c r="F69" i="3"/>
  <c r="F70" i="3"/>
  <c r="F71" i="3"/>
  <c r="F72" i="3"/>
  <c r="F73" i="3"/>
  <c r="F74" i="3"/>
  <c r="F75" i="3"/>
  <c r="F76" i="3"/>
  <c r="F77" i="3"/>
  <c r="F78" i="3"/>
  <c r="F79" i="3"/>
  <c r="F80" i="3"/>
  <c r="F81" i="3"/>
  <c r="F82" i="3"/>
  <c r="F83" i="3"/>
  <c r="F84" i="3"/>
  <c r="F85" i="3"/>
  <c r="F86" i="3"/>
  <c r="F87" i="3"/>
  <c r="F88" i="3"/>
  <c r="F89" i="3"/>
  <c r="F90" i="3"/>
  <c r="F91" i="3"/>
  <c r="F92" i="3"/>
  <c r="F93" i="3"/>
  <c r="F94" i="3"/>
  <c r="F95" i="3"/>
  <c r="F96" i="3"/>
  <c r="F97" i="3"/>
  <c r="F98" i="3"/>
  <c r="F99" i="3"/>
  <c r="F100" i="3"/>
  <c r="F101" i="3"/>
  <c r="F102" i="3"/>
  <c r="F103" i="3"/>
  <c r="F104" i="3"/>
  <c r="F105" i="3"/>
  <c r="F106" i="3"/>
  <c r="F107" i="3"/>
  <c r="F108" i="3"/>
  <c r="F109" i="3"/>
  <c r="F110" i="3"/>
  <c r="F111" i="3"/>
  <c r="F112" i="3"/>
  <c r="F113" i="3"/>
  <c r="F114" i="3"/>
  <c r="F115" i="3"/>
  <c r="F116" i="3"/>
  <c r="F117" i="3"/>
  <c r="F118" i="3"/>
  <c r="F119" i="3"/>
  <c r="F120" i="3"/>
  <c r="F121" i="3"/>
  <c r="F122" i="3"/>
  <c r="F123" i="3"/>
  <c r="F124" i="3"/>
  <c r="F125" i="3"/>
  <c r="F126" i="3"/>
  <c r="F127" i="3"/>
  <c r="F128" i="3"/>
  <c r="F129" i="3"/>
  <c r="F130" i="3"/>
  <c r="F131" i="3"/>
  <c r="F132" i="3"/>
  <c r="F133" i="3"/>
  <c r="F134" i="3"/>
  <c r="F135" i="3"/>
  <c r="F136" i="3"/>
  <c r="F137" i="3"/>
  <c r="F138" i="3"/>
  <c r="F139" i="3"/>
  <c r="F140" i="3"/>
  <c r="F141" i="3"/>
  <c r="F142" i="3"/>
  <c r="F143" i="3"/>
  <c r="F144" i="3"/>
  <c r="F145" i="3"/>
  <c r="F146" i="3"/>
  <c r="F147" i="3"/>
  <c r="F148" i="3"/>
  <c r="F149" i="3"/>
  <c r="F150" i="3"/>
  <c r="F151" i="3"/>
  <c r="F152" i="3"/>
  <c r="F153" i="3"/>
  <c r="F154" i="3"/>
  <c r="F155" i="3"/>
  <c r="F156" i="3"/>
  <c r="F157" i="3"/>
  <c r="F158" i="3"/>
  <c r="F159" i="3"/>
  <c r="F160" i="3"/>
  <c r="F161" i="3"/>
  <c r="F162" i="3"/>
  <c r="F163" i="3"/>
  <c r="F164" i="3"/>
  <c r="F165" i="3"/>
  <c r="F166" i="3"/>
  <c r="F167" i="3"/>
  <c r="F168" i="3"/>
  <c r="F169" i="3"/>
  <c r="F170" i="3"/>
  <c r="F171" i="3"/>
  <c r="F172" i="3"/>
  <c r="F173" i="3"/>
  <c r="F174" i="3"/>
  <c r="F175" i="3"/>
  <c r="F176" i="3"/>
  <c r="F177" i="3"/>
  <c r="F178" i="3"/>
  <c r="F179" i="3"/>
  <c r="F180" i="3"/>
  <c r="F181" i="3"/>
  <c r="F182" i="3"/>
  <c r="F183" i="3"/>
  <c r="F184" i="3"/>
  <c r="F185" i="3"/>
  <c r="F186" i="3"/>
  <c r="F187" i="3"/>
  <c r="F188" i="3"/>
  <c r="F189" i="3"/>
  <c r="F190" i="3"/>
  <c r="F191" i="3"/>
  <c r="F192" i="3"/>
  <c r="F193" i="3"/>
  <c r="F194" i="3"/>
  <c r="F195" i="3"/>
  <c r="F196" i="3"/>
  <c r="F197" i="3"/>
  <c r="F198" i="3"/>
  <c r="F199" i="3"/>
  <c r="F200" i="3"/>
  <c r="F201" i="3"/>
  <c r="F202" i="3"/>
  <c r="F203" i="3"/>
  <c r="F204" i="3"/>
  <c r="F205" i="3"/>
  <c r="F206" i="3"/>
  <c r="F207" i="3"/>
  <c r="F208" i="3"/>
  <c r="F209" i="3"/>
  <c r="F210" i="3"/>
  <c r="F211" i="3"/>
  <c r="F212" i="3"/>
  <c r="F213" i="3"/>
  <c r="F214" i="3"/>
  <c r="F215" i="3"/>
  <c r="F216" i="3"/>
  <c r="F217" i="3"/>
  <c r="F218" i="3"/>
  <c r="F219" i="3"/>
  <c r="F220" i="3"/>
  <c r="F221" i="3"/>
  <c r="F222" i="3"/>
  <c r="F223" i="3"/>
  <c r="F224" i="3"/>
  <c r="F225" i="3"/>
  <c r="F226" i="3"/>
  <c r="F227" i="3"/>
  <c r="F228" i="3"/>
  <c r="F229" i="3"/>
  <c r="F230" i="3"/>
  <c r="F231" i="3"/>
  <c r="F232" i="3"/>
  <c r="F233" i="3"/>
  <c r="F234" i="3"/>
  <c r="F235" i="3"/>
  <c r="F236" i="3"/>
  <c r="F237" i="3"/>
  <c r="F238" i="3"/>
  <c r="F239" i="3"/>
  <c r="F240" i="3"/>
  <c r="F241" i="3"/>
  <c r="F242" i="3"/>
  <c r="F243" i="3"/>
  <c r="F244" i="3"/>
  <c r="F245" i="3"/>
  <c r="F246" i="3"/>
  <c r="F247" i="3"/>
  <c r="F248" i="3"/>
  <c r="F249" i="3"/>
  <c r="F250" i="3"/>
  <c r="F251" i="3"/>
  <c r="F252" i="3"/>
  <c r="F253" i="3"/>
  <c r="F254" i="3"/>
  <c r="F255" i="3"/>
  <c r="F256" i="3"/>
  <c r="F257" i="3"/>
  <c r="F258" i="3"/>
  <c r="F259" i="3"/>
  <c r="F260" i="3"/>
  <c r="F261" i="3"/>
  <c r="F262" i="3"/>
  <c r="F263" i="3"/>
  <c r="F264" i="3"/>
  <c r="F265" i="3"/>
  <c r="F266" i="3"/>
  <c r="F267" i="3"/>
  <c r="F268" i="3"/>
  <c r="F269" i="3"/>
  <c r="F270" i="3"/>
  <c r="F271" i="3"/>
  <c r="F272" i="3"/>
  <c r="F273" i="3"/>
  <c r="F274" i="3"/>
  <c r="F275" i="3"/>
  <c r="F276" i="3"/>
  <c r="F277" i="3"/>
  <c r="F278" i="3"/>
  <c r="F279" i="3"/>
  <c r="F280" i="3"/>
  <c r="F281" i="3"/>
  <c r="F282" i="3"/>
  <c r="F283" i="3"/>
  <c r="F284" i="3"/>
  <c r="F285" i="3"/>
  <c r="F286" i="3"/>
  <c r="F287" i="3"/>
  <c r="F288" i="3"/>
  <c r="F289" i="3"/>
  <c r="F290" i="3"/>
  <c r="F291" i="3"/>
  <c r="F292" i="3"/>
  <c r="F293" i="3"/>
  <c r="F294" i="3"/>
  <c r="F295" i="3"/>
  <c r="F296" i="3"/>
  <c r="F297" i="3"/>
  <c r="F298" i="3"/>
  <c r="F299" i="3"/>
  <c r="F300" i="3"/>
  <c r="F301" i="3"/>
  <c r="F302" i="3"/>
  <c r="F303" i="3"/>
  <c r="F304" i="3"/>
  <c r="F305" i="3"/>
  <c r="F306" i="3"/>
  <c r="F307" i="3"/>
  <c r="F308" i="3"/>
  <c r="F309" i="3"/>
  <c r="F310" i="3"/>
  <c r="F311" i="3"/>
  <c r="F312" i="3"/>
  <c r="F313" i="3"/>
  <c r="F314" i="3"/>
  <c r="F315" i="3"/>
  <c r="F316" i="3"/>
  <c r="F317" i="3"/>
  <c r="F318" i="3"/>
  <c r="F319" i="3"/>
  <c r="F320" i="3"/>
  <c r="F321" i="3"/>
  <c r="F322" i="3"/>
  <c r="F323" i="3"/>
  <c r="F324" i="3"/>
  <c r="F325" i="3"/>
  <c r="F326" i="3"/>
  <c r="F327" i="3"/>
  <c r="F328" i="3"/>
  <c r="F329" i="3"/>
  <c r="F330" i="3"/>
  <c r="F331" i="3"/>
  <c r="F332" i="3"/>
  <c r="F333" i="3"/>
  <c r="F334" i="3"/>
  <c r="F335" i="3"/>
  <c r="F336" i="3"/>
  <c r="F337" i="3"/>
  <c r="F338" i="3"/>
  <c r="F339" i="3"/>
  <c r="F340" i="3"/>
  <c r="F341" i="3"/>
  <c r="F342" i="3"/>
  <c r="F343" i="3"/>
  <c r="F344" i="3"/>
  <c r="F345" i="3"/>
  <c r="F346" i="3"/>
  <c r="F347" i="3"/>
  <c r="F348" i="3"/>
  <c r="F349" i="3"/>
  <c r="F350" i="3"/>
  <c r="F351" i="3"/>
  <c r="F352" i="3"/>
  <c r="F353" i="3"/>
  <c r="F354" i="3"/>
  <c r="F355" i="3"/>
  <c r="F356" i="3"/>
  <c r="F357" i="3"/>
  <c r="F358" i="3"/>
  <c r="F359" i="3"/>
  <c r="F360" i="3"/>
  <c r="F361" i="3"/>
  <c r="F362" i="3"/>
  <c r="F363" i="3"/>
  <c r="F364" i="3"/>
  <c r="F365" i="3"/>
  <c r="F366" i="3"/>
  <c r="F367" i="3"/>
  <c r="F368" i="3"/>
  <c r="F369" i="3"/>
  <c r="F370" i="3"/>
  <c r="F371" i="3"/>
  <c r="F372" i="3"/>
  <c r="F373" i="3"/>
  <c r="F374" i="3"/>
  <c r="F375" i="3"/>
  <c r="F376" i="3"/>
  <c r="F377" i="3"/>
  <c r="F378" i="3"/>
  <c r="F379" i="3"/>
  <c r="F380" i="3"/>
  <c r="F381" i="3"/>
  <c r="F382" i="3"/>
  <c r="F383" i="3"/>
  <c r="F384" i="3"/>
  <c r="F385" i="3"/>
  <c r="F386" i="3"/>
  <c r="F387" i="3"/>
  <c r="F388" i="3"/>
  <c r="F389" i="3"/>
  <c r="F390" i="3"/>
  <c r="F391" i="3"/>
  <c r="F392" i="3"/>
  <c r="F393" i="3"/>
  <c r="F394" i="3"/>
  <c r="F395" i="3"/>
  <c r="F396" i="3"/>
  <c r="F397" i="3"/>
  <c r="F398" i="3"/>
  <c r="F399" i="3"/>
  <c r="F400" i="3"/>
  <c r="F401" i="3"/>
  <c r="F402" i="3"/>
  <c r="F403" i="3"/>
  <c r="F404" i="3"/>
  <c r="F405" i="3"/>
  <c r="F406" i="3"/>
  <c r="F407" i="3"/>
  <c r="F408" i="3"/>
  <c r="F409" i="3"/>
  <c r="F410" i="3"/>
  <c r="F411" i="3"/>
  <c r="F412" i="3"/>
  <c r="F413" i="3"/>
  <c r="F414" i="3"/>
  <c r="F415" i="3"/>
  <c r="F416" i="3"/>
  <c r="F417" i="3"/>
  <c r="F418" i="3"/>
  <c r="F419" i="3"/>
  <c r="F420" i="3"/>
  <c r="F421" i="3"/>
  <c r="F422" i="3"/>
  <c r="F423" i="3"/>
  <c r="F424" i="3"/>
  <c r="F425" i="3"/>
  <c r="F426" i="3"/>
  <c r="F427" i="3"/>
  <c r="F428" i="3"/>
  <c r="F429" i="3"/>
  <c r="F430" i="3"/>
  <c r="F431" i="3"/>
  <c r="F432" i="3"/>
  <c r="F433" i="3"/>
  <c r="F434" i="3"/>
  <c r="F435" i="3"/>
  <c r="F436" i="3"/>
  <c r="F437" i="3"/>
  <c r="F438" i="3"/>
  <c r="F439" i="3"/>
  <c r="F440" i="3"/>
  <c r="F441" i="3"/>
  <c r="F442" i="3"/>
  <c r="F443" i="3"/>
  <c r="F444" i="3"/>
  <c r="F445" i="3"/>
  <c r="F446" i="3"/>
  <c r="F447" i="3"/>
  <c r="F448" i="3"/>
  <c r="F449" i="3"/>
  <c r="F450" i="3"/>
  <c r="F451" i="3"/>
  <c r="F452" i="3"/>
  <c r="F453" i="3"/>
  <c r="F454" i="3"/>
  <c r="F455" i="3"/>
  <c r="F456" i="3"/>
  <c r="F457" i="3"/>
  <c r="F458" i="3"/>
  <c r="F459" i="3"/>
  <c r="F460" i="3"/>
  <c r="F461" i="3"/>
  <c r="F462" i="3"/>
  <c r="F463" i="3"/>
  <c r="F464" i="3"/>
  <c r="F465" i="3"/>
  <c r="F466" i="3"/>
  <c r="F467" i="3"/>
  <c r="F468" i="3"/>
  <c r="F469" i="3"/>
  <c r="F470" i="3"/>
  <c r="F471" i="3"/>
  <c r="F472" i="3"/>
  <c r="F473" i="3"/>
  <c r="F474" i="3"/>
  <c r="F475" i="3"/>
  <c r="F476" i="3"/>
  <c r="F477" i="3"/>
  <c r="F478" i="3"/>
  <c r="F479" i="3"/>
  <c r="F480" i="3"/>
  <c r="F481" i="3"/>
  <c r="F482" i="3"/>
  <c r="F483" i="3"/>
  <c r="F484" i="3"/>
  <c r="F485" i="3"/>
  <c r="F486" i="3"/>
  <c r="F487" i="3"/>
  <c r="F488" i="3"/>
  <c r="F489" i="3"/>
  <c r="F490" i="3"/>
  <c r="F491" i="3"/>
  <c r="F492" i="3"/>
  <c r="F493" i="3"/>
  <c r="F494" i="3"/>
  <c r="F495" i="3"/>
  <c r="F496" i="3"/>
  <c r="F497" i="3"/>
  <c r="F498" i="3"/>
  <c r="F499" i="3"/>
  <c r="F500" i="3"/>
  <c r="F501" i="3"/>
  <c r="F502" i="3"/>
  <c r="F503" i="3"/>
  <c r="F504" i="3"/>
  <c r="F505" i="3"/>
  <c r="F506" i="3"/>
  <c r="F507" i="3"/>
  <c r="F508" i="3"/>
  <c r="F509" i="3"/>
  <c r="F510" i="3"/>
  <c r="F511" i="3"/>
  <c r="F512" i="3"/>
  <c r="F513" i="3"/>
  <c r="F514" i="3"/>
  <c r="F515" i="3"/>
  <c r="F516" i="3"/>
  <c r="F517" i="3"/>
  <c r="F518" i="3"/>
  <c r="F519" i="3"/>
  <c r="F520" i="3"/>
  <c r="F521" i="3"/>
  <c r="F522" i="3"/>
  <c r="F523" i="3"/>
  <c r="F524" i="3"/>
  <c r="F525" i="3"/>
  <c r="F526" i="3"/>
  <c r="F527" i="3"/>
  <c r="F528" i="3"/>
  <c r="F529" i="3"/>
  <c r="F530" i="3"/>
  <c r="F531" i="3"/>
  <c r="F532" i="3"/>
  <c r="F533" i="3"/>
  <c r="F534" i="3"/>
  <c r="F535" i="3"/>
  <c r="F536" i="3"/>
  <c r="F537" i="3"/>
  <c r="F538" i="3"/>
  <c r="F539" i="3"/>
  <c r="F540" i="3"/>
  <c r="F541" i="3"/>
  <c r="F542" i="3"/>
  <c r="F543" i="3"/>
  <c r="F544" i="3"/>
  <c r="F545" i="3"/>
  <c r="F546" i="3"/>
  <c r="F547" i="3"/>
  <c r="F548" i="3"/>
  <c r="F549" i="3"/>
  <c r="F550" i="3"/>
  <c r="F551" i="3"/>
  <c r="F552" i="3"/>
  <c r="F553" i="3"/>
  <c r="F554" i="3"/>
  <c r="F555" i="3"/>
  <c r="F556" i="3"/>
  <c r="F557" i="3"/>
  <c r="F558" i="3"/>
  <c r="F559" i="3"/>
  <c r="F560" i="3"/>
  <c r="F561" i="3"/>
  <c r="F562" i="3"/>
  <c r="F563" i="3"/>
  <c r="F564" i="3"/>
  <c r="F565" i="3"/>
  <c r="F566" i="3"/>
  <c r="F567" i="3"/>
  <c r="F568" i="3"/>
  <c r="F569" i="3"/>
  <c r="F570" i="3"/>
  <c r="F571" i="3"/>
  <c r="F572" i="3"/>
  <c r="F573" i="3"/>
  <c r="F574" i="3"/>
  <c r="F575" i="3"/>
  <c r="F576" i="3"/>
  <c r="F577" i="3"/>
  <c r="F578" i="3"/>
  <c r="F579" i="3"/>
  <c r="F580" i="3"/>
  <c r="F581" i="3"/>
  <c r="F582" i="3"/>
  <c r="F583" i="3"/>
  <c r="F584" i="3"/>
  <c r="F585" i="3"/>
  <c r="F586" i="3"/>
  <c r="F587" i="3"/>
  <c r="F588" i="3"/>
  <c r="F589" i="3"/>
  <c r="F590" i="3"/>
  <c r="F591" i="3"/>
  <c r="F592" i="3"/>
  <c r="F593" i="3"/>
  <c r="F594" i="3"/>
  <c r="F595" i="3"/>
  <c r="F596" i="3"/>
  <c r="F597" i="3"/>
  <c r="F598" i="3"/>
  <c r="F599" i="3"/>
  <c r="F600" i="3"/>
  <c r="F601" i="3"/>
  <c r="F602" i="3"/>
  <c r="F603" i="3"/>
  <c r="F604" i="3"/>
  <c r="F605" i="3"/>
  <c r="F606" i="3"/>
  <c r="F607" i="3"/>
  <c r="F608" i="3"/>
  <c r="F609" i="3"/>
  <c r="F610" i="3"/>
  <c r="F611" i="3"/>
  <c r="F612" i="3"/>
  <c r="F613" i="3"/>
  <c r="F614" i="3"/>
  <c r="F615" i="3"/>
  <c r="F616" i="3"/>
  <c r="F617" i="3"/>
  <c r="F618" i="3"/>
  <c r="F619" i="3"/>
  <c r="F620" i="3"/>
  <c r="F621" i="3"/>
  <c r="F622" i="3"/>
  <c r="F623" i="3"/>
  <c r="F624" i="3"/>
  <c r="F625" i="3"/>
  <c r="F626" i="3"/>
  <c r="F627" i="3"/>
  <c r="F628" i="3"/>
  <c r="F629" i="3"/>
  <c r="F630" i="3"/>
  <c r="F631" i="3"/>
  <c r="F632" i="3"/>
  <c r="F633" i="3"/>
  <c r="F634" i="3"/>
  <c r="F635" i="3"/>
  <c r="F636" i="3"/>
  <c r="F637" i="3"/>
  <c r="F638" i="3"/>
  <c r="F639" i="3"/>
  <c r="F640" i="3"/>
  <c r="F641" i="3"/>
  <c r="F642" i="3"/>
  <c r="F643" i="3"/>
  <c r="F644" i="3"/>
  <c r="F645" i="3"/>
  <c r="F646" i="3"/>
  <c r="F647" i="3"/>
  <c r="F648" i="3"/>
  <c r="F649" i="3"/>
  <c r="F650" i="3"/>
  <c r="F651" i="3"/>
  <c r="F652" i="3"/>
  <c r="F653" i="3"/>
  <c r="F654" i="3"/>
  <c r="F655" i="3"/>
  <c r="F656" i="3"/>
  <c r="F657" i="3"/>
  <c r="F658" i="3"/>
  <c r="F659" i="3"/>
  <c r="F660" i="3"/>
  <c r="F661" i="3"/>
  <c r="F662" i="3"/>
  <c r="F663" i="3"/>
  <c r="F664" i="3"/>
  <c r="F665" i="3"/>
  <c r="F666" i="3"/>
  <c r="F667" i="3"/>
  <c r="F668" i="3"/>
  <c r="F669" i="3"/>
  <c r="F670" i="3"/>
  <c r="F671" i="3"/>
  <c r="F672" i="3"/>
  <c r="F673" i="3"/>
  <c r="F674" i="3"/>
  <c r="F675" i="3"/>
  <c r="F676" i="3"/>
  <c r="F677" i="3"/>
  <c r="F678" i="3"/>
  <c r="F679" i="3"/>
  <c r="F680" i="3"/>
  <c r="F681" i="3"/>
  <c r="F682" i="3"/>
  <c r="F683" i="3"/>
  <c r="F684" i="3"/>
  <c r="F685" i="3"/>
  <c r="F686" i="3"/>
  <c r="F687" i="3"/>
  <c r="F688" i="3"/>
  <c r="F689" i="3"/>
  <c r="F690" i="3"/>
  <c r="F691" i="3"/>
  <c r="F692" i="3"/>
  <c r="F693" i="3"/>
  <c r="F694" i="3"/>
  <c r="F695" i="3"/>
  <c r="F696" i="3"/>
  <c r="F697" i="3"/>
  <c r="F698" i="3"/>
  <c r="F699" i="3"/>
  <c r="F700" i="3"/>
  <c r="F701" i="3"/>
  <c r="F702" i="3"/>
  <c r="F703" i="3"/>
  <c r="F704" i="3"/>
  <c r="F705" i="3"/>
  <c r="F706" i="3"/>
  <c r="F707" i="3"/>
  <c r="F708" i="3"/>
  <c r="F709" i="3"/>
  <c r="F710" i="3"/>
  <c r="F711" i="3"/>
  <c r="F712" i="3"/>
  <c r="F713" i="3"/>
  <c r="F714" i="3"/>
  <c r="F715" i="3"/>
  <c r="F716" i="3"/>
  <c r="F717" i="3"/>
  <c r="F718" i="3"/>
  <c r="F719" i="3"/>
  <c r="F720" i="3"/>
  <c r="F721" i="3"/>
  <c r="F722" i="3"/>
  <c r="F723" i="3"/>
  <c r="F724" i="3"/>
  <c r="F725" i="3"/>
  <c r="F726" i="3"/>
  <c r="F727" i="3"/>
  <c r="F728" i="3"/>
  <c r="F729" i="3"/>
  <c r="F730" i="3"/>
  <c r="F731" i="3"/>
  <c r="F732" i="3"/>
  <c r="F733" i="3"/>
  <c r="F734" i="3"/>
  <c r="F735" i="3"/>
  <c r="F736" i="3"/>
  <c r="F737" i="3"/>
  <c r="F738" i="3"/>
  <c r="F739" i="3"/>
  <c r="F740" i="3"/>
  <c r="F741" i="3"/>
  <c r="F742" i="3"/>
  <c r="F743" i="3"/>
  <c r="F744" i="3"/>
  <c r="F745" i="3"/>
  <c r="F746" i="3"/>
  <c r="F747" i="3"/>
  <c r="F748" i="3"/>
  <c r="F749" i="3"/>
  <c r="F750" i="3"/>
  <c r="F751" i="3"/>
  <c r="F752" i="3"/>
  <c r="F753" i="3"/>
  <c r="F754" i="3"/>
  <c r="F755" i="3"/>
  <c r="F756" i="3"/>
  <c r="F757" i="3"/>
  <c r="F758" i="3"/>
  <c r="F759" i="3"/>
  <c r="F760" i="3"/>
  <c r="F761" i="3"/>
  <c r="F762" i="3"/>
  <c r="F763" i="3"/>
  <c r="F764" i="3"/>
  <c r="F765" i="3"/>
  <c r="F766" i="3"/>
  <c r="F767" i="3"/>
  <c r="F768" i="3"/>
  <c r="F769" i="3"/>
  <c r="F770" i="3"/>
  <c r="F771" i="3"/>
  <c r="F772" i="3"/>
  <c r="F773" i="3"/>
  <c r="F774" i="3"/>
  <c r="F775" i="3"/>
  <c r="F776" i="3"/>
  <c r="F777" i="3"/>
  <c r="F778" i="3"/>
  <c r="F779" i="3"/>
  <c r="F780" i="3"/>
  <c r="F781" i="3"/>
  <c r="F782" i="3"/>
  <c r="F783" i="3"/>
  <c r="F784" i="3"/>
  <c r="F785" i="3"/>
  <c r="F786" i="3"/>
  <c r="F787" i="3"/>
  <c r="F788" i="3"/>
  <c r="F789" i="3"/>
  <c r="F790" i="3"/>
  <c r="F791" i="3"/>
  <c r="F792" i="3"/>
  <c r="F793" i="3"/>
  <c r="F794" i="3"/>
  <c r="F795" i="3"/>
  <c r="F796" i="3"/>
  <c r="F797" i="3"/>
  <c r="F798" i="3"/>
  <c r="F799" i="3"/>
  <c r="F800" i="3"/>
  <c r="F801" i="3"/>
  <c r="F802" i="3"/>
  <c r="F803" i="3"/>
  <c r="F804" i="3"/>
  <c r="F805" i="3"/>
  <c r="F806" i="3"/>
  <c r="F807" i="3"/>
  <c r="F808" i="3"/>
  <c r="F809" i="3"/>
  <c r="F810" i="3"/>
  <c r="F811" i="3"/>
  <c r="F812" i="3"/>
  <c r="F813" i="3"/>
  <c r="F814" i="3"/>
  <c r="F815" i="3"/>
  <c r="F816" i="3"/>
  <c r="F817" i="3"/>
  <c r="F818" i="3"/>
  <c r="F819" i="3"/>
  <c r="F820" i="3"/>
  <c r="F821" i="3"/>
  <c r="F822" i="3"/>
  <c r="F823" i="3"/>
  <c r="F824" i="3"/>
  <c r="F825" i="3"/>
  <c r="F826" i="3"/>
  <c r="F827" i="3"/>
  <c r="F828" i="3"/>
  <c r="F829" i="3"/>
  <c r="F830" i="3"/>
  <c r="F831" i="3"/>
  <c r="F832" i="3"/>
  <c r="F833" i="3"/>
  <c r="F834" i="3"/>
  <c r="F835" i="3"/>
  <c r="F836" i="3"/>
  <c r="F837" i="3"/>
  <c r="F838" i="3"/>
  <c r="F839" i="3"/>
  <c r="F840" i="3"/>
  <c r="F841" i="3"/>
  <c r="F842" i="3"/>
  <c r="F843" i="3"/>
  <c r="F844" i="3"/>
  <c r="F845" i="3"/>
  <c r="F846" i="3"/>
  <c r="F847" i="3"/>
  <c r="F848" i="3"/>
  <c r="F849" i="3"/>
  <c r="F850" i="3"/>
  <c r="F851" i="3"/>
  <c r="F852" i="3"/>
  <c r="F853" i="3"/>
  <c r="F854" i="3"/>
  <c r="F855" i="3"/>
  <c r="F856" i="3"/>
  <c r="F857" i="3"/>
  <c r="F858" i="3"/>
  <c r="F859" i="3"/>
  <c r="F860" i="3"/>
  <c r="F861" i="3"/>
  <c r="F862" i="3"/>
  <c r="F863" i="3"/>
  <c r="F864" i="3"/>
  <c r="F865" i="3"/>
  <c r="F866" i="3"/>
  <c r="F867" i="3"/>
  <c r="F868" i="3"/>
  <c r="F869" i="3"/>
  <c r="F870" i="3"/>
  <c r="F871" i="3"/>
  <c r="F872" i="3"/>
  <c r="F873" i="3"/>
  <c r="F874" i="3"/>
  <c r="F875" i="3"/>
  <c r="F876" i="3"/>
  <c r="F877" i="3"/>
  <c r="F878" i="3"/>
  <c r="F879" i="3"/>
  <c r="F880" i="3"/>
  <c r="F881" i="3"/>
  <c r="F882" i="3"/>
  <c r="F883" i="3"/>
  <c r="F884" i="3"/>
  <c r="F885" i="3"/>
  <c r="F886" i="3"/>
  <c r="F887" i="3"/>
  <c r="F888" i="3"/>
  <c r="F889" i="3"/>
  <c r="F890" i="3"/>
  <c r="F891" i="3"/>
  <c r="F892" i="3"/>
  <c r="F893" i="3"/>
  <c r="F894" i="3"/>
  <c r="F895" i="3"/>
  <c r="F896" i="3"/>
  <c r="F897" i="3"/>
  <c r="F898" i="3"/>
  <c r="F899" i="3"/>
  <c r="F900" i="3"/>
  <c r="F901" i="3"/>
  <c r="F902" i="3"/>
  <c r="F903" i="3"/>
  <c r="F904" i="3"/>
  <c r="F905" i="3"/>
  <c r="F906" i="3"/>
  <c r="F907" i="3"/>
  <c r="F908" i="3"/>
  <c r="F909" i="3"/>
  <c r="F910" i="3"/>
  <c r="F911" i="3"/>
  <c r="F912" i="3"/>
  <c r="F913" i="3"/>
  <c r="F914" i="3"/>
  <c r="F915" i="3"/>
  <c r="F916" i="3"/>
  <c r="F917" i="3"/>
  <c r="F918" i="3"/>
  <c r="F919" i="3"/>
  <c r="F920" i="3"/>
  <c r="F921" i="3"/>
  <c r="F922" i="3"/>
  <c r="F923" i="3"/>
  <c r="F924" i="3"/>
  <c r="F925" i="3"/>
  <c r="F926" i="3"/>
  <c r="F927" i="3"/>
  <c r="F928" i="3"/>
  <c r="F929" i="3"/>
  <c r="F930" i="3"/>
  <c r="F931" i="3"/>
  <c r="F932" i="3"/>
  <c r="F933" i="3"/>
  <c r="F934" i="3"/>
  <c r="F935" i="3"/>
  <c r="F936" i="3"/>
  <c r="F937" i="3"/>
  <c r="F938" i="3"/>
  <c r="F939" i="3"/>
  <c r="F940" i="3"/>
  <c r="F941" i="3"/>
  <c r="F942" i="3"/>
  <c r="F943" i="3"/>
  <c r="F944" i="3"/>
  <c r="F945" i="3"/>
  <c r="F946" i="3"/>
  <c r="F947" i="3"/>
  <c r="F948" i="3"/>
  <c r="F949" i="3"/>
  <c r="F950" i="3"/>
  <c r="F951" i="3"/>
  <c r="F952" i="3"/>
  <c r="F953" i="3"/>
  <c r="F954" i="3"/>
  <c r="F955" i="3"/>
  <c r="F956" i="3"/>
  <c r="F957" i="3"/>
  <c r="F958" i="3"/>
  <c r="F959" i="3"/>
  <c r="F960" i="3"/>
  <c r="F961" i="3"/>
  <c r="F962" i="3"/>
  <c r="F963" i="3"/>
  <c r="F964" i="3"/>
  <c r="F965" i="3"/>
  <c r="F966" i="3"/>
  <c r="F967" i="3"/>
  <c r="F968" i="3"/>
  <c r="F969" i="3"/>
  <c r="F970" i="3"/>
  <c r="F971" i="3"/>
  <c r="F972" i="3"/>
  <c r="F973" i="3"/>
  <c r="F974" i="3"/>
  <c r="F975" i="3"/>
  <c r="F976" i="3"/>
  <c r="F977" i="3"/>
  <c r="F978" i="3"/>
  <c r="F979" i="3"/>
  <c r="F980" i="3"/>
  <c r="F981" i="3"/>
  <c r="F982" i="3"/>
  <c r="F983" i="3"/>
  <c r="F984" i="3"/>
  <c r="F985" i="3"/>
  <c r="F986" i="3"/>
  <c r="F987" i="3"/>
  <c r="F988" i="3"/>
  <c r="F989" i="3"/>
  <c r="F990" i="3"/>
  <c r="F991" i="3"/>
  <c r="F992" i="3"/>
  <c r="F993" i="3"/>
  <c r="F994" i="3"/>
  <c r="F995" i="3"/>
  <c r="F996" i="3"/>
  <c r="F997" i="3"/>
  <c r="F998" i="3"/>
  <c r="F999" i="3"/>
  <c r="F1000" i="3"/>
  <c r="F1001" i="3"/>
  <c r="F1002" i="3"/>
  <c r="F1003" i="3"/>
  <c r="F1004" i="3"/>
  <c r="F1005" i="3"/>
  <c r="F1006" i="3"/>
  <c r="F1007" i="3"/>
  <c r="F1008" i="3"/>
  <c r="F1009" i="3"/>
  <c r="F1010" i="3"/>
  <c r="F1011" i="3"/>
  <c r="F1012" i="3"/>
  <c r="F1013" i="3"/>
  <c r="F1014" i="3"/>
  <c r="F1015" i="3"/>
  <c r="F1016" i="3"/>
  <c r="F1017" i="3"/>
  <c r="F1018" i="3"/>
  <c r="F1019" i="3"/>
  <c r="F1020" i="3"/>
  <c r="F1021" i="3"/>
  <c r="F1022" i="3"/>
  <c r="F1023" i="3"/>
  <c r="F1024" i="3"/>
  <c r="F1025" i="3"/>
  <c r="F1026" i="3"/>
  <c r="F1027" i="3"/>
  <c r="F1028" i="3"/>
  <c r="F1029" i="3"/>
  <c r="F1030" i="3"/>
  <c r="F1031" i="3"/>
  <c r="F1032" i="3"/>
  <c r="F1033" i="3"/>
  <c r="F1034" i="3"/>
  <c r="F1035" i="3"/>
  <c r="F1036" i="3"/>
  <c r="F1037" i="3"/>
  <c r="F1038" i="3"/>
  <c r="F1039" i="3"/>
  <c r="F1040" i="3"/>
  <c r="F1041" i="3"/>
  <c r="F1042" i="3"/>
  <c r="F1043" i="3"/>
  <c r="F1044" i="3"/>
  <c r="F1045" i="3"/>
  <c r="F1046" i="3"/>
  <c r="F1047" i="3"/>
  <c r="F1048" i="3"/>
  <c r="F1049" i="3"/>
  <c r="F1050" i="3"/>
  <c r="F1051" i="3"/>
  <c r="F1052" i="3"/>
  <c r="F1053" i="3"/>
  <c r="F1054" i="3"/>
  <c r="F1055" i="3"/>
  <c r="F1056" i="3"/>
  <c r="F1057" i="3"/>
  <c r="F1058" i="3"/>
  <c r="F1059" i="3"/>
  <c r="F1060" i="3"/>
  <c r="F1061" i="3"/>
  <c r="F1062" i="3"/>
  <c r="F1063" i="3"/>
  <c r="F1064" i="3"/>
  <c r="F1065" i="3"/>
  <c r="F1066" i="3"/>
  <c r="F1067" i="3"/>
  <c r="F1068" i="3"/>
  <c r="F1069" i="3"/>
  <c r="F1070" i="3"/>
  <c r="F1071" i="3"/>
  <c r="F1072" i="3"/>
  <c r="F1073" i="3"/>
  <c r="F1074" i="3"/>
  <c r="F1075" i="3"/>
  <c r="F1076" i="3"/>
  <c r="F1077" i="3"/>
  <c r="F1078" i="3"/>
  <c r="F1079" i="3"/>
  <c r="F1080" i="3"/>
  <c r="F1081" i="3"/>
  <c r="F1082" i="3"/>
  <c r="F1083" i="3"/>
  <c r="F1084" i="3"/>
  <c r="F1085" i="3"/>
  <c r="F1086" i="3"/>
  <c r="F1087" i="3"/>
  <c r="F1088" i="3"/>
  <c r="F1089" i="3"/>
  <c r="F1090" i="3"/>
  <c r="F1091" i="3"/>
  <c r="F1092" i="3"/>
  <c r="F1093" i="3"/>
  <c r="F1094" i="3"/>
  <c r="F1095" i="3"/>
  <c r="F1096" i="3"/>
  <c r="F1097" i="3"/>
  <c r="F1098" i="3"/>
  <c r="F1099" i="3"/>
  <c r="F1100" i="3"/>
  <c r="F1101" i="3"/>
  <c r="F1102" i="3"/>
  <c r="F1103" i="3"/>
  <c r="F1104" i="3"/>
  <c r="F1105" i="3"/>
  <c r="F1106" i="3"/>
  <c r="F1107" i="3"/>
  <c r="F1108" i="3"/>
  <c r="F1109" i="3"/>
  <c r="F1110" i="3"/>
  <c r="F1111" i="3"/>
  <c r="F1112" i="3"/>
  <c r="F1113" i="3"/>
  <c r="F1114" i="3"/>
  <c r="F1115" i="3"/>
  <c r="F1116" i="3"/>
  <c r="F1117" i="3"/>
  <c r="F1118" i="3"/>
  <c r="F1119" i="3"/>
  <c r="F1120" i="3"/>
  <c r="F1121" i="3"/>
  <c r="F1122" i="3"/>
  <c r="F1123" i="3"/>
  <c r="F1124" i="3"/>
  <c r="F1125" i="3"/>
  <c r="F1126" i="3"/>
  <c r="F1127" i="3"/>
  <c r="F1128" i="3"/>
  <c r="F1129" i="3"/>
  <c r="F1130" i="3"/>
  <c r="F1131" i="3"/>
  <c r="F1132" i="3"/>
  <c r="F1133" i="3"/>
  <c r="F1134" i="3"/>
  <c r="F1135" i="3"/>
  <c r="F1136" i="3"/>
  <c r="F1137" i="3"/>
  <c r="F1138" i="3"/>
  <c r="F1139" i="3"/>
  <c r="F1140" i="3"/>
  <c r="F1141" i="3"/>
  <c r="F1142" i="3"/>
  <c r="F1143" i="3"/>
  <c r="F1144" i="3"/>
  <c r="F1145" i="3"/>
  <c r="F1146" i="3"/>
  <c r="F1147" i="3"/>
  <c r="F1148" i="3"/>
  <c r="F1149" i="3"/>
  <c r="F1150" i="3"/>
  <c r="F1151" i="3"/>
  <c r="F1152" i="3"/>
  <c r="F1153" i="3"/>
  <c r="F1154" i="3"/>
  <c r="F1155" i="3"/>
  <c r="F1156" i="3"/>
  <c r="F1157" i="3"/>
  <c r="F1158" i="3"/>
  <c r="F1159" i="3"/>
  <c r="F1160" i="3"/>
  <c r="F1161" i="3"/>
  <c r="F1162" i="3"/>
  <c r="F1163" i="3"/>
  <c r="F1164" i="3"/>
  <c r="F1165" i="3"/>
  <c r="F1166" i="3"/>
  <c r="F1167" i="3"/>
  <c r="F1168" i="3"/>
  <c r="F1169" i="3"/>
  <c r="F1170" i="3"/>
  <c r="F1171" i="3"/>
  <c r="F1172" i="3"/>
  <c r="F1173" i="3"/>
  <c r="F1174" i="3"/>
  <c r="F1175" i="3"/>
  <c r="F1176" i="3"/>
  <c r="F1177" i="3"/>
  <c r="F1178" i="3"/>
  <c r="F1179" i="3"/>
  <c r="F1180" i="3"/>
  <c r="F1181" i="3"/>
  <c r="F1182" i="3"/>
  <c r="F1183" i="3"/>
  <c r="F1184" i="3"/>
  <c r="F1185" i="3"/>
  <c r="F1186" i="3"/>
  <c r="F1187" i="3"/>
  <c r="F1188" i="3"/>
  <c r="F1189" i="3"/>
  <c r="F1190" i="3"/>
  <c r="F1191" i="3"/>
  <c r="F1192" i="3"/>
  <c r="F1193" i="3"/>
  <c r="F1194" i="3"/>
  <c r="F1195" i="3"/>
  <c r="F1196" i="3"/>
  <c r="F1197" i="3"/>
  <c r="F1198" i="3"/>
  <c r="F1199" i="3"/>
  <c r="F1200" i="3"/>
  <c r="F1201" i="3"/>
  <c r="F1202" i="3"/>
  <c r="F1203" i="3"/>
  <c r="F1204" i="3"/>
  <c r="F1205" i="3"/>
  <c r="F1206" i="3"/>
  <c r="F1207" i="3"/>
  <c r="F1208" i="3"/>
  <c r="F1209" i="3"/>
  <c r="F1210" i="3"/>
  <c r="F1211" i="3"/>
  <c r="F1212" i="3"/>
  <c r="F1213" i="3"/>
  <c r="F1214" i="3"/>
  <c r="F1215" i="3"/>
  <c r="F1216" i="3"/>
  <c r="F1217" i="3"/>
  <c r="F1218" i="3"/>
  <c r="F1219" i="3"/>
  <c r="F1220" i="3"/>
  <c r="F1221" i="3"/>
  <c r="F1222" i="3"/>
  <c r="F1223" i="3"/>
  <c r="F1224" i="3"/>
  <c r="F1225" i="3"/>
  <c r="F1226" i="3"/>
  <c r="F1227" i="3"/>
  <c r="F1228" i="3"/>
  <c r="F1229" i="3"/>
  <c r="F1230" i="3"/>
  <c r="F1231" i="3"/>
  <c r="F1232" i="3"/>
  <c r="F1233" i="3"/>
  <c r="F1234" i="3"/>
  <c r="F1235" i="3"/>
  <c r="F1236" i="3"/>
  <c r="F1237" i="3"/>
  <c r="F1238" i="3"/>
  <c r="F1239" i="3"/>
  <c r="F1240" i="3"/>
  <c r="F1241" i="3"/>
  <c r="F1242" i="3"/>
  <c r="F1243" i="3"/>
  <c r="F1244" i="3"/>
  <c r="F1245" i="3"/>
  <c r="F1246" i="3"/>
  <c r="F1247" i="3"/>
  <c r="F1248" i="3"/>
  <c r="F1249" i="3"/>
  <c r="F1250" i="3"/>
  <c r="F1251" i="3"/>
  <c r="F1252" i="3"/>
  <c r="F1253" i="3"/>
  <c r="F1254" i="3"/>
  <c r="F1255" i="3"/>
  <c r="F1256" i="3"/>
  <c r="F1257" i="3"/>
  <c r="F1258" i="3"/>
  <c r="F1259" i="3"/>
  <c r="F1260" i="3"/>
  <c r="F1261" i="3"/>
  <c r="F1262" i="3"/>
  <c r="F1263" i="3"/>
  <c r="F1264" i="3"/>
  <c r="F1265" i="3"/>
  <c r="F1266" i="3"/>
  <c r="F1267" i="3"/>
  <c r="F1268" i="3"/>
  <c r="F1269" i="3"/>
  <c r="F1270" i="3"/>
  <c r="F1271" i="3"/>
  <c r="F1272" i="3"/>
  <c r="F1273" i="3"/>
  <c r="F1274" i="3"/>
  <c r="F1275" i="3"/>
  <c r="F1276" i="3"/>
  <c r="F1277" i="3"/>
  <c r="F1278" i="3"/>
  <c r="F1279" i="3"/>
  <c r="F1280" i="3"/>
  <c r="F1281" i="3"/>
  <c r="F1282" i="3"/>
  <c r="F1283" i="3"/>
  <c r="F1284" i="3"/>
  <c r="F1285" i="3"/>
  <c r="F1286" i="3"/>
  <c r="F1287" i="3"/>
  <c r="F1288" i="3"/>
  <c r="F1289" i="3"/>
  <c r="F1290" i="3"/>
  <c r="F1291" i="3"/>
  <c r="F1292" i="3"/>
  <c r="F1293" i="3"/>
  <c r="F1294" i="3"/>
  <c r="F1295" i="3"/>
  <c r="F1296" i="3"/>
  <c r="F1297" i="3"/>
  <c r="F1298" i="3"/>
  <c r="F1299" i="3"/>
  <c r="F1300" i="3"/>
  <c r="F1301" i="3"/>
  <c r="F1302" i="3"/>
  <c r="F1303" i="3"/>
  <c r="F1304" i="3"/>
  <c r="F1305" i="3"/>
  <c r="F1306" i="3"/>
  <c r="F1307" i="3"/>
  <c r="F1308" i="3"/>
  <c r="F1309" i="3"/>
  <c r="F1310" i="3"/>
  <c r="F1311" i="3"/>
  <c r="F1312" i="3"/>
  <c r="F1313" i="3"/>
  <c r="F1314" i="3"/>
  <c r="F1315" i="3"/>
  <c r="F1316" i="3"/>
  <c r="F1317" i="3"/>
  <c r="F1318" i="3"/>
  <c r="F1319" i="3"/>
  <c r="F1320" i="3"/>
  <c r="F1321" i="3"/>
  <c r="F1322" i="3"/>
  <c r="F1323" i="3"/>
  <c r="F1324" i="3"/>
  <c r="F1325" i="3"/>
  <c r="F1326" i="3"/>
  <c r="F1327" i="3"/>
  <c r="F1328" i="3"/>
  <c r="F1329" i="3"/>
  <c r="F1330" i="3"/>
  <c r="F1331" i="3"/>
  <c r="F1332" i="3"/>
  <c r="F1333" i="3"/>
  <c r="F1334" i="3"/>
  <c r="F1335" i="3"/>
  <c r="F1336" i="3"/>
  <c r="F1337" i="3"/>
  <c r="F1338" i="3"/>
  <c r="F1339" i="3"/>
  <c r="F1340" i="3"/>
  <c r="F1341" i="3"/>
  <c r="F1342" i="3"/>
  <c r="F1343" i="3"/>
  <c r="F1344" i="3"/>
  <c r="F1345" i="3"/>
  <c r="F1346" i="3"/>
  <c r="F1347" i="3"/>
  <c r="F1348" i="3"/>
  <c r="F1349" i="3"/>
  <c r="F1350" i="3"/>
  <c r="F1351" i="3"/>
  <c r="F1352" i="3"/>
  <c r="F1353" i="3"/>
  <c r="F1354" i="3"/>
  <c r="F1355" i="3"/>
  <c r="F1356" i="3"/>
  <c r="F1357" i="3"/>
  <c r="F1358" i="3"/>
  <c r="F1359" i="3"/>
  <c r="F1360" i="3"/>
  <c r="F1361" i="3"/>
  <c r="F1362" i="3"/>
  <c r="F1363" i="3"/>
  <c r="F1364" i="3"/>
  <c r="F1365" i="3"/>
  <c r="F1366" i="3"/>
  <c r="F1367" i="3"/>
  <c r="F1368" i="3"/>
  <c r="F1369" i="3"/>
  <c r="F1370" i="3"/>
  <c r="F1371" i="3"/>
  <c r="F1372" i="3"/>
  <c r="F1373" i="3"/>
  <c r="F1374" i="3"/>
  <c r="F1375" i="3"/>
  <c r="F1376" i="3"/>
  <c r="F1377" i="3"/>
  <c r="F1378" i="3"/>
  <c r="F1379" i="3"/>
  <c r="F1380" i="3"/>
  <c r="F1381" i="3"/>
  <c r="F1382" i="3"/>
  <c r="F1383" i="3"/>
  <c r="F1384" i="3"/>
  <c r="F1385" i="3"/>
  <c r="F1386" i="3"/>
  <c r="F1387" i="3"/>
  <c r="F1388" i="3"/>
  <c r="F1389" i="3"/>
  <c r="F1390" i="3"/>
  <c r="F1391" i="3"/>
  <c r="F1392" i="3"/>
  <c r="F1393" i="3"/>
  <c r="F1394" i="3"/>
  <c r="F1395" i="3"/>
  <c r="F1396" i="3"/>
  <c r="F1397" i="3"/>
  <c r="F1398" i="3"/>
  <c r="F1399" i="3"/>
  <c r="F1400" i="3"/>
  <c r="F1401" i="3"/>
  <c r="F1402" i="3"/>
  <c r="F1403" i="3"/>
  <c r="F1404" i="3"/>
  <c r="F1405" i="3"/>
  <c r="F1406" i="3"/>
  <c r="F1407" i="3"/>
  <c r="F1408" i="3"/>
  <c r="F1409" i="3"/>
  <c r="F1410" i="3"/>
  <c r="F1411" i="3"/>
  <c r="F1412" i="3"/>
  <c r="F1413" i="3"/>
  <c r="F1414" i="3"/>
  <c r="F1415" i="3"/>
  <c r="F1416" i="3"/>
  <c r="F1417" i="3"/>
  <c r="F1418" i="3"/>
  <c r="F1419" i="3"/>
  <c r="F1420" i="3"/>
  <c r="F1421" i="3"/>
  <c r="F1422" i="3"/>
  <c r="F1423" i="3"/>
  <c r="F1424" i="3"/>
  <c r="F1425" i="3"/>
  <c r="F1426" i="3"/>
  <c r="F1427" i="3"/>
  <c r="F1428" i="3"/>
  <c r="F1429" i="3"/>
  <c r="F1430" i="3"/>
  <c r="F1431" i="3"/>
  <c r="F1432" i="3"/>
  <c r="F1433" i="3"/>
  <c r="F1434" i="3"/>
  <c r="F1435" i="3"/>
  <c r="F1436" i="3"/>
  <c r="F1437" i="3"/>
  <c r="F1438" i="3"/>
  <c r="F1439" i="3"/>
  <c r="F1440" i="3"/>
  <c r="F1441" i="3"/>
  <c r="F1442" i="3"/>
  <c r="F1443" i="3"/>
  <c r="F1444" i="3"/>
  <c r="F1445" i="3"/>
  <c r="F1446" i="3"/>
  <c r="F1447" i="3"/>
  <c r="F1448" i="3"/>
  <c r="F1449" i="3"/>
  <c r="F1450" i="3"/>
  <c r="F1451" i="3"/>
  <c r="F1452" i="3"/>
  <c r="F1453" i="3"/>
  <c r="F1454" i="3"/>
  <c r="F1455" i="3"/>
  <c r="F1456" i="3"/>
  <c r="F1457" i="3"/>
  <c r="F1458" i="3"/>
  <c r="F1459" i="3"/>
  <c r="F1460" i="3"/>
  <c r="F1461" i="3"/>
  <c r="F1462" i="3"/>
  <c r="F1463" i="3"/>
  <c r="F1464" i="3"/>
  <c r="F1465" i="3"/>
  <c r="F1466" i="3"/>
  <c r="F1467" i="3"/>
  <c r="F1468" i="3"/>
  <c r="F1469" i="3"/>
  <c r="F1470" i="3"/>
  <c r="F1471" i="3"/>
  <c r="F1472" i="3"/>
  <c r="F1473" i="3"/>
  <c r="F1474" i="3"/>
  <c r="F1475" i="3"/>
  <c r="F1476" i="3"/>
  <c r="F1477" i="3"/>
  <c r="F1478" i="3"/>
  <c r="F1479" i="3"/>
  <c r="F1480" i="3"/>
  <c r="F1481" i="3"/>
  <c r="F1482" i="3"/>
  <c r="F1483" i="3"/>
  <c r="F1484" i="3"/>
  <c r="F1485" i="3"/>
  <c r="F1486" i="3"/>
  <c r="F1487" i="3"/>
  <c r="F1488" i="3"/>
  <c r="F1489" i="3"/>
  <c r="F1490" i="3"/>
  <c r="F1491" i="3"/>
  <c r="F1492" i="3"/>
  <c r="F1493" i="3"/>
  <c r="F1494" i="3"/>
  <c r="F1495" i="3"/>
  <c r="F1496" i="3"/>
  <c r="F1497" i="3"/>
  <c r="F1498" i="3"/>
  <c r="F1499" i="3"/>
  <c r="F1500" i="3"/>
  <c r="F1501" i="3"/>
  <c r="F1502" i="3"/>
  <c r="F1503" i="3"/>
  <c r="F1504" i="3"/>
  <c r="F1505" i="3"/>
  <c r="F1506" i="3"/>
  <c r="F1507" i="3"/>
  <c r="F1508" i="3"/>
  <c r="F1509" i="3"/>
  <c r="F1510" i="3"/>
  <c r="F1511" i="3"/>
  <c r="F1512" i="3"/>
  <c r="F1513" i="3"/>
  <c r="F1514" i="3"/>
  <c r="F1515" i="3"/>
  <c r="F1516" i="3"/>
  <c r="F1517" i="3"/>
  <c r="F1518" i="3"/>
  <c r="F1519" i="3"/>
  <c r="F1520" i="3"/>
  <c r="F1521" i="3"/>
  <c r="F1522" i="3"/>
  <c r="F1523" i="3"/>
  <c r="F1524" i="3"/>
  <c r="F1525" i="3"/>
  <c r="F1526" i="3"/>
  <c r="F1527" i="3"/>
  <c r="F1528" i="3"/>
  <c r="F1529" i="3"/>
  <c r="F1530" i="3"/>
  <c r="F1531" i="3"/>
  <c r="F1532" i="3"/>
  <c r="F1533" i="3"/>
  <c r="F1534" i="3"/>
  <c r="F1535" i="3"/>
  <c r="F1536" i="3"/>
  <c r="F1537" i="3"/>
  <c r="F1538" i="3"/>
  <c r="F1539" i="3"/>
  <c r="F1540" i="3"/>
  <c r="F1541" i="3"/>
  <c r="F1542" i="3"/>
  <c r="F1543" i="3"/>
  <c r="F1544" i="3"/>
  <c r="F1545" i="3"/>
  <c r="F1546" i="3"/>
  <c r="F1547" i="3"/>
  <c r="F1548" i="3"/>
  <c r="F1549" i="3"/>
  <c r="F1550" i="3"/>
  <c r="F1551" i="3"/>
  <c r="F1552" i="3"/>
  <c r="F1553" i="3"/>
  <c r="F1554" i="3"/>
  <c r="F1555" i="3"/>
  <c r="F1556" i="3"/>
  <c r="F1557" i="3"/>
  <c r="F1558" i="3"/>
  <c r="F1559" i="3"/>
  <c r="F1560" i="3"/>
  <c r="F1561" i="3"/>
  <c r="F1562" i="3"/>
  <c r="F1563" i="3"/>
  <c r="F1564" i="3"/>
  <c r="F1565" i="3"/>
  <c r="F1566" i="3"/>
  <c r="F1567" i="3"/>
  <c r="F1568" i="3"/>
  <c r="F1569" i="3"/>
  <c r="F1570" i="3"/>
  <c r="F1571" i="3"/>
  <c r="F1572" i="3"/>
  <c r="F1573" i="3"/>
  <c r="F1574" i="3"/>
  <c r="F1575" i="3"/>
  <c r="F1576" i="3"/>
  <c r="F1577" i="3"/>
  <c r="F1578" i="3"/>
  <c r="F1579" i="3"/>
  <c r="F1580" i="3"/>
  <c r="F1581" i="3"/>
  <c r="F1582" i="3"/>
  <c r="F1583" i="3"/>
  <c r="F1584" i="3"/>
  <c r="F1585" i="3"/>
  <c r="F1586" i="3"/>
  <c r="F1587" i="3"/>
  <c r="F1588" i="3"/>
  <c r="F1589" i="3"/>
  <c r="F1590" i="3"/>
  <c r="F1591" i="3"/>
  <c r="F1592" i="3"/>
  <c r="F1593" i="3"/>
  <c r="F1594" i="3"/>
  <c r="F1595" i="3"/>
  <c r="F1596" i="3"/>
  <c r="F1597" i="3"/>
  <c r="F1598" i="3"/>
  <c r="F1599" i="3"/>
  <c r="F1600" i="3"/>
  <c r="F1601" i="3"/>
  <c r="F1602" i="3"/>
  <c r="F1603" i="3"/>
  <c r="F1604" i="3"/>
  <c r="F1605" i="3"/>
  <c r="F1606" i="3"/>
  <c r="F1607" i="3"/>
  <c r="F1608" i="3"/>
  <c r="F1609" i="3"/>
  <c r="F1610" i="3"/>
  <c r="F1611" i="3"/>
  <c r="F1612" i="3"/>
  <c r="F1613" i="3"/>
  <c r="F1614" i="3"/>
  <c r="F1615" i="3"/>
  <c r="F1616" i="3"/>
  <c r="F1617" i="3"/>
  <c r="F1618" i="3"/>
  <c r="F1619" i="3"/>
  <c r="F1620" i="3"/>
  <c r="F1621" i="3"/>
  <c r="F1622" i="3"/>
  <c r="F1623" i="3"/>
  <c r="F1624" i="3"/>
  <c r="F1625" i="3"/>
  <c r="F1626" i="3"/>
  <c r="F1627" i="3"/>
  <c r="F1628" i="3"/>
  <c r="F1629" i="3"/>
  <c r="F1630" i="3"/>
  <c r="F1631" i="3"/>
  <c r="F1632" i="3"/>
  <c r="F1633" i="3"/>
  <c r="F1634" i="3"/>
  <c r="F1635" i="3"/>
  <c r="F1636" i="3"/>
  <c r="F1637" i="3"/>
  <c r="F1638" i="3"/>
  <c r="F1639" i="3"/>
  <c r="F1640" i="3"/>
  <c r="F1641" i="3"/>
  <c r="F1642" i="3"/>
  <c r="F1643" i="3"/>
  <c r="F1644" i="3"/>
  <c r="F1645" i="3"/>
  <c r="F1646" i="3"/>
  <c r="F1647" i="3"/>
  <c r="F1648" i="3"/>
  <c r="F1649" i="3"/>
  <c r="F1650" i="3"/>
  <c r="F1651" i="3"/>
  <c r="F1652" i="3"/>
  <c r="F1653" i="3"/>
  <c r="F1654" i="3"/>
  <c r="F1655" i="3"/>
  <c r="F1656" i="3"/>
  <c r="F1657" i="3"/>
  <c r="F1658" i="3"/>
  <c r="F1659" i="3"/>
  <c r="F1660" i="3"/>
  <c r="F1661" i="3"/>
  <c r="F1662" i="3"/>
  <c r="F1663" i="3"/>
  <c r="F1664" i="3"/>
  <c r="F1665" i="3"/>
  <c r="F1666" i="3"/>
  <c r="F1667" i="3"/>
  <c r="F1668" i="3"/>
  <c r="F1669" i="3"/>
  <c r="F1670" i="3"/>
  <c r="F1671" i="3"/>
  <c r="F1672" i="3"/>
  <c r="F1673" i="3"/>
  <c r="F1674" i="3"/>
  <c r="F1675" i="3"/>
  <c r="F1676" i="3"/>
  <c r="F1677" i="3"/>
  <c r="F1678" i="3"/>
  <c r="F1679" i="3"/>
  <c r="F1680" i="3"/>
  <c r="F1681" i="3"/>
  <c r="F1682" i="3"/>
  <c r="F1683" i="3"/>
  <c r="F1684" i="3"/>
  <c r="F1685" i="3"/>
  <c r="F1686" i="3"/>
  <c r="F1687" i="3"/>
  <c r="F1688" i="3"/>
  <c r="F1689" i="3"/>
  <c r="F1690" i="3"/>
  <c r="F1691" i="3"/>
  <c r="F1692" i="3"/>
  <c r="F1693" i="3"/>
  <c r="F1694" i="3"/>
  <c r="F1695" i="3"/>
  <c r="F1696" i="3"/>
  <c r="F1697" i="3"/>
  <c r="F1698" i="3"/>
  <c r="F1699" i="3"/>
  <c r="F1700" i="3"/>
  <c r="F1701" i="3"/>
  <c r="F1702" i="3"/>
  <c r="F1703" i="3"/>
  <c r="F1704" i="3"/>
  <c r="F1705" i="3"/>
  <c r="F1706" i="3"/>
  <c r="F1707" i="3"/>
  <c r="F1708" i="3"/>
  <c r="F1709" i="3"/>
  <c r="F1710" i="3"/>
  <c r="F1711" i="3"/>
  <c r="F1712" i="3"/>
  <c r="F1713" i="3"/>
  <c r="F1714" i="3"/>
  <c r="F1715" i="3"/>
  <c r="F1716" i="3"/>
  <c r="F1717" i="3"/>
  <c r="F1718" i="3"/>
  <c r="F1719" i="3"/>
  <c r="F1720" i="3"/>
  <c r="F1721" i="3"/>
  <c r="F1722" i="3"/>
  <c r="F1723" i="3"/>
  <c r="F1724" i="3"/>
  <c r="F1725" i="3"/>
  <c r="F1726" i="3"/>
  <c r="F1727" i="3"/>
  <c r="F1728" i="3"/>
  <c r="F1729" i="3"/>
  <c r="F1730" i="3"/>
  <c r="F1731" i="3"/>
  <c r="F1732" i="3"/>
  <c r="F1733" i="3"/>
  <c r="F1734" i="3"/>
  <c r="F1735" i="3"/>
  <c r="F1736" i="3"/>
  <c r="F1737" i="3"/>
  <c r="F1738" i="3"/>
  <c r="F1739" i="3"/>
  <c r="F1740" i="3"/>
  <c r="F1741" i="3"/>
  <c r="F1742" i="3"/>
  <c r="F1743" i="3"/>
  <c r="F1744" i="3"/>
  <c r="F1745" i="3"/>
  <c r="F1746" i="3"/>
  <c r="F1747" i="3"/>
  <c r="F1748" i="3"/>
  <c r="F1749" i="3"/>
  <c r="F1750" i="3"/>
  <c r="F1751" i="3"/>
  <c r="F1752" i="3"/>
  <c r="F1753" i="3"/>
  <c r="F1754" i="3"/>
  <c r="F1755" i="3"/>
  <c r="F1756" i="3"/>
  <c r="F1757" i="3"/>
  <c r="F1758" i="3"/>
  <c r="F1759" i="3"/>
  <c r="F1760" i="3"/>
  <c r="F1761" i="3"/>
  <c r="F1762" i="3"/>
  <c r="F1763" i="3"/>
  <c r="F1764" i="3"/>
  <c r="F1765" i="3"/>
  <c r="F1766" i="3"/>
  <c r="F1767" i="3"/>
  <c r="F1768" i="3"/>
  <c r="F1769" i="3"/>
  <c r="F1770" i="3"/>
  <c r="F1771" i="3"/>
  <c r="F1772" i="3"/>
  <c r="F1773" i="3"/>
  <c r="F1774" i="3"/>
  <c r="F1775" i="3"/>
  <c r="F1776" i="3"/>
  <c r="F1777" i="3"/>
  <c r="F1778" i="3"/>
  <c r="F1779" i="3"/>
  <c r="F1780" i="3"/>
  <c r="F1781" i="3"/>
  <c r="F1782" i="3"/>
  <c r="F1783" i="3"/>
  <c r="F1784" i="3"/>
  <c r="F1785" i="3"/>
  <c r="F1786" i="3"/>
  <c r="F1787" i="3"/>
  <c r="F1788" i="3"/>
  <c r="F1789" i="3"/>
  <c r="F1790" i="3"/>
  <c r="F1791" i="3"/>
  <c r="F1792" i="3"/>
  <c r="F1793" i="3"/>
  <c r="F1794" i="3"/>
  <c r="F1795" i="3"/>
  <c r="F1796" i="3"/>
  <c r="F1797" i="3"/>
  <c r="F1798" i="3"/>
  <c r="F1799" i="3"/>
  <c r="F1800" i="3"/>
  <c r="F1801" i="3"/>
  <c r="F1802" i="3"/>
  <c r="F1803" i="3"/>
  <c r="F1804" i="3"/>
  <c r="F1805" i="3"/>
  <c r="F1806" i="3"/>
  <c r="F1807" i="3"/>
  <c r="F1808" i="3"/>
  <c r="F1809" i="3"/>
  <c r="F1810" i="3"/>
  <c r="F1811" i="3"/>
  <c r="F1812" i="3"/>
  <c r="F1813" i="3"/>
  <c r="F1814" i="3"/>
  <c r="F1815" i="3"/>
  <c r="F1816" i="3"/>
  <c r="F1817" i="3"/>
  <c r="F1818" i="3"/>
  <c r="F1819" i="3"/>
  <c r="F1820" i="3"/>
  <c r="F1821" i="3"/>
  <c r="F1822" i="3"/>
  <c r="F1823" i="3"/>
  <c r="F1824" i="3"/>
  <c r="F1825" i="3"/>
  <c r="F1826" i="3"/>
  <c r="F1827" i="3"/>
  <c r="F1828" i="3"/>
  <c r="F1829" i="3"/>
  <c r="F1830" i="3"/>
  <c r="F1831" i="3"/>
  <c r="F1832" i="3"/>
  <c r="F1833" i="3"/>
  <c r="F1834" i="3"/>
  <c r="F1835" i="3"/>
  <c r="F1836" i="3"/>
  <c r="F1837" i="3"/>
  <c r="F1838" i="3"/>
  <c r="F1839" i="3"/>
  <c r="F1840" i="3"/>
  <c r="F1841" i="3"/>
  <c r="F1842" i="3"/>
  <c r="F1843" i="3"/>
  <c r="F1844" i="3"/>
  <c r="F1845" i="3"/>
  <c r="F1846" i="3"/>
  <c r="F1847" i="3"/>
  <c r="F1848" i="3"/>
  <c r="F1849" i="3"/>
  <c r="F1850" i="3"/>
  <c r="F1851" i="3"/>
  <c r="F1852" i="3"/>
  <c r="F1853" i="3"/>
  <c r="F1854" i="3"/>
  <c r="F1855" i="3"/>
  <c r="F1856" i="3"/>
  <c r="F1857" i="3"/>
  <c r="F1858" i="3"/>
  <c r="F1859" i="3"/>
  <c r="F1860" i="3"/>
  <c r="F1861" i="3"/>
  <c r="F1862" i="3"/>
  <c r="F1863" i="3"/>
  <c r="F1864" i="3"/>
  <c r="F1865" i="3"/>
  <c r="F1866" i="3"/>
  <c r="F1867" i="3"/>
  <c r="F1868" i="3"/>
  <c r="F1869" i="3"/>
  <c r="F1870" i="3"/>
  <c r="F1871" i="3"/>
  <c r="F1872" i="3"/>
  <c r="F1873" i="3"/>
  <c r="F1874" i="3"/>
  <c r="F1875" i="3"/>
  <c r="F1876" i="3"/>
  <c r="F1877" i="3"/>
  <c r="F1878" i="3"/>
  <c r="F1879" i="3"/>
  <c r="F1880" i="3"/>
  <c r="F1881" i="3"/>
  <c r="F1882" i="3"/>
  <c r="F1883" i="3"/>
  <c r="F1884" i="3"/>
  <c r="F1885" i="3"/>
  <c r="F1886" i="3"/>
  <c r="F1887" i="3"/>
  <c r="F1888" i="3"/>
  <c r="F1889" i="3"/>
  <c r="F1890" i="3"/>
  <c r="F1891" i="3"/>
  <c r="F1892" i="3"/>
  <c r="F1893" i="3"/>
  <c r="F1894" i="3"/>
  <c r="F1895" i="3"/>
  <c r="F1896" i="3"/>
  <c r="F1897" i="3"/>
  <c r="F1898" i="3"/>
  <c r="F1899" i="3"/>
  <c r="F1900" i="3"/>
  <c r="F1901" i="3"/>
  <c r="F1902" i="3"/>
  <c r="F1903" i="3"/>
  <c r="F1904" i="3"/>
  <c r="F1905" i="3"/>
  <c r="F1906" i="3"/>
  <c r="F1907" i="3"/>
  <c r="F1908" i="3"/>
  <c r="F1909" i="3"/>
  <c r="F1910" i="3"/>
  <c r="F1911" i="3"/>
  <c r="F1912" i="3"/>
  <c r="F1913" i="3"/>
  <c r="F1914" i="3"/>
  <c r="F1915" i="3"/>
  <c r="F1916" i="3"/>
  <c r="F1917" i="3"/>
  <c r="F1918" i="3"/>
  <c r="F1919" i="3"/>
  <c r="F1920" i="3"/>
  <c r="F1921" i="3"/>
  <c r="F1922" i="3"/>
  <c r="F1923" i="3"/>
  <c r="F1924" i="3"/>
  <c r="F1925" i="3"/>
  <c r="F1926" i="3"/>
  <c r="F1927" i="3"/>
  <c r="F1928" i="3"/>
  <c r="F1929" i="3"/>
  <c r="F1930" i="3"/>
  <c r="F1931" i="3"/>
  <c r="F1932" i="3"/>
  <c r="F1933" i="3"/>
  <c r="F1934" i="3"/>
  <c r="F1935" i="3"/>
  <c r="F1936" i="3"/>
  <c r="F1937" i="3"/>
  <c r="F1938" i="3"/>
  <c r="F1939" i="3"/>
  <c r="F1940" i="3"/>
  <c r="F1941" i="3"/>
  <c r="F1942" i="3"/>
  <c r="F1943" i="3"/>
  <c r="F1944" i="3"/>
  <c r="F1945" i="3"/>
  <c r="F1946" i="3"/>
  <c r="F1947" i="3"/>
  <c r="F1948" i="3"/>
  <c r="F1949" i="3"/>
  <c r="F1950" i="3"/>
  <c r="F1951" i="3"/>
  <c r="F1952" i="3"/>
  <c r="F1953" i="3"/>
  <c r="F1954" i="3"/>
  <c r="F1955" i="3"/>
  <c r="F1956" i="3"/>
  <c r="F1957" i="3"/>
  <c r="F1958" i="3"/>
  <c r="F1959" i="3"/>
  <c r="F1960" i="3"/>
  <c r="F1961" i="3"/>
  <c r="F1962" i="3"/>
  <c r="F1963" i="3"/>
  <c r="F1964" i="3"/>
  <c r="F1965" i="3"/>
  <c r="F1966" i="3"/>
  <c r="F1967" i="3"/>
  <c r="F1968" i="3"/>
  <c r="F1969" i="3"/>
  <c r="F1970" i="3"/>
  <c r="F1971" i="3"/>
  <c r="F1972" i="3"/>
  <c r="F1973" i="3"/>
  <c r="F1974" i="3"/>
  <c r="F1975" i="3"/>
  <c r="F1976" i="3"/>
  <c r="F1977" i="3"/>
  <c r="F1978" i="3"/>
  <c r="F1979" i="3"/>
  <c r="F1980" i="3"/>
  <c r="F1981" i="3"/>
  <c r="F1982" i="3"/>
  <c r="F1983" i="3"/>
  <c r="F1984" i="3"/>
  <c r="F1985" i="3"/>
  <c r="F1986" i="3"/>
  <c r="F1987" i="3"/>
  <c r="F1988" i="3"/>
  <c r="F1989" i="3"/>
  <c r="F1990" i="3"/>
  <c r="F1991" i="3"/>
  <c r="F1992" i="3"/>
  <c r="F1993" i="3"/>
  <c r="F1994" i="3"/>
  <c r="F1995" i="3"/>
  <c r="F1996" i="3"/>
  <c r="F1997" i="3"/>
  <c r="F1998" i="3"/>
  <c r="F1999" i="3"/>
  <c r="F2000" i="3"/>
  <c r="F2001" i="3"/>
  <c r="F2002" i="3"/>
  <c r="F2003" i="3"/>
  <c r="F2004" i="3"/>
  <c r="F2005" i="3"/>
  <c r="F2006" i="3"/>
  <c r="F2007" i="3"/>
  <c r="F2008" i="3"/>
  <c r="F2009" i="3"/>
  <c r="F2010" i="3"/>
  <c r="F2011" i="3"/>
  <c r="F2012" i="3"/>
  <c r="F2013" i="3"/>
  <c r="F2014" i="3"/>
  <c r="F2015" i="3"/>
  <c r="F2016" i="3"/>
  <c r="F2017" i="3"/>
  <c r="F2018" i="3"/>
  <c r="F2019" i="3"/>
  <c r="F2020" i="3"/>
  <c r="F2021" i="3"/>
  <c r="F2022" i="3"/>
  <c r="F2023" i="3"/>
  <c r="F2024" i="3"/>
  <c r="F2025" i="3"/>
  <c r="F2026" i="3"/>
  <c r="F2027" i="3"/>
  <c r="F2028" i="3"/>
  <c r="F2029" i="3"/>
  <c r="F2030" i="3"/>
  <c r="F2031" i="3"/>
  <c r="F2032" i="3"/>
  <c r="F2033" i="3"/>
  <c r="F2034" i="3"/>
  <c r="F2035" i="3"/>
  <c r="F2036" i="3"/>
  <c r="F2037" i="3"/>
  <c r="F2038" i="3"/>
  <c r="F2039" i="3"/>
  <c r="F2040" i="3"/>
  <c r="F2041" i="3"/>
  <c r="F2042" i="3"/>
  <c r="F2043" i="3"/>
  <c r="F2044" i="3"/>
  <c r="F2045" i="3"/>
  <c r="F2046" i="3"/>
  <c r="F2047" i="3"/>
  <c r="F2048" i="3"/>
  <c r="F2049" i="3"/>
  <c r="F2050" i="3"/>
  <c r="F2051" i="3"/>
  <c r="F2052" i="3"/>
  <c r="F2053" i="3"/>
  <c r="F2054" i="3"/>
  <c r="F2055" i="3"/>
  <c r="F2056" i="3"/>
  <c r="F2057" i="3"/>
  <c r="F2058" i="3"/>
  <c r="F2059" i="3"/>
  <c r="F2060" i="3"/>
  <c r="F2061" i="3"/>
  <c r="F2062" i="3"/>
  <c r="F2063" i="3"/>
  <c r="F2064" i="3"/>
  <c r="F2065" i="3"/>
  <c r="F2066" i="3"/>
  <c r="F2067" i="3"/>
  <c r="F2068" i="3"/>
  <c r="F2069" i="3"/>
  <c r="F2070" i="3"/>
  <c r="F2071" i="3"/>
  <c r="F2072" i="3"/>
  <c r="F2073" i="3"/>
  <c r="F2074" i="3"/>
  <c r="F2075" i="3"/>
  <c r="F2076" i="3"/>
  <c r="F2077" i="3"/>
  <c r="F2078" i="3"/>
  <c r="F2079" i="3"/>
  <c r="F2080" i="3"/>
  <c r="F2081" i="3"/>
  <c r="F2082" i="3"/>
  <c r="F2083" i="3"/>
  <c r="F2084" i="3"/>
  <c r="F2085" i="3"/>
  <c r="F2086" i="3"/>
  <c r="F2087" i="3"/>
  <c r="F2088" i="3"/>
  <c r="F2089" i="3"/>
  <c r="F2090" i="3"/>
  <c r="F2091" i="3"/>
  <c r="F2092" i="3"/>
  <c r="F2093" i="3"/>
  <c r="F2094" i="3"/>
  <c r="F2095" i="3"/>
  <c r="F2096" i="3"/>
  <c r="F2097" i="3"/>
  <c r="F2098" i="3"/>
  <c r="F2099" i="3"/>
  <c r="F2100" i="3"/>
  <c r="F2101" i="3"/>
  <c r="F2102" i="3"/>
  <c r="F2103" i="3"/>
  <c r="F2104" i="3"/>
  <c r="F2105" i="3"/>
  <c r="F2106" i="3"/>
  <c r="F2107" i="3"/>
  <c r="F2108" i="3"/>
  <c r="F2109" i="3"/>
  <c r="F2110" i="3"/>
  <c r="F2111" i="3"/>
  <c r="F2112" i="3"/>
  <c r="F2113" i="3"/>
  <c r="F2114" i="3"/>
  <c r="F2115" i="3"/>
  <c r="F2116" i="3"/>
  <c r="F2117" i="3"/>
  <c r="F2118" i="3"/>
  <c r="F2119" i="3"/>
  <c r="F2120" i="3"/>
  <c r="F2121" i="3"/>
  <c r="F2122" i="3"/>
  <c r="F2123" i="3"/>
  <c r="F2124" i="3"/>
  <c r="F2125" i="3"/>
  <c r="F2126" i="3"/>
  <c r="F2127" i="3"/>
  <c r="F2128" i="3"/>
  <c r="F2129" i="3"/>
  <c r="F2130" i="3"/>
  <c r="F2131" i="3"/>
  <c r="F2132" i="3"/>
  <c r="F2133" i="3"/>
  <c r="F2134" i="3"/>
  <c r="F2135" i="3"/>
  <c r="F2136" i="3"/>
  <c r="F2137" i="3"/>
  <c r="F2138" i="3"/>
  <c r="F2139" i="3"/>
  <c r="F2140" i="3"/>
  <c r="F2141" i="3"/>
  <c r="F2142" i="3"/>
  <c r="F2143" i="3"/>
  <c r="F2144" i="3"/>
  <c r="F2145" i="3"/>
  <c r="F2146" i="3"/>
  <c r="F2147" i="3"/>
  <c r="F2148" i="3"/>
  <c r="F2149" i="3"/>
  <c r="F2150" i="3"/>
  <c r="F2151" i="3"/>
  <c r="F2152" i="3"/>
  <c r="F2153" i="3"/>
  <c r="F2154" i="3"/>
  <c r="F2155" i="3"/>
  <c r="F2156" i="3"/>
  <c r="F2157" i="3"/>
  <c r="F2158" i="3"/>
  <c r="F2159" i="3"/>
  <c r="F2160" i="3"/>
  <c r="F2161" i="3"/>
  <c r="F2162" i="3"/>
  <c r="F2163" i="3"/>
  <c r="F2164" i="3"/>
  <c r="F2165" i="3"/>
  <c r="F2166" i="3"/>
  <c r="F2167" i="3"/>
  <c r="F2168" i="3"/>
  <c r="F2169" i="3"/>
  <c r="F2170" i="3"/>
  <c r="F2171" i="3"/>
  <c r="F2172" i="3"/>
  <c r="F2173" i="3"/>
  <c r="F2174" i="3"/>
  <c r="F2175" i="3"/>
  <c r="F2176" i="3"/>
  <c r="F2177" i="3"/>
  <c r="F2178" i="3"/>
  <c r="F2179" i="3"/>
  <c r="F2180" i="3"/>
  <c r="F2181" i="3"/>
  <c r="F2182" i="3"/>
  <c r="F2183" i="3"/>
  <c r="F2184" i="3"/>
  <c r="F2185" i="3"/>
  <c r="F2186" i="3"/>
  <c r="F2187" i="3"/>
  <c r="F2188" i="3"/>
  <c r="F2189" i="3"/>
  <c r="F2190" i="3"/>
  <c r="F2191" i="3"/>
  <c r="F2192" i="3"/>
  <c r="F2193" i="3"/>
  <c r="F2194" i="3"/>
  <c r="F2195" i="3"/>
  <c r="F2196" i="3"/>
  <c r="F2197" i="3"/>
  <c r="F2198" i="3"/>
  <c r="F2199" i="3"/>
  <c r="F2200" i="3"/>
  <c r="F2201" i="3"/>
  <c r="F2202" i="3"/>
  <c r="F2203" i="3"/>
  <c r="F2204" i="3"/>
  <c r="F2205" i="3"/>
  <c r="F2206" i="3"/>
  <c r="F2207" i="3"/>
  <c r="F2208" i="3"/>
  <c r="F2209" i="3"/>
  <c r="F2210" i="3"/>
  <c r="F2211" i="3"/>
  <c r="F2212" i="3"/>
  <c r="F2213" i="3"/>
  <c r="F2214" i="3"/>
  <c r="F2215" i="3"/>
  <c r="F2216" i="3"/>
  <c r="F2217" i="3"/>
  <c r="F2218" i="3"/>
  <c r="F2219" i="3"/>
  <c r="F2220" i="3"/>
  <c r="F2221" i="3"/>
  <c r="F2222" i="3"/>
  <c r="F2223" i="3"/>
  <c r="F2224" i="3"/>
  <c r="F2225" i="3"/>
  <c r="F2226" i="3"/>
  <c r="F2227" i="3"/>
  <c r="F2228" i="3"/>
  <c r="F2229" i="3"/>
  <c r="F2230" i="3"/>
  <c r="F2231" i="3"/>
  <c r="F2232" i="3"/>
  <c r="F2233" i="3"/>
  <c r="F2234" i="3"/>
  <c r="F2235" i="3"/>
  <c r="F2236" i="3"/>
  <c r="F2237" i="3"/>
  <c r="F2238" i="3"/>
  <c r="F2239" i="3"/>
  <c r="F2240" i="3"/>
  <c r="F2241" i="3"/>
  <c r="F2242" i="3"/>
  <c r="F2243" i="3"/>
  <c r="F2244" i="3"/>
  <c r="F2245" i="3"/>
  <c r="F2246" i="3"/>
  <c r="F2247" i="3"/>
  <c r="F2248" i="3"/>
  <c r="F2249" i="3"/>
  <c r="F2250" i="3"/>
  <c r="F2251" i="3"/>
  <c r="F2252" i="3"/>
  <c r="F2253" i="3"/>
  <c r="F2254" i="3"/>
  <c r="F2255" i="3"/>
  <c r="F2256" i="3"/>
  <c r="F2257" i="3"/>
  <c r="F2258" i="3"/>
  <c r="F2259" i="3"/>
  <c r="F2260" i="3"/>
  <c r="F2261" i="3"/>
  <c r="F2262" i="3"/>
  <c r="F2263" i="3"/>
  <c r="F2264" i="3"/>
  <c r="F2265" i="3"/>
  <c r="F2266" i="3"/>
  <c r="F2267" i="3"/>
  <c r="F2268" i="3"/>
  <c r="F2269" i="3"/>
  <c r="F2270" i="3"/>
  <c r="F2271" i="3"/>
  <c r="F2272" i="3"/>
  <c r="F2273" i="3"/>
  <c r="F2274" i="3"/>
  <c r="F2275" i="3"/>
  <c r="F2276" i="3"/>
  <c r="F2277" i="3"/>
  <c r="F2278" i="3"/>
  <c r="F2279" i="3"/>
  <c r="F2280" i="3"/>
  <c r="F2281" i="3"/>
  <c r="F2282" i="3"/>
  <c r="F2283" i="3"/>
  <c r="F2284" i="3"/>
  <c r="F2285" i="3"/>
  <c r="F2286" i="3"/>
  <c r="F2287" i="3"/>
  <c r="F2288" i="3"/>
  <c r="F2289" i="3"/>
  <c r="F2290" i="3"/>
  <c r="F2291" i="3"/>
  <c r="F2292" i="3"/>
  <c r="F2293" i="3"/>
  <c r="F2294" i="3"/>
  <c r="F2295" i="3"/>
  <c r="F2296" i="3"/>
  <c r="F2297" i="3"/>
  <c r="F2298" i="3"/>
  <c r="F2299" i="3"/>
  <c r="F2300" i="3"/>
  <c r="F2301" i="3"/>
  <c r="F2302" i="3"/>
  <c r="F2303" i="3"/>
  <c r="F2304" i="3"/>
  <c r="F2305" i="3"/>
  <c r="F2306" i="3"/>
  <c r="F2307" i="3"/>
  <c r="F2308" i="3"/>
  <c r="F2309" i="3"/>
  <c r="F2310" i="3"/>
  <c r="F2311" i="3"/>
  <c r="F2312" i="3"/>
  <c r="F2313" i="3"/>
  <c r="F2314" i="3"/>
  <c r="F2315" i="3"/>
  <c r="F2316" i="3"/>
  <c r="F2317" i="3"/>
  <c r="F2318" i="3"/>
  <c r="F2319" i="3"/>
  <c r="F2320" i="3"/>
  <c r="F2321" i="3"/>
  <c r="F2322" i="3"/>
  <c r="F2323" i="3"/>
  <c r="F2324" i="3"/>
  <c r="F2325" i="3"/>
  <c r="F2326" i="3"/>
  <c r="F2327" i="3"/>
  <c r="F2328" i="3"/>
  <c r="F2329" i="3"/>
  <c r="F2330" i="3"/>
  <c r="F2331" i="3"/>
  <c r="F2332" i="3"/>
  <c r="F2333" i="3"/>
  <c r="F2334" i="3"/>
  <c r="F2335" i="3"/>
  <c r="F2336" i="3"/>
  <c r="F2337" i="3"/>
  <c r="F2338" i="3"/>
  <c r="F2339" i="3"/>
  <c r="F2340" i="3"/>
  <c r="F2341" i="3"/>
  <c r="F2342" i="3"/>
  <c r="F2343" i="3"/>
  <c r="F2344" i="3"/>
  <c r="F2345" i="3"/>
  <c r="F2346" i="3"/>
  <c r="F2347" i="3"/>
  <c r="F2348" i="3"/>
  <c r="F2349" i="3"/>
  <c r="F2350" i="3"/>
  <c r="F2351" i="3"/>
  <c r="F2352" i="3"/>
  <c r="F2353" i="3"/>
  <c r="F2354" i="3"/>
  <c r="F2355" i="3"/>
  <c r="F2356" i="3"/>
  <c r="F2357" i="3"/>
  <c r="F2358" i="3"/>
  <c r="F2359" i="3"/>
  <c r="F2360" i="3"/>
  <c r="F2361" i="3"/>
  <c r="F2362" i="3"/>
  <c r="F2363" i="3"/>
  <c r="F2364" i="3"/>
  <c r="F2365" i="3"/>
  <c r="F2366" i="3"/>
  <c r="F2367" i="3"/>
  <c r="F2368" i="3"/>
  <c r="F2369" i="3"/>
  <c r="F2370" i="3"/>
  <c r="F2371" i="3"/>
  <c r="F2372" i="3"/>
  <c r="F2373" i="3"/>
  <c r="F2374" i="3"/>
  <c r="F2375" i="3"/>
  <c r="F2376" i="3"/>
  <c r="F2377" i="3"/>
  <c r="F2378" i="3"/>
  <c r="F2379" i="3"/>
  <c r="F2380" i="3"/>
  <c r="F2381" i="3"/>
  <c r="F2382" i="3"/>
  <c r="F2383" i="3"/>
  <c r="F2384" i="3"/>
  <c r="F2385" i="3"/>
  <c r="F2386" i="3"/>
  <c r="F2387" i="3"/>
  <c r="F2388" i="3"/>
  <c r="F2389" i="3"/>
  <c r="F2390" i="3"/>
  <c r="F2391" i="3"/>
  <c r="F2392" i="3"/>
  <c r="F2393" i="3"/>
  <c r="F2394" i="3"/>
  <c r="F2395" i="3"/>
  <c r="F2396" i="3"/>
  <c r="F2397" i="3"/>
  <c r="F2398" i="3"/>
  <c r="F2399" i="3"/>
  <c r="F2400" i="3"/>
  <c r="F2401" i="3"/>
  <c r="F2402" i="3"/>
  <c r="F2403" i="3"/>
  <c r="F2404" i="3"/>
  <c r="F2405" i="3"/>
  <c r="F2406" i="3"/>
  <c r="F2407" i="3"/>
  <c r="F2408" i="3"/>
  <c r="F2409" i="3"/>
  <c r="F2410" i="3"/>
  <c r="F2411" i="3"/>
  <c r="F2412" i="3"/>
  <c r="F2413" i="3"/>
  <c r="F2414" i="3"/>
  <c r="F2415" i="3"/>
  <c r="F2416" i="3"/>
  <c r="F2417" i="3"/>
  <c r="F2418" i="3"/>
  <c r="F2419" i="3"/>
  <c r="F2420" i="3"/>
  <c r="F2421" i="3"/>
  <c r="F2422" i="3"/>
  <c r="F2423" i="3"/>
  <c r="F2424" i="3"/>
  <c r="F2425" i="3"/>
  <c r="F2426" i="3"/>
  <c r="F2427" i="3"/>
  <c r="F2428" i="3"/>
  <c r="F2429" i="3"/>
  <c r="F2430" i="3"/>
  <c r="F2431" i="3"/>
  <c r="F2432" i="3"/>
  <c r="F2433" i="3"/>
  <c r="F2434" i="3"/>
  <c r="F2435" i="3"/>
  <c r="F2436" i="3"/>
  <c r="F2437" i="3"/>
  <c r="F2438" i="3"/>
  <c r="F2439" i="3"/>
  <c r="F2440" i="3"/>
  <c r="F2441" i="3"/>
  <c r="F2442" i="3"/>
  <c r="F2443" i="3"/>
  <c r="F2444" i="3"/>
  <c r="F2445" i="3"/>
  <c r="F2446" i="3"/>
  <c r="F2447" i="3"/>
  <c r="F2448" i="3"/>
  <c r="F2449" i="3"/>
  <c r="F2450" i="3"/>
  <c r="F2451" i="3"/>
  <c r="F2452" i="3"/>
  <c r="F2453" i="3"/>
  <c r="F2454" i="3"/>
  <c r="F2455" i="3"/>
  <c r="F2456" i="3"/>
  <c r="F2457" i="3"/>
  <c r="F2458" i="3"/>
  <c r="F2459" i="3"/>
  <c r="F2460" i="3"/>
  <c r="F2461" i="3"/>
  <c r="F2462" i="3"/>
  <c r="F2463" i="3"/>
  <c r="F2464" i="3"/>
  <c r="F2465" i="3"/>
  <c r="F2466" i="3"/>
  <c r="F2467" i="3"/>
  <c r="F2468" i="3"/>
  <c r="F2469" i="3"/>
  <c r="F2470" i="3"/>
  <c r="F2471" i="3"/>
  <c r="F2472" i="3"/>
  <c r="F2473" i="3"/>
  <c r="F2474" i="3"/>
  <c r="F2475" i="3"/>
  <c r="F2476" i="3"/>
  <c r="F2477" i="3"/>
  <c r="F2478" i="3"/>
  <c r="F2479" i="3"/>
  <c r="F2480" i="3"/>
  <c r="F2481" i="3"/>
  <c r="F2482" i="3"/>
  <c r="F2483" i="3"/>
  <c r="F2484" i="3"/>
  <c r="F2485" i="3"/>
  <c r="F2486" i="3"/>
  <c r="F2487" i="3"/>
  <c r="F2488" i="3"/>
  <c r="F2489" i="3"/>
  <c r="F2490" i="3"/>
  <c r="F2491" i="3"/>
  <c r="F2492" i="3"/>
  <c r="F2493" i="3"/>
  <c r="F2494" i="3"/>
  <c r="F2495" i="3"/>
  <c r="F2496" i="3"/>
  <c r="F2497" i="3"/>
  <c r="F2498" i="3"/>
  <c r="F2499" i="3"/>
  <c r="F2500" i="3"/>
  <c r="F2501" i="3"/>
  <c r="F2502" i="3"/>
  <c r="F2503" i="3"/>
  <c r="F2504" i="3"/>
  <c r="F2505" i="3"/>
  <c r="F2506" i="3"/>
  <c r="F2507" i="3"/>
  <c r="F2508" i="3"/>
  <c r="F2509" i="3"/>
  <c r="F2510" i="3"/>
  <c r="F2511" i="3"/>
  <c r="F2512" i="3"/>
  <c r="F2513" i="3"/>
  <c r="F2514" i="3"/>
  <c r="F2515" i="3"/>
  <c r="F2516" i="3"/>
  <c r="F2517" i="3"/>
  <c r="F2518" i="3"/>
  <c r="F2519" i="3"/>
  <c r="F2520" i="3"/>
  <c r="F2521" i="3"/>
  <c r="F2522" i="3"/>
  <c r="F2523" i="3"/>
  <c r="F2524" i="3"/>
  <c r="F2525" i="3"/>
  <c r="F2526" i="3"/>
  <c r="F2527" i="3"/>
  <c r="F2528" i="3"/>
  <c r="F2529" i="3"/>
  <c r="F2530" i="3"/>
  <c r="F2531" i="3"/>
  <c r="F2532" i="3"/>
  <c r="F2533" i="3"/>
  <c r="F2534" i="3"/>
  <c r="F2535" i="3"/>
  <c r="F2536" i="3"/>
  <c r="F2537" i="3"/>
  <c r="F2538" i="3"/>
  <c r="F2539" i="3"/>
  <c r="F2540" i="3"/>
  <c r="F2541" i="3"/>
  <c r="F2542" i="3"/>
  <c r="F2543" i="3"/>
  <c r="F2544" i="3"/>
  <c r="F2545" i="3"/>
  <c r="F2546" i="3"/>
  <c r="F2547" i="3"/>
  <c r="F2548" i="3"/>
  <c r="F2549" i="3"/>
  <c r="F2550" i="3"/>
  <c r="F2551" i="3"/>
  <c r="F2552" i="3"/>
  <c r="F2553" i="3"/>
  <c r="F2554" i="3"/>
  <c r="F2555" i="3"/>
  <c r="F2556" i="3"/>
  <c r="F2557" i="3"/>
  <c r="F2558" i="3"/>
  <c r="F2559" i="3"/>
  <c r="F2560" i="3"/>
  <c r="F2561" i="3"/>
  <c r="F2562" i="3"/>
  <c r="F2563" i="3"/>
  <c r="F2564" i="3"/>
  <c r="F2565" i="3"/>
  <c r="F2566" i="3"/>
  <c r="F2567" i="3"/>
  <c r="F2568" i="3"/>
  <c r="F2569" i="3"/>
  <c r="F2570" i="3"/>
  <c r="F2571" i="3"/>
  <c r="F2572" i="3"/>
  <c r="F2573" i="3"/>
  <c r="F2574" i="3"/>
  <c r="F2575" i="3"/>
  <c r="F2576" i="3"/>
  <c r="F2577" i="3"/>
  <c r="F2578" i="3"/>
  <c r="F2579" i="3"/>
  <c r="F2580" i="3"/>
  <c r="F2581" i="3"/>
  <c r="F2582" i="3"/>
  <c r="F2583" i="3"/>
  <c r="F2584" i="3"/>
  <c r="F2585" i="3"/>
  <c r="F2586" i="3"/>
  <c r="F2587" i="3"/>
  <c r="F2588" i="3"/>
  <c r="F2589" i="3"/>
  <c r="F2590" i="3"/>
  <c r="F2591" i="3"/>
  <c r="F2592" i="3"/>
  <c r="F2593" i="3"/>
  <c r="F2594" i="3"/>
  <c r="F2595" i="3"/>
  <c r="F2596" i="3"/>
  <c r="F2597" i="3"/>
  <c r="F2598" i="3"/>
  <c r="F2599" i="3"/>
  <c r="F2600" i="3"/>
  <c r="F2601" i="3"/>
  <c r="F2602" i="3"/>
  <c r="F2603" i="3"/>
  <c r="F2604" i="3"/>
  <c r="F2605" i="3"/>
  <c r="F2606" i="3"/>
  <c r="F2607" i="3"/>
  <c r="F2608" i="3"/>
  <c r="F2609" i="3"/>
  <c r="F2610" i="3"/>
  <c r="F2611" i="3"/>
  <c r="F2612" i="3"/>
  <c r="F2613" i="3"/>
  <c r="F2614" i="3"/>
  <c r="F2615" i="3"/>
  <c r="F2616" i="3"/>
  <c r="F2617" i="3"/>
  <c r="F2618" i="3"/>
  <c r="F2619" i="3"/>
  <c r="F2620" i="3"/>
  <c r="F2621" i="3"/>
  <c r="F2622" i="3"/>
  <c r="F2623" i="3"/>
  <c r="F2624" i="3"/>
  <c r="F2625" i="3"/>
  <c r="F2626" i="3"/>
  <c r="F2627" i="3"/>
  <c r="F2628" i="3"/>
  <c r="F2629" i="3"/>
  <c r="F2630" i="3"/>
  <c r="F2631" i="3"/>
  <c r="F2632" i="3"/>
  <c r="F2633" i="3"/>
  <c r="F2634" i="3"/>
  <c r="F2635" i="3"/>
  <c r="F2636" i="3"/>
  <c r="F2637" i="3"/>
  <c r="F2638" i="3"/>
  <c r="F2639" i="3"/>
  <c r="F2640" i="3"/>
  <c r="F2641" i="3"/>
  <c r="F2642" i="3"/>
  <c r="F2643" i="3"/>
  <c r="F2644" i="3"/>
  <c r="F2645" i="3"/>
  <c r="F2646" i="3"/>
  <c r="F2647" i="3"/>
  <c r="F2648" i="3"/>
  <c r="F2649" i="3"/>
  <c r="F2650" i="3"/>
  <c r="F2651" i="3"/>
  <c r="F2652" i="3"/>
  <c r="F2653" i="3"/>
  <c r="F2654" i="3"/>
  <c r="F2655" i="3"/>
  <c r="F2656" i="3"/>
  <c r="F2657" i="3"/>
  <c r="F2658" i="3"/>
  <c r="F2659" i="3"/>
  <c r="F2660" i="3"/>
  <c r="F2661" i="3"/>
  <c r="F2662" i="3"/>
  <c r="F2663" i="3"/>
  <c r="F2664" i="3"/>
  <c r="F2665" i="3"/>
  <c r="F2666" i="3"/>
  <c r="F2667" i="3"/>
  <c r="F2668" i="3"/>
  <c r="F2669" i="3"/>
  <c r="F2670" i="3"/>
  <c r="F2671" i="3"/>
  <c r="F2672" i="3"/>
  <c r="F2673" i="3"/>
  <c r="F2674" i="3"/>
  <c r="F2675" i="3"/>
  <c r="F2676" i="3"/>
  <c r="F2677" i="3"/>
  <c r="F2678" i="3"/>
  <c r="F2679" i="3"/>
  <c r="F2680" i="3"/>
  <c r="F2681" i="3"/>
  <c r="F2682" i="3"/>
  <c r="F2683" i="3"/>
  <c r="F2684" i="3"/>
  <c r="F2685" i="3"/>
  <c r="F2686" i="3"/>
  <c r="F2687" i="3"/>
  <c r="F2688" i="3"/>
  <c r="F2689" i="3"/>
  <c r="F2690" i="3"/>
  <c r="F2691" i="3"/>
  <c r="F2692" i="3"/>
  <c r="F2693" i="3"/>
  <c r="F2694" i="3"/>
  <c r="F2695" i="3"/>
  <c r="F2696" i="3"/>
  <c r="F2697" i="3"/>
  <c r="F2698" i="3"/>
  <c r="F2699" i="3"/>
  <c r="F2700" i="3"/>
  <c r="F2701" i="3"/>
  <c r="F2702" i="3"/>
  <c r="F2703" i="3"/>
  <c r="F2704" i="3"/>
  <c r="F2705" i="3"/>
  <c r="F2706" i="3"/>
  <c r="F2707" i="3"/>
  <c r="F2708" i="3"/>
  <c r="F2709" i="3"/>
  <c r="F2710" i="3"/>
  <c r="F2711" i="3"/>
  <c r="F2712" i="3"/>
  <c r="F2713" i="3"/>
  <c r="F2714" i="3"/>
  <c r="F2715" i="3"/>
  <c r="F2716" i="3"/>
  <c r="F2717" i="3"/>
  <c r="F2718" i="3"/>
  <c r="F2719" i="3"/>
  <c r="F2720" i="3"/>
  <c r="F2721" i="3"/>
  <c r="F2722" i="3"/>
  <c r="F2723" i="3"/>
  <c r="F2724" i="3"/>
  <c r="F2725" i="3"/>
  <c r="F2726" i="3"/>
  <c r="F2727" i="3"/>
  <c r="F2728" i="3"/>
  <c r="F2729" i="3"/>
  <c r="F2730" i="3"/>
  <c r="F2731" i="3"/>
  <c r="F2732" i="3"/>
  <c r="F2733" i="3"/>
  <c r="F2734" i="3"/>
  <c r="F2735" i="3"/>
  <c r="F2736" i="3"/>
  <c r="F2737" i="3"/>
  <c r="F2738" i="3"/>
  <c r="F2739" i="3"/>
  <c r="F2740" i="3"/>
  <c r="F2741" i="3"/>
  <c r="F2742" i="3"/>
  <c r="F2743" i="3"/>
  <c r="F2744" i="3"/>
  <c r="F2745" i="3"/>
  <c r="F2746" i="3"/>
  <c r="F2747" i="3"/>
  <c r="F2748" i="3"/>
  <c r="F2749" i="3"/>
  <c r="F2750" i="3"/>
  <c r="F2751" i="3"/>
  <c r="F2752" i="3"/>
  <c r="F2753" i="3"/>
  <c r="F2754" i="3"/>
  <c r="F2755" i="3"/>
  <c r="F2756" i="3"/>
  <c r="F2757" i="3"/>
  <c r="F2758" i="3"/>
  <c r="F2759" i="3"/>
  <c r="F2760" i="3"/>
  <c r="F2761" i="3"/>
  <c r="F2762" i="3"/>
  <c r="F2763" i="3"/>
  <c r="F2764" i="3"/>
  <c r="F2765" i="3"/>
  <c r="F2766" i="3"/>
  <c r="F2767" i="3"/>
  <c r="F2768" i="3"/>
  <c r="F2769" i="3"/>
  <c r="F2770" i="3"/>
  <c r="F2771" i="3"/>
  <c r="F2772" i="3"/>
  <c r="F2773" i="3"/>
  <c r="F2774" i="3"/>
  <c r="F2775" i="3"/>
  <c r="F2776" i="3"/>
  <c r="F2777" i="3"/>
  <c r="F2778" i="3"/>
  <c r="F2779" i="3"/>
  <c r="F2780" i="3"/>
  <c r="F2781" i="3"/>
  <c r="F2782" i="3"/>
  <c r="F2783" i="3"/>
  <c r="F2784" i="3"/>
  <c r="F2785" i="3"/>
  <c r="F2786" i="3"/>
  <c r="F2787" i="3"/>
  <c r="F2788" i="3"/>
  <c r="F2789" i="3"/>
  <c r="F2790" i="3"/>
  <c r="F2791" i="3"/>
  <c r="F2792" i="3"/>
  <c r="F2793" i="3"/>
  <c r="F2794" i="3"/>
  <c r="F2795" i="3"/>
  <c r="F2796" i="3"/>
  <c r="F2797" i="3"/>
  <c r="F2798" i="3"/>
  <c r="F2799" i="3"/>
  <c r="F2800" i="3"/>
  <c r="F2801" i="3"/>
  <c r="F2802" i="3"/>
  <c r="F2803" i="3"/>
  <c r="F2804" i="3"/>
  <c r="F2805" i="3"/>
  <c r="F2806" i="3"/>
  <c r="F2807" i="3"/>
  <c r="F2808" i="3"/>
  <c r="F2809" i="3"/>
  <c r="F2810" i="3"/>
  <c r="F2811" i="3"/>
  <c r="F2812" i="3"/>
  <c r="F2813" i="3"/>
  <c r="F2814" i="3"/>
  <c r="F2815" i="3"/>
  <c r="F2816" i="3"/>
  <c r="F2817" i="3"/>
  <c r="F2818" i="3"/>
  <c r="F2819" i="3"/>
  <c r="F2820" i="3"/>
  <c r="F2821" i="3"/>
  <c r="F2822" i="3"/>
  <c r="F2823" i="3"/>
  <c r="F2824" i="3"/>
  <c r="F2825" i="3"/>
  <c r="F2826" i="3"/>
  <c r="F2827" i="3"/>
  <c r="F2828" i="3"/>
  <c r="F2829" i="3"/>
  <c r="F2830" i="3"/>
  <c r="F2831" i="3"/>
  <c r="F2832" i="3"/>
  <c r="F2833" i="3"/>
  <c r="F2834" i="3"/>
  <c r="F2835" i="3"/>
  <c r="F2836" i="3"/>
  <c r="F2837" i="3"/>
  <c r="F2838" i="3"/>
  <c r="F2839" i="3"/>
  <c r="F2840" i="3"/>
  <c r="F2841" i="3"/>
  <c r="F2842" i="3"/>
  <c r="F2843" i="3"/>
  <c r="F2844" i="3"/>
  <c r="F2845" i="3"/>
  <c r="F2846" i="3"/>
  <c r="F2847" i="3"/>
  <c r="F2848" i="3"/>
  <c r="F2849" i="3"/>
  <c r="F2850" i="3"/>
  <c r="F2851" i="3"/>
  <c r="F2852" i="3"/>
  <c r="F2853" i="3"/>
  <c r="F2854" i="3"/>
  <c r="F2855" i="3"/>
  <c r="F2856" i="3"/>
  <c r="F2857" i="3"/>
  <c r="F2858" i="3"/>
  <c r="F2859" i="3"/>
  <c r="F2860" i="3"/>
  <c r="F2861" i="3"/>
  <c r="F2862" i="3"/>
  <c r="F2863" i="3"/>
  <c r="F2864" i="3"/>
  <c r="F2865" i="3"/>
  <c r="F2866" i="3"/>
  <c r="F2867" i="3"/>
  <c r="F2868" i="3"/>
  <c r="F2869" i="3"/>
  <c r="F2870" i="3"/>
  <c r="F2871" i="3"/>
  <c r="F2872" i="3"/>
  <c r="F2873" i="3"/>
  <c r="F2874" i="3"/>
  <c r="F2875" i="3"/>
  <c r="F2876" i="3"/>
  <c r="F2877" i="3"/>
  <c r="F2878" i="3"/>
  <c r="F2879" i="3"/>
  <c r="F2880" i="3"/>
  <c r="F2881" i="3"/>
  <c r="F2882" i="3"/>
  <c r="F2883" i="3"/>
  <c r="F2884" i="3"/>
  <c r="F2885" i="3"/>
  <c r="F2886" i="3"/>
  <c r="F2887" i="3"/>
  <c r="F2888" i="3"/>
  <c r="F2889" i="3"/>
  <c r="F2890" i="3"/>
  <c r="F2891" i="3"/>
  <c r="F2892" i="3"/>
  <c r="F2893" i="3"/>
  <c r="F2894" i="3"/>
  <c r="F2895" i="3"/>
  <c r="F2896" i="3"/>
  <c r="F2897" i="3"/>
  <c r="F2898" i="3"/>
  <c r="F2899" i="3"/>
  <c r="F2900" i="3"/>
  <c r="F2901" i="3"/>
  <c r="F2902" i="3"/>
  <c r="F2903" i="3"/>
  <c r="F2904" i="3"/>
  <c r="F2905" i="3"/>
  <c r="F2906" i="3"/>
  <c r="F2907" i="3"/>
  <c r="F2908" i="3"/>
  <c r="F2909" i="3"/>
  <c r="F2910" i="3"/>
  <c r="F2911" i="3"/>
  <c r="F2912" i="3"/>
  <c r="F2913" i="3"/>
  <c r="F2914" i="3"/>
  <c r="F2915" i="3"/>
  <c r="F2916" i="3"/>
  <c r="F2917" i="3"/>
  <c r="F2918" i="3"/>
  <c r="F2919" i="3"/>
  <c r="F2920" i="3"/>
  <c r="F2921" i="3"/>
  <c r="F2922" i="3"/>
  <c r="F2923" i="3"/>
  <c r="F2924" i="3"/>
  <c r="F2925" i="3"/>
  <c r="F2926" i="3"/>
  <c r="F2927" i="3"/>
  <c r="F2928" i="3"/>
  <c r="F2929" i="3"/>
  <c r="F2930" i="3"/>
  <c r="F2931" i="3"/>
  <c r="F2932" i="3"/>
  <c r="F2933" i="3"/>
  <c r="F2934" i="3"/>
  <c r="F2935" i="3"/>
  <c r="F2936" i="3"/>
  <c r="F2937" i="3"/>
  <c r="F2938" i="3"/>
  <c r="F2939" i="3"/>
  <c r="F2940" i="3"/>
  <c r="F2941" i="3"/>
  <c r="F2942" i="3"/>
  <c r="F2943" i="3"/>
  <c r="F2944" i="3"/>
  <c r="F2945" i="3"/>
  <c r="F2946" i="3"/>
  <c r="F2947" i="3"/>
  <c r="F2948" i="3"/>
  <c r="F2949" i="3"/>
  <c r="F2950" i="3"/>
  <c r="F2951" i="3"/>
  <c r="F2952" i="3"/>
  <c r="F2953" i="3"/>
  <c r="F2954" i="3"/>
  <c r="F2955" i="3"/>
  <c r="F2956" i="3"/>
  <c r="F2957" i="3"/>
  <c r="F2958" i="3"/>
  <c r="F2959" i="3"/>
  <c r="F2960" i="3"/>
  <c r="F2961" i="3"/>
  <c r="F2962" i="3"/>
  <c r="F2963" i="3"/>
  <c r="F2964" i="3"/>
  <c r="F2965" i="3"/>
  <c r="F2966" i="3"/>
  <c r="F2967" i="3"/>
  <c r="F2968" i="3"/>
  <c r="F2969" i="3"/>
  <c r="F2970" i="3"/>
  <c r="F2971" i="3"/>
  <c r="F2972" i="3"/>
  <c r="F2973" i="3"/>
  <c r="F2974" i="3"/>
  <c r="F2975" i="3"/>
  <c r="F2976" i="3"/>
  <c r="F2977" i="3"/>
  <c r="F2978" i="3"/>
  <c r="F2979" i="3"/>
  <c r="F2980" i="3"/>
  <c r="F2981" i="3"/>
  <c r="F2982" i="3"/>
  <c r="F2983" i="3"/>
  <c r="F2984" i="3"/>
  <c r="F2985" i="3"/>
  <c r="F2986" i="3"/>
  <c r="F2987" i="3"/>
  <c r="F2988" i="3"/>
  <c r="F2989" i="3"/>
  <c r="F2990" i="3"/>
  <c r="F2991" i="3"/>
  <c r="F2992" i="3"/>
  <c r="F2993" i="3"/>
  <c r="F2994" i="3"/>
  <c r="F2995" i="3"/>
  <c r="F2996" i="3"/>
  <c r="F2997" i="3"/>
  <c r="F2998" i="3"/>
  <c r="F2999" i="3"/>
  <c r="F3000" i="3"/>
  <c r="F3001" i="3"/>
  <c r="F3002" i="3"/>
  <c r="F3003" i="3"/>
  <c r="F3004" i="3"/>
  <c r="F3005" i="3"/>
  <c r="F3006" i="3"/>
  <c r="F3007" i="3"/>
  <c r="F3008" i="3"/>
  <c r="F3009" i="3"/>
  <c r="F3010" i="3"/>
  <c r="F3011" i="3"/>
  <c r="F3012" i="3"/>
  <c r="F3013" i="3"/>
  <c r="F3014" i="3"/>
  <c r="F3015" i="3"/>
  <c r="F3016" i="3"/>
  <c r="F3017" i="3"/>
  <c r="F3018" i="3"/>
  <c r="F3019" i="3"/>
  <c r="F3020" i="3"/>
  <c r="F3021" i="3"/>
  <c r="F3022" i="3"/>
  <c r="F3023" i="3"/>
  <c r="F3024" i="3"/>
  <c r="F3025" i="3"/>
  <c r="F3026" i="3"/>
  <c r="F3027" i="3"/>
  <c r="F3028" i="3"/>
  <c r="F3029" i="3"/>
  <c r="F3030" i="3"/>
  <c r="F3031" i="3"/>
  <c r="F3032" i="3"/>
  <c r="F3033" i="3"/>
  <c r="F3034" i="3"/>
  <c r="F3035" i="3"/>
  <c r="F3036" i="3"/>
  <c r="F3037" i="3"/>
  <c r="F3038" i="3"/>
  <c r="F3039" i="3"/>
  <c r="F3040" i="3"/>
  <c r="F3041" i="3"/>
  <c r="F3042" i="3"/>
  <c r="F3043" i="3"/>
  <c r="F3044" i="3"/>
  <c r="F3045" i="3"/>
  <c r="F3046" i="3"/>
  <c r="F3047" i="3"/>
  <c r="F3048" i="3"/>
  <c r="F3049" i="3"/>
  <c r="F3050" i="3"/>
  <c r="F3051" i="3"/>
  <c r="F3052" i="3"/>
  <c r="F3053" i="3"/>
  <c r="F3054" i="3"/>
  <c r="F3055" i="3"/>
  <c r="F3056" i="3"/>
  <c r="F3057" i="3"/>
  <c r="F3058" i="3"/>
  <c r="F3059" i="3"/>
  <c r="F3060" i="3"/>
  <c r="F3061" i="3"/>
  <c r="F3062" i="3"/>
  <c r="F3063" i="3"/>
  <c r="F3064" i="3"/>
  <c r="F3065" i="3"/>
  <c r="F3066" i="3"/>
  <c r="F3067" i="3"/>
  <c r="F3068" i="3"/>
  <c r="F3069" i="3"/>
  <c r="F3070" i="3"/>
  <c r="F3071" i="3"/>
  <c r="F3072" i="3"/>
  <c r="F3073" i="3"/>
  <c r="F3074" i="3"/>
  <c r="F3075" i="3"/>
  <c r="F3076" i="3"/>
  <c r="F3077" i="3"/>
  <c r="F3078" i="3"/>
  <c r="F3079" i="3"/>
  <c r="F3080" i="3"/>
  <c r="F3081" i="3"/>
  <c r="F3082" i="3"/>
  <c r="F3083" i="3"/>
  <c r="F3084" i="3"/>
  <c r="F3085" i="3"/>
  <c r="F3086" i="3"/>
  <c r="F3087" i="3"/>
  <c r="F3088" i="3"/>
  <c r="F3089" i="3"/>
  <c r="F3090" i="3"/>
  <c r="F3091" i="3"/>
  <c r="F3092" i="3"/>
  <c r="F3093" i="3"/>
  <c r="F3094" i="3"/>
  <c r="F3095" i="3"/>
  <c r="F3096" i="3"/>
  <c r="F3097" i="3"/>
  <c r="F3098" i="3"/>
  <c r="F3099" i="3"/>
  <c r="F3100" i="3"/>
  <c r="F3101" i="3"/>
  <c r="F3102" i="3"/>
  <c r="F3103" i="3"/>
  <c r="F3104" i="3"/>
  <c r="F3105" i="3"/>
  <c r="F3106" i="3"/>
  <c r="F3107" i="3"/>
  <c r="F3108" i="3"/>
  <c r="F3109" i="3"/>
  <c r="F3110" i="3"/>
  <c r="F3111" i="3"/>
  <c r="F3112" i="3"/>
  <c r="F3113" i="3"/>
  <c r="F3114" i="3"/>
  <c r="F3115" i="3"/>
  <c r="F3116" i="3"/>
  <c r="F3117" i="3"/>
  <c r="F3118" i="3"/>
  <c r="F3119" i="3"/>
  <c r="F3120" i="3"/>
  <c r="F3121" i="3"/>
  <c r="F3122" i="3"/>
  <c r="F3123" i="3"/>
  <c r="F3124" i="3"/>
  <c r="F3125" i="3"/>
  <c r="F3126" i="3"/>
  <c r="F3127" i="3"/>
  <c r="F3128" i="3"/>
  <c r="F3129" i="3"/>
  <c r="F3130" i="3"/>
  <c r="F3131" i="3"/>
  <c r="F3132" i="3"/>
  <c r="F3133" i="3"/>
  <c r="F3134" i="3"/>
  <c r="F3135" i="3"/>
  <c r="F3136" i="3"/>
  <c r="F3137" i="3"/>
  <c r="F3138" i="3"/>
  <c r="F3139" i="3"/>
  <c r="F3140" i="3"/>
  <c r="F3141" i="3"/>
  <c r="F3142" i="3"/>
  <c r="F3143" i="3"/>
  <c r="F3144" i="3"/>
  <c r="F3145" i="3"/>
  <c r="F3146" i="3"/>
  <c r="F3147" i="3"/>
  <c r="F3148" i="3"/>
  <c r="F3149" i="3"/>
  <c r="F3150" i="3"/>
  <c r="F3151" i="3"/>
  <c r="F3152" i="3"/>
  <c r="F3153" i="3"/>
  <c r="F3154" i="3"/>
  <c r="F3155" i="3"/>
  <c r="F3156" i="3"/>
  <c r="F3157" i="3"/>
  <c r="F3158" i="3"/>
  <c r="F3159" i="3"/>
  <c r="F3160" i="3"/>
  <c r="F3161" i="3"/>
  <c r="F3162" i="3"/>
  <c r="F3163" i="3"/>
  <c r="F3164" i="3"/>
  <c r="F3165" i="3"/>
  <c r="F3166" i="3"/>
  <c r="F3167" i="3"/>
  <c r="F3168" i="3"/>
  <c r="F3169" i="3"/>
  <c r="F3170" i="3"/>
  <c r="F3171" i="3"/>
  <c r="F3172" i="3"/>
  <c r="F3173" i="3"/>
  <c r="F3174" i="3"/>
  <c r="F3175" i="3"/>
  <c r="F3176" i="3"/>
  <c r="F3177" i="3"/>
  <c r="F3178" i="3"/>
  <c r="F3179" i="3"/>
  <c r="F3180" i="3"/>
  <c r="F3181" i="3"/>
  <c r="F3182" i="3"/>
  <c r="F3183" i="3"/>
  <c r="F3184" i="3"/>
  <c r="F3185" i="3"/>
  <c r="F3186" i="3"/>
  <c r="F3187" i="3"/>
  <c r="F3188" i="3"/>
  <c r="F3189" i="3"/>
  <c r="F3190" i="3"/>
  <c r="F3191" i="3"/>
  <c r="F3192" i="3"/>
  <c r="F3193" i="3"/>
  <c r="F3194" i="3"/>
  <c r="F3195" i="3"/>
  <c r="F3196" i="3"/>
  <c r="F3197" i="3"/>
  <c r="F3198" i="3"/>
  <c r="F3199" i="3"/>
  <c r="F3200" i="3"/>
  <c r="F3201" i="3"/>
  <c r="F3202" i="3"/>
  <c r="F3203" i="3"/>
  <c r="F3204" i="3"/>
  <c r="F3205" i="3"/>
  <c r="F3206" i="3"/>
  <c r="F3207" i="3"/>
  <c r="F3208" i="3"/>
  <c r="F3209" i="3"/>
  <c r="F3210" i="3"/>
  <c r="F3211" i="3"/>
  <c r="F3212" i="3"/>
  <c r="F3213" i="3"/>
  <c r="F3214" i="3"/>
  <c r="F3215" i="3"/>
  <c r="F3216" i="3"/>
  <c r="F3217" i="3"/>
  <c r="F3218" i="3"/>
  <c r="F3219" i="3"/>
  <c r="F3220" i="3"/>
  <c r="F3221" i="3"/>
  <c r="F3222" i="3"/>
  <c r="F3223" i="3"/>
  <c r="F3224" i="3"/>
  <c r="F3225" i="3"/>
  <c r="F3226" i="3"/>
  <c r="F3227" i="3"/>
  <c r="F3228" i="3"/>
  <c r="F3229" i="3"/>
  <c r="F3230" i="3"/>
  <c r="F3231" i="3"/>
  <c r="F3232" i="3"/>
  <c r="F3233" i="3"/>
  <c r="F3234" i="3"/>
  <c r="F3235" i="3"/>
  <c r="F3236" i="3"/>
  <c r="F3237" i="3"/>
  <c r="F3238" i="3"/>
  <c r="F3239" i="3"/>
  <c r="F3240" i="3"/>
  <c r="F3241" i="3"/>
  <c r="F3242" i="3"/>
  <c r="F3243" i="3"/>
  <c r="F3244" i="3"/>
  <c r="F3245" i="3"/>
  <c r="F3246" i="3"/>
  <c r="F3247" i="3"/>
  <c r="F3248" i="3"/>
  <c r="F3249" i="3"/>
  <c r="F3250" i="3"/>
  <c r="F3251" i="3"/>
  <c r="F3252" i="3"/>
  <c r="F3253" i="3"/>
  <c r="F3254" i="3"/>
  <c r="F3255" i="3"/>
  <c r="F3256" i="3"/>
  <c r="F3257" i="3"/>
  <c r="F3258" i="3"/>
  <c r="F3259" i="3"/>
  <c r="F3260" i="3"/>
  <c r="F3261" i="3"/>
  <c r="F3262" i="3"/>
  <c r="F3263" i="3"/>
  <c r="F3264" i="3"/>
  <c r="F3265" i="3"/>
  <c r="F3266" i="3"/>
  <c r="F3267" i="3"/>
  <c r="F3268" i="3"/>
  <c r="F3269" i="3"/>
  <c r="F3270" i="3"/>
  <c r="F3271" i="3"/>
  <c r="F3272" i="3"/>
  <c r="F3273" i="3"/>
  <c r="F3274" i="3"/>
  <c r="F3275" i="3"/>
  <c r="F3276" i="3"/>
  <c r="F3277" i="3"/>
  <c r="F3278" i="3"/>
  <c r="F3279" i="3"/>
  <c r="F3280" i="3"/>
  <c r="F3281" i="3"/>
  <c r="F3282" i="3"/>
  <c r="F3283" i="3"/>
  <c r="F3284" i="3"/>
  <c r="F3285" i="3"/>
  <c r="F3286" i="3"/>
  <c r="F3287" i="3"/>
  <c r="F3288" i="3"/>
  <c r="F3289" i="3"/>
  <c r="F3290" i="3"/>
  <c r="F3291" i="3"/>
  <c r="F3292" i="3"/>
  <c r="F3293" i="3"/>
  <c r="F3294" i="3"/>
  <c r="F3295" i="3"/>
  <c r="F3296" i="3"/>
  <c r="F3297" i="3"/>
  <c r="F3298" i="3"/>
  <c r="F3299" i="3"/>
  <c r="F3300" i="3"/>
  <c r="F3301" i="3"/>
  <c r="F3302" i="3"/>
  <c r="F3303" i="3"/>
  <c r="F3304" i="3"/>
  <c r="F3305" i="3"/>
  <c r="F3306" i="3"/>
  <c r="F3307" i="3"/>
  <c r="F3308" i="3"/>
  <c r="F3309" i="3"/>
  <c r="F3310" i="3"/>
  <c r="F3311" i="3"/>
  <c r="F3312" i="3"/>
  <c r="F3313" i="3"/>
  <c r="F3314" i="3"/>
  <c r="F3315" i="3"/>
  <c r="F3316" i="3"/>
  <c r="F3317" i="3"/>
  <c r="F3318" i="3"/>
  <c r="F3319" i="3"/>
  <c r="F3320" i="3"/>
  <c r="F3321" i="3"/>
  <c r="F3322" i="3"/>
  <c r="F3323" i="3"/>
  <c r="F3324" i="3"/>
  <c r="F3325" i="3"/>
  <c r="F3326" i="3"/>
  <c r="F3327" i="3"/>
  <c r="F3328" i="3"/>
  <c r="F3329" i="3"/>
  <c r="F3330" i="3"/>
  <c r="F3331" i="3"/>
  <c r="F3332" i="3"/>
  <c r="F3333" i="3"/>
  <c r="F3334" i="3"/>
  <c r="F3335" i="3"/>
  <c r="F3336" i="3"/>
  <c r="F3337" i="3"/>
  <c r="F3338" i="3"/>
  <c r="F3339" i="3"/>
  <c r="F3340" i="3"/>
  <c r="F3341" i="3"/>
  <c r="F3342" i="3"/>
  <c r="F3343" i="3"/>
  <c r="F3344" i="3"/>
  <c r="F3345" i="3"/>
  <c r="F3346" i="3"/>
  <c r="F3347" i="3"/>
  <c r="F3348" i="3"/>
  <c r="F3349" i="3"/>
  <c r="F3350" i="3"/>
  <c r="F3351" i="3"/>
  <c r="F3352" i="3"/>
  <c r="F3353" i="3"/>
  <c r="F3354" i="3"/>
  <c r="F3355" i="3"/>
  <c r="F3356" i="3"/>
  <c r="F3357" i="3"/>
  <c r="F3358" i="3"/>
  <c r="F3359" i="3"/>
  <c r="F3360" i="3"/>
  <c r="F3361" i="3"/>
  <c r="F3362" i="3"/>
  <c r="F3363" i="3"/>
  <c r="F3364" i="3"/>
  <c r="F3365" i="3"/>
  <c r="F3366" i="3"/>
  <c r="F3367" i="3"/>
  <c r="F3368" i="3"/>
  <c r="F3369" i="3"/>
  <c r="F3370" i="3"/>
  <c r="F3371" i="3"/>
  <c r="F3372" i="3"/>
  <c r="F3373" i="3"/>
  <c r="F3374" i="3"/>
  <c r="F3375" i="3"/>
  <c r="F3376" i="3"/>
  <c r="F3377" i="3"/>
  <c r="F3378" i="3"/>
  <c r="F3379" i="3"/>
  <c r="F3380" i="3"/>
  <c r="F3381" i="3"/>
  <c r="F3382" i="3"/>
  <c r="F3383" i="3"/>
  <c r="F3384" i="3"/>
  <c r="F3385" i="3"/>
  <c r="F3386" i="3"/>
  <c r="F3387" i="3"/>
  <c r="F3388" i="3"/>
  <c r="F3389" i="3"/>
  <c r="F3390" i="3"/>
  <c r="F3391" i="3"/>
  <c r="F3392" i="3"/>
  <c r="F3393" i="3"/>
  <c r="F3394" i="3"/>
  <c r="F3395" i="3"/>
  <c r="F3396" i="3"/>
  <c r="F3397" i="3"/>
  <c r="F3398" i="3"/>
  <c r="F3399" i="3"/>
  <c r="F3400" i="3"/>
  <c r="F3401" i="3"/>
  <c r="F3402" i="3"/>
  <c r="F3403" i="3"/>
  <c r="F3404" i="3"/>
  <c r="F3405" i="3"/>
  <c r="F3406" i="3"/>
  <c r="F3407" i="3"/>
  <c r="F3408" i="3"/>
  <c r="F3409" i="3"/>
  <c r="F3410" i="3"/>
  <c r="F3411" i="3"/>
  <c r="F3412" i="3"/>
  <c r="F3413" i="3"/>
  <c r="F3414" i="3"/>
  <c r="F3415" i="3"/>
  <c r="F3416" i="3"/>
  <c r="F3417" i="3"/>
  <c r="F3418" i="3"/>
  <c r="F3419" i="3"/>
  <c r="F3420" i="3"/>
  <c r="F3421" i="3"/>
  <c r="F3422" i="3"/>
  <c r="F3423" i="3"/>
  <c r="F3424" i="3"/>
  <c r="F3425" i="3"/>
  <c r="F3426" i="3"/>
  <c r="F3427" i="3"/>
  <c r="F3428" i="3"/>
  <c r="F3429" i="3"/>
  <c r="F3430" i="3"/>
  <c r="F3431" i="3"/>
  <c r="F3432" i="3"/>
  <c r="F3433" i="3"/>
  <c r="F3434" i="3"/>
  <c r="F3435" i="3"/>
  <c r="F3436" i="3"/>
  <c r="F3437" i="3"/>
  <c r="F3438" i="3"/>
  <c r="F3439" i="3"/>
  <c r="F3440" i="3"/>
  <c r="F3441" i="3"/>
  <c r="F3442" i="3"/>
  <c r="F3443" i="3"/>
  <c r="F3444" i="3"/>
  <c r="F3445" i="3"/>
  <c r="F3446" i="3"/>
  <c r="F3447" i="3"/>
  <c r="F3448" i="3"/>
  <c r="F3449" i="3"/>
  <c r="F3450" i="3"/>
  <c r="F3451" i="3"/>
  <c r="F3452" i="3"/>
  <c r="F3453" i="3"/>
  <c r="F3454" i="3"/>
  <c r="F3455" i="3"/>
  <c r="F3456" i="3"/>
  <c r="F3457" i="3"/>
  <c r="F3458" i="3"/>
  <c r="F3459" i="3"/>
  <c r="F3460" i="3"/>
  <c r="F3461" i="3"/>
  <c r="F3462" i="3"/>
  <c r="F3463" i="3"/>
  <c r="F3464" i="3"/>
  <c r="F3465" i="3"/>
  <c r="F3466" i="3"/>
  <c r="F3467" i="3"/>
  <c r="F3468" i="3"/>
  <c r="F3469" i="3"/>
  <c r="F3470" i="3"/>
  <c r="F3471" i="3"/>
  <c r="F3472" i="3"/>
  <c r="F3473" i="3"/>
  <c r="F3474" i="3"/>
  <c r="F3475" i="3"/>
  <c r="F3476" i="3"/>
  <c r="F3477" i="3"/>
  <c r="F3478" i="3"/>
  <c r="F3479" i="3"/>
  <c r="F3480" i="3"/>
  <c r="F3481" i="3"/>
  <c r="F3482" i="3"/>
  <c r="F3483" i="3"/>
  <c r="F3484" i="3"/>
  <c r="F3485" i="3"/>
  <c r="F3486" i="3"/>
  <c r="F3487" i="3"/>
  <c r="F3488" i="3"/>
  <c r="F3489" i="3"/>
  <c r="F3490" i="3"/>
  <c r="F3491" i="3"/>
  <c r="F3492" i="3"/>
  <c r="F3493" i="3"/>
  <c r="F3494" i="3"/>
  <c r="F3495" i="3"/>
  <c r="F3496" i="3"/>
  <c r="F3497" i="3"/>
  <c r="F3498" i="3"/>
  <c r="F3499" i="3"/>
  <c r="F3500" i="3"/>
  <c r="F3501" i="3"/>
  <c r="F3502" i="3"/>
  <c r="F3503" i="3"/>
  <c r="F3504" i="3"/>
  <c r="F3505" i="3"/>
  <c r="F3506" i="3"/>
  <c r="F3507" i="3"/>
  <c r="F3508" i="3"/>
  <c r="F3509" i="3"/>
  <c r="F3510" i="3"/>
  <c r="F3511" i="3"/>
  <c r="F3512" i="3"/>
  <c r="F3513" i="3"/>
  <c r="F3514" i="3"/>
  <c r="F3515" i="3"/>
  <c r="F3516" i="3"/>
  <c r="F3517" i="3"/>
  <c r="F3518" i="3"/>
  <c r="F3519" i="3"/>
  <c r="F3520" i="3"/>
  <c r="F3521" i="3"/>
  <c r="F3522" i="3"/>
  <c r="F3523" i="3"/>
  <c r="F3524" i="3"/>
  <c r="F3525" i="3"/>
  <c r="F3526" i="3"/>
  <c r="F3527" i="3"/>
  <c r="F3528" i="3"/>
  <c r="F3529" i="3"/>
  <c r="F3530" i="3"/>
  <c r="F3531" i="3"/>
  <c r="F3532" i="3"/>
  <c r="F3533" i="3"/>
  <c r="F3534" i="3"/>
  <c r="F3535" i="3"/>
  <c r="F3536" i="3"/>
  <c r="F3537" i="3"/>
  <c r="F3538" i="3"/>
  <c r="F3539" i="3"/>
  <c r="F3540" i="3"/>
  <c r="F3541" i="3"/>
  <c r="F3542" i="3"/>
  <c r="F3543" i="3"/>
  <c r="F3544" i="3"/>
  <c r="F3545" i="3"/>
  <c r="F3546" i="3"/>
  <c r="F3547" i="3"/>
  <c r="F3548" i="3"/>
  <c r="F3549" i="3"/>
  <c r="F3550" i="3"/>
  <c r="F3551" i="3"/>
  <c r="F3552" i="3"/>
  <c r="F3553" i="3"/>
  <c r="F3554" i="3"/>
  <c r="F3555" i="3"/>
  <c r="F3556" i="3"/>
  <c r="F3557" i="3"/>
  <c r="F3558" i="3"/>
  <c r="F3559" i="3"/>
  <c r="F3560" i="3"/>
  <c r="F3561" i="3"/>
  <c r="F3562" i="3"/>
  <c r="F3563" i="3"/>
  <c r="F3564" i="3"/>
  <c r="F3565" i="3"/>
  <c r="F3566" i="3"/>
  <c r="F3567" i="3"/>
  <c r="F3568" i="3"/>
  <c r="F3569" i="3"/>
  <c r="F3570" i="3"/>
  <c r="F3571" i="3"/>
  <c r="F3572" i="3"/>
  <c r="F3573" i="3"/>
  <c r="F3574" i="3"/>
  <c r="F3575" i="3"/>
  <c r="F3576" i="3"/>
  <c r="F3577" i="3"/>
  <c r="F3578" i="3"/>
  <c r="F3579" i="3"/>
  <c r="F3580" i="3"/>
  <c r="F3581" i="3"/>
  <c r="F3582" i="3"/>
  <c r="F3583" i="3"/>
  <c r="F3584" i="3"/>
  <c r="F3585" i="3"/>
  <c r="F3586" i="3"/>
  <c r="F3587" i="3"/>
  <c r="F3588" i="3"/>
  <c r="F3589" i="3"/>
  <c r="F3590" i="3"/>
  <c r="F3591" i="3"/>
  <c r="F3592" i="3"/>
  <c r="F3593" i="3"/>
  <c r="F3594" i="3"/>
  <c r="F3595" i="3"/>
  <c r="F3596" i="3"/>
  <c r="F3597" i="3"/>
  <c r="F3598" i="3"/>
  <c r="F3599" i="3"/>
  <c r="F3600" i="3"/>
  <c r="F3601" i="3"/>
  <c r="F3602" i="3"/>
  <c r="F3603" i="3"/>
  <c r="F3604" i="3"/>
  <c r="F3605" i="3"/>
  <c r="F3606" i="3"/>
  <c r="F3607" i="3"/>
  <c r="F3608" i="3"/>
  <c r="F3609" i="3"/>
  <c r="F3610" i="3"/>
  <c r="F3611" i="3"/>
  <c r="F3612" i="3"/>
  <c r="F3613" i="3"/>
  <c r="F3614" i="3"/>
  <c r="F3615" i="3"/>
  <c r="F3616" i="3"/>
  <c r="F3617" i="3"/>
  <c r="F3618" i="3"/>
  <c r="F3619" i="3"/>
  <c r="F3620" i="3"/>
  <c r="F3621" i="3"/>
  <c r="F3622" i="3"/>
  <c r="F3623" i="3"/>
  <c r="F3624" i="3"/>
  <c r="F3625" i="3"/>
  <c r="F3626" i="3"/>
  <c r="F3627" i="3"/>
  <c r="F3628" i="3"/>
  <c r="F3629" i="3"/>
  <c r="F3630" i="3"/>
  <c r="F3631" i="3"/>
  <c r="F3632" i="3"/>
  <c r="F3633" i="3"/>
  <c r="F3634" i="3"/>
  <c r="F3635" i="3"/>
  <c r="F3636" i="3"/>
  <c r="F3637" i="3"/>
  <c r="F3638" i="3"/>
  <c r="F3639" i="3"/>
  <c r="F3640" i="3"/>
  <c r="F3641" i="3"/>
  <c r="F3642" i="3"/>
  <c r="F3643" i="3"/>
  <c r="F3644" i="3"/>
  <c r="F3645" i="3"/>
  <c r="F3646" i="3"/>
  <c r="F3647" i="3"/>
  <c r="F3648" i="3"/>
  <c r="F3649" i="3"/>
  <c r="F3650" i="3"/>
  <c r="F3651" i="3"/>
  <c r="F3652" i="3"/>
  <c r="F3653" i="3"/>
  <c r="F3654" i="3"/>
  <c r="F3655" i="3"/>
  <c r="F3656" i="3"/>
  <c r="F3657" i="3"/>
  <c r="F3658" i="3"/>
  <c r="F3659" i="3"/>
  <c r="F3660" i="3"/>
  <c r="F3661" i="3"/>
  <c r="F3662" i="3"/>
  <c r="F3663" i="3"/>
  <c r="F3664" i="3"/>
  <c r="F3665" i="3"/>
  <c r="F3666" i="3"/>
  <c r="F3667" i="3"/>
  <c r="F3668" i="3"/>
  <c r="F3669" i="3"/>
  <c r="F3670" i="3"/>
  <c r="F3671" i="3"/>
  <c r="F3672" i="3"/>
  <c r="F3673" i="3"/>
  <c r="F3674" i="3"/>
  <c r="F3675" i="3"/>
  <c r="F3676" i="3"/>
  <c r="F3677" i="3"/>
  <c r="F3678" i="3"/>
  <c r="F3679" i="3"/>
  <c r="F3680" i="3"/>
  <c r="F3681" i="3"/>
  <c r="F3682" i="3"/>
  <c r="F3683" i="3"/>
  <c r="F3684" i="3"/>
  <c r="F3685" i="3"/>
  <c r="F3686" i="3"/>
  <c r="F3687" i="3"/>
  <c r="F3688" i="3"/>
  <c r="F3689" i="3"/>
  <c r="F3690" i="3"/>
  <c r="F3691" i="3"/>
  <c r="F3692" i="3"/>
  <c r="F3693" i="3"/>
  <c r="F3694" i="3"/>
  <c r="F3695" i="3"/>
  <c r="F3696" i="3"/>
  <c r="F3697" i="3"/>
  <c r="F3698" i="3"/>
  <c r="F3699" i="3"/>
  <c r="F3700" i="3"/>
  <c r="F3701" i="3"/>
  <c r="F3702" i="3"/>
  <c r="F3703" i="3"/>
  <c r="F3704" i="3"/>
  <c r="F3705" i="3"/>
  <c r="F3706" i="3"/>
  <c r="F3707" i="3"/>
  <c r="F3708" i="3"/>
  <c r="F3709" i="3"/>
  <c r="F3710" i="3"/>
  <c r="F3711" i="3"/>
  <c r="F3712" i="3"/>
  <c r="F3713" i="3"/>
  <c r="F3714" i="3"/>
  <c r="F3715" i="3"/>
  <c r="F3716" i="3"/>
  <c r="F3717" i="3"/>
  <c r="F3718" i="3"/>
  <c r="F3719" i="3"/>
  <c r="F3720" i="3"/>
  <c r="F3721" i="3"/>
  <c r="F3722" i="3"/>
  <c r="F3723" i="3"/>
  <c r="F3724" i="3"/>
  <c r="F3725" i="3"/>
  <c r="F3726" i="3"/>
  <c r="F3727" i="3"/>
  <c r="F3728" i="3"/>
  <c r="F3729" i="3"/>
  <c r="F3730" i="3"/>
  <c r="F3731" i="3"/>
  <c r="F3732" i="3"/>
  <c r="F3733" i="3"/>
  <c r="F3734" i="3"/>
  <c r="F3735" i="3"/>
  <c r="F3736" i="3"/>
  <c r="F3737" i="3"/>
  <c r="F3738" i="3"/>
  <c r="F3739" i="3"/>
  <c r="F3740" i="3"/>
  <c r="F3741" i="3"/>
  <c r="F3742" i="3"/>
  <c r="F3743" i="3"/>
  <c r="F3744" i="3"/>
  <c r="F3745" i="3"/>
  <c r="F3746" i="3"/>
  <c r="F3747" i="3"/>
  <c r="F3748" i="3"/>
  <c r="F3749" i="3"/>
  <c r="F3750" i="3"/>
  <c r="F3751" i="3"/>
  <c r="F3752" i="3"/>
  <c r="F3753" i="3"/>
  <c r="F3754" i="3"/>
  <c r="F3755" i="3"/>
  <c r="F3756" i="3"/>
  <c r="F3757" i="3"/>
  <c r="F3758" i="3"/>
  <c r="F3759" i="3"/>
  <c r="F3760" i="3"/>
  <c r="F3761" i="3"/>
  <c r="F3762" i="3"/>
  <c r="F3763" i="3"/>
  <c r="F3764" i="3"/>
  <c r="F3765" i="3"/>
  <c r="F3766" i="3"/>
  <c r="F3767" i="3"/>
  <c r="F3768" i="3"/>
  <c r="F3769" i="3"/>
  <c r="F3770" i="3"/>
  <c r="F3771" i="3"/>
  <c r="F3772" i="3"/>
  <c r="F3773" i="3"/>
  <c r="F3774" i="3"/>
  <c r="F3775" i="3"/>
  <c r="F3776" i="3"/>
  <c r="F3777" i="3"/>
  <c r="F3778" i="3"/>
  <c r="F3779" i="3"/>
  <c r="F3780" i="3"/>
  <c r="F3781" i="3"/>
  <c r="F3782" i="3"/>
  <c r="F3783" i="3"/>
  <c r="F3784" i="3"/>
  <c r="F3785" i="3"/>
  <c r="F3786" i="3"/>
  <c r="F3787" i="3"/>
  <c r="F3788" i="3"/>
  <c r="F3789" i="3"/>
  <c r="F3790" i="3"/>
  <c r="F3791" i="3"/>
  <c r="F3792" i="3"/>
  <c r="F3793" i="3"/>
  <c r="F3794" i="3"/>
  <c r="F3795" i="3"/>
  <c r="F3796" i="3"/>
  <c r="F3797" i="3"/>
  <c r="F3798" i="3"/>
  <c r="F3799" i="3"/>
  <c r="F3800" i="3"/>
  <c r="F3801" i="3"/>
  <c r="F3802" i="3"/>
  <c r="F3803" i="3"/>
  <c r="F3804" i="3"/>
  <c r="F3805" i="3"/>
  <c r="F3806" i="3"/>
  <c r="F3807" i="3"/>
  <c r="F3808" i="3"/>
  <c r="F3809" i="3"/>
  <c r="F3810" i="3"/>
  <c r="F3811" i="3"/>
  <c r="F3812" i="3"/>
  <c r="F3813" i="3"/>
  <c r="F3814" i="3"/>
  <c r="F3815" i="3"/>
  <c r="F3816" i="3"/>
  <c r="F3817" i="3"/>
  <c r="F3818" i="3"/>
  <c r="F3819" i="3"/>
  <c r="F3820" i="3"/>
  <c r="F3821" i="3"/>
  <c r="F3822" i="3"/>
  <c r="F3823" i="3"/>
  <c r="F3824" i="3"/>
  <c r="F3825" i="3"/>
  <c r="F3826" i="3"/>
  <c r="F3827" i="3"/>
  <c r="F3828" i="3"/>
  <c r="F3829" i="3"/>
  <c r="F3830" i="3"/>
  <c r="F3831" i="3"/>
  <c r="F3832" i="3"/>
  <c r="F3833" i="3"/>
  <c r="F3834" i="3"/>
  <c r="F3835" i="3"/>
  <c r="F3836" i="3"/>
  <c r="F3837" i="3"/>
  <c r="F3838" i="3"/>
  <c r="F3839" i="3"/>
  <c r="F3840" i="3"/>
  <c r="F3841" i="3"/>
  <c r="F3842" i="3"/>
  <c r="F3843" i="3"/>
  <c r="F3844" i="3"/>
  <c r="F3845" i="3"/>
  <c r="F3846" i="3"/>
  <c r="F3847" i="3"/>
  <c r="F3848" i="3"/>
  <c r="F3849" i="3"/>
  <c r="F3850" i="3"/>
  <c r="F3851" i="3"/>
  <c r="F3852" i="3"/>
  <c r="F3853" i="3"/>
  <c r="F3854" i="3"/>
  <c r="F3855" i="3"/>
  <c r="F3856" i="3"/>
  <c r="F3857" i="3"/>
  <c r="F3858" i="3"/>
  <c r="F3859" i="3"/>
  <c r="F3860" i="3"/>
  <c r="F3861" i="3"/>
  <c r="F3862" i="3"/>
  <c r="F3863" i="3"/>
  <c r="F3864" i="3"/>
  <c r="F3865" i="3"/>
  <c r="F3866" i="3"/>
  <c r="F3867" i="3"/>
  <c r="F3868" i="3"/>
  <c r="F3869" i="3"/>
  <c r="F3870" i="3"/>
  <c r="F3871" i="3"/>
  <c r="F3872" i="3"/>
  <c r="F3873" i="3"/>
  <c r="F3874" i="3"/>
  <c r="F3875" i="3"/>
  <c r="F3876" i="3"/>
  <c r="F3877" i="3"/>
  <c r="F3878" i="3"/>
  <c r="F3879" i="3"/>
  <c r="F3880" i="3"/>
  <c r="F3881" i="3"/>
  <c r="F3882" i="3"/>
  <c r="F3883" i="3"/>
  <c r="F3884" i="3"/>
  <c r="F3885" i="3"/>
  <c r="F3886" i="3"/>
  <c r="F3887" i="3"/>
  <c r="F3888" i="3"/>
  <c r="F3889" i="3"/>
  <c r="F3890" i="3"/>
  <c r="F3891" i="3"/>
  <c r="F3892" i="3"/>
  <c r="F3893" i="3"/>
  <c r="F3894" i="3"/>
  <c r="F3895" i="3"/>
  <c r="F3896" i="3"/>
  <c r="F3897" i="3"/>
  <c r="F3898" i="3"/>
  <c r="F3899" i="3"/>
  <c r="F3900" i="3"/>
  <c r="F3901" i="3"/>
  <c r="F3902" i="3"/>
  <c r="F3903" i="3"/>
  <c r="F3904" i="3"/>
  <c r="F3905" i="3"/>
  <c r="F3906" i="3"/>
  <c r="F3907" i="3"/>
  <c r="F3908" i="3"/>
  <c r="F3909" i="3"/>
  <c r="F3910" i="3"/>
  <c r="F3911" i="3"/>
  <c r="F3912" i="3"/>
  <c r="F3913" i="3"/>
  <c r="F3914" i="3"/>
  <c r="F3915" i="3"/>
  <c r="F3916" i="3"/>
  <c r="F3917" i="3"/>
  <c r="F3918" i="3"/>
  <c r="F3919" i="3"/>
  <c r="F3920" i="3"/>
  <c r="F3921" i="3"/>
  <c r="F3922" i="3"/>
  <c r="F3923" i="3"/>
  <c r="F3924" i="3"/>
  <c r="F3925" i="3"/>
  <c r="F3926" i="3"/>
  <c r="F3927" i="3"/>
  <c r="F3928" i="3"/>
  <c r="F3929" i="3"/>
  <c r="F3930" i="3"/>
  <c r="F3931" i="3"/>
  <c r="F3932" i="3"/>
  <c r="F3933" i="3"/>
  <c r="F3934" i="3"/>
  <c r="F3935" i="3"/>
  <c r="F3936" i="3"/>
  <c r="F3937" i="3"/>
  <c r="F3938" i="3"/>
  <c r="F3939" i="3"/>
  <c r="F3940" i="3"/>
  <c r="F3941" i="3"/>
  <c r="F3942" i="3"/>
  <c r="F3943" i="3"/>
  <c r="F3944" i="3"/>
  <c r="F3945" i="3"/>
  <c r="F3946" i="3"/>
  <c r="F3947" i="3"/>
  <c r="F3948" i="3"/>
  <c r="F3949" i="3"/>
  <c r="F3950" i="3"/>
  <c r="F3951" i="3"/>
  <c r="F3952" i="3"/>
  <c r="F3953" i="3"/>
  <c r="F3954" i="3"/>
  <c r="F3955" i="3"/>
  <c r="F3956" i="3"/>
  <c r="F3957" i="3"/>
  <c r="F3958" i="3"/>
  <c r="F3959" i="3"/>
  <c r="F3960" i="3"/>
  <c r="F3961" i="3"/>
  <c r="F3962" i="3"/>
  <c r="F3963" i="3"/>
  <c r="F3964" i="3"/>
  <c r="F3965" i="3"/>
  <c r="F3966" i="3"/>
  <c r="F3967" i="3"/>
  <c r="F3968" i="3"/>
  <c r="F3969" i="3"/>
  <c r="F3970" i="3"/>
  <c r="F3971" i="3"/>
  <c r="F3972" i="3"/>
  <c r="F3973" i="3"/>
  <c r="F3974" i="3"/>
  <c r="F3975" i="3"/>
  <c r="F3976" i="3"/>
  <c r="F3977" i="3"/>
  <c r="F3978" i="3"/>
  <c r="F3979" i="3"/>
  <c r="F3980" i="3"/>
  <c r="F3981" i="3"/>
  <c r="F3982" i="3"/>
  <c r="F3983" i="3"/>
  <c r="F3984" i="3"/>
  <c r="F3985" i="3"/>
  <c r="F3986" i="3"/>
  <c r="F3987" i="3"/>
  <c r="F3988" i="3"/>
  <c r="F3989" i="3"/>
  <c r="F3990" i="3"/>
  <c r="F3991" i="3"/>
  <c r="F3992" i="3"/>
  <c r="F3993" i="3"/>
  <c r="F3994" i="3"/>
  <c r="F3995" i="3"/>
  <c r="F3996" i="3"/>
  <c r="F3997" i="3"/>
  <c r="F3998" i="3"/>
  <c r="F3999" i="3"/>
  <c r="F4000" i="3"/>
  <c r="F4001" i="3"/>
  <c r="F4002" i="3"/>
  <c r="F4003" i="3"/>
  <c r="F4004" i="3"/>
  <c r="F4005" i="3"/>
  <c r="F4006" i="3"/>
  <c r="F4007" i="3"/>
  <c r="F4008" i="3"/>
  <c r="F4009" i="3"/>
  <c r="F4010" i="3"/>
  <c r="F4011" i="3"/>
  <c r="F4012" i="3"/>
  <c r="F4013" i="3"/>
  <c r="F4014" i="3"/>
  <c r="F4015" i="3"/>
  <c r="F4016" i="3"/>
  <c r="F4017" i="3"/>
  <c r="F4018" i="3"/>
  <c r="F4019" i="3"/>
  <c r="F4020" i="3"/>
  <c r="F4021" i="3"/>
  <c r="F4022" i="3"/>
  <c r="F4023" i="3"/>
  <c r="F4024" i="3"/>
  <c r="F4025" i="3"/>
  <c r="F4026" i="3"/>
  <c r="F4027" i="3"/>
  <c r="F4028" i="3"/>
  <c r="F4029" i="3"/>
  <c r="F4030" i="3"/>
  <c r="F4031" i="3"/>
  <c r="F4032" i="3"/>
  <c r="F4033" i="3"/>
  <c r="F4034" i="3"/>
  <c r="F4035" i="3"/>
  <c r="F4036" i="3"/>
  <c r="F4037" i="3"/>
  <c r="F4038" i="3"/>
  <c r="F4039" i="3"/>
  <c r="F4040" i="3"/>
  <c r="F4041" i="3"/>
  <c r="F4042" i="3"/>
  <c r="F4043" i="3"/>
  <c r="F4044" i="3"/>
  <c r="F4045" i="3"/>
  <c r="F4046" i="3"/>
  <c r="F4047" i="3"/>
  <c r="F4048" i="3"/>
  <c r="F4049" i="3"/>
  <c r="F4050" i="3"/>
  <c r="F4051" i="3"/>
  <c r="F4052" i="3"/>
  <c r="F4053" i="3"/>
  <c r="F4054" i="3"/>
  <c r="F4055" i="3"/>
  <c r="F4056" i="3"/>
  <c r="F4057" i="3"/>
  <c r="F4058" i="3"/>
  <c r="F4059" i="3"/>
  <c r="F4060" i="3"/>
  <c r="F4061" i="3"/>
  <c r="F4062" i="3"/>
  <c r="F4063" i="3"/>
  <c r="F4064" i="3"/>
  <c r="F4065" i="3"/>
  <c r="F4066" i="3"/>
  <c r="F4067" i="3"/>
  <c r="F4068" i="3"/>
  <c r="F4069" i="3"/>
  <c r="F4070" i="3"/>
  <c r="F4071" i="3"/>
  <c r="F4072" i="3"/>
  <c r="F4073" i="3"/>
  <c r="F4074" i="3"/>
  <c r="F4075" i="3"/>
  <c r="F4076" i="3"/>
  <c r="F4077" i="3"/>
  <c r="F4078" i="3"/>
  <c r="F4079" i="3"/>
  <c r="F4080" i="3"/>
  <c r="F4081" i="3"/>
  <c r="F4082" i="3"/>
  <c r="F4083" i="3"/>
  <c r="F4084" i="3"/>
  <c r="F4085" i="3"/>
  <c r="F4086" i="3"/>
  <c r="F4087" i="3"/>
  <c r="F4088" i="3"/>
  <c r="F4089" i="3"/>
  <c r="F4090" i="3"/>
  <c r="F4091" i="3"/>
  <c r="F4092" i="3"/>
  <c r="F4093" i="3"/>
  <c r="F4094" i="3"/>
  <c r="F4095" i="3"/>
  <c r="F4096" i="3"/>
  <c r="F4097" i="3"/>
  <c r="F4098" i="3"/>
  <c r="F4099" i="3"/>
  <c r="F4100" i="3"/>
  <c r="F4101" i="3"/>
  <c r="F4102" i="3"/>
  <c r="F4103" i="3"/>
  <c r="F4104" i="3"/>
  <c r="F4105" i="3"/>
  <c r="F4106" i="3"/>
  <c r="F4107" i="3"/>
  <c r="F4108" i="3"/>
  <c r="F4109" i="3"/>
  <c r="F4110" i="3"/>
  <c r="F4111" i="3"/>
  <c r="F4112" i="3"/>
  <c r="F4113" i="3"/>
  <c r="F4114" i="3"/>
  <c r="F4115" i="3"/>
  <c r="F4116" i="3"/>
  <c r="F4117" i="3"/>
  <c r="F4118" i="3"/>
  <c r="F4119" i="3"/>
  <c r="F4120" i="3"/>
  <c r="F4121" i="3"/>
  <c r="F4122" i="3"/>
  <c r="F4123" i="3"/>
  <c r="F4124" i="3"/>
  <c r="F4125" i="3"/>
  <c r="F4126" i="3"/>
  <c r="F4127" i="3"/>
  <c r="F4128" i="3"/>
  <c r="F4129" i="3"/>
  <c r="F4130" i="3"/>
  <c r="F4131" i="3"/>
  <c r="F4132" i="3"/>
  <c r="F4133" i="3"/>
  <c r="F4134" i="3"/>
  <c r="F4135" i="3"/>
  <c r="F4136" i="3"/>
  <c r="F4137" i="3"/>
  <c r="F4138" i="3"/>
  <c r="F4139" i="3"/>
  <c r="F4140" i="3"/>
  <c r="F4141" i="3"/>
  <c r="F4142" i="3"/>
  <c r="F4143" i="3"/>
  <c r="F4144" i="3"/>
  <c r="F4145" i="3"/>
  <c r="F4146" i="3"/>
  <c r="F4147" i="3"/>
  <c r="F4148" i="3"/>
  <c r="F4149" i="3"/>
  <c r="F4150" i="3"/>
  <c r="F4151" i="3"/>
  <c r="F4152" i="3"/>
  <c r="F4153" i="3"/>
  <c r="F4154" i="3"/>
  <c r="F4155" i="3"/>
  <c r="F4156" i="3"/>
  <c r="F4157" i="3"/>
  <c r="F4158" i="3"/>
  <c r="F4159" i="3"/>
  <c r="F4160" i="3"/>
  <c r="F4161" i="3"/>
  <c r="F4162" i="3"/>
  <c r="F4163" i="3"/>
  <c r="F4164" i="3"/>
  <c r="F4165" i="3"/>
  <c r="F4166" i="3"/>
  <c r="F4167" i="3"/>
  <c r="F4168" i="3"/>
  <c r="F4169" i="3"/>
  <c r="F4170" i="3"/>
  <c r="F4171" i="3"/>
  <c r="F4172" i="3"/>
  <c r="F4173" i="3"/>
  <c r="F4174" i="3"/>
  <c r="F4175" i="3"/>
  <c r="F4176" i="3"/>
  <c r="F4177" i="3"/>
  <c r="F4178" i="3"/>
  <c r="F4179" i="3"/>
  <c r="F4180" i="3"/>
  <c r="F4181" i="3"/>
  <c r="F4182" i="3"/>
  <c r="F4183" i="3"/>
  <c r="F4184" i="3"/>
  <c r="F4185" i="3"/>
  <c r="F4186" i="3"/>
  <c r="F4187" i="3"/>
  <c r="F4188" i="3"/>
  <c r="F4189" i="3"/>
  <c r="F4190" i="3"/>
  <c r="F4191" i="3"/>
  <c r="F4192" i="3"/>
  <c r="F4193" i="3"/>
  <c r="F4194" i="3"/>
  <c r="F4195" i="3"/>
  <c r="F4196" i="3"/>
  <c r="F4197" i="3"/>
  <c r="F4198" i="3"/>
  <c r="F4199" i="3"/>
  <c r="F4200" i="3"/>
  <c r="F4201" i="3"/>
  <c r="F4202" i="3"/>
  <c r="F4203" i="3"/>
  <c r="F4204" i="3"/>
  <c r="F4205" i="3"/>
  <c r="F4206" i="3"/>
  <c r="F4207" i="3"/>
  <c r="F4208" i="3"/>
  <c r="F4209" i="3"/>
  <c r="F4210" i="3"/>
  <c r="F4211" i="3"/>
  <c r="F4212" i="3"/>
  <c r="F4213" i="3"/>
  <c r="F4214" i="3"/>
  <c r="F4215" i="3"/>
  <c r="F4216" i="3"/>
  <c r="F4217" i="3"/>
  <c r="F4218" i="3"/>
  <c r="F4219" i="3"/>
  <c r="F4220" i="3"/>
  <c r="F4221" i="3"/>
  <c r="F4222" i="3"/>
  <c r="F4223" i="3"/>
  <c r="F4224" i="3"/>
  <c r="F4225" i="3"/>
  <c r="F4226" i="3"/>
  <c r="F4227" i="3"/>
  <c r="F4228" i="3"/>
  <c r="F4229" i="3"/>
  <c r="F4230" i="3"/>
  <c r="F4231" i="3"/>
  <c r="F4232" i="3"/>
  <c r="F4233" i="3"/>
  <c r="F4234" i="3"/>
  <c r="F4235" i="3"/>
  <c r="F4236" i="3"/>
  <c r="F4237" i="3"/>
  <c r="F4238" i="3"/>
  <c r="F4239" i="3"/>
  <c r="F4240" i="3"/>
  <c r="F4241" i="3"/>
  <c r="F4242" i="3"/>
  <c r="F4243" i="3"/>
  <c r="F4244" i="3"/>
  <c r="F4245" i="3"/>
  <c r="F4246" i="3"/>
  <c r="F4247" i="3"/>
  <c r="F4248" i="3"/>
  <c r="F4249" i="3"/>
  <c r="F4250" i="3"/>
  <c r="F4251" i="3"/>
  <c r="F4252" i="3"/>
  <c r="F4253" i="3"/>
  <c r="F4254" i="3"/>
  <c r="F4255" i="3"/>
  <c r="F4256" i="3"/>
  <c r="F4257" i="3"/>
  <c r="F4258" i="3"/>
  <c r="F4259" i="3"/>
  <c r="F4260" i="3"/>
  <c r="F4261" i="3"/>
  <c r="F4262" i="3"/>
  <c r="F4263" i="3"/>
  <c r="F4264" i="3"/>
  <c r="F4265" i="3"/>
  <c r="F4266" i="3"/>
  <c r="F4267" i="3"/>
  <c r="F4268" i="3"/>
  <c r="F4269" i="3"/>
  <c r="F4270" i="3"/>
  <c r="F4271" i="3"/>
  <c r="F4272" i="3"/>
  <c r="F4273" i="3"/>
  <c r="F4274" i="3"/>
  <c r="F4275" i="3"/>
  <c r="F4276" i="3"/>
  <c r="F4277" i="3"/>
  <c r="F4278" i="3"/>
  <c r="F4279" i="3"/>
  <c r="F4280" i="3"/>
  <c r="F4281" i="3"/>
  <c r="F4282" i="3"/>
  <c r="F4283" i="3"/>
  <c r="F4284" i="3"/>
  <c r="F4285" i="3"/>
  <c r="F4286" i="3"/>
  <c r="F4287" i="3"/>
  <c r="F4288" i="3"/>
  <c r="F4289" i="3"/>
  <c r="F4290" i="3"/>
  <c r="F4291" i="3"/>
  <c r="F4292" i="3"/>
  <c r="F4293" i="3"/>
  <c r="F4294" i="3"/>
  <c r="F4295" i="3"/>
  <c r="F4296" i="3"/>
  <c r="F4297" i="3"/>
  <c r="F4298" i="3"/>
  <c r="F4299" i="3"/>
  <c r="F4300" i="3"/>
  <c r="F4301" i="3"/>
  <c r="F4302" i="3"/>
  <c r="F4303" i="3"/>
  <c r="F4304" i="3"/>
  <c r="F4305" i="3"/>
  <c r="F4306" i="3"/>
  <c r="F4307" i="3"/>
  <c r="F4308" i="3"/>
  <c r="F4309" i="3"/>
  <c r="F4310" i="3"/>
  <c r="F4311" i="3"/>
  <c r="F4312" i="3"/>
  <c r="F4313" i="3"/>
  <c r="F4314" i="3"/>
  <c r="F4315" i="3"/>
  <c r="F4316" i="3"/>
  <c r="F4317" i="3"/>
  <c r="F4318" i="3"/>
  <c r="F4319" i="3"/>
  <c r="F4320" i="3"/>
  <c r="F4321" i="3"/>
  <c r="F4322" i="3"/>
  <c r="F4323" i="3"/>
  <c r="F4324" i="3"/>
  <c r="F4325" i="3"/>
  <c r="F4326" i="3"/>
  <c r="F4327" i="3"/>
  <c r="F4328" i="3"/>
  <c r="F4329" i="3"/>
  <c r="F4330" i="3"/>
  <c r="F4331" i="3"/>
  <c r="F4332" i="3"/>
  <c r="F4333" i="3"/>
  <c r="F4334" i="3"/>
  <c r="F4335" i="3"/>
  <c r="F4336" i="3"/>
  <c r="F4337" i="3"/>
  <c r="F4338" i="3"/>
  <c r="F4339" i="3"/>
  <c r="F4340" i="3"/>
  <c r="F4341" i="3"/>
  <c r="F4342" i="3"/>
  <c r="F4343" i="3"/>
  <c r="F4344" i="3"/>
  <c r="F4345" i="3"/>
  <c r="F4346" i="3"/>
  <c r="F4347" i="3"/>
  <c r="F4348" i="3"/>
  <c r="F4349" i="3"/>
  <c r="F4350" i="3"/>
  <c r="F4351" i="3"/>
  <c r="F4352" i="3"/>
  <c r="F4353" i="3"/>
  <c r="F4354" i="3"/>
  <c r="F4355" i="3"/>
  <c r="F4356" i="3"/>
  <c r="F4357" i="3"/>
  <c r="F4358" i="3"/>
  <c r="F4359" i="3"/>
  <c r="F4360" i="3"/>
  <c r="F4361" i="3"/>
  <c r="F4362" i="3"/>
  <c r="F4363" i="3"/>
  <c r="F4364" i="3"/>
  <c r="F4365" i="3"/>
  <c r="F4366" i="3"/>
  <c r="F4367" i="3"/>
  <c r="F4368" i="3"/>
  <c r="F4369" i="3"/>
  <c r="F4370" i="3"/>
  <c r="F4371" i="3"/>
  <c r="F4372" i="3"/>
  <c r="F4373" i="3"/>
  <c r="F4374" i="3"/>
  <c r="F4375" i="3"/>
  <c r="F4376" i="3"/>
  <c r="F4377" i="3"/>
  <c r="F4378" i="3"/>
  <c r="F4379" i="3"/>
  <c r="F4380" i="3"/>
  <c r="F4381" i="3"/>
  <c r="F4382" i="3"/>
  <c r="F4383" i="3"/>
  <c r="F4384" i="3"/>
  <c r="F4385" i="3"/>
  <c r="F4386" i="3"/>
  <c r="F4387" i="3"/>
  <c r="F4388" i="3"/>
  <c r="F4389" i="3"/>
  <c r="F4390" i="3"/>
  <c r="F4391" i="3"/>
  <c r="F4392" i="3"/>
  <c r="F4393" i="3"/>
  <c r="F4394" i="3"/>
  <c r="F4395" i="3"/>
  <c r="F4396" i="3"/>
  <c r="F4397" i="3"/>
  <c r="F4398" i="3"/>
  <c r="F4399" i="3"/>
  <c r="F4400" i="3"/>
  <c r="F4401" i="3"/>
  <c r="F4402" i="3"/>
  <c r="F4403" i="3"/>
  <c r="F4404" i="3"/>
  <c r="F4405" i="3"/>
  <c r="F4406" i="3"/>
  <c r="F4407" i="3"/>
  <c r="F4408" i="3"/>
  <c r="F4409" i="3"/>
  <c r="F4410" i="3"/>
  <c r="F4411" i="3"/>
  <c r="F4412" i="3"/>
  <c r="F4413" i="3"/>
  <c r="F4414" i="3"/>
  <c r="F4415" i="3"/>
  <c r="F4416" i="3"/>
  <c r="F4417" i="3"/>
  <c r="F4418" i="3"/>
  <c r="F4419" i="3"/>
  <c r="F4420" i="3"/>
  <c r="F4421" i="3"/>
  <c r="F4422" i="3"/>
  <c r="F4423" i="3"/>
  <c r="F4424" i="3"/>
  <c r="F4425" i="3"/>
  <c r="F4426" i="3"/>
  <c r="F4427" i="3"/>
  <c r="F4428" i="3"/>
  <c r="F4429" i="3"/>
  <c r="F4430" i="3"/>
  <c r="F4431" i="3"/>
  <c r="F4432" i="3"/>
  <c r="F4433" i="3"/>
  <c r="F4434" i="3"/>
  <c r="F4435" i="3"/>
  <c r="F4436" i="3"/>
  <c r="F4437" i="3"/>
  <c r="F4438" i="3"/>
  <c r="F4439" i="3"/>
  <c r="F4440" i="3"/>
  <c r="F4441" i="3"/>
  <c r="F4442" i="3"/>
  <c r="F4443" i="3"/>
  <c r="F4444" i="3"/>
  <c r="F4445" i="3"/>
  <c r="F4446" i="3"/>
  <c r="F4447" i="3"/>
  <c r="F4448" i="3"/>
  <c r="F4449" i="3"/>
  <c r="F4450" i="3"/>
  <c r="F4451" i="3"/>
  <c r="F4452" i="3"/>
  <c r="F4453" i="3"/>
  <c r="F4454" i="3"/>
  <c r="F4455" i="3"/>
  <c r="F4456" i="3"/>
  <c r="F4457" i="3"/>
  <c r="F4458" i="3"/>
  <c r="F4459" i="3"/>
  <c r="F4460" i="3"/>
  <c r="F4461" i="3"/>
  <c r="F4462" i="3"/>
  <c r="F4463" i="3"/>
  <c r="F4464" i="3"/>
  <c r="F4465" i="3"/>
  <c r="F4466" i="3"/>
  <c r="F4467" i="3"/>
  <c r="F4468" i="3"/>
  <c r="F4469" i="3"/>
  <c r="F4470" i="3"/>
  <c r="F4471" i="3"/>
  <c r="F4472" i="3"/>
  <c r="F4473" i="3"/>
  <c r="F4474" i="3"/>
  <c r="F4475" i="3"/>
  <c r="F4476" i="3"/>
  <c r="F4477" i="3"/>
  <c r="F4478" i="3"/>
  <c r="F4479" i="3"/>
  <c r="F4480" i="3"/>
  <c r="F4481" i="3"/>
  <c r="F4482" i="3"/>
  <c r="F4483" i="3"/>
  <c r="F4484" i="3"/>
  <c r="F4485" i="3"/>
  <c r="F4486" i="3"/>
  <c r="F4487" i="3"/>
  <c r="F4488" i="3"/>
  <c r="F4489" i="3"/>
  <c r="F4490" i="3"/>
  <c r="F4491" i="3"/>
  <c r="F4492" i="3"/>
  <c r="F4493" i="3"/>
  <c r="F4494" i="3"/>
  <c r="F4495" i="3"/>
  <c r="F4496" i="3"/>
  <c r="F4497" i="3"/>
  <c r="F4498" i="3"/>
  <c r="F4499" i="3"/>
  <c r="F4500" i="3"/>
  <c r="F4501" i="3"/>
  <c r="F4502" i="3"/>
  <c r="F4503" i="3"/>
  <c r="F4504" i="3"/>
  <c r="F4505" i="3"/>
  <c r="F4506" i="3"/>
  <c r="F4507" i="3"/>
  <c r="F4508" i="3"/>
  <c r="F4509" i="3"/>
  <c r="F4510" i="3"/>
  <c r="F4511" i="3"/>
  <c r="F4512" i="3"/>
  <c r="F4513" i="3"/>
  <c r="F4514" i="3"/>
  <c r="F4515" i="3"/>
  <c r="F4516" i="3"/>
  <c r="F4517" i="3"/>
  <c r="F4518" i="3"/>
  <c r="F4519" i="3"/>
  <c r="F4520" i="3"/>
  <c r="F4521" i="3"/>
  <c r="F4522" i="3"/>
  <c r="F4523" i="3"/>
  <c r="F4524" i="3"/>
  <c r="F4525" i="3"/>
  <c r="F4526" i="3"/>
  <c r="F4527" i="3"/>
  <c r="F4528" i="3"/>
  <c r="F4529" i="3"/>
  <c r="F4530" i="3"/>
  <c r="F4531" i="3"/>
  <c r="F4532" i="3"/>
  <c r="F4533" i="3"/>
  <c r="F4534" i="3"/>
  <c r="F4535" i="3"/>
  <c r="F4536" i="3"/>
  <c r="F4537" i="3"/>
  <c r="F4538" i="3"/>
  <c r="F4539" i="3"/>
  <c r="F4540" i="3"/>
  <c r="F4541" i="3"/>
  <c r="F4542" i="3"/>
  <c r="F4543" i="3"/>
  <c r="F4544" i="3"/>
  <c r="F4545" i="3"/>
  <c r="F4546" i="3"/>
  <c r="F4547" i="3"/>
  <c r="F4548" i="3"/>
  <c r="F4549" i="3"/>
  <c r="F4550" i="3"/>
  <c r="F4551" i="3"/>
  <c r="F4552" i="3"/>
  <c r="F4553" i="3"/>
  <c r="F4554" i="3"/>
  <c r="F4555" i="3"/>
  <c r="F4556" i="3"/>
  <c r="F4557" i="3"/>
  <c r="F4558" i="3"/>
  <c r="F4559" i="3"/>
  <c r="F4560" i="3"/>
  <c r="F4561" i="3"/>
  <c r="F4562" i="3"/>
  <c r="F4563" i="3"/>
  <c r="F4564" i="3"/>
  <c r="F4565" i="3"/>
  <c r="F4566" i="3"/>
  <c r="F4567" i="3"/>
  <c r="F4568" i="3"/>
  <c r="F4569" i="3"/>
  <c r="F4570" i="3"/>
  <c r="F4571" i="3"/>
  <c r="F4572" i="3"/>
  <c r="F4573" i="3"/>
  <c r="F4574" i="3"/>
  <c r="F4575" i="3"/>
  <c r="F4576" i="3"/>
  <c r="F4577" i="3"/>
  <c r="F4578" i="3"/>
  <c r="F4579" i="3"/>
  <c r="F4580" i="3"/>
  <c r="F4581" i="3"/>
  <c r="F4582" i="3"/>
  <c r="F4583" i="3"/>
  <c r="F4584" i="3"/>
  <c r="F4585" i="3"/>
  <c r="F4586" i="3"/>
  <c r="F4587" i="3"/>
  <c r="F4588" i="3"/>
  <c r="F4589" i="3"/>
  <c r="F4590" i="3"/>
  <c r="F4591" i="3"/>
  <c r="F4592" i="3"/>
  <c r="F4593" i="3"/>
  <c r="F4594" i="3"/>
  <c r="F4595" i="3"/>
  <c r="F4596" i="3"/>
  <c r="F4597" i="3"/>
  <c r="F4598" i="3"/>
  <c r="F4599" i="3"/>
  <c r="F4600" i="3"/>
  <c r="F4601" i="3"/>
  <c r="F4602" i="3"/>
  <c r="F4603" i="3"/>
  <c r="F4604" i="3"/>
  <c r="F4605" i="3"/>
  <c r="F4606" i="3"/>
  <c r="F4607" i="3"/>
  <c r="F4608" i="3"/>
  <c r="F4609" i="3"/>
  <c r="F4610" i="3"/>
  <c r="F4611" i="3"/>
  <c r="F4612" i="3"/>
  <c r="F4613" i="3"/>
  <c r="F4614" i="3"/>
  <c r="F4615" i="3"/>
  <c r="F4616" i="3"/>
  <c r="F4617" i="3"/>
  <c r="F4618" i="3"/>
  <c r="F4619" i="3"/>
  <c r="F4620" i="3"/>
  <c r="F4621" i="3"/>
  <c r="F4622" i="3"/>
  <c r="F4623" i="3"/>
  <c r="F4624" i="3"/>
  <c r="F4625" i="3"/>
  <c r="F4626" i="3"/>
  <c r="F4627" i="3"/>
  <c r="F4628" i="3"/>
  <c r="F4629" i="3"/>
  <c r="F4630" i="3"/>
  <c r="F4631" i="3"/>
  <c r="F4632" i="3"/>
  <c r="F4633" i="3"/>
  <c r="F4634" i="3"/>
  <c r="F4635" i="3"/>
  <c r="F4636" i="3"/>
  <c r="F4637" i="3"/>
  <c r="F4638" i="3"/>
  <c r="F4639" i="3"/>
  <c r="F4640" i="3"/>
  <c r="F4641" i="3"/>
  <c r="F4642" i="3"/>
  <c r="F4643" i="3"/>
  <c r="F4644" i="3"/>
  <c r="F4645" i="3"/>
  <c r="F4646" i="3"/>
  <c r="F4647" i="3"/>
  <c r="F4648" i="3"/>
  <c r="F4649" i="3"/>
  <c r="F4650" i="3"/>
  <c r="F4651" i="3"/>
  <c r="F4652" i="3"/>
  <c r="F4653" i="3"/>
  <c r="F4654" i="3"/>
  <c r="F4655" i="3"/>
  <c r="F4656" i="3"/>
  <c r="F4657" i="3"/>
  <c r="F4658" i="3"/>
  <c r="F4659" i="3"/>
  <c r="F4660" i="3"/>
  <c r="F4661" i="3"/>
  <c r="F4662" i="3"/>
  <c r="F4663" i="3"/>
  <c r="F4664" i="3"/>
  <c r="F4665" i="3"/>
  <c r="F4666" i="3"/>
  <c r="F4667" i="3"/>
  <c r="F4668" i="3"/>
  <c r="F4669" i="3"/>
  <c r="F4670" i="3"/>
  <c r="F4671" i="3"/>
  <c r="F4672" i="3"/>
  <c r="F4673" i="3"/>
  <c r="F4674" i="3"/>
  <c r="F4675" i="3"/>
  <c r="F4676" i="3"/>
  <c r="F4677" i="3"/>
  <c r="F4678" i="3"/>
  <c r="F4679" i="3"/>
  <c r="F4680" i="3"/>
  <c r="F4681" i="3"/>
  <c r="F4682" i="3"/>
  <c r="F4683" i="3"/>
  <c r="F4684" i="3"/>
  <c r="F4685" i="3"/>
  <c r="F4686" i="3"/>
  <c r="F4687" i="3"/>
  <c r="F4688" i="3"/>
  <c r="F4689" i="3"/>
  <c r="F4690" i="3"/>
  <c r="F4691" i="3"/>
  <c r="F4692" i="3"/>
  <c r="F4693" i="3"/>
  <c r="F4694" i="3"/>
  <c r="F4695" i="3"/>
  <c r="F4696" i="3"/>
  <c r="F4697" i="3"/>
  <c r="F4698" i="3"/>
  <c r="F4699" i="3"/>
  <c r="F4700" i="3"/>
  <c r="F4701" i="3"/>
  <c r="F4702" i="3"/>
  <c r="F4703" i="3"/>
  <c r="F4704" i="3"/>
  <c r="F4705" i="3"/>
  <c r="F4706" i="3"/>
  <c r="F4707" i="3"/>
  <c r="F4708" i="3"/>
  <c r="F4709" i="3"/>
  <c r="F4710" i="3"/>
  <c r="F4711" i="3"/>
  <c r="F4712" i="3"/>
  <c r="F4713" i="3"/>
  <c r="F4714" i="3"/>
  <c r="F4715" i="3"/>
  <c r="F4716" i="3"/>
  <c r="F4717" i="3"/>
  <c r="F4718" i="3"/>
  <c r="F4719" i="3"/>
  <c r="F4720" i="3"/>
  <c r="F4721" i="3"/>
  <c r="F4722" i="3"/>
  <c r="F4723" i="3"/>
  <c r="F4724" i="3"/>
  <c r="F4725" i="3"/>
  <c r="F4726" i="3"/>
  <c r="F4727" i="3"/>
  <c r="F4728" i="3"/>
  <c r="F4729" i="3"/>
  <c r="F4730" i="3"/>
  <c r="F4731" i="3"/>
  <c r="F4732" i="3"/>
  <c r="F4733" i="3"/>
  <c r="F4734" i="3"/>
  <c r="F4735" i="3"/>
  <c r="F4736" i="3"/>
  <c r="F4737" i="3"/>
  <c r="F4738" i="3"/>
  <c r="F4739" i="3"/>
  <c r="F4740" i="3"/>
  <c r="F4741" i="3"/>
  <c r="F4742" i="3"/>
  <c r="F4743" i="3"/>
  <c r="F4744" i="3"/>
  <c r="F4745" i="3"/>
  <c r="F4746" i="3"/>
  <c r="F4747" i="3"/>
  <c r="F4748" i="3"/>
  <c r="F4749" i="3"/>
  <c r="F4750" i="3"/>
  <c r="F4751" i="3"/>
  <c r="F4752" i="3"/>
  <c r="F4753" i="3"/>
  <c r="F4754" i="3"/>
  <c r="F4755" i="3"/>
  <c r="F4756" i="3"/>
  <c r="F4757" i="3"/>
  <c r="F4758" i="3"/>
  <c r="F4759" i="3"/>
  <c r="F4760" i="3"/>
  <c r="F4761" i="3"/>
  <c r="F4762" i="3"/>
  <c r="F4763" i="3"/>
  <c r="F4764" i="3"/>
  <c r="F4765" i="3"/>
  <c r="F4766" i="3"/>
  <c r="F4767" i="3"/>
  <c r="F4768" i="3"/>
  <c r="F4769" i="3"/>
  <c r="F4770" i="3"/>
  <c r="F4771" i="3"/>
  <c r="F4772" i="3"/>
  <c r="F4773" i="3"/>
  <c r="F4774" i="3"/>
  <c r="F4775" i="3"/>
  <c r="F4776" i="3"/>
  <c r="F4777" i="3"/>
  <c r="F4778" i="3"/>
  <c r="F4779" i="3"/>
  <c r="F4780" i="3"/>
  <c r="F4781" i="3"/>
  <c r="F4782" i="3"/>
  <c r="F4783" i="3"/>
  <c r="F4784" i="3"/>
  <c r="F4785" i="3"/>
  <c r="F4786" i="3"/>
  <c r="F4787" i="3"/>
  <c r="F4788" i="3"/>
  <c r="F4789" i="3"/>
  <c r="F4790" i="3"/>
  <c r="F4791" i="3"/>
  <c r="F4792" i="3"/>
  <c r="F4793" i="3"/>
  <c r="F4794" i="3"/>
  <c r="F4795" i="3"/>
  <c r="F4796" i="3"/>
  <c r="F4797" i="3"/>
  <c r="F4798" i="3"/>
  <c r="F4799" i="3"/>
  <c r="F4800" i="3"/>
  <c r="F4801" i="3"/>
  <c r="F4802" i="3"/>
  <c r="F4803" i="3"/>
  <c r="F4804" i="3"/>
  <c r="F4805" i="3"/>
  <c r="F4806" i="3"/>
  <c r="F4807" i="3"/>
  <c r="F4808" i="3"/>
  <c r="F4809" i="3"/>
  <c r="F4810" i="3"/>
  <c r="F4811" i="3"/>
  <c r="F4812" i="3"/>
  <c r="F4813" i="3"/>
  <c r="F4814" i="3"/>
  <c r="F4815" i="3"/>
  <c r="F4816" i="3"/>
  <c r="F4817" i="3"/>
  <c r="F4818" i="3"/>
  <c r="F4819" i="3"/>
  <c r="F4820" i="3"/>
  <c r="F4821" i="3"/>
  <c r="F4822" i="3"/>
  <c r="F4823" i="3"/>
  <c r="F4824" i="3"/>
  <c r="F4825" i="3"/>
  <c r="F4826" i="3"/>
  <c r="F4827" i="3"/>
  <c r="F4828" i="3"/>
  <c r="F4829" i="3"/>
  <c r="F4830" i="3"/>
  <c r="F4831" i="3"/>
  <c r="F4832" i="3"/>
  <c r="F4833" i="3"/>
  <c r="F4834" i="3"/>
  <c r="F4835" i="3"/>
  <c r="F4836" i="3"/>
  <c r="F4837" i="3"/>
  <c r="F4838" i="3"/>
  <c r="F4839" i="3"/>
  <c r="F4840" i="3"/>
  <c r="F4841" i="3"/>
  <c r="F4842" i="3"/>
  <c r="F4843" i="3"/>
  <c r="F4844" i="3"/>
  <c r="F4845" i="3"/>
  <c r="F4846" i="3"/>
  <c r="F4847" i="3"/>
  <c r="F4848" i="3"/>
  <c r="F4849" i="3"/>
  <c r="F4850" i="3"/>
  <c r="F4851" i="3"/>
  <c r="F4852" i="3"/>
  <c r="F4853" i="3"/>
  <c r="F4854" i="3"/>
  <c r="F4855" i="3"/>
  <c r="F4856" i="3"/>
  <c r="F4857" i="3"/>
  <c r="F4858" i="3"/>
  <c r="F4859" i="3"/>
  <c r="F4860" i="3"/>
  <c r="F4861" i="3"/>
  <c r="F4862" i="3"/>
  <c r="F4863" i="3"/>
  <c r="F4864" i="3"/>
  <c r="F4865" i="3"/>
  <c r="F4866" i="3"/>
  <c r="F4867" i="3"/>
  <c r="F4868" i="3"/>
  <c r="F4869" i="3"/>
  <c r="F4870" i="3"/>
  <c r="F4871" i="3"/>
  <c r="F4872" i="3"/>
  <c r="F4873" i="3"/>
  <c r="F4874" i="3"/>
  <c r="F4875" i="3"/>
  <c r="F4876" i="3"/>
  <c r="F4877" i="3"/>
  <c r="F4878" i="3"/>
  <c r="F4879" i="3"/>
  <c r="F4880" i="3"/>
  <c r="F4881" i="3"/>
  <c r="F4882" i="3"/>
  <c r="F4883" i="3"/>
  <c r="F4884" i="3"/>
  <c r="F4885" i="3"/>
  <c r="F4886" i="3"/>
  <c r="F4887" i="3"/>
  <c r="F4888" i="3"/>
  <c r="F4889" i="3"/>
  <c r="F4890" i="3"/>
  <c r="F4891" i="3"/>
  <c r="F4892" i="3"/>
  <c r="F4893" i="3"/>
  <c r="F4894" i="3"/>
  <c r="F4895" i="3"/>
  <c r="F4896" i="3"/>
  <c r="F4897" i="3"/>
  <c r="F4898" i="3"/>
  <c r="F4899" i="3"/>
  <c r="F4900" i="3"/>
  <c r="F4901" i="3"/>
  <c r="F4902" i="3"/>
  <c r="F4903" i="3"/>
  <c r="F4904" i="3"/>
  <c r="F4905" i="3"/>
  <c r="F4906" i="3"/>
  <c r="F4907" i="3"/>
  <c r="F4908" i="3"/>
  <c r="F4909" i="3"/>
  <c r="F4910" i="3"/>
  <c r="F4911" i="3"/>
  <c r="F4912" i="3"/>
  <c r="F4913" i="3"/>
  <c r="F4914" i="3"/>
  <c r="F4915" i="3"/>
  <c r="F4916" i="3"/>
  <c r="F4917" i="3"/>
  <c r="F4918" i="3"/>
  <c r="F4919" i="3"/>
  <c r="F4920" i="3"/>
  <c r="F4921" i="3"/>
  <c r="F4922" i="3"/>
  <c r="F4923" i="3"/>
  <c r="F4924" i="3"/>
  <c r="F4925" i="3"/>
  <c r="F4926" i="3"/>
  <c r="F4927" i="3"/>
  <c r="F4928" i="3"/>
  <c r="F4929" i="3"/>
  <c r="F4930" i="3"/>
  <c r="F4931" i="3"/>
  <c r="F4932" i="3"/>
  <c r="F4933" i="3"/>
  <c r="F4934" i="3"/>
  <c r="F4935" i="3"/>
  <c r="F4936" i="3"/>
  <c r="F4937" i="3"/>
  <c r="F4938" i="3"/>
  <c r="F4939" i="3"/>
  <c r="F4940" i="3"/>
  <c r="F4941" i="3"/>
  <c r="F4942" i="3"/>
  <c r="F4943" i="3"/>
  <c r="F4944" i="3"/>
  <c r="F4945" i="3"/>
  <c r="F4946" i="3"/>
  <c r="F4947" i="3"/>
  <c r="F4948" i="3"/>
  <c r="F4949" i="3"/>
  <c r="F4950" i="3"/>
  <c r="F4951" i="3"/>
  <c r="F4952" i="3"/>
  <c r="F4953" i="3"/>
  <c r="F4954" i="3"/>
  <c r="F4955" i="3"/>
  <c r="F4956" i="3"/>
  <c r="F4957" i="3"/>
  <c r="F4958" i="3"/>
  <c r="F4959" i="3"/>
  <c r="F4960" i="3"/>
  <c r="F4961" i="3"/>
  <c r="F4962" i="3"/>
  <c r="F4963" i="3"/>
  <c r="F4964" i="3"/>
  <c r="F4965" i="3"/>
  <c r="F4966" i="3"/>
  <c r="F4967" i="3"/>
  <c r="F4968" i="3"/>
  <c r="F4969" i="3"/>
  <c r="F4970" i="3"/>
  <c r="F4971" i="3"/>
  <c r="F4972" i="3"/>
  <c r="F4973" i="3"/>
  <c r="F4974" i="3"/>
  <c r="F4975" i="3"/>
  <c r="F4976" i="3"/>
  <c r="F4977" i="3"/>
  <c r="F4978" i="3"/>
  <c r="F4979" i="3"/>
  <c r="F4980" i="3"/>
  <c r="F4981" i="3"/>
  <c r="F4982" i="3"/>
  <c r="F4983" i="3"/>
  <c r="F4984" i="3"/>
  <c r="F4985" i="3"/>
  <c r="F4986" i="3"/>
  <c r="F4987" i="3"/>
  <c r="F4988" i="3"/>
  <c r="F4989" i="3"/>
  <c r="F4990" i="3"/>
  <c r="F4991" i="3"/>
  <c r="F4992" i="3"/>
  <c r="F4993" i="3"/>
  <c r="F4994" i="3"/>
  <c r="F4995" i="3"/>
  <c r="F4996" i="3"/>
  <c r="F4997" i="3"/>
  <c r="F4998" i="3"/>
  <c r="F4999" i="3"/>
  <c r="F5000" i="3"/>
  <c r="F5001" i="3"/>
  <c r="F5002" i="3"/>
  <c r="F5003" i="3"/>
  <c r="F5004" i="3"/>
  <c r="F5005" i="3"/>
  <c r="F5006" i="3"/>
  <c r="F5007" i="3"/>
  <c r="F5008" i="3"/>
  <c r="F5009" i="3"/>
  <c r="F5010" i="3"/>
  <c r="F5011" i="3"/>
  <c r="F5012" i="3"/>
  <c r="F5013" i="3"/>
  <c r="F5014" i="3"/>
  <c r="F5015" i="3"/>
  <c r="F5016" i="3"/>
  <c r="F5017" i="3"/>
  <c r="F5018" i="3"/>
  <c r="F5019" i="3"/>
  <c r="F5020" i="3"/>
  <c r="F5021" i="3"/>
  <c r="F5022" i="3"/>
  <c r="F5023" i="3"/>
  <c r="F5024" i="3"/>
  <c r="F5025" i="3"/>
  <c r="F5026" i="3"/>
  <c r="F5027" i="3"/>
  <c r="F5028" i="3"/>
  <c r="F5029" i="3"/>
  <c r="F5030" i="3"/>
  <c r="F5031" i="3"/>
  <c r="F5032" i="3"/>
  <c r="F5033" i="3"/>
  <c r="F5034" i="3"/>
  <c r="F5035" i="3"/>
  <c r="F5036" i="3"/>
  <c r="F5037" i="3"/>
  <c r="F5038" i="3"/>
  <c r="F5039" i="3"/>
  <c r="F5040" i="3"/>
  <c r="F5041" i="3"/>
  <c r="F5042" i="3"/>
  <c r="F5043" i="3"/>
  <c r="F5044" i="3"/>
  <c r="F5045" i="3"/>
  <c r="F5046" i="3"/>
  <c r="F5047" i="3"/>
  <c r="F5048" i="3"/>
  <c r="F5049" i="3"/>
  <c r="F5050" i="3"/>
  <c r="F5051" i="3"/>
  <c r="F5052" i="3"/>
  <c r="F5053" i="3"/>
  <c r="F5054" i="3"/>
  <c r="F5055" i="3"/>
  <c r="F5056" i="3"/>
  <c r="F5057" i="3"/>
  <c r="F5058" i="3"/>
  <c r="F5059" i="3"/>
  <c r="F5060" i="3"/>
  <c r="F5061" i="3"/>
  <c r="F5062" i="3"/>
  <c r="F5063" i="3"/>
  <c r="F5064" i="3"/>
  <c r="F5065" i="3"/>
  <c r="F5066" i="3"/>
  <c r="F5067" i="3"/>
  <c r="F5068" i="3"/>
  <c r="F5069" i="3"/>
  <c r="F5070" i="3"/>
  <c r="F5071" i="3"/>
  <c r="F5072" i="3"/>
  <c r="F5073" i="3"/>
  <c r="F5074" i="3"/>
  <c r="F5075" i="3"/>
  <c r="F5076" i="3"/>
  <c r="F5077" i="3"/>
  <c r="F5078" i="3"/>
  <c r="F5079" i="3"/>
  <c r="F5080" i="3"/>
  <c r="F5081" i="3"/>
  <c r="F5082" i="3"/>
  <c r="F5083" i="3"/>
  <c r="F5084" i="3"/>
  <c r="F5085" i="3"/>
  <c r="F5086" i="3"/>
  <c r="F5087" i="3"/>
  <c r="F5088" i="3"/>
  <c r="F5089" i="3"/>
  <c r="F5090" i="3"/>
  <c r="F5091" i="3"/>
  <c r="F5092" i="3"/>
  <c r="F5093" i="3"/>
  <c r="F5094" i="3"/>
  <c r="F5095" i="3"/>
  <c r="F5096" i="3"/>
  <c r="F5097" i="3"/>
  <c r="F5098" i="3"/>
  <c r="F5099" i="3"/>
  <c r="F5100" i="3"/>
  <c r="F5101" i="3"/>
  <c r="F5102" i="3"/>
  <c r="F5103" i="3"/>
  <c r="F5104" i="3"/>
  <c r="F5105" i="3"/>
  <c r="F5106" i="3"/>
  <c r="F5107" i="3"/>
  <c r="F5108" i="3"/>
  <c r="F5109" i="3"/>
  <c r="F5110" i="3"/>
  <c r="F5111" i="3"/>
  <c r="F5112" i="3"/>
  <c r="F5113" i="3"/>
  <c r="F5114" i="3"/>
  <c r="F5115" i="3"/>
  <c r="F5116" i="3"/>
  <c r="F5117" i="3"/>
  <c r="F5118" i="3"/>
  <c r="F5119" i="3"/>
  <c r="F5120" i="3"/>
  <c r="F5121" i="3"/>
  <c r="F5122" i="3"/>
  <c r="F5123" i="3"/>
  <c r="F5124" i="3"/>
  <c r="F5125" i="3"/>
  <c r="F5126" i="3"/>
  <c r="F5127" i="3"/>
  <c r="F5128" i="3"/>
  <c r="F5129" i="3"/>
  <c r="F5130" i="3"/>
  <c r="F5131" i="3"/>
  <c r="F5132" i="3"/>
  <c r="F5133" i="3"/>
  <c r="F5134" i="3"/>
  <c r="F5135" i="3"/>
  <c r="F5136" i="3"/>
  <c r="F5137" i="3"/>
  <c r="F5138" i="3"/>
  <c r="F5139" i="3"/>
  <c r="F5140" i="3"/>
  <c r="F5141" i="3"/>
  <c r="F5142" i="3"/>
  <c r="F5143" i="3"/>
  <c r="F5144" i="3"/>
  <c r="F5145" i="3"/>
  <c r="F5146" i="3"/>
  <c r="F5147" i="3"/>
  <c r="F5148" i="3"/>
  <c r="F5149" i="3"/>
  <c r="F5150" i="3"/>
  <c r="F5151" i="3"/>
  <c r="F5152" i="3"/>
  <c r="F5153" i="3"/>
  <c r="F5154" i="3"/>
  <c r="F5155" i="3"/>
  <c r="F5156" i="3"/>
  <c r="F5157" i="3"/>
  <c r="F5158" i="3"/>
  <c r="F5159" i="3"/>
  <c r="F5160" i="3"/>
  <c r="F5161" i="3"/>
  <c r="F5162" i="3"/>
  <c r="F5163" i="3"/>
  <c r="F5164" i="3"/>
  <c r="F5165" i="3"/>
  <c r="F5166" i="3"/>
  <c r="F5167" i="3"/>
  <c r="F5168" i="3"/>
  <c r="F5169" i="3"/>
  <c r="F5170" i="3"/>
  <c r="F5171" i="3"/>
  <c r="F5172" i="3"/>
  <c r="F5173" i="3"/>
  <c r="F5174" i="3"/>
  <c r="F5175" i="3"/>
  <c r="F5176" i="3"/>
  <c r="F5177" i="3"/>
  <c r="F5178" i="3"/>
  <c r="F5179" i="3"/>
  <c r="F5180" i="3"/>
  <c r="F5181" i="3"/>
  <c r="F5182" i="3"/>
  <c r="F5183" i="3"/>
  <c r="F5184" i="3"/>
  <c r="F5185" i="3"/>
  <c r="F5186" i="3"/>
  <c r="F5187" i="3"/>
  <c r="F5188" i="3"/>
  <c r="F5189" i="3"/>
  <c r="F5190" i="3"/>
  <c r="F5191" i="3"/>
  <c r="F5192" i="3"/>
  <c r="F5193" i="3"/>
  <c r="F5194" i="3"/>
  <c r="F5195" i="3"/>
  <c r="F5196" i="3"/>
  <c r="F5197" i="3"/>
  <c r="F5198" i="3"/>
  <c r="F5199" i="3"/>
  <c r="F5200" i="3"/>
  <c r="F5201" i="3"/>
  <c r="F5202" i="3"/>
  <c r="F5203" i="3"/>
  <c r="F5204" i="3"/>
  <c r="F5205" i="3"/>
  <c r="F5206" i="3"/>
  <c r="F5207" i="3"/>
  <c r="F5208" i="3"/>
  <c r="F5209" i="3"/>
  <c r="F5210" i="3"/>
  <c r="F5211" i="3"/>
  <c r="F5212" i="3"/>
  <c r="F5213" i="3"/>
  <c r="F5214" i="3"/>
  <c r="F5215" i="3"/>
  <c r="F5216" i="3"/>
  <c r="F5217" i="3"/>
  <c r="F5218" i="3"/>
  <c r="F5219" i="3"/>
  <c r="F5220" i="3"/>
  <c r="F5221" i="3"/>
  <c r="F5222" i="3"/>
  <c r="F5223" i="3"/>
  <c r="F5224" i="3"/>
  <c r="F5225" i="3"/>
  <c r="F5226" i="3"/>
  <c r="F5227" i="3"/>
  <c r="F5228" i="3"/>
  <c r="F5229" i="3"/>
  <c r="F5230" i="3"/>
  <c r="F5231" i="3"/>
  <c r="F5232" i="3"/>
  <c r="F5233" i="3"/>
  <c r="F5234" i="3"/>
  <c r="F5235" i="3"/>
  <c r="F5236" i="3"/>
  <c r="F5237" i="3"/>
  <c r="F5238" i="3"/>
  <c r="F5239" i="3"/>
  <c r="F5240" i="3"/>
  <c r="F5241" i="3"/>
  <c r="F5242" i="3"/>
  <c r="F5243" i="3"/>
  <c r="F5244" i="3"/>
  <c r="F5245" i="3"/>
  <c r="F5246" i="3"/>
  <c r="F5247" i="3"/>
  <c r="F5248" i="3"/>
  <c r="F5249" i="3"/>
  <c r="F5250" i="3"/>
  <c r="F5251" i="3"/>
  <c r="F5252" i="3"/>
  <c r="F5253" i="3"/>
  <c r="F5254" i="3"/>
  <c r="F5255" i="3"/>
  <c r="F5256" i="3"/>
  <c r="F5257" i="3"/>
  <c r="F5258" i="3"/>
  <c r="F5259" i="3"/>
  <c r="F5260" i="3"/>
  <c r="F5261" i="3"/>
  <c r="F5262" i="3"/>
  <c r="F5263" i="3"/>
  <c r="F5264" i="3"/>
  <c r="F5265" i="3"/>
  <c r="F5266" i="3"/>
  <c r="F5267" i="3"/>
  <c r="F5268" i="3"/>
  <c r="F5269" i="3"/>
  <c r="F5270" i="3"/>
  <c r="F5271" i="3"/>
  <c r="F5272" i="3"/>
  <c r="F5273" i="3"/>
  <c r="F5274" i="3"/>
  <c r="F5275" i="3"/>
  <c r="F5276" i="3"/>
  <c r="F5277" i="3"/>
  <c r="F5278" i="3"/>
  <c r="F5279" i="3"/>
  <c r="F5280" i="3"/>
  <c r="F5281" i="3"/>
  <c r="F5282" i="3"/>
  <c r="F5283" i="3"/>
  <c r="F5284" i="3"/>
  <c r="F5285" i="3"/>
  <c r="F5286" i="3"/>
  <c r="F5287" i="3"/>
  <c r="F5288" i="3"/>
  <c r="F5289" i="3"/>
  <c r="F5290" i="3"/>
  <c r="F5291" i="3"/>
  <c r="F5292" i="3"/>
  <c r="F5293" i="3"/>
  <c r="F5294" i="3"/>
  <c r="F5295" i="3"/>
  <c r="F5296" i="3"/>
  <c r="F5297" i="3"/>
  <c r="F5298" i="3"/>
  <c r="F5299" i="3"/>
  <c r="F5300" i="3"/>
  <c r="F5301" i="3"/>
  <c r="F5302" i="3"/>
  <c r="F5303" i="3"/>
  <c r="F5304" i="3"/>
  <c r="F5305" i="3"/>
  <c r="F5306" i="3"/>
  <c r="F5307" i="3"/>
  <c r="F5308" i="3"/>
  <c r="F5309" i="3"/>
  <c r="F5310" i="3"/>
  <c r="F5311" i="3"/>
  <c r="F5312" i="3"/>
  <c r="F5313" i="3"/>
  <c r="F5314" i="3"/>
  <c r="F5315" i="3"/>
  <c r="F5316" i="3"/>
  <c r="F5317" i="3"/>
  <c r="F5318" i="3"/>
  <c r="F5319" i="3"/>
  <c r="F5320" i="3"/>
  <c r="F5321" i="3"/>
  <c r="F5322" i="3"/>
  <c r="F5323" i="3"/>
  <c r="F5324" i="3"/>
  <c r="F5325" i="3"/>
  <c r="F5326" i="3"/>
  <c r="F5327" i="3"/>
  <c r="F5328" i="3"/>
  <c r="F5329" i="3"/>
  <c r="F5330" i="3"/>
  <c r="F5331" i="3"/>
  <c r="F5332" i="3"/>
  <c r="F5333" i="3"/>
  <c r="F5334" i="3"/>
  <c r="F5335" i="3"/>
  <c r="F5336" i="3"/>
  <c r="F5337" i="3"/>
  <c r="F5338" i="3"/>
  <c r="F5339" i="3"/>
  <c r="F5340" i="3"/>
  <c r="F5341" i="3"/>
  <c r="F5342" i="3"/>
  <c r="F5343" i="3"/>
  <c r="F5344" i="3"/>
  <c r="F5345" i="3"/>
  <c r="F5346" i="3"/>
  <c r="F5347" i="3"/>
  <c r="F5348" i="3"/>
  <c r="F5349" i="3"/>
  <c r="F5350" i="3"/>
  <c r="F5351" i="3"/>
  <c r="F5352" i="3"/>
  <c r="F5353" i="3"/>
  <c r="F5354" i="3"/>
  <c r="F5355" i="3"/>
  <c r="F5356" i="3"/>
  <c r="F5357" i="3"/>
  <c r="F5358" i="3"/>
  <c r="F5359" i="3"/>
  <c r="F5360" i="3"/>
  <c r="F5361" i="3"/>
  <c r="F5362" i="3"/>
  <c r="F5363" i="3"/>
  <c r="F5364" i="3"/>
  <c r="F5365" i="3"/>
  <c r="F5366" i="3"/>
  <c r="F5367" i="3"/>
  <c r="F5368" i="3"/>
  <c r="F5369" i="3"/>
  <c r="F5370" i="3"/>
  <c r="F5371" i="3"/>
  <c r="F5372" i="3"/>
  <c r="F5373" i="3"/>
  <c r="F5374" i="3"/>
  <c r="F5375" i="3"/>
  <c r="F5376" i="3"/>
  <c r="F5377" i="3"/>
  <c r="F5378" i="3"/>
  <c r="F5379" i="3"/>
  <c r="F5380" i="3"/>
  <c r="F5381" i="3"/>
  <c r="F5382" i="3"/>
  <c r="F5383" i="3"/>
  <c r="F5384" i="3"/>
  <c r="F5385" i="3"/>
  <c r="F5386" i="3"/>
  <c r="F5387" i="3"/>
  <c r="F5388" i="3"/>
  <c r="F5389" i="3"/>
  <c r="F5390" i="3"/>
  <c r="F5391" i="3"/>
  <c r="F5392" i="3"/>
  <c r="F5393" i="3"/>
  <c r="F5394" i="3"/>
  <c r="F5395" i="3"/>
  <c r="F5396" i="3"/>
  <c r="F5397" i="3"/>
  <c r="F5398" i="3"/>
  <c r="F5399" i="3"/>
  <c r="F5400" i="3"/>
  <c r="F5401" i="3"/>
  <c r="F5402" i="3"/>
  <c r="F5403" i="3"/>
  <c r="F5404" i="3"/>
  <c r="F5405" i="3"/>
  <c r="F5406" i="3"/>
  <c r="F5407" i="3"/>
  <c r="F5408" i="3"/>
  <c r="F5409" i="3"/>
  <c r="F5410" i="3"/>
  <c r="F5411" i="3"/>
  <c r="F5412" i="3"/>
  <c r="F5413" i="3"/>
  <c r="F5414" i="3"/>
  <c r="F5415" i="3"/>
  <c r="F5416" i="3"/>
  <c r="F5417" i="3"/>
  <c r="F5418" i="3"/>
  <c r="F5419" i="3"/>
  <c r="F5420" i="3"/>
  <c r="F5421" i="3"/>
  <c r="F5422" i="3"/>
  <c r="F5423" i="3"/>
  <c r="F5424" i="3"/>
  <c r="F5425" i="3"/>
  <c r="F5426" i="3"/>
  <c r="F5427" i="3"/>
  <c r="F5428" i="3"/>
  <c r="F5429" i="3"/>
  <c r="F5430" i="3"/>
  <c r="F5431" i="3"/>
  <c r="F5432" i="3"/>
  <c r="F5433" i="3"/>
  <c r="F5434" i="3"/>
  <c r="F5435" i="3"/>
  <c r="F5436" i="3"/>
  <c r="F5437" i="3"/>
  <c r="F5438" i="3"/>
  <c r="F5439" i="3"/>
  <c r="F5440" i="3"/>
  <c r="F5441" i="3"/>
  <c r="F5442" i="3"/>
  <c r="F5443" i="3"/>
  <c r="F5444" i="3"/>
  <c r="F5445" i="3"/>
  <c r="F5446" i="3"/>
  <c r="F5447" i="3"/>
  <c r="F5448" i="3"/>
  <c r="F5449" i="3"/>
  <c r="F5450" i="3"/>
  <c r="F5451" i="3"/>
  <c r="F5452" i="3"/>
  <c r="F5453" i="3"/>
  <c r="F5454" i="3"/>
  <c r="F5455" i="3"/>
  <c r="F5456" i="3"/>
  <c r="F5457" i="3"/>
  <c r="F5458" i="3"/>
  <c r="F5459" i="3"/>
  <c r="F5460" i="3"/>
  <c r="F5461" i="3"/>
  <c r="F5462" i="3"/>
  <c r="F5463" i="3"/>
  <c r="F5464" i="3"/>
  <c r="F5465" i="3"/>
  <c r="F5466" i="3"/>
  <c r="F5467" i="3"/>
  <c r="F5468" i="3"/>
  <c r="F5469" i="3"/>
  <c r="F5470" i="3"/>
  <c r="F5471" i="3"/>
  <c r="F5472" i="3"/>
  <c r="F5473" i="3"/>
  <c r="F5474" i="3"/>
  <c r="F5475" i="3"/>
  <c r="F5476" i="3"/>
  <c r="F5477" i="3"/>
  <c r="F5478" i="3"/>
  <c r="F5479" i="3"/>
  <c r="F5480" i="3"/>
  <c r="F5481" i="3"/>
  <c r="F5482" i="3"/>
  <c r="F5483" i="3"/>
  <c r="F5484" i="3"/>
  <c r="F5485" i="3"/>
  <c r="F5486" i="3"/>
  <c r="F5487" i="3"/>
  <c r="F5488" i="3"/>
  <c r="F5489" i="3"/>
  <c r="F5490" i="3"/>
  <c r="F5491" i="3"/>
  <c r="F5492" i="3"/>
  <c r="F5493" i="3"/>
  <c r="F5494" i="3"/>
  <c r="F5495" i="3"/>
  <c r="F5496" i="3"/>
  <c r="F5497" i="3"/>
  <c r="F5498" i="3"/>
  <c r="F5499" i="3"/>
  <c r="F5500" i="3"/>
  <c r="F5501" i="3"/>
  <c r="F5502" i="3"/>
  <c r="F5503" i="3"/>
  <c r="F5504" i="3"/>
  <c r="F5505" i="3"/>
  <c r="F5506" i="3"/>
  <c r="F5507" i="3"/>
  <c r="F5508" i="3"/>
  <c r="F5509" i="3"/>
  <c r="F5510" i="3"/>
  <c r="F5511" i="3"/>
  <c r="F5512" i="3"/>
  <c r="F5513" i="3"/>
  <c r="F5514" i="3"/>
  <c r="F5515" i="3"/>
  <c r="F5516" i="3"/>
  <c r="F5517" i="3"/>
  <c r="F5518" i="3"/>
  <c r="F5519" i="3"/>
  <c r="F5520" i="3"/>
  <c r="F5521" i="3"/>
  <c r="F5522" i="3"/>
  <c r="F5523" i="3"/>
  <c r="F5524" i="3"/>
  <c r="F5525" i="3"/>
  <c r="F5526" i="3"/>
  <c r="F5527" i="3"/>
  <c r="F5528" i="3"/>
  <c r="F5529" i="3"/>
  <c r="F5530" i="3"/>
  <c r="F5531" i="3"/>
  <c r="F5532" i="3"/>
  <c r="F5533" i="3"/>
  <c r="F5534" i="3"/>
  <c r="F5535" i="3"/>
  <c r="F5536" i="3"/>
  <c r="F5537" i="3"/>
  <c r="F5538" i="3"/>
  <c r="F5539" i="3"/>
  <c r="F5540" i="3"/>
  <c r="F5541" i="3"/>
  <c r="F5542" i="3"/>
  <c r="F5543" i="3"/>
  <c r="F5544" i="3"/>
  <c r="F5545" i="3"/>
  <c r="F5546" i="3"/>
  <c r="F5547" i="3"/>
  <c r="F5548" i="3"/>
  <c r="F5549" i="3"/>
  <c r="F5550" i="3"/>
  <c r="F5551" i="3"/>
  <c r="F5552" i="3"/>
  <c r="F5553" i="3"/>
  <c r="F5554" i="3"/>
  <c r="F5555" i="3"/>
  <c r="F5556" i="3"/>
  <c r="F5557" i="3"/>
  <c r="F5558" i="3"/>
  <c r="F5559" i="3"/>
  <c r="F5560" i="3"/>
  <c r="F5561" i="3"/>
  <c r="F5562" i="3"/>
  <c r="F5563" i="3"/>
  <c r="F5564" i="3"/>
  <c r="F5565" i="3"/>
  <c r="F5566" i="3"/>
  <c r="F5567" i="3"/>
  <c r="F5568" i="3"/>
  <c r="F5569" i="3"/>
  <c r="F5570" i="3"/>
  <c r="F5571" i="3"/>
  <c r="F5572" i="3"/>
  <c r="F5573" i="3"/>
  <c r="F5574" i="3"/>
  <c r="F5575" i="3"/>
  <c r="F5576" i="3"/>
  <c r="F5577" i="3"/>
  <c r="F5578" i="3"/>
  <c r="F5579" i="3"/>
  <c r="F5580" i="3"/>
  <c r="F5581" i="3"/>
  <c r="F5582" i="3"/>
  <c r="F5583" i="3"/>
  <c r="F5584" i="3"/>
  <c r="F5585" i="3"/>
  <c r="F5586" i="3"/>
  <c r="F5587" i="3"/>
  <c r="F5588" i="3"/>
  <c r="F5589" i="3"/>
  <c r="F5590" i="3"/>
  <c r="F5591" i="3"/>
  <c r="F5592" i="3"/>
  <c r="F5593" i="3"/>
  <c r="F5594" i="3"/>
  <c r="F5595" i="3"/>
  <c r="F5596" i="3"/>
  <c r="F5597" i="3"/>
  <c r="F5598" i="3"/>
  <c r="F5599" i="3"/>
  <c r="F5600" i="3"/>
  <c r="F5601" i="3"/>
  <c r="F5602" i="3"/>
  <c r="F5603" i="3"/>
  <c r="F5604" i="3"/>
  <c r="F5605" i="3"/>
  <c r="F5606" i="3"/>
  <c r="F5607" i="3"/>
  <c r="F5608" i="3"/>
  <c r="F5609" i="3"/>
  <c r="F5610" i="3"/>
  <c r="F5611" i="3"/>
  <c r="F5612" i="3"/>
  <c r="F5613" i="3"/>
  <c r="F5614" i="3"/>
  <c r="F5615" i="3"/>
  <c r="F5616" i="3"/>
  <c r="F5617" i="3"/>
  <c r="F5618" i="3"/>
  <c r="F5619" i="3"/>
  <c r="F5620" i="3"/>
  <c r="F5621" i="3"/>
  <c r="F5622" i="3"/>
  <c r="F5623" i="3"/>
  <c r="F5624" i="3"/>
  <c r="F5625" i="3"/>
  <c r="F5626" i="3"/>
  <c r="F5627" i="3"/>
  <c r="F5628" i="3"/>
  <c r="F5629" i="3"/>
  <c r="F5630" i="3"/>
  <c r="F5631" i="3"/>
  <c r="F5632" i="3"/>
  <c r="F5633" i="3"/>
  <c r="F5634" i="3"/>
  <c r="F5635" i="3"/>
  <c r="F5636" i="3"/>
  <c r="F5637" i="3"/>
  <c r="F5638" i="3"/>
  <c r="F5639" i="3"/>
  <c r="F5640" i="3"/>
  <c r="F5641" i="3"/>
  <c r="F5642" i="3"/>
  <c r="F5643" i="3"/>
  <c r="F5644" i="3"/>
  <c r="F5645" i="3"/>
  <c r="F5646" i="3"/>
  <c r="F5647" i="3"/>
  <c r="F5648" i="3"/>
  <c r="F5649" i="3"/>
  <c r="F5650" i="3"/>
  <c r="F5651" i="3"/>
  <c r="F5652" i="3"/>
  <c r="F5653" i="3"/>
  <c r="F5654" i="3"/>
  <c r="F5655" i="3"/>
  <c r="F5656" i="3"/>
  <c r="F5657" i="3"/>
  <c r="F5658" i="3"/>
  <c r="F5659" i="3"/>
  <c r="F5660" i="3"/>
  <c r="F5661" i="3"/>
  <c r="F5662" i="3"/>
  <c r="F5663" i="3"/>
  <c r="F5664" i="3"/>
  <c r="F5665" i="3"/>
  <c r="F5666" i="3"/>
  <c r="F5667" i="3"/>
  <c r="F5668" i="3"/>
  <c r="F5669" i="3"/>
  <c r="F5670" i="3"/>
  <c r="F5671" i="3"/>
  <c r="F5672" i="3"/>
  <c r="F5673" i="3"/>
  <c r="F5674" i="3"/>
  <c r="F5675" i="3"/>
  <c r="F5676" i="3"/>
  <c r="F5677" i="3"/>
  <c r="F5678" i="3"/>
  <c r="F5679" i="3"/>
  <c r="F5680" i="3"/>
  <c r="F5681" i="3"/>
  <c r="F5682" i="3"/>
  <c r="F5683" i="3"/>
  <c r="F5684" i="3"/>
  <c r="F5685" i="3"/>
  <c r="F5686" i="3"/>
  <c r="F5687" i="3"/>
  <c r="F5688" i="3"/>
  <c r="F5689" i="3"/>
  <c r="F5690" i="3"/>
  <c r="F5691" i="3"/>
  <c r="F5692" i="3"/>
  <c r="F5693" i="3"/>
  <c r="F5694" i="3"/>
  <c r="F5695" i="3"/>
  <c r="F5696" i="3"/>
  <c r="F5697" i="3"/>
  <c r="F5698" i="3"/>
  <c r="F5699" i="3"/>
  <c r="F5700" i="3"/>
  <c r="F5701" i="3"/>
  <c r="F5702" i="3"/>
  <c r="F5703" i="3"/>
  <c r="F5704" i="3"/>
  <c r="F5705" i="3"/>
  <c r="F5706" i="3"/>
  <c r="F5707" i="3"/>
  <c r="F5708" i="3"/>
  <c r="F5709" i="3"/>
  <c r="F5710" i="3"/>
  <c r="F5711" i="3"/>
  <c r="F5712" i="3"/>
  <c r="F5713" i="3"/>
  <c r="F5714" i="3"/>
  <c r="F5715" i="3"/>
  <c r="F5716" i="3"/>
  <c r="F5717" i="3"/>
  <c r="F5718" i="3"/>
  <c r="F5719" i="3"/>
  <c r="F5720" i="3"/>
  <c r="F5721" i="3"/>
  <c r="F5722" i="3"/>
  <c r="F5723" i="3"/>
  <c r="F5724" i="3"/>
  <c r="F5725" i="3"/>
  <c r="F5726" i="3"/>
  <c r="F5727" i="3"/>
  <c r="F5728" i="3"/>
  <c r="F5729" i="3"/>
  <c r="F5730" i="3"/>
  <c r="F5731" i="3"/>
  <c r="F5732" i="3"/>
  <c r="F5733" i="3"/>
  <c r="F5734" i="3"/>
  <c r="F5735" i="3"/>
  <c r="F5736" i="3"/>
  <c r="F5737" i="3"/>
  <c r="F5738" i="3"/>
  <c r="F5739" i="3"/>
  <c r="F5740" i="3"/>
  <c r="F5741" i="3"/>
  <c r="F5742" i="3"/>
  <c r="F5743" i="3"/>
  <c r="F5744" i="3"/>
  <c r="F5745" i="3"/>
  <c r="F5746" i="3"/>
  <c r="F5747" i="3"/>
  <c r="F5748" i="3"/>
  <c r="F5749" i="3"/>
  <c r="F5750" i="3"/>
  <c r="F5751" i="3"/>
  <c r="F5752" i="3"/>
  <c r="F5753" i="3"/>
  <c r="F5754" i="3"/>
  <c r="F5755" i="3"/>
  <c r="F5756" i="3"/>
  <c r="F5757" i="3"/>
  <c r="F5758" i="3"/>
  <c r="F5759" i="3"/>
  <c r="F5760" i="3"/>
  <c r="F5761" i="3"/>
  <c r="F5762" i="3"/>
  <c r="F5763" i="3"/>
  <c r="F5764" i="3"/>
  <c r="F5765" i="3"/>
  <c r="F5766" i="3"/>
  <c r="F5767" i="3"/>
  <c r="F5768" i="3"/>
  <c r="F5769" i="3"/>
  <c r="F5770" i="3"/>
  <c r="F5771" i="3"/>
  <c r="F5772" i="3"/>
  <c r="F5773" i="3"/>
  <c r="F5774" i="3"/>
  <c r="F5775" i="3"/>
  <c r="F5776" i="3"/>
  <c r="F5777" i="3"/>
  <c r="F5778" i="3"/>
  <c r="F5779" i="3"/>
  <c r="F5780" i="3"/>
  <c r="F5781" i="3"/>
  <c r="F5782" i="3"/>
  <c r="F5783" i="3"/>
  <c r="F5784" i="3"/>
  <c r="F5785" i="3"/>
  <c r="F5786" i="3"/>
  <c r="F5787" i="3"/>
  <c r="F5788" i="3"/>
  <c r="F5789" i="3"/>
  <c r="F5790" i="3"/>
  <c r="F5791" i="3"/>
  <c r="F5792" i="3"/>
  <c r="F5793" i="3"/>
  <c r="F5794" i="3"/>
  <c r="F5795" i="3"/>
  <c r="F5796" i="3"/>
  <c r="F5797" i="3"/>
  <c r="F5798" i="3"/>
  <c r="F5799" i="3"/>
  <c r="F5800" i="3"/>
  <c r="F5801" i="3"/>
  <c r="F5802" i="3"/>
  <c r="F5803" i="3"/>
  <c r="F5804" i="3"/>
  <c r="F5805" i="3"/>
  <c r="F5806" i="3"/>
  <c r="F5807" i="3"/>
  <c r="F5808" i="3"/>
  <c r="F5809" i="3"/>
  <c r="F5810" i="3"/>
  <c r="F5811" i="3"/>
  <c r="F5812" i="3"/>
  <c r="F5813" i="3"/>
  <c r="F5814" i="3"/>
  <c r="F5815" i="3"/>
  <c r="F5816" i="3"/>
  <c r="F5817" i="3"/>
  <c r="F5818" i="3"/>
  <c r="F5819" i="3"/>
  <c r="F5820" i="3"/>
  <c r="F5821" i="3"/>
  <c r="F5822" i="3"/>
  <c r="F5823" i="3"/>
  <c r="F5824" i="3"/>
  <c r="F5825" i="3"/>
  <c r="F5826" i="3"/>
  <c r="F5827" i="3"/>
  <c r="F5828" i="3"/>
  <c r="F5829" i="3"/>
  <c r="F5830" i="3"/>
  <c r="F5831" i="3"/>
  <c r="F5832" i="3"/>
  <c r="F5833" i="3"/>
  <c r="F5834" i="3"/>
  <c r="F5835" i="3"/>
  <c r="F5836" i="3"/>
  <c r="F5837" i="3"/>
  <c r="F5838" i="3"/>
  <c r="F5839" i="3"/>
  <c r="F5840" i="3"/>
  <c r="F5841" i="3"/>
  <c r="F5842" i="3"/>
  <c r="F5843" i="3"/>
  <c r="F5844" i="3"/>
  <c r="F5845" i="3"/>
  <c r="F5846" i="3"/>
  <c r="F5847" i="3"/>
  <c r="F5848" i="3"/>
  <c r="F5849" i="3"/>
  <c r="F5850" i="3"/>
  <c r="F5851" i="3"/>
  <c r="F5852" i="3"/>
  <c r="F5853" i="3"/>
  <c r="F5854" i="3"/>
  <c r="F5855" i="3"/>
  <c r="F5856" i="3"/>
  <c r="F5857" i="3"/>
  <c r="F5858" i="3"/>
  <c r="F5859" i="3"/>
  <c r="F5860" i="3"/>
  <c r="F5861" i="3"/>
  <c r="F5862" i="3"/>
  <c r="F5863" i="3"/>
  <c r="F5864" i="3"/>
  <c r="F5865" i="3"/>
  <c r="F5866" i="3"/>
  <c r="F5867" i="3"/>
  <c r="F5868" i="3"/>
  <c r="F5869" i="3"/>
  <c r="F5870" i="3"/>
  <c r="F5871" i="3"/>
  <c r="F5872" i="3"/>
  <c r="F5873" i="3"/>
  <c r="F5874" i="3"/>
  <c r="F5875" i="3"/>
  <c r="F5876" i="3"/>
  <c r="F5877" i="3"/>
  <c r="F5878" i="3"/>
  <c r="F5879" i="3"/>
  <c r="F5880" i="3"/>
  <c r="F5881" i="3"/>
  <c r="F5882" i="3"/>
  <c r="F5883" i="3"/>
  <c r="F5884" i="3"/>
  <c r="F5885" i="3"/>
  <c r="F5886" i="3"/>
  <c r="F5887" i="3"/>
  <c r="F5888" i="3"/>
  <c r="F5889" i="3"/>
  <c r="F5890" i="3"/>
  <c r="F5891" i="3"/>
  <c r="F5892" i="3"/>
  <c r="F5893" i="3"/>
  <c r="F5894" i="3"/>
  <c r="F5895" i="3"/>
  <c r="F5896" i="3"/>
  <c r="F5897" i="3"/>
  <c r="F5898" i="3"/>
  <c r="F5899" i="3"/>
  <c r="F5900" i="3"/>
  <c r="F5901" i="3"/>
  <c r="F5902" i="3"/>
  <c r="F5903" i="3"/>
  <c r="F5904" i="3"/>
  <c r="F5905" i="3"/>
  <c r="F5906" i="3"/>
  <c r="F5907" i="3"/>
  <c r="F5908" i="3"/>
  <c r="F5909" i="3"/>
  <c r="F5910" i="3"/>
  <c r="F5911" i="3"/>
  <c r="F5912" i="3"/>
  <c r="F5913" i="3"/>
  <c r="F5914" i="3"/>
  <c r="F5915" i="3"/>
  <c r="F5916" i="3"/>
  <c r="F5917" i="3"/>
  <c r="F5918" i="3"/>
  <c r="F5919" i="3"/>
  <c r="F5920" i="3"/>
  <c r="F5921" i="3"/>
  <c r="F5922" i="3"/>
  <c r="F5923" i="3"/>
  <c r="F5924" i="3"/>
  <c r="F5925" i="3"/>
  <c r="F5926" i="3"/>
  <c r="F5927" i="3"/>
  <c r="F5928" i="3"/>
  <c r="F5929" i="3"/>
  <c r="F5930" i="3"/>
  <c r="F5931" i="3"/>
  <c r="F5932" i="3"/>
  <c r="F5933" i="3"/>
  <c r="F5934" i="3"/>
  <c r="F5935" i="3"/>
  <c r="F5936" i="3"/>
  <c r="F5937" i="3"/>
  <c r="F5938" i="3"/>
  <c r="F5939" i="3"/>
  <c r="F5940" i="3"/>
  <c r="F5941" i="3"/>
  <c r="F5942" i="3"/>
  <c r="F5943" i="3"/>
  <c r="F5944" i="3"/>
  <c r="F5945" i="3"/>
  <c r="F5946" i="3"/>
  <c r="F5947" i="3"/>
  <c r="F5948" i="3"/>
  <c r="F5949" i="3"/>
  <c r="F5950" i="3"/>
  <c r="F5951" i="3"/>
  <c r="F5952" i="3"/>
  <c r="F5953" i="3"/>
  <c r="F5954" i="3"/>
  <c r="F5955" i="3"/>
  <c r="F5956" i="3"/>
  <c r="F5957" i="3"/>
  <c r="F5958" i="3"/>
  <c r="F5959" i="3"/>
  <c r="F5960" i="3"/>
  <c r="F5961" i="3"/>
  <c r="F5962" i="3"/>
  <c r="F5963" i="3"/>
  <c r="F5964" i="3"/>
  <c r="F5965" i="3"/>
  <c r="F5966" i="3"/>
  <c r="F5967" i="3"/>
  <c r="F5968" i="3"/>
  <c r="F5969" i="3"/>
  <c r="F5970" i="3"/>
  <c r="F5971" i="3"/>
  <c r="F5972" i="3"/>
  <c r="F5973" i="3"/>
  <c r="F5974" i="3"/>
  <c r="F5975" i="3"/>
  <c r="F5976" i="3"/>
  <c r="F5977" i="3"/>
  <c r="F5978" i="3"/>
  <c r="F5979" i="3"/>
  <c r="F5980" i="3"/>
  <c r="F5981" i="3"/>
  <c r="F5982" i="3"/>
  <c r="F5983" i="3"/>
  <c r="F5984" i="3"/>
  <c r="F5985" i="3"/>
  <c r="F5986" i="3"/>
  <c r="F5987" i="3"/>
  <c r="F5988" i="3"/>
  <c r="F5989" i="3"/>
  <c r="F5990" i="3"/>
  <c r="F5991" i="3"/>
  <c r="F5992" i="3"/>
  <c r="F5993" i="3"/>
  <c r="F5994" i="3"/>
  <c r="F5995" i="3"/>
  <c r="F5996" i="3"/>
  <c r="F5997" i="3"/>
  <c r="F5998" i="3"/>
  <c r="F5999" i="3"/>
  <c r="F6000" i="3"/>
  <c r="F6001" i="3"/>
  <c r="F6002" i="3"/>
  <c r="F6003" i="3"/>
  <c r="F6004" i="3"/>
  <c r="F6005" i="3"/>
  <c r="F6006" i="3"/>
  <c r="F6007" i="3"/>
  <c r="F6008" i="3"/>
  <c r="F6009" i="3"/>
  <c r="F6010" i="3"/>
  <c r="F6011" i="3"/>
  <c r="F6012" i="3"/>
  <c r="F6013" i="3"/>
  <c r="F6014" i="3"/>
  <c r="F6015" i="3"/>
  <c r="F6016" i="3"/>
  <c r="F6017" i="3"/>
  <c r="F6018" i="3"/>
  <c r="F6019" i="3"/>
  <c r="F6020" i="3"/>
  <c r="F6021" i="3"/>
  <c r="F6022" i="3"/>
  <c r="F6023" i="3"/>
  <c r="F6024" i="3"/>
  <c r="F6025" i="3"/>
  <c r="F6026" i="3"/>
  <c r="F6027" i="3"/>
  <c r="F6028" i="3"/>
  <c r="F6029" i="3"/>
  <c r="F6030" i="3"/>
  <c r="F6031" i="3"/>
  <c r="F6032" i="3"/>
  <c r="F6033" i="3"/>
  <c r="F6034" i="3"/>
  <c r="F6035" i="3"/>
  <c r="F6036" i="3"/>
  <c r="F6037" i="3"/>
  <c r="F6038" i="3"/>
  <c r="F6039" i="3"/>
  <c r="F6040" i="3"/>
  <c r="F6041" i="3"/>
  <c r="F6042" i="3"/>
  <c r="F6043" i="3"/>
  <c r="F6044" i="3"/>
  <c r="F6045" i="3"/>
  <c r="F6046" i="3"/>
  <c r="F6047" i="3"/>
  <c r="F6048" i="3"/>
  <c r="F6049" i="3"/>
  <c r="F6050" i="3"/>
  <c r="F6051" i="3"/>
  <c r="F6052" i="3"/>
  <c r="F6053" i="3"/>
  <c r="F6054" i="3"/>
  <c r="F6055" i="3"/>
  <c r="F6056" i="3"/>
  <c r="F6057" i="3"/>
  <c r="F6058" i="3"/>
  <c r="F6059" i="3"/>
  <c r="F6060" i="3"/>
  <c r="F6061" i="3"/>
  <c r="F6062" i="3"/>
  <c r="F6063" i="3"/>
  <c r="F6064" i="3"/>
  <c r="F6065" i="3"/>
  <c r="F6066" i="3"/>
  <c r="F6067" i="3"/>
  <c r="F6068" i="3"/>
  <c r="F6069" i="3"/>
  <c r="F6070" i="3"/>
  <c r="F6071" i="3"/>
  <c r="F6072" i="3"/>
  <c r="F6073" i="3"/>
  <c r="F6074" i="3"/>
  <c r="F6075" i="3"/>
  <c r="F6076" i="3"/>
  <c r="F6077" i="3"/>
  <c r="F6078" i="3"/>
  <c r="F6079" i="3"/>
  <c r="F6080" i="3"/>
  <c r="F6081" i="3"/>
  <c r="F6082" i="3"/>
  <c r="F6083" i="3"/>
  <c r="F6084" i="3"/>
  <c r="F6085" i="3"/>
  <c r="F6086" i="3"/>
  <c r="F6087" i="3"/>
  <c r="F6088" i="3"/>
  <c r="F6089" i="3"/>
  <c r="F6090" i="3"/>
  <c r="F6091" i="3"/>
  <c r="F6092" i="3"/>
  <c r="F6093" i="3"/>
  <c r="F6094" i="3"/>
  <c r="F6095" i="3"/>
  <c r="F6096" i="3"/>
  <c r="F6097" i="3"/>
  <c r="F6098" i="3"/>
  <c r="F6099" i="3"/>
  <c r="F6100" i="3"/>
  <c r="F6101" i="3"/>
  <c r="F6102" i="3"/>
  <c r="F6103" i="3"/>
  <c r="F6104" i="3"/>
  <c r="F6105" i="3"/>
  <c r="F6106" i="3"/>
  <c r="F6107" i="3"/>
  <c r="F6108" i="3"/>
  <c r="F6109" i="3"/>
  <c r="F6110" i="3"/>
  <c r="F6111" i="3"/>
  <c r="F6112" i="3"/>
  <c r="F6113" i="3"/>
  <c r="F6114" i="3"/>
  <c r="F6115" i="3"/>
  <c r="F6116" i="3"/>
  <c r="F6117" i="3"/>
  <c r="F6118" i="3"/>
  <c r="F6119" i="3"/>
  <c r="F6120" i="3"/>
  <c r="F6121" i="3"/>
  <c r="F6122" i="3"/>
  <c r="F6123" i="3"/>
  <c r="F6124" i="3"/>
  <c r="F6125" i="3"/>
  <c r="F6126" i="3"/>
  <c r="F6127" i="3"/>
  <c r="F6128" i="3"/>
  <c r="F6129" i="3"/>
  <c r="F6130" i="3"/>
  <c r="F6131" i="3"/>
  <c r="F6132" i="3"/>
  <c r="F6133" i="3"/>
  <c r="F6134" i="3"/>
  <c r="F6135" i="3"/>
  <c r="F6136" i="3"/>
  <c r="F6137" i="3"/>
  <c r="F6138" i="3"/>
  <c r="F6139" i="3"/>
  <c r="F6140" i="3"/>
  <c r="F6141" i="3"/>
  <c r="F6142" i="3"/>
  <c r="F6143" i="3"/>
  <c r="F6144" i="3"/>
  <c r="F6145" i="3"/>
  <c r="F6146" i="3"/>
  <c r="F6147" i="3"/>
  <c r="F6148" i="3"/>
  <c r="F6149" i="3"/>
  <c r="F6150" i="3"/>
  <c r="F6151" i="3"/>
  <c r="F6152" i="3"/>
  <c r="F6153" i="3"/>
  <c r="F6154" i="3"/>
  <c r="F6155" i="3"/>
  <c r="F6156" i="3"/>
  <c r="F6157" i="3"/>
  <c r="F6158" i="3"/>
  <c r="F6159" i="3"/>
  <c r="F6160" i="3"/>
  <c r="F6161" i="3"/>
  <c r="F6162" i="3"/>
  <c r="F6163" i="3"/>
  <c r="F6164" i="3"/>
  <c r="F6165" i="3"/>
  <c r="F6166" i="3"/>
  <c r="F6167" i="3"/>
  <c r="F6168" i="3"/>
  <c r="F6169" i="3"/>
  <c r="F6170" i="3"/>
  <c r="F6171" i="3"/>
  <c r="F6172" i="3"/>
  <c r="F6173" i="3"/>
  <c r="F6174" i="3"/>
  <c r="F6175" i="3"/>
  <c r="F6176" i="3"/>
  <c r="F6177" i="3"/>
  <c r="F6178" i="3"/>
  <c r="F6179" i="3"/>
  <c r="F6180" i="3"/>
  <c r="F6181" i="3"/>
  <c r="F6182" i="3"/>
  <c r="F6183" i="3"/>
  <c r="F6184" i="3"/>
  <c r="F6185" i="3"/>
  <c r="F6186" i="3"/>
  <c r="F6187" i="3"/>
  <c r="F6188" i="3"/>
  <c r="F6189" i="3"/>
  <c r="F6190" i="3"/>
  <c r="F6191" i="3"/>
  <c r="F6192" i="3"/>
  <c r="F6193" i="3"/>
  <c r="F6194" i="3"/>
  <c r="F6195" i="3"/>
  <c r="F6196" i="3"/>
  <c r="F6197" i="3"/>
  <c r="F6198" i="3"/>
  <c r="F6199" i="3"/>
  <c r="F6200" i="3"/>
  <c r="F6201" i="3"/>
  <c r="F6202" i="3"/>
  <c r="F6203" i="3"/>
  <c r="F6204" i="3"/>
  <c r="F6205" i="3"/>
  <c r="F6206" i="3"/>
  <c r="F6207" i="3"/>
  <c r="F6208" i="3"/>
  <c r="F6209" i="3"/>
  <c r="F6210" i="3"/>
  <c r="F6211" i="3"/>
  <c r="F6212" i="3"/>
  <c r="F6213" i="3"/>
  <c r="F6214" i="3"/>
  <c r="F6215" i="3"/>
  <c r="F6216" i="3"/>
  <c r="F6217" i="3"/>
  <c r="F6218" i="3"/>
  <c r="F6219" i="3"/>
  <c r="F6220" i="3"/>
  <c r="F6221" i="3"/>
  <c r="F6222" i="3"/>
  <c r="F6223" i="3"/>
  <c r="F6224" i="3"/>
  <c r="F6225" i="3"/>
  <c r="F6226" i="3"/>
  <c r="F6227" i="3"/>
  <c r="F6228" i="3"/>
  <c r="F6229" i="3"/>
  <c r="F6230" i="3"/>
  <c r="F6231" i="3"/>
  <c r="F6232" i="3"/>
  <c r="F6233" i="3"/>
  <c r="F6234" i="3"/>
  <c r="F6235" i="3"/>
  <c r="F6236" i="3"/>
  <c r="F6237" i="3"/>
  <c r="F6238" i="3"/>
  <c r="F6239" i="3"/>
  <c r="F6240" i="3"/>
  <c r="F6241" i="3"/>
  <c r="F6242" i="3"/>
  <c r="F6243" i="3"/>
  <c r="F6244" i="3"/>
  <c r="F6245" i="3"/>
  <c r="F6246" i="3"/>
  <c r="F6247" i="3"/>
  <c r="F6248" i="3"/>
  <c r="F6249" i="3"/>
  <c r="F6250" i="3"/>
  <c r="F6251" i="3"/>
  <c r="F6252" i="3"/>
  <c r="F6253" i="3"/>
  <c r="F6254" i="3"/>
  <c r="F6255" i="3"/>
  <c r="F6256" i="3"/>
  <c r="F6257" i="3"/>
  <c r="F6258" i="3"/>
  <c r="F6259" i="3"/>
  <c r="F6260" i="3"/>
  <c r="F6261" i="3"/>
  <c r="F6262" i="3"/>
  <c r="F6263" i="3"/>
  <c r="F6264" i="3"/>
  <c r="F6265" i="3"/>
  <c r="F6266" i="3"/>
  <c r="F6267" i="3"/>
  <c r="F6268" i="3"/>
  <c r="F6269" i="3"/>
  <c r="F6270" i="3"/>
  <c r="F6271" i="3"/>
  <c r="F6272" i="3"/>
  <c r="F6273" i="3"/>
  <c r="F6274" i="3"/>
  <c r="F6275" i="3"/>
  <c r="F6276" i="3"/>
  <c r="F6277" i="3"/>
  <c r="F6278" i="3"/>
  <c r="F6279" i="3"/>
  <c r="F6280" i="3"/>
  <c r="F6281" i="3"/>
  <c r="F6282" i="3"/>
  <c r="F6283" i="3"/>
  <c r="F6284" i="3"/>
  <c r="F6285" i="3"/>
  <c r="F6286" i="3"/>
  <c r="F6287" i="3"/>
  <c r="F6288" i="3"/>
  <c r="F6289" i="3"/>
  <c r="F6290" i="3"/>
  <c r="F6291" i="3"/>
  <c r="F6292" i="3"/>
  <c r="F6293" i="3"/>
  <c r="F6294" i="3"/>
  <c r="F6295" i="3"/>
  <c r="F6296" i="3"/>
  <c r="F6297" i="3"/>
  <c r="F6298" i="3"/>
  <c r="F6299" i="3"/>
  <c r="F6300" i="3"/>
  <c r="F6301" i="3"/>
  <c r="F6302" i="3"/>
  <c r="F6303" i="3"/>
  <c r="F6304" i="3"/>
  <c r="F6305" i="3"/>
  <c r="F6306" i="3"/>
  <c r="F6307" i="3"/>
  <c r="F6308" i="3"/>
  <c r="F6309" i="3"/>
  <c r="F6310" i="3"/>
  <c r="F6311" i="3"/>
  <c r="F6312" i="3"/>
  <c r="F6313" i="3"/>
  <c r="F6314" i="3"/>
  <c r="F6315" i="3"/>
  <c r="F6316" i="3"/>
  <c r="F6317" i="3"/>
  <c r="F6318" i="3"/>
  <c r="F6319" i="3"/>
  <c r="F6320" i="3"/>
  <c r="F6321" i="3"/>
  <c r="F6322" i="3"/>
  <c r="F6323" i="3"/>
  <c r="F6324" i="3"/>
  <c r="F6325" i="3"/>
  <c r="F6326" i="3"/>
  <c r="F6327" i="3"/>
  <c r="F6328" i="3"/>
  <c r="F6329" i="3"/>
  <c r="F6330" i="3"/>
  <c r="F6331" i="3"/>
  <c r="F6332" i="3"/>
  <c r="F6333" i="3"/>
  <c r="F6334" i="3"/>
  <c r="F6335" i="3"/>
  <c r="F6336" i="3"/>
  <c r="F6337" i="3"/>
  <c r="F6338" i="3"/>
  <c r="F6339" i="3"/>
  <c r="F6340" i="3"/>
  <c r="F6341" i="3"/>
  <c r="F6342" i="3"/>
  <c r="F6343" i="3"/>
  <c r="F6344" i="3"/>
  <c r="F6345" i="3"/>
  <c r="F6346" i="3"/>
  <c r="F6347" i="3"/>
  <c r="F6348" i="3"/>
  <c r="F6349" i="3"/>
  <c r="F6350" i="3"/>
  <c r="F6351" i="3"/>
  <c r="F6352" i="3"/>
  <c r="F6353" i="3"/>
  <c r="F6354" i="3"/>
  <c r="F6355" i="3"/>
  <c r="F6356" i="3"/>
  <c r="F6357" i="3"/>
  <c r="F6358" i="3"/>
  <c r="F6359" i="3"/>
  <c r="F6360" i="3"/>
  <c r="F6361" i="3"/>
  <c r="F6362" i="3"/>
  <c r="F6363" i="3"/>
  <c r="F6364" i="3"/>
  <c r="F6365" i="3"/>
  <c r="F6366" i="3"/>
  <c r="F6367" i="3"/>
  <c r="F6368" i="3"/>
  <c r="F6369" i="3"/>
  <c r="F6370" i="3"/>
  <c r="F6371" i="3"/>
  <c r="F6372" i="3"/>
  <c r="F6373" i="3"/>
  <c r="F6374" i="3"/>
  <c r="F6375" i="3"/>
  <c r="F6376" i="3"/>
  <c r="F6377" i="3"/>
  <c r="F6378" i="3"/>
  <c r="F6379" i="3"/>
  <c r="F6380" i="3"/>
  <c r="F6381" i="3"/>
  <c r="F6382" i="3"/>
  <c r="F6383" i="3"/>
  <c r="F6384" i="3"/>
  <c r="F6385" i="3"/>
  <c r="F6386" i="3"/>
  <c r="F6387" i="3"/>
  <c r="F6388" i="3"/>
  <c r="F6389" i="3"/>
  <c r="F6390" i="3"/>
  <c r="F6391" i="3"/>
  <c r="F6392" i="3"/>
  <c r="F6393" i="3"/>
  <c r="F6394" i="3"/>
  <c r="F6395" i="3"/>
  <c r="F6396" i="3"/>
  <c r="F6397" i="3"/>
  <c r="F6398" i="3"/>
  <c r="F6399" i="3"/>
  <c r="F6400" i="3"/>
  <c r="F6401" i="3"/>
  <c r="F6402" i="3"/>
  <c r="F6403" i="3"/>
  <c r="F6404" i="3"/>
  <c r="F6405" i="3"/>
  <c r="F6406" i="3"/>
  <c r="F6407" i="3"/>
  <c r="F6408" i="3"/>
  <c r="F6409" i="3"/>
  <c r="F6410" i="3"/>
  <c r="F6411" i="3"/>
  <c r="F6412" i="3"/>
  <c r="F6413" i="3"/>
  <c r="F6414" i="3"/>
  <c r="F6415" i="3"/>
  <c r="F6416" i="3"/>
  <c r="F6417" i="3"/>
  <c r="F6418" i="3"/>
  <c r="F6419" i="3"/>
  <c r="F6420" i="3"/>
  <c r="F6421" i="3"/>
  <c r="F6422" i="3"/>
  <c r="F6423" i="3"/>
  <c r="F6424" i="3"/>
  <c r="F6425" i="3"/>
  <c r="F6426" i="3"/>
  <c r="F6427" i="3"/>
  <c r="F6428" i="3"/>
  <c r="F6429" i="3"/>
  <c r="F6430" i="3"/>
  <c r="F6431" i="3"/>
  <c r="F6432" i="3"/>
  <c r="F6433" i="3"/>
  <c r="F6434" i="3"/>
  <c r="F6435" i="3"/>
  <c r="F6436" i="3"/>
  <c r="F6437" i="3"/>
  <c r="F6438" i="3"/>
  <c r="F6439" i="3"/>
  <c r="F6440" i="3"/>
  <c r="F6441" i="3"/>
  <c r="F6442" i="3"/>
  <c r="F6443" i="3"/>
  <c r="F6444" i="3"/>
  <c r="F6445" i="3"/>
  <c r="F6446" i="3"/>
  <c r="F6447" i="3"/>
  <c r="F6448" i="3"/>
  <c r="F6449" i="3"/>
  <c r="F6450" i="3"/>
  <c r="F6451" i="3"/>
  <c r="F6452" i="3"/>
  <c r="F6453" i="3"/>
  <c r="F6454" i="3"/>
  <c r="F6455" i="3"/>
  <c r="F6456" i="3"/>
  <c r="F6457" i="3"/>
  <c r="F6458" i="3"/>
  <c r="F6459" i="3"/>
  <c r="F6460" i="3"/>
  <c r="F6461" i="3"/>
  <c r="F6462" i="3"/>
  <c r="F6463" i="3"/>
  <c r="F6464" i="3"/>
  <c r="F6465" i="3"/>
  <c r="F6466" i="3"/>
  <c r="F6467" i="3"/>
  <c r="F6468" i="3"/>
  <c r="F6469" i="3"/>
  <c r="F6470" i="3"/>
  <c r="F6471" i="3"/>
  <c r="F6472" i="3"/>
  <c r="F6473" i="3"/>
  <c r="F6474" i="3"/>
  <c r="F6475" i="3"/>
  <c r="F6476" i="3"/>
  <c r="F6477" i="3"/>
  <c r="F6478" i="3"/>
  <c r="F6479" i="3"/>
  <c r="F6480" i="3"/>
  <c r="F6481" i="3"/>
  <c r="F6482" i="3"/>
  <c r="F6483" i="3"/>
  <c r="F6484" i="3"/>
  <c r="F6485" i="3"/>
  <c r="F6486" i="3"/>
  <c r="F6487" i="3"/>
  <c r="F6488" i="3"/>
  <c r="F6489" i="3"/>
  <c r="F6490" i="3"/>
  <c r="F6491" i="3"/>
  <c r="F6492" i="3"/>
  <c r="F6493" i="3"/>
  <c r="F6494" i="3"/>
  <c r="F6495" i="3"/>
  <c r="F6496" i="3"/>
  <c r="F6497" i="3"/>
  <c r="F6498" i="3"/>
  <c r="F6499" i="3"/>
  <c r="F6500" i="3"/>
  <c r="F6501" i="3"/>
  <c r="F6502" i="3"/>
  <c r="F6503" i="3"/>
  <c r="F6504" i="3"/>
  <c r="F6505" i="3"/>
  <c r="F6506" i="3"/>
  <c r="F6507" i="3"/>
  <c r="F6508" i="3"/>
  <c r="F6509" i="3"/>
  <c r="F6510" i="3"/>
  <c r="F6511" i="3"/>
  <c r="F6512" i="3"/>
  <c r="F6513" i="3"/>
  <c r="F6514" i="3"/>
  <c r="F6515" i="3"/>
  <c r="F6516" i="3"/>
  <c r="F6517" i="3"/>
  <c r="F6518" i="3"/>
  <c r="F6519" i="3"/>
  <c r="F6520" i="3"/>
  <c r="F6521" i="3"/>
  <c r="F6522" i="3"/>
  <c r="F6523" i="3"/>
  <c r="F6524" i="3"/>
  <c r="F6525" i="3"/>
  <c r="F6526" i="3"/>
  <c r="F6527" i="3"/>
  <c r="F6528" i="3"/>
  <c r="F6529" i="3"/>
  <c r="F6530" i="3"/>
  <c r="F6531" i="3"/>
  <c r="F6532" i="3"/>
  <c r="F6533" i="3"/>
  <c r="F6534" i="3"/>
  <c r="F6535" i="3"/>
  <c r="F6536" i="3"/>
  <c r="F6537" i="3"/>
  <c r="F6538" i="3"/>
  <c r="F6539" i="3"/>
  <c r="F6540" i="3"/>
  <c r="F6541" i="3"/>
  <c r="F6542" i="3"/>
  <c r="F6543" i="3"/>
  <c r="F6544" i="3"/>
  <c r="F6545" i="3"/>
  <c r="F6546" i="3"/>
  <c r="F6547" i="3"/>
  <c r="F6548" i="3"/>
  <c r="F6549" i="3"/>
  <c r="F6550" i="3"/>
  <c r="F6551" i="3"/>
  <c r="F6552" i="3"/>
  <c r="F6553" i="3"/>
  <c r="F6554" i="3"/>
  <c r="F6555" i="3"/>
  <c r="F6556" i="3"/>
  <c r="F6557" i="3"/>
  <c r="F6558" i="3"/>
  <c r="F6559" i="3"/>
  <c r="F6560" i="3"/>
  <c r="F6561" i="3"/>
  <c r="F6562" i="3"/>
  <c r="F6563" i="3"/>
  <c r="F6564" i="3"/>
  <c r="F6565" i="3"/>
  <c r="F6566" i="3"/>
  <c r="F6567" i="3"/>
  <c r="F6568" i="3"/>
  <c r="F6569" i="3"/>
  <c r="F6570" i="3"/>
  <c r="F6571" i="3"/>
  <c r="F6572" i="3"/>
  <c r="F6573" i="3"/>
  <c r="F6574" i="3"/>
  <c r="F6575" i="3"/>
  <c r="F6576" i="3"/>
  <c r="F6577" i="3"/>
  <c r="F6578" i="3"/>
  <c r="F6579" i="3"/>
  <c r="F6580" i="3"/>
  <c r="F6581" i="3"/>
  <c r="F6582" i="3"/>
  <c r="F6583" i="3"/>
  <c r="F6584" i="3"/>
  <c r="F6585" i="3"/>
  <c r="F6586" i="3"/>
  <c r="F6587" i="3"/>
  <c r="F6588" i="3"/>
  <c r="F6589" i="3"/>
  <c r="F6590" i="3"/>
  <c r="F6591" i="3"/>
  <c r="F6592" i="3"/>
  <c r="F6593" i="3"/>
  <c r="F6594" i="3"/>
  <c r="F6595" i="3"/>
  <c r="F6596" i="3"/>
  <c r="F6597" i="3"/>
  <c r="F6598" i="3"/>
  <c r="F6599" i="3"/>
  <c r="F6600" i="3"/>
  <c r="F6601" i="3"/>
  <c r="F6602" i="3"/>
  <c r="F6603" i="3"/>
  <c r="F6604" i="3"/>
  <c r="F6605" i="3"/>
  <c r="F6606" i="3"/>
  <c r="F6607" i="3"/>
  <c r="F6608" i="3"/>
  <c r="F6609" i="3"/>
  <c r="F6610" i="3"/>
  <c r="F6611" i="3"/>
  <c r="F6612" i="3"/>
  <c r="F6613" i="3"/>
  <c r="F6614" i="3"/>
  <c r="F6615" i="3"/>
  <c r="F6616" i="3"/>
  <c r="F6617" i="3"/>
  <c r="F6618" i="3"/>
  <c r="F6619" i="3"/>
  <c r="F6620" i="3"/>
  <c r="F6621" i="3"/>
  <c r="F6622" i="3"/>
  <c r="F6623" i="3"/>
  <c r="F6624" i="3"/>
  <c r="F6625" i="3"/>
  <c r="F6626" i="3"/>
  <c r="F6627" i="3"/>
  <c r="F6628" i="3"/>
  <c r="F6629" i="3"/>
  <c r="F6630" i="3"/>
  <c r="F6631" i="3"/>
  <c r="F6632" i="3"/>
  <c r="F6633" i="3"/>
  <c r="F6634" i="3"/>
  <c r="F6635" i="3"/>
  <c r="F6636" i="3"/>
  <c r="F6637" i="3"/>
  <c r="F6638" i="3"/>
  <c r="F6639" i="3"/>
  <c r="F6640" i="3"/>
  <c r="F6641" i="3"/>
  <c r="F6642" i="3"/>
  <c r="F6643" i="3"/>
  <c r="F6644" i="3"/>
  <c r="F6645" i="3"/>
  <c r="F6646" i="3"/>
  <c r="F6647" i="3"/>
  <c r="F6648" i="3"/>
  <c r="F6649" i="3"/>
  <c r="F6650" i="3"/>
  <c r="F6651" i="3"/>
  <c r="F6652" i="3"/>
  <c r="F6653" i="3"/>
  <c r="F6654" i="3"/>
  <c r="F6655" i="3"/>
  <c r="F6656" i="3"/>
  <c r="F6657" i="3"/>
  <c r="F6658" i="3"/>
  <c r="F6659" i="3"/>
  <c r="F6660" i="3"/>
  <c r="F6661" i="3"/>
  <c r="F6662" i="3"/>
  <c r="F6663" i="3"/>
  <c r="F6664" i="3"/>
  <c r="F6665" i="3"/>
  <c r="F6666" i="3"/>
  <c r="F6667" i="3"/>
  <c r="F6668" i="3"/>
  <c r="F6669" i="3"/>
  <c r="F6670" i="3"/>
  <c r="F6671" i="3"/>
  <c r="F6672" i="3"/>
  <c r="F6673" i="3"/>
  <c r="F6674" i="3"/>
  <c r="F6675" i="3"/>
  <c r="F6676" i="3"/>
  <c r="F6677" i="3"/>
  <c r="F6678" i="3"/>
  <c r="F6679" i="3"/>
  <c r="F6680" i="3"/>
  <c r="F6681" i="3"/>
  <c r="F6682" i="3"/>
  <c r="F6683" i="3"/>
  <c r="F6684" i="3"/>
  <c r="F6685" i="3"/>
  <c r="F6686" i="3"/>
  <c r="F6687" i="3"/>
  <c r="F6688" i="3"/>
  <c r="F6689" i="3"/>
  <c r="F6690" i="3"/>
  <c r="F6691" i="3"/>
  <c r="F6692" i="3"/>
  <c r="F6693" i="3"/>
  <c r="F6694" i="3"/>
  <c r="F6695" i="3"/>
  <c r="F6696" i="3"/>
  <c r="F6697" i="3"/>
  <c r="F6698" i="3"/>
  <c r="F6699" i="3"/>
  <c r="F6700" i="3"/>
  <c r="F6701" i="3"/>
  <c r="F6702" i="3"/>
  <c r="F6703" i="3"/>
  <c r="F6704" i="3"/>
  <c r="F6705" i="3"/>
  <c r="F6706" i="3"/>
  <c r="F6707" i="3"/>
  <c r="F6708" i="3"/>
  <c r="F6709" i="3"/>
  <c r="F6710" i="3"/>
  <c r="F6711" i="3"/>
  <c r="F6712" i="3"/>
  <c r="F6713" i="3"/>
  <c r="F6714" i="3"/>
  <c r="F6715" i="3"/>
  <c r="F6716" i="3"/>
  <c r="F6717" i="3"/>
  <c r="F6718" i="3"/>
  <c r="F6719" i="3"/>
  <c r="F6720" i="3"/>
  <c r="F6721" i="3"/>
  <c r="F6722" i="3"/>
  <c r="F6723" i="3"/>
  <c r="F6724" i="3"/>
  <c r="F6725" i="3"/>
  <c r="F6726" i="3"/>
  <c r="F6727" i="3"/>
  <c r="F6728" i="3"/>
  <c r="F6729" i="3"/>
  <c r="F6730" i="3"/>
  <c r="F6731" i="3"/>
  <c r="F6732" i="3"/>
  <c r="F6733" i="3"/>
  <c r="F6734" i="3"/>
  <c r="F6735" i="3"/>
  <c r="F6736" i="3"/>
  <c r="F6737" i="3"/>
  <c r="F6738" i="3"/>
  <c r="F6739" i="3"/>
  <c r="F6740" i="3"/>
  <c r="F6741" i="3"/>
  <c r="F6742" i="3"/>
  <c r="F6743" i="3"/>
  <c r="F6744" i="3"/>
  <c r="F6745" i="3"/>
  <c r="F6746" i="3"/>
  <c r="F6747" i="3"/>
  <c r="F6748" i="3"/>
  <c r="F6749" i="3"/>
  <c r="F6750" i="3"/>
  <c r="F6751" i="3"/>
  <c r="F6752" i="3"/>
  <c r="F6753" i="3"/>
  <c r="F6754" i="3"/>
  <c r="F6755" i="3"/>
  <c r="F6756" i="3"/>
  <c r="F6757" i="3"/>
  <c r="F6758" i="3"/>
  <c r="F6759" i="3"/>
  <c r="F6760" i="3"/>
  <c r="F6761" i="3"/>
  <c r="F6762" i="3"/>
  <c r="F6763" i="3"/>
  <c r="F6764" i="3"/>
  <c r="F6765" i="3"/>
  <c r="F6766" i="3"/>
  <c r="F6767" i="3"/>
  <c r="F6768" i="3"/>
  <c r="F6769" i="3"/>
  <c r="F6770" i="3"/>
  <c r="F6771" i="3"/>
  <c r="F6772" i="3"/>
  <c r="F6773" i="3"/>
  <c r="F6774" i="3"/>
  <c r="F6775" i="3"/>
  <c r="F6776" i="3"/>
  <c r="F6777" i="3"/>
  <c r="F6778" i="3"/>
  <c r="F6779" i="3"/>
  <c r="F6780" i="3"/>
  <c r="F6781" i="3"/>
  <c r="F6782" i="3"/>
  <c r="F6783" i="3"/>
  <c r="F6784" i="3"/>
  <c r="F6785" i="3"/>
  <c r="F6786" i="3"/>
  <c r="F6787" i="3"/>
  <c r="F6788" i="3"/>
  <c r="F6789" i="3"/>
  <c r="F6790" i="3"/>
  <c r="F6791" i="3"/>
  <c r="F6792" i="3"/>
  <c r="F6793" i="3"/>
  <c r="F6794" i="3"/>
  <c r="F6795" i="3"/>
  <c r="F6796" i="3"/>
  <c r="F6797" i="3"/>
  <c r="F6798" i="3"/>
  <c r="F6799" i="3"/>
  <c r="F6800" i="3"/>
  <c r="F6801" i="3"/>
  <c r="F6802" i="3"/>
  <c r="F6803" i="3"/>
  <c r="F6804" i="3"/>
  <c r="F6805" i="3"/>
  <c r="F6806" i="3"/>
  <c r="F6807" i="3"/>
  <c r="F6808" i="3"/>
  <c r="F6809" i="3"/>
  <c r="F6810" i="3"/>
  <c r="F6811" i="3"/>
  <c r="F6812" i="3"/>
  <c r="F6813" i="3"/>
  <c r="F6814" i="3"/>
  <c r="F6815" i="3"/>
  <c r="F6816" i="3"/>
  <c r="F6817" i="3"/>
  <c r="F6818" i="3"/>
  <c r="F6819" i="3"/>
  <c r="F6820" i="3"/>
  <c r="F6821" i="3"/>
  <c r="F6822" i="3"/>
  <c r="F6823" i="3"/>
  <c r="F6824" i="3"/>
  <c r="F6825" i="3"/>
  <c r="F6826" i="3"/>
  <c r="F6827" i="3"/>
  <c r="F6828" i="3"/>
  <c r="F6829" i="3"/>
  <c r="F6830" i="3"/>
  <c r="F6831" i="3"/>
  <c r="F6832" i="3"/>
  <c r="F6833" i="3"/>
  <c r="F6834" i="3"/>
  <c r="F6835" i="3"/>
  <c r="F6836" i="3"/>
  <c r="F6837" i="3"/>
  <c r="F6838" i="3"/>
  <c r="F6839" i="3"/>
  <c r="F6840" i="3"/>
  <c r="F6841" i="3"/>
  <c r="F6842" i="3"/>
  <c r="F6843" i="3"/>
  <c r="F6844" i="3"/>
  <c r="F6845" i="3"/>
  <c r="F6846" i="3"/>
  <c r="F6847" i="3"/>
  <c r="F6848" i="3"/>
  <c r="F6849" i="3"/>
  <c r="F6850" i="3"/>
  <c r="F6851" i="3"/>
  <c r="F6852" i="3"/>
  <c r="F6853" i="3"/>
  <c r="F6854" i="3"/>
  <c r="F6855" i="3"/>
  <c r="F6856" i="3"/>
  <c r="F6857" i="3"/>
  <c r="F6858" i="3"/>
  <c r="F6859" i="3"/>
  <c r="F6860" i="3"/>
  <c r="F6861" i="3"/>
  <c r="F6862" i="3"/>
  <c r="F6863" i="3"/>
  <c r="F6864" i="3"/>
  <c r="F6865" i="3"/>
  <c r="F6866" i="3"/>
  <c r="F6867" i="3"/>
  <c r="F6868" i="3"/>
  <c r="F6869" i="3"/>
  <c r="F6870" i="3"/>
  <c r="F6871" i="3"/>
  <c r="F6872" i="3"/>
  <c r="F6873" i="3"/>
  <c r="F6874" i="3"/>
  <c r="F6875" i="3"/>
  <c r="F6876" i="3"/>
  <c r="F6877" i="3"/>
  <c r="F6878" i="3"/>
  <c r="F6879" i="3"/>
  <c r="F6880" i="3"/>
  <c r="F6881" i="3"/>
  <c r="F6882" i="3"/>
  <c r="F6883" i="3"/>
  <c r="F6884" i="3"/>
  <c r="F6885" i="3"/>
  <c r="F6886" i="3"/>
  <c r="F6887" i="3"/>
  <c r="F6888" i="3"/>
  <c r="F6889" i="3"/>
  <c r="F6890" i="3"/>
  <c r="F6891" i="3"/>
  <c r="F6892" i="3"/>
  <c r="F6893" i="3"/>
  <c r="F6894" i="3"/>
  <c r="F6895" i="3"/>
  <c r="F6896" i="3"/>
  <c r="F6897" i="3"/>
  <c r="F6898" i="3"/>
  <c r="F6899" i="3"/>
  <c r="F6900" i="3"/>
  <c r="F6901" i="3"/>
  <c r="F6902" i="3"/>
  <c r="F6903" i="3"/>
  <c r="F6904" i="3"/>
  <c r="F6905" i="3"/>
  <c r="F6906" i="3"/>
  <c r="F6907" i="3"/>
  <c r="F6908" i="3"/>
  <c r="F6909" i="3"/>
  <c r="F6910" i="3"/>
  <c r="F6911" i="3"/>
  <c r="F6912" i="3"/>
  <c r="F6913" i="3"/>
  <c r="F6914" i="3"/>
  <c r="F6915" i="3"/>
  <c r="F6916" i="3"/>
  <c r="F6917" i="3"/>
  <c r="F6918" i="3"/>
  <c r="F6919" i="3"/>
  <c r="F6920" i="3"/>
  <c r="F6921" i="3"/>
  <c r="F6922" i="3"/>
  <c r="F6923" i="3"/>
  <c r="F6924" i="3"/>
  <c r="F6925" i="3"/>
  <c r="F6926" i="3"/>
  <c r="F6927" i="3"/>
  <c r="F6928" i="3"/>
  <c r="F6929" i="3"/>
  <c r="F6930" i="3"/>
  <c r="F6931" i="3"/>
  <c r="F6932" i="3"/>
  <c r="F6933" i="3"/>
  <c r="F6934" i="3"/>
  <c r="F6935" i="3"/>
  <c r="F6936" i="3"/>
  <c r="F6937" i="3"/>
  <c r="F6938" i="3"/>
  <c r="F6939" i="3"/>
  <c r="F6940" i="3"/>
  <c r="F6941" i="3"/>
  <c r="F6942" i="3"/>
  <c r="F6943" i="3"/>
  <c r="F6944" i="3"/>
  <c r="F6945" i="3"/>
  <c r="F6946" i="3"/>
  <c r="F6947" i="3"/>
  <c r="F6948" i="3"/>
  <c r="F6949" i="3"/>
  <c r="F6950" i="3"/>
  <c r="F6951" i="3"/>
  <c r="F6952" i="3"/>
  <c r="F6953" i="3"/>
  <c r="F6954" i="3"/>
  <c r="F6955" i="3"/>
  <c r="F6956" i="3"/>
  <c r="F6957" i="3"/>
  <c r="F6958" i="3"/>
  <c r="F6959" i="3"/>
  <c r="F6960" i="3"/>
  <c r="F6961" i="3"/>
  <c r="F6962" i="3"/>
  <c r="F6963" i="3"/>
  <c r="F6964" i="3"/>
  <c r="F6965" i="3"/>
  <c r="F6966" i="3"/>
  <c r="F6967" i="3"/>
  <c r="F6968" i="3"/>
  <c r="F6969" i="3"/>
  <c r="F6970" i="3"/>
  <c r="F6971" i="3"/>
  <c r="F6972" i="3"/>
  <c r="F6973" i="3"/>
  <c r="F6974" i="3"/>
  <c r="F6975" i="3"/>
  <c r="F6976" i="3"/>
  <c r="F6977" i="3"/>
  <c r="F6978" i="3"/>
  <c r="F6979" i="3"/>
  <c r="F6980" i="3"/>
  <c r="F6981" i="3"/>
  <c r="F6982" i="3"/>
  <c r="F6983" i="3"/>
  <c r="F6984" i="3"/>
  <c r="F6985" i="3"/>
  <c r="F6986" i="3"/>
  <c r="F6987" i="3"/>
  <c r="F6988" i="3"/>
  <c r="F6989" i="3"/>
  <c r="F6990" i="3"/>
  <c r="F6991" i="3"/>
  <c r="F6992" i="3"/>
  <c r="F6993" i="3"/>
  <c r="F6994" i="3"/>
  <c r="F6995" i="3"/>
  <c r="F6996" i="3"/>
  <c r="F6997" i="3"/>
  <c r="F6998" i="3"/>
  <c r="F6999" i="3"/>
  <c r="F7000" i="3"/>
  <c r="F7001" i="3"/>
  <c r="F7002" i="3"/>
  <c r="F7003" i="3"/>
  <c r="F7004" i="3"/>
  <c r="F7005" i="3"/>
  <c r="F7006" i="3"/>
  <c r="F7007" i="3"/>
  <c r="F7008" i="3"/>
  <c r="F7009" i="3"/>
  <c r="F7010" i="3"/>
  <c r="F7011" i="3"/>
  <c r="F7012" i="3"/>
  <c r="F7013" i="3"/>
  <c r="F7014" i="3"/>
  <c r="F7015" i="3"/>
  <c r="F7016" i="3"/>
  <c r="F7017" i="3"/>
  <c r="F7018" i="3"/>
  <c r="F7019" i="3"/>
  <c r="F7020" i="3"/>
  <c r="F7021" i="3"/>
  <c r="F7022" i="3"/>
  <c r="F7023" i="3"/>
  <c r="F7024" i="3"/>
  <c r="F7025" i="3"/>
  <c r="F7026" i="3"/>
  <c r="F7027" i="3"/>
  <c r="F7028" i="3"/>
  <c r="F7029" i="3"/>
  <c r="F7030" i="3"/>
  <c r="F7031" i="3"/>
  <c r="F7032" i="3"/>
  <c r="F7033" i="3"/>
  <c r="F7034" i="3"/>
  <c r="F7035" i="3"/>
  <c r="F7036" i="3"/>
  <c r="F7037" i="3"/>
  <c r="F7038" i="3"/>
  <c r="F7039" i="3"/>
  <c r="F7040" i="3"/>
  <c r="F7041" i="3"/>
  <c r="F7042" i="3"/>
  <c r="F7043" i="3"/>
  <c r="F7044" i="3"/>
  <c r="F7045" i="3"/>
  <c r="F7046" i="3"/>
  <c r="F7047" i="3"/>
  <c r="F7048" i="3"/>
  <c r="F7049" i="3"/>
  <c r="F7050" i="3"/>
  <c r="F7051" i="3"/>
  <c r="F7052" i="3"/>
  <c r="F7053" i="3"/>
  <c r="F7054" i="3"/>
  <c r="F7055" i="3"/>
  <c r="F7056" i="3"/>
  <c r="F7057" i="3"/>
  <c r="F7058" i="3"/>
  <c r="F7059" i="3"/>
  <c r="F7060" i="3"/>
  <c r="F7061" i="3"/>
  <c r="F7062" i="3"/>
  <c r="F7063" i="3"/>
  <c r="F7064" i="3"/>
  <c r="F7065" i="3"/>
  <c r="F7066" i="3"/>
  <c r="F7067" i="3"/>
  <c r="F7068" i="3"/>
  <c r="F7069" i="3"/>
  <c r="F7070" i="3"/>
  <c r="F7071" i="3"/>
  <c r="F7072" i="3"/>
  <c r="F7073" i="3"/>
  <c r="F7074" i="3"/>
  <c r="F7075" i="3"/>
  <c r="F7076" i="3"/>
  <c r="F7077" i="3"/>
  <c r="F7078" i="3"/>
  <c r="F7079" i="3"/>
  <c r="F7080" i="3"/>
  <c r="F7081" i="3"/>
  <c r="F7082" i="3"/>
  <c r="F7083" i="3"/>
  <c r="F7084" i="3"/>
  <c r="F7085" i="3"/>
  <c r="F7086" i="3"/>
  <c r="F7087" i="3"/>
  <c r="F7088" i="3"/>
  <c r="F7089" i="3"/>
  <c r="F7090" i="3"/>
  <c r="F7091" i="3"/>
  <c r="F7092" i="3"/>
  <c r="F7093" i="3"/>
  <c r="F7094" i="3"/>
  <c r="F7095" i="3"/>
  <c r="F7096" i="3"/>
  <c r="F7097" i="3"/>
  <c r="F7098" i="3"/>
  <c r="F7099" i="3"/>
  <c r="F7100" i="3"/>
  <c r="F7101" i="3"/>
  <c r="F7102" i="3"/>
  <c r="F7103" i="3"/>
  <c r="F7104" i="3"/>
  <c r="F7105" i="3"/>
  <c r="F7106" i="3"/>
  <c r="F7107" i="3"/>
  <c r="F7108" i="3"/>
  <c r="F7109" i="3"/>
  <c r="F7110" i="3"/>
  <c r="F7111" i="3"/>
  <c r="F7112" i="3"/>
  <c r="F7113" i="3"/>
  <c r="F7114" i="3"/>
  <c r="F7115" i="3"/>
  <c r="F7116" i="3"/>
  <c r="F7117" i="3"/>
  <c r="F7118" i="3"/>
  <c r="F7119" i="3"/>
  <c r="F7120" i="3"/>
  <c r="F7121" i="3"/>
  <c r="F7122" i="3"/>
  <c r="F7123" i="3"/>
  <c r="F7124" i="3"/>
  <c r="F7125" i="3"/>
  <c r="F7126" i="3"/>
  <c r="F7127" i="3"/>
  <c r="F7128" i="3"/>
  <c r="F7129" i="3"/>
  <c r="F7130" i="3"/>
  <c r="F7131" i="3"/>
  <c r="F7132" i="3"/>
  <c r="F7133" i="3"/>
  <c r="F7134" i="3"/>
  <c r="F7135" i="3"/>
  <c r="F7136" i="3"/>
  <c r="F7137" i="3"/>
  <c r="F7138" i="3"/>
  <c r="F7139" i="3"/>
  <c r="F7140" i="3"/>
  <c r="F7141" i="3"/>
  <c r="F7142" i="3"/>
  <c r="F7143" i="3"/>
  <c r="F7144" i="3"/>
  <c r="F7145" i="3"/>
  <c r="F7146" i="3"/>
  <c r="F7147" i="3"/>
  <c r="F7148" i="3"/>
  <c r="F7149" i="3"/>
  <c r="F7150" i="3"/>
  <c r="F7151" i="3"/>
  <c r="F7152" i="3"/>
  <c r="F7153" i="3"/>
  <c r="F7154" i="3"/>
  <c r="F7155" i="3"/>
  <c r="F7156" i="3"/>
  <c r="F7157" i="3"/>
  <c r="F7158" i="3"/>
  <c r="F7159" i="3"/>
  <c r="F7160" i="3"/>
  <c r="F7161" i="3"/>
  <c r="F7162" i="3"/>
  <c r="F7163" i="3"/>
  <c r="F7164" i="3"/>
  <c r="F7165" i="3"/>
  <c r="F7166" i="3"/>
  <c r="F7167" i="3"/>
  <c r="F7168" i="3"/>
  <c r="F7169" i="3"/>
  <c r="F7170" i="3"/>
  <c r="F7171" i="3"/>
  <c r="F7172" i="3"/>
  <c r="F7173" i="3"/>
  <c r="F7174" i="3"/>
  <c r="F7175" i="3"/>
  <c r="F7176" i="3"/>
  <c r="F7177" i="3"/>
  <c r="F7178" i="3"/>
  <c r="F7179" i="3"/>
  <c r="F7180" i="3"/>
  <c r="F7181" i="3"/>
  <c r="F7182" i="3"/>
  <c r="F7183" i="3"/>
  <c r="F7184" i="3"/>
  <c r="F7185" i="3"/>
  <c r="F7186" i="3"/>
  <c r="F7187" i="3"/>
  <c r="F7188" i="3"/>
  <c r="F7189" i="3"/>
  <c r="F7190" i="3"/>
  <c r="F7191" i="3"/>
  <c r="F7192" i="3"/>
  <c r="F7193" i="3"/>
  <c r="F7194" i="3"/>
  <c r="F7195" i="3"/>
  <c r="F7196" i="3"/>
  <c r="F7197" i="3"/>
  <c r="F7198" i="3"/>
  <c r="F7199" i="3"/>
  <c r="F7200" i="3"/>
  <c r="F7201" i="3"/>
  <c r="F7202" i="3"/>
  <c r="F7203" i="3"/>
  <c r="F7204" i="3"/>
  <c r="F7205" i="3"/>
  <c r="F7206" i="3"/>
  <c r="F7207" i="3"/>
  <c r="F7208" i="3"/>
  <c r="F7209" i="3"/>
  <c r="F7210" i="3"/>
  <c r="F7211" i="3"/>
  <c r="F7212" i="3"/>
  <c r="F7213" i="3"/>
  <c r="F7214" i="3"/>
  <c r="F7215" i="3"/>
  <c r="F7216" i="3"/>
  <c r="F7217" i="3"/>
  <c r="F7218" i="3"/>
  <c r="F7219" i="3"/>
  <c r="F7220" i="3"/>
  <c r="F7221" i="3"/>
  <c r="F7222" i="3"/>
  <c r="F7223" i="3"/>
  <c r="F7224" i="3"/>
  <c r="F7225" i="3"/>
  <c r="F7226" i="3"/>
  <c r="F7227" i="3"/>
  <c r="F7228" i="3"/>
  <c r="F7229" i="3"/>
  <c r="F7230" i="3"/>
  <c r="F7231" i="3"/>
  <c r="F7232" i="3"/>
  <c r="F7233" i="3"/>
  <c r="F7234" i="3"/>
  <c r="F7235" i="3"/>
  <c r="F7236" i="3"/>
  <c r="F7237" i="3"/>
  <c r="F7238" i="3"/>
  <c r="F7239" i="3"/>
  <c r="F7240" i="3"/>
  <c r="F7241" i="3"/>
  <c r="F7242" i="3"/>
  <c r="F7243" i="3"/>
  <c r="F7244" i="3"/>
  <c r="F7245" i="3"/>
  <c r="F7246" i="3"/>
  <c r="F7247" i="3"/>
  <c r="F7248" i="3"/>
  <c r="F7249" i="3"/>
  <c r="F7250" i="3"/>
  <c r="F7251" i="3"/>
  <c r="F7252" i="3"/>
  <c r="F7253" i="3"/>
  <c r="F7254" i="3"/>
  <c r="F7255" i="3"/>
  <c r="F7256" i="3"/>
  <c r="F7257" i="3"/>
  <c r="F7258" i="3"/>
  <c r="F7259" i="3"/>
  <c r="F7260" i="3"/>
  <c r="F7261" i="3"/>
  <c r="F7262" i="3"/>
  <c r="F7263" i="3"/>
  <c r="F7264" i="3"/>
  <c r="F7265" i="3"/>
  <c r="F7266" i="3"/>
  <c r="F7267" i="3"/>
  <c r="F7268" i="3"/>
  <c r="F7269" i="3"/>
  <c r="F7270" i="3"/>
  <c r="F7271" i="3"/>
  <c r="F7272" i="3"/>
  <c r="F7273" i="3"/>
  <c r="F7274" i="3"/>
  <c r="F7275" i="3"/>
  <c r="F7276" i="3"/>
  <c r="F7277" i="3"/>
  <c r="F7278" i="3"/>
  <c r="F7279" i="3"/>
  <c r="F7280" i="3"/>
  <c r="F7281" i="3"/>
  <c r="F7282" i="3"/>
  <c r="F7283" i="3"/>
  <c r="F7284" i="3"/>
  <c r="F7285" i="3"/>
  <c r="F7286" i="3"/>
  <c r="F7287" i="3"/>
  <c r="F7288" i="3"/>
  <c r="F7289" i="3"/>
  <c r="F7290" i="3"/>
  <c r="F7291" i="3"/>
  <c r="F7292" i="3"/>
  <c r="F7293" i="3"/>
  <c r="F7294" i="3"/>
  <c r="F7295" i="3"/>
  <c r="F7296" i="3"/>
  <c r="F7297" i="3"/>
  <c r="F7298" i="3"/>
  <c r="F7299" i="3"/>
  <c r="F7300" i="3"/>
  <c r="F7301" i="3"/>
  <c r="F7302" i="3"/>
  <c r="F7303" i="3"/>
  <c r="F7304" i="3"/>
  <c r="F7305" i="3"/>
  <c r="F7306" i="3"/>
  <c r="F7307" i="3"/>
  <c r="F7308" i="3"/>
  <c r="F7309" i="3"/>
  <c r="F7310" i="3"/>
  <c r="F7311" i="3"/>
  <c r="F7312" i="3"/>
  <c r="F7313" i="3"/>
  <c r="F7314" i="3"/>
  <c r="F7315" i="3"/>
  <c r="F7316" i="3"/>
  <c r="F7317" i="3"/>
  <c r="F7318" i="3"/>
  <c r="F7319" i="3"/>
  <c r="F7320" i="3"/>
  <c r="F7321" i="3"/>
  <c r="F7322" i="3"/>
  <c r="F7323" i="3"/>
  <c r="F7324" i="3"/>
  <c r="F7325" i="3"/>
  <c r="F7326" i="3"/>
  <c r="F7327" i="3"/>
  <c r="F7328" i="3"/>
  <c r="F7329" i="3"/>
  <c r="F7330" i="3"/>
  <c r="F7331" i="3"/>
  <c r="F7332" i="3"/>
  <c r="F7333" i="3"/>
  <c r="F7334" i="3"/>
  <c r="F7335" i="3"/>
  <c r="F7336" i="3"/>
  <c r="F7337" i="3"/>
  <c r="F7338" i="3"/>
  <c r="F7339" i="3"/>
  <c r="F7340" i="3"/>
  <c r="F7341" i="3"/>
  <c r="F7342" i="3"/>
  <c r="F7343" i="3"/>
  <c r="F7344" i="3"/>
  <c r="F7345" i="3"/>
  <c r="F7346" i="3"/>
  <c r="F7347" i="3"/>
  <c r="F7348" i="3"/>
  <c r="F7349" i="3"/>
  <c r="F7350" i="3"/>
  <c r="F7351" i="3"/>
  <c r="F7352" i="3"/>
  <c r="F7353" i="3"/>
  <c r="F7354" i="3"/>
  <c r="F7355" i="3"/>
  <c r="F7356" i="3"/>
  <c r="F7357" i="3"/>
  <c r="F7358" i="3"/>
  <c r="F7359" i="3"/>
  <c r="F7360" i="3"/>
  <c r="F7361" i="3"/>
  <c r="F7362" i="3"/>
  <c r="F7363" i="3"/>
  <c r="F7364" i="3"/>
  <c r="F7365" i="3"/>
  <c r="F7366" i="3"/>
  <c r="F7367" i="3"/>
  <c r="F7368" i="3"/>
  <c r="F7369" i="3"/>
  <c r="F7370" i="3"/>
  <c r="F7371" i="3"/>
  <c r="F7372" i="3"/>
  <c r="F7373" i="3"/>
  <c r="F7374" i="3"/>
  <c r="F7375" i="3"/>
  <c r="F7376" i="3"/>
  <c r="F7377" i="3"/>
  <c r="F7378" i="3"/>
  <c r="F7379" i="3"/>
  <c r="F7380" i="3"/>
  <c r="F7381" i="3"/>
  <c r="F7382" i="3"/>
  <c r="F7383" i="3"/>
  <c r="F7384" i="3"/>
  <c r="F7385" i="3"/>
  <c r="F7386" i="3"/>
  <c r="F7387" i="3"/>
  <c r="F7388" i="3"/>
  <c r="F7389" i="3"/>
  <c r="F7390" i="3"/>
  <c r="F7391" i="3"/>
  <c r="F7392" i="3"/>
  <c r="F7393" i="3"/>
  <c r="F7394" i="3"/>
  <c r="F7395" i="3"/>
  <c r="F7396" i="3"/>
  <c r="F7397" i="3"/>
  <c r="F7398" i="3"/>
  <c r="F7399" i="3"/>
  <c r="F7400" i="3"/>
  <c r="F7401" i="3"/>
  <c r="F7402" i="3"/>
  <c r="F7403" i="3"/>
  <c r="F7404" i="3"/>
  <c r="F7405" i="3"/>
  <c r="F7406" i="3"/>
  <c r="F7407" i="3"/>
  <c r="F7408" i="3"/>
  <c r="F7409" i="3"/>
  <c r="F7410" i="3"/>
  <c r="F7411" i="3"/>
  <c r="F7412" i="3"/>
  <c r="F7413" i="3"/>
  <c r="F7414" i="3"/>
  <c r="F7415" i="3"/>
  <c r="F7416" i="3"/>
  <c r="F7417" i="3"/>
  <c r="F7418" i="3"/>
  <c r="F7419" i="3"/>
  <c r="F7420" i="3"/>
  <c r="F7421" i="3"/>
  <c r="F7422" i="3"/>
  <c r="F7423" i="3"/>
  <c r="F7424" i="3"/>
  <c r="F7425" i="3"/>
  <c r="F7426" i="3"/>
  <c r="F7427" i="3"/>
  <c r="F7428" i="3"/>
  <c r="F7429" i="3"/>
  <c r="F7430" i="3"/>
  <c r="F7431" i="3"/>
  <c r="F7432" i="3"/>
  <c r="F7433" i="3"/>
  <c r="F7434" i="3"/>
  <c r="F7435" i="3"/>
  <c r="F7436" i="3"/>
  <c r="F7437" i="3"/>
  <c r="F7438" i="3"/>
  <c r="F7439" i="3"/>
  <c r="F7440" i="3"/>
  <c r="F7441" i="3"/>
  <c r="F7442" i="3"/>
  <c r="F7443" i="3"/>
  <c r="F7444" i="3"/>
  <c r="F7445" i="3"/>
  <c r="F7446" i="3"/>
  <c r="F7447" i="3"/>
  <c r="F7448" i="3"/>
  <c r="F7449" i="3"/>
  <c r="F7450" i="3"/>
  <c r="F7451" i="3"/>
  <c r="F7452" i="3"/>
  <c r="F7453" i="3"/>
  <c r="F7454" i="3"/>
  <c r="F7455" i="3"/>
  <c r="F7456" i="3"/>
  <c r="F7457" i="3"/>
  <c r="F7458" i="3"/>
  <c r="F7459" i="3"/>
  <c r="F7460" i="3"/>
  <c r="F7461" i="3"/>
  <c r="F7462" i="3"/>
  <c r="F7463" i="3"/>
  <c r="F7464" i="3"/>
  <c r="F7465" i="3"/>
  <c r="F7466" i="3"/>
  <c r="F7467" i="3"/>
  <c r="F7468" i="3"/>
  <c r="F7469" i="3"/>
  <c r="F7470" i="3"/>
  <c r="F7471" i="3"/>
  <c r="F7472" i="3"/>
  <c r="F7473" i="3"/>
  <c r="F7474" i="3"/>
  <c r="F7475" i="3"/>
  <c r="F7476" i="3"/>
  <c r="F7477" i="3"/>
  <c r="F7478" i="3"/>
  <c r="F7479" i="3"/>
  <c r="F7480" i="3"/>
  <c r="F7481" i="3"/>
  <c r="F7482" i="3"/>
  <c r="F7483" i="3"/>
  <c r="F7484" i="3"/>
  <c r="F7485" i="3"/>
  <c r="F7486" i="3"/>
  <c r="F7487" i="3"/>
  <c r="F7488" i="3"/>
  <c r="F7489" i="3"/>
  <c r="F7490" i="3"/>
  <c r="F7491" i="3"/>
  <c r="F7492" i="3"/>
  <c r="F7493" i="3"/>
  <c r="F7494" i="3"/>
  <c r="F7495" i="3"/>
  <c r="F7496" i="3"/>
  <c r="F7497" i="3"/>
  <c r="F7498" i="3"/>
  <c r="F7499" i="3"/>
  <c r="F7500" i="3"/>
  <c r="F7501" i="3"/>
  <c r="F7502" i="3"/>
  <c r="F7503" i="3"/>
  <c r="F7504" i="3"/>
  <c r="F7505" i="3"/>
  <c r="F7506" i="3"/>
  <c r="F7507" i="3"/>
  <c r="F7508" i="3"/>
  <c r="F7509" i="3"/>
  <c r="F7510" i="3"/>
  <c r="F7511" i="3"/>
  <c r="F7512" i="3"/>
  <c r="F7513" i="3"/>
  <c r="F7514" i="3"/>
  <c r="F7515" i="3"/>
  <c r="F7516" i="3"/>
  <c r="F7517" i="3"/>
  <c r="F7518" i="3"/>
  <c r="F7519" i="3"/>
  <c r="F7520" i="3"/>
  <c r="F7521" i="3"/>
  <c r="F7522" i="3"/>
  <c r="F7523" i="3"/>
  <c r="F7524" i="3"/>
  <c r="F7525" i="3"/>
  <c r="F7526" i="3"/>
  <c r="F7527" i="3"/>
  <c r="F7528" i="3"/>
  <c r="F7529" i="3"/>
  <c r="F7530" i="3"/>
  <c r="F7531" i="3"/>
  <c r="F7532" i="3"/>
  <c r="F7533" i="3"/>
  <c r="F7534" i="3"/>
  <c r="F7535" i="3"/>
  <c r="F7536" i="3"/>
  <c r="F7537" i="3"/>
  <c r="F7538" i="3"/>
  <c r="F7539" i="3"/>
  <c r="F7540" i="3"/>
  <c r="F7541" i="3"/>
  <c r="F7542" i="3"/>
  <c r="F7543" i="3"/>
  <c r="F7544" i="3"/>
  <c r="F7545" i="3"/>
  <c r="F7546" i="3"/>
  <c r="F7547" i="3"/>
  <c r="F7548" i="3"/>
  <c r="F7549" i="3"/>
  <c r="F7550" i="3"/>
  <c r="F7551" i="3"/>
  <c r="F7552" i="3"/>
  <c r="F7553" i="3"/>
  <c r="F7554" i="3"/>
  <c r="F7555" i="3"/>
  <c r="F7556" i="3"/>
  <c r="F7557" i="3"/>
  <c r="F7558" i="3"/>
  <c r="F7559" i="3"/>
  <c r="F7560" i="3"/>
  <c r="F7561" i="3"/>
  <c r="F7562" i="3"/>
  <c r="F7563" i="3"/>
  <c r="F7564" i="3"/>
  <c r="F7565" i="3"/>
  <c r="F7566" i="3"/>
  <c r="F7567" i="3"/>
  <c r="F7568" i="3"/>
  <c r="F7569" i="3"/>
  <c r="F7570" i="3"/>
  <c r="F7571" i="3"/>
  <c r="F7572" i="3"/>
  <c r="F7573" i="3"/>
  <c r="F7574" i="3"/>
  <c r="F7575" i="3"/>
  <c r="F7576" i="3"/>
  <c r="F7577" i="3"/>
  <c r="F7578" i="3"/>
  <c r="F7579" i="3"/>
  <c r="F7580" i="3"/>
  <c r="F7581" i="3"/>
  <c r="F7582" i="3"/>
  <c r="F7583" i="3"/>
  <c r="F7584" i="3"/>
  <c r="F7585" i="3"/>
  <c r="F7586" i="3"/>
  <c r="F7587" i="3"/>
  <c r="F7588" i="3"/>
  <c r="F7589" i="3"/>
  <c r="F7590" i="3"/>
  <c r="F7591" i="3"/>
  <c r="F7592" i="3"/>
  <c r="F7593" i="3"/>
  <c r="F7594" i="3"/>
  <c r="F7595" i="3"/>
  <c r="F7596" i="3"/>
  <c r="F7597" i="3"/>
  <c r="F7598" i="3"/>
  <c r="F7599" i="3"/>
  <c r="F7600" i="3"/>
  <c r="F7601" i="3"/>
  <c r="F7602" i="3"/>
  <c r="F7603" i="3"/>
  <c r="F7604" i="3"/>
  <c r="F7605" i="3"/>
  <c r="F7606" i="3"/>
  <c r="F7607" i="3"/>
  <c r="F7608" i="3"/>
  <c r="F7609" i="3"/>
  <c r="F7610" i="3"/>
  <c r="F7611" i="3"/>
  <c r="F7612" i="3"/>
  <c r="F7613" i="3"/>
  <c r="F7614" i="3"/>
  <c r="F7615" i="3"/>
  <c r="F7616" i="3"/>
  <c r="F7617" i="3"/>
  <c r="F7618" i="3"/>
  <c r="F7619" i="3"/>
  <c r="F7620" i="3"/>
  <c r="F7621" i="3"/>
  <c r="F7622" i="3"/>
  <c r="F7623" i="3"/>
  <c r="F7624" i="3"/>
  <c r="F7625" i="3"/>
  <c r="F7626" i="3"/>
  <c r="F7627" i="3"/>
  <c r="F7628" i="3"/>
  <c r="F7629" i="3"/>
  <c r="F7630" i="3"/>
  <c r="F7631" i="3"/>
  <c r="F7632" i="3"/>
  <c r="F7633" i="3"/>
  <c r="F7634" i="3"/>
  <c r="F7635" i="3"/>
  <c r="F7636" i="3"/>
  <c r="F7637" i="3"/>
  <c r="F7638" i="3"/>
  <c r="F7639" i="3"/>
  <c r="F7640" i="3"/>
  <c r="F7641" i="3"/>
  <c r="F7642" i="3"/>
  <c r="F7643" i="3"/>
  <c r="F7644" i="3"/>
  <c r="F7645" i="3"/>
  <c r="F7646" i="3"/>
  <c r="F7647" i="3"/>
  <c r="F7648" i="3"/>
  <c r="F7649" i="3"/>
  <c r="F7650" i="3"/>
  <c r="F7651" i="3"/>
  <c r="F7652" i="3"/>
  <c r="F7653" i="3"/>
  <c r="F7654" i="3"/>
  <c r="F7655" i="3"/>
  <c r="F7656" i="3"/>
  <c r="F7657" i="3"/>
  <c r="F7658" i="3"/>
  <c r="F7659" i="3"/>
  <c r="F7660" i="3"/>
  <c r="F7661" i="3"/>
  <c r="F7662" i="3"/>
  <c r="F7663" i="3"/>
  <c r="F7664" i="3"/>
  <c r="F7665" i="3"/>
  <c r="F7666" i="3"/>
  <c r="F7667" i="3"/>
  <c r="F7668" i="3"/>
  <c r="F7669" i="3"/>
  <c r="F7670" i="3"/>
  <c r="F7671" i="3"/>
  <c r="F7672" i="3"/>
  <c r="F7673" i="3"/>
  <c r="F7674" i="3"/>
  <c r="F7675" i="3"/>
  <c r="F7676" i="3"/>
  <c r="F7677" i="3"/>
  <c r="F7678" i="3"/>
  <c r="F7679" i="3"/>
  <c r="F7680" i="3"/>
  <c r="F7681" i="3"/>
  <c r="F7682" i="3"/>
  <c r="F7683" i="3"/>
  <c r="F7684" i="3"/>
  <c r="F7685" i="3"/>
  <c r="F7686" i="3"/>
  <c r="F7687" i="3"/>
  <c r="F7688" i="3"/>
  <c r="F7689" i="3"/>
  <c r="F7690" i="3"/>
  <c r="F7691" i="3"/>
  <c r="F7692" i="3"/>
  <c r="F7693" i="3"/>
  <c r="F7694" i="3"/>
  <c r="F7695" i="3"/>
  <c r="F7696" i="3"/>
  <c r="F7697" i="3"/>
  <c r="F7698" i="3"/>
  <c r="F7699" i="3"/>
  <c r="F7700" i="3"/>
  <c r="F7701" i="3"/>
  <c r="F7702" i="3"/>
  <c r="F7703" i="3"/>
  <c r="F7704" i="3"/>
  <c r="F7705" i="3"/>
  <c r="F7706" i="3"/>
  <c r="F7707" i="3"/>
  <c r="F7708" i="3"/>
  <c r="F7709" i="3"/>
  <c r="F7710" i="3"/>
  <c r="F7711" i="3"/>
  <c r="F7712" i="3"/>
  <c r="F7713" i="3"/>
  <c r="F7714" i="3"/>
  <c r="F7715" i="3"/>
  <c r="F7716" i="3"/>
  <c r="F7717" i="3"/>
  <c r="F7718" i="3"/>
  <c r="F7719" i="3"/>
  <c r="F7720" i="3"/>
  <c r="F7721" i="3"/>
  <c r="F7722" i="3"/>
  <c r="F7723" i="3"/>
  <c r="F7724" i="3"/>
  <c r="F7725" i="3"/>
  <c r="F7726" i="3"/>
  <c r="F7727" i="3"/>
  <c r="F7728" i="3"/>
  <c r="F7729" i="3"/>
  <c r="F7730" i="3"/>
  <c r="F7731" i="3"/>
  <c r="F7732" i="3"/>
  <c r="F7733" i="3"/>
  <c r="F7734" i="3"/>
  <c r="F7735" i="3"/>
  <c r="F7736" i="3"/>
  <c r="F7737" i="3"/>
  <c r="F7738" i="3"/>
  <c r="F7739" i="3"/>
  <c r="F7740" i="3"/>
  <c r="F7741" i="3"/>
  <c r="F7742" i="3"/>
  <c r="F7743" i="3"/>
  <c r="F7744" i="3"/>
  <c r="F7745" i="3"/>
  <c r="F7746" i="3"/>
  <c r="F7747" i="3"/>
  <c r="F7748" i="3"/>
  <c r="F7749" i="3"/>
  <c r="F7750" i="3"/>
  <c r="F7751" i="3"/>
  <c r="F7752" i="3"/>
  <c r="F7753" i="3"/>
  <c r="F7754" i="3"/>
  <c r="F7755" i="3"/>
  <c r="F7756" i="3"/>
  <c r="F7757" i="3"/>
  <c r="F7758" i="3"/>
  <c r="F7759" i="3"/>
  <c r="F7760" i="3"/>
  <c r="F7761" i="3"/>
  <c r="F7762" i="3"/>
  <c r="F7763" i="3"/>
  <c r="F7764" i="3"/>
  <c r="F7765" i="3"/>
  <c r="F7766" i="3"/>
  <c r="F7767" i="3"/>
  <c r="F7768" i="3"/>
  <c r="F7769" i="3"/>
  <c r="F7770" i="3"/>
  <c r="F7771" i="3"/>
  <c r="F7772" i="3"/>
  <c r="F7773" i="3"/>
  <c r="F7774" i="3"/>
  <c r="F7775" i="3"/>
  <c r="F7776" i="3"/>
  <c r="F7777" i="3"/>
  <c r="F7778" i="3"/>
  <c r="F7779" i="3"/>
  <c r="F7780" i="3"/>
  <c r="F7781" i="3"/>
  <c r="F7782" i="3"/>
  <c r="F7783" i="3"/>
  <c r="F7784" i="3"/>
  <c r="F7785" i="3"/>
  <c r="F7786" i="3"/>
  <c r="F7787" i="3"/>
  <c r="F7788" i="3"/>
  <c r="F7789" i="3"/>
  <c r="F7790" i="3"/>
  <c r="F7791" i="3"/>
  <c r="F7792" i="3"/>
  <c r="F7793" i="3"/>
  <c r="F7794" i="3"/>
  <c r="F7795" i="3"/>
  <c r="F7796" i="3"/>
  <c r="F7797" i="3"/>
  <c r="F7798" i="3"/>
  <c r="F7799" i="3"/>
  <c r="F7800" i="3"/>
  <c r="F7801" i="3"/>
  <c r="F7802" i="3"/>
  <c r="F7803" i="3"/>
  <c r="F7804" i="3"/>
  <c r="F7805" i="3"/>
  <c r="F7806" i="3"/>
  <c r="F7807" i="3"/>
  <c r="F7808" i="3"/>
  <c r="F7809" i="3"/>
  <c r="F7810" i="3"/>
  <c r="F7811" i="3"/>
  <c r="F7812" i="3"/>
  <c r="F7813" i="3"/>
  <c r="F7814" i="3"/>
  <c r="F7815" i="3"/>
  <c r="F7816" i="3"/>
  <c r="F7817" i="3"/>
  <c r="F7818" i="3"/>
  <c r="F7819" i="3"/>
  <c r="F7820" i="3"/>
  <c r="F7821" i="3"/>
  <c r="F7822" i="3"/>
  <c r="F7823" i="3"/>
  <c r="F7824" i="3"/>
  <c r="F7825" i="3"/>
  <c r="F7826" i="3"/>
  <c r="F7827" i="3"/>
  <c r="F7828" i="3"/>
  <c r="F7829" i="3"/>
  <c r="F7830" i="3"/>
  <c r="F7831" i="3"/>
  <c r="F7832" i="3"/>
  <c r="F7833" i="3"/>
  <c r="F7834" i="3"/>
  <c r="F7835" i="3"/>
  <c r="F7836" i="3"/>
  <c r="F7837" i="3"/>
  <c r="F7838" i="3"/>
  <c r="F7839" i="3"/>
  <c r="F7840" i="3"/>
  <c r="F7841" i="3"/>
  <c r="F7842" i="3"/>
  <c r="F7843" i="3"/>
  <c r="F7844" i="3"/>
  <c r="F7845" i="3"/>
  <c r="F7846" i="3"/>
  <c r="F7847" i="3"/>
  <c r="F7848" i="3"/>
  <c r="F7" i="3" l="1"/>
  <c r="Q5" i="3" l="1"/>
  <c r="R5" i="3"/>
  <c r="S5" i="3"/>
  <c r="T5" i="3"/>
  <c r="V5" i="3" s="1"/>
  <c r="O7595" i="3"/>
  <c r="O7596" i="3"/>
  <c r="O7597" i="3"/>
  <c r="O7598" i="3"/>
  <c r="O7599" i="3"/>
  <c r="O7600" i="3"/>
  <c r="O7601" i="3"/>
  <c r="O7602" i="3"/>
  <c r="O7603" i="3"/>
  <c r="O7604" i="3"/>
  <c r="O7605" i="3"/>
  <c r="O7606" i="3"/>
  <c r="O7607" i="3"/>
  <c r="O7608" i="3"/>
  <c r="O7609" i="3"/>
  <c r="O7610" i="3"/>
  <c r="O7611" i="3"/>
  <c r="O7612" i="3"/>
  <c r="O7613" i="3"/>
  <c r="O7614" i="3"/>
  <c r="O7615" i="3"/>
  <c r="O7616" i="3"/>
  <c r="O7617" i="3"/>
  <c r="O7618" i="3"/>
  <c r="O7619" i="3"/>
  <c r="O7620" i="3"/>
  <c r="O7621" i="3"/>
  <c r="O7622" i="3"/>
  <c r="O7623" i="3"/>
  <c r="O7624" i="3"/>
  <c r="O7625" i="3"/>
  <c r="O7626" i="3"/>
  <c r="O7627" i="3"/>
  <c r="O7628" i="3"/>
  <c r="O7629" i="3"/>
  <c r="O7630" i="3"/>
  <c r="O7631" i="3"/>
  <c r="O7632" i="3"/>
  <c r="O7633" i="3"/>
  <c r="O7634" i="3"/>
  <c r="O7635" i="3"/>
  <c r="O7636" i="3"/>
  <c r="O7637" i="3"/>
  <c r="O7638" i="3"/>
  <c r="O7639" i="3"/>
  <c r="O7640" i="3"/>
  <c r="O7641" i="3"/>
  <c r="O7642" i="3"/>
  <c r="O7643" i="3"/>
  <c r="O7644" i="3"/>
  <c r="O7645" i="3"/>
  <c r="O7646" i="3"/>
  <c r="O7647" i="3"/>
  <c r="O7648" i="3"/>
  <c r="O7649" i="3"/>
  <c r="O7650" i="3"/>
  <c r="O7651" i="3"/>
  <c r="O7652" i="3"/>
  <c r="O7653" i="3"/>
  <c r="O7654" i="3"/>
  <c r="O7655" i="3"/>
  <c r="O7656" i="3"/>
  <c r="O7657" i="3"/>
  <c r="O7658" i="3"/>
  <c r="O7659" i="3"/>
  <c r="O7660" i="3"/>
  <c r="O7661" i="3"/>
  <c r="O7662" i="3"/>
  <c r="O7663" i="3"/>
  <c r="O7664" i="3"/>
  <c r="O7665" i="3"/>
  <c r="O7666" i="3"/>
  <c r="O7667" i="3"/>
  <c r="O7668" i="3"/>
  <c r="O7669" i="3"/>
  <c r="O7670" i="3"/>
  <c r="O7671" i="3"/>
  <c r="O7672" i="3"/>
  <c r="O7673" i="3"/>
  <c r="O7674" i="3"/>
  <c r="O7675" i="3"/>
  <c r="O7676" i="3"/>
  <c r="O7677" i="3"/>
  <c r="O7678" i="3"/>
  <c r="O7679" i="3"/>
  <c r="O7680" i="3"/>
  <c r="O7681" i="3"/>
  <c r="O7682" i="3"/>
  <c r="O7683" i="3"/>
  <c r="O7684" i="3"/>
  <c r="O7685" i="3"/>
  <c r="O7686" i="3"/>
  <c r="O7687" i="3"/>
  <c r="O7688" i="3"/>
  <c r="O7689" i="3"/>
  <c r="O7690" i="3"/>
  <c r="O7691" i="3"/>
  <c r="O7692" i="3"/>
  <c r="O7693" i="3"/>
  <c r="O7694" i="3"/>
  <c r="O7695" i="3"/>
  <c r="O7696" i="3"/>
  <c r="O7697" i="3"/>
  <c r="O7698" i="3"/>
  <c r="O7699" i="3"/>
  <c r="O7700" i="3"/>
  <c r="O7701" i="3"/>
  <c r="O7702" i="3"/>
  <c r="O7703" i="3"/>
  <c r="O7704" i="3"/>
  <c r="O7705" i="3"/>
  <c r="O7706" i="3"/>
  <c r="O7707" i="3"/>
  <c r="O7708" i="3"/>
  <c r="O7709" i="3"/>
  <c r="O7710" i="3"/>
  <c r="O7711" i="3"/>
  <c r="O7712" i="3"/>
  <c r="O7713" i="3"/>
  <c r="O7714" i="3"/>
  <c r="O7715" i="3"/>
  <c r="O7716" i="3"/>
  <c r="O7717" i="3"/>
  <c r="O7718" i="3"/>
  <c r="O7719" i="3"/>
  <c r="O7720" i="3"/>
  <c r="O7721" i="3"/>
  <c r="O7722" i="3"/>
  <c r="O7723" i="3"/>
  <c r="O7724" i="3"/>
  <c r="O7725" i="3"/>
  <c r="O7726" i="3"/>
  <c r="O7727" i="3"/>
  <c r="O7728" i="3"/>
  <c r="O7729" i="3"/>
  <c r="O7730" i="3"/>
  <c r="O7731" i="3"/>
  <c r="O7732" i="3"/>
  <c r="O7733" i="3"/>
  <c r="O7734" i="3"/>
  <c r="O7735" i="3"/>
  <c r="O7736" i="3"/>
  <c r="O7737" i="3"/>
  <c r="O7738" i="3"/>
  <c r="O7739" i="3"/>
  <c r="O7740" i="3"/>
  <c r="O7741" i="3"/>
  <c r="O7742" i="3"/>
  <c r="O7743" i="3"/>
  <c r="O7744" i="3"/>
  <c r="O7745" i="3"/>
  <c r="O7746" i="3"/>
  <c r="O7747" i="3"/>
  <c r="O7748" i="3"/>
  <c r="O7749" i="3"/>
  <c r="O7750" i="3"/>
  <c r="O7751" i="3"/>
  <c r="O7752" i="3"/>
  <c r="O7753" i="3"/>
  <c r="O7754" i="3"/>
  <c r="O7755" i="3"/>
  <c r="O7756" i="3"/>
  <c r="O7757" i="3"/>
  <c r="O7758" i="3"/>
  <c r="O7759" i="3"/>
  <c r="O7760" i="3"/>
  <c r="O7761" i="3"/>
  <c r="O7762" i="3"/>
  <c r="O7763" i="3"/>
  <c r="O7764" i="3"/>
  <c r="O7765" i="3"/>
  <c r="O7766" i="3"/>
  <c r="O7767" i="3"/>
  <c r="O7768" i="3"/>
  <c r="O7769" i="3"/>
  <c r="O7770" i="3"/>
  <c r="O7771" i="3"/>
  <c r="O7772" i="3"/>
  <c r="O7773" i="3"/>
  <c r="O7774" i="3"/>
  <c r="O7775" i="3"/>
  <c r="O7776" i="3"/>
  <c r="O7777" i="3"/>
  <c r="O7778" i="3"/>
  <c r="O7779" i="3"/>
  <c r="O7780" i="3"/>
  <c r="O7781" i="3"/>
  <c r="O7782" i="3"/>
  <c r="O7783" i="3"/>
  <c r="O7784" i="3"/>
  <c r="O7785" i="3"/>
  <c r="O7786" i="3"/>
  <c r="O7787" i="3"/>
  <c r="O7788" i="3"/>
  <c r="O7789" i="3"/>
  <c r="O7790" i="3"/>
  <c r="O7791" i="3"/>
  <c r="O7792" i="3"/>
  <c r="O7793" i="3"/>
  <c r="O7794" i="3"/>
  <c r="O7795" i="3"/>
  <c r="O7796" i="3"/>
  <c r="O7797" i="3"/>
  <c r="O7798" i="3"/>
  <c r="O7799" i="3"/>
  <c r="O7800" i="3"/>
  <c r="O7801" i="3"/>
  <c r="O7802" i="3"/>
  <c r="O7803" i="3"/>
  <c r="O7804" i="3"/>
  <c r="O7805" i="3"/>
  <c r="O7806" i="3"/>
  <c r="O7807" i="3"/>
  <c r="O7808" i="3"/>
  <c r="O7809" i="3"/>
  <c r="O7810" i="3"/>
  <c r="O7811" i="3"/>
  <c r="O7812" i="3"/>
  <c r="O7813" i="3"/>
  <c r="O7814" i="3"/>
  <c r="O7815" i="3"/>
  <c r="O7816" i="3"/>
  <c r="O7817" i="3"/>
  <c r="O7818" i="3"/>
  <c r="O7819" i="3"/>
  <c r="O7820" i="3"/>
  <c r="O7821" i="3"/>
  <c r="O7822" i="3"/>
  <c r="O7823" i="3"/>
  <c r="O7824" i="3"/>
  <c r="O7825" i="3"/>
  <c r="O7826" i="3"/>
  <c r="O7827" i="3"/>
  <c r="O7828" i="3"/>
  <c r="O7829" i="3"/>
  <c r="O7830" i="3"/>
  <c r="O7831" i="3"/>
  <c r="O7832" i="3"/>
  <c r="O7833" i="3"/>
  <c r="O7834" i="3"/>
  <c r="O7835" i="3"/>
  <c r="O7836" i="3"/>
  <c r="O7837" i="3"/>
  <c r="O7838" i="3"/>
  <c r="O7839" i="3"/>
  <c r="O7840" i="3"/>
  <c r="O7841" i="3"/>
  <c r="O7842" i="3"/>
  <c r="O7843" i="3"/>
  <c r="O7844" i="3"/>
  <c r="O7845" i="3"/>
  <c r="O7846" i="3"/>
  <c r="O7847" i="3"/>
  <c r="O7848" i="3"/>
  <c r="O7341" i="3"/>
  <c r="O7342" i="3"/>
  <c r="O7343" i="3"/>
  <c r="O7344" i="3"/>
  <c r="O7345" i="3"/>
  <c r="O7346" i="3"/>
  <c r="O7347" i="3"/>
  <c r="O7348" i="3"/>
  <c r="O7349" i="3"/>
  <c r="O7350" i="3"/>
  <c r="O7351" i="3"/>
  <c r="O7352" i="3"/>
  <c r="O7353" i="3"/>
  <c r="O7354" i="3"/>
  <c r="O7355" i="3"/>
  <c r="O7356" i="3"/>
  <c r="O7357" i="3"/>
  <c r="O7358" i="3"/>
  <c r="O7359" i="3"/>
  <c r="O7360" i="3"/>
  <c r="O7361" i="3"/>
  <c r="O7362" i="3"/>
  <c r="O7363" i="3"/>
  <c r="O7364" i="3"/>
  <c r="O7365" i="3"/>
  <c r="O7366" i="3"/>
  <c r="O7367" i="3"/>
  <c r="O7368" i="3"/>
  <c r="O7369" i="3"/>
  <c r="O7370" i="3"/>
  <c r="O7371" i="3"/>
  <c r="O7372" i="3"/>
  <c r="O7373" i="3"/>
  <c r="O7374" i="3"/>
  <c r="O7375" i="3"/>
  <c r="O7376" i="3"/>
  <c r="O7377" i="3"/>
  <c r="O7378" i="3"/>
  <c r="O7379" i="3"/>
  <c r="O7380" i="3"/>
  <c r="O7381" i="3"/>
  <c r="O7382" i="3"/>
  <c r="O7383" i="3"/>
  <c r="O7384" i="3"/>
  <c r="O7385" i="3"/>
  <c r="O7386" i="3"/>
  <c r="O7387" i="3"/>
  <c r="O7388" i="3"/>
  <c r="O7389" i="3"/>
  <c r="O7390" i="3"/>
  <c r="O7391" i="3"/>
  <c r="O7392" i="3"/>
  <c r="O7393" i="3"/>
  <c r="O7394" i="3"/>
  <c r="O7395" i="3"/>
  <c r="O7396" i="3"/>
  <c r="O7397" i="3"/>
  <c r="O7398" i="3"/>
  <c r="O7399" i="3"/>
  <c r="O7400" i="3"/>
  <c r="O7401" i="3"/>
  <c r="O7402" i="3"/>
  <c r="O7403" i="3"/>
  <c r="O7404" i="3"/>
  <c r="O7405" i="3"/>
  <c r="O7406" i="3"/>
  <c r="O7407" i="3"/>
  <c r="O7408" i="3"/>
  <c r="O7409" i="3"/>
  <c r="O7410" i="3"/>
  <c r="O7411" i="3"/>
  <c r="O7412" i="3"/>
  <c r="O7413" i="3"/>
  <c r="O7414" i="3"/>
  <c r="O7415" i="3"/>
  <c r="O7416" i="3"/>
  <c r="O7417" i="3"/>
  <c r="O7418" i="3"/>
  <c r="O7419" i="3"/>
  <c r="O7420" i="3"/>
  <c r="O7421" i="3"/>
  <c r="O7422" i="3"/>
  <c r="O7423" i="3"/>
  <c r="O7424" i="3"/>
  <c r="O7425" i="3"/>
  <c r="O7426" i="3"/>
  <c r="O7427" i="3"/>
  <c r="O7428" i="3"/>
  <c r="O7429" i="3"/>
  <c r="O7430" i="3"/>
  <c r="O7431" i="3"/>
  <c r="O7432" i="3"/>
  <c r="O7433" i="3"/>
  <c r="O7434" i="3"/>
  <c r="O7435" i="3"/>
  <c r="O7436" i="3"/>
  <c r="O7437" i="3"/>
  <c r="O7438" i="3"/>
  <c r="O7439" i="3"/>
  <c r="O7440" i="3"/>
  <c r="O7441" i="3"/>
  <c r="O7442" i="3"/>
  <c r="O7443" i="3"/>
  <c r="O7444" i="3"/>
  <c r="O7445" i="3"/>
  <c r="O7446" i="3"/>
  <c r="O7447" i="3"/>
  <c r="O7448" i="3"/>
  <c r="O7449" i="3"/>
  <c r="O7450" i="3"/>
  <c r="O7451" i="3"/>
  <c r="O7452" i="3"/>
  <c r="O7453" i="3"/>
  <c r="O7454" i="3"/>
  <c r="O7455" i="3"/>
  <c r="O7456" i="3"/>
  <c r="O7457" i="3"/>
  <c r="O7458" i="3"/>
  <c r="O7459" i="3"/>
  <c r="O7460" i="3"/>
  <c r="O7461" i="3"/>
  <c r="O7462" i="3"/>
  <c r="O7463" i="3"/>
  <c r="O7464" i="3"/>
  <c r="O7465" i="3"/>
  <c r="O7466" i="3"/>
  <c r="O7467" i="3"/>
  <c r="O7468" i="3"/>
  <c r="O7469" i="3"/>
  <c r="O7470" i="3"/>
  <c r="O7471" i="3"/>
  <c r="O7472" i="3"/>
  <c r="O7473" i="3"/>
  <c r="O7474" i="3"/>
  <c r="O7475" i="3"/>
  <c r="O7476" i="3"/>
  <c r="O7477" i="3"/>
  <c r="O7478" i="3"/>
  <c r="O7479" i="3"/>
  <c r="O7480" i="3"/>
  <c r="O7481" i="3"/>
  <c r="O7482" i="3"/>
  <c r="O7483" i="3"/>
  <c r="O7484" i="3"/>
  <c r="O7485" i="3"/>
  <c r="O7486" i="3"/>
  <c r="O7487" i="3"/>
  <c r="O7488" i="3"/>
  <c r="O7489" i="3"/>
  <c r="O7490" i="3"/>
  <c r="O7491" i="3"/>
  <c r="O7492" i="3"/>
  <c r="O7493" i="3"/>
  <c r="O7494" i="3"/>
  <c r="O7495" i="3"/>
  <c r="O7496" i="3"/>
  <c r="O7497" i="3"/>
  <c r="O7498" i="3"/>
  <c r="O7499" i="3"/>
  <c r="O7500" i="3"/>
  <c r="O7501" i="3"/>
  <c r="O7502" i="3"/>
  <c r="O7503" i="3"/>
  <c r="O7504" i="3"/>
  <c r="O7505" i="3"/>
  <c r="O7506" i="3"/>
  <c r="O7507" i="3"/>
  <c r="O7508" i="3"/>
  <c r="O7509" i="3"/>
  <c r="O7510" i="3"/>
  <c r="O7511" i="3"/>
  <c r="O7512" i="3"/>
  <c r="O7513" i="3"/>
  <c r="O7514" i="3"/>
  <c r="O7515" i="3"/>
  <c r="O7516" i="3"/>
  <c r="O7517" i="3"/>
  <c r="O7518" i="3"/>
  <c r="O7519" i="3"/>
  <c r="O7520" i="3"/>
  <c r="O7521" i="3"/>
  <c r="O7522" i="3"/>
  <c r="O7523" i="3"/>
  <c r="O7524" i="3"/>
  <c r="O7525" i="3"/>
  <c r="O7526" i="3"/>
  <c r="O7527" i="3"/>
  <c r="O7528" i="3"/>
  <c r="O7529" i="3"/>
  <c r="O7530" i="3"/>
  <c r="O7531" i="3"/>
  <c r="O7532" i="3"/>
  <c r="O7533" i="3"/>
  <c r="O7534" i="3"/>
  <c r="O7535" i="3"/>
  <c r="O7536" i="3"/>
  <c r="O7537" i="3"/>
  <c r="O7538" i="3"/>
  <c r="O7539" i="3"/>
  <c r="O7540" i="3"/>
  <c r="O7541" i="3"/>
  <c r="O7542" i="3"/>
  <c r="O7543" i="3"/>
  <c r="O7544" i="3"/>
  <c r="O7545" i="3"/>
  <c r="O7546" i="3"/>
  <c r="O7547" i="3"/>
  <c r="O7548" i="3"/>
  <c r="O7549" i="3"/>
  <c r="O7550" i="3"/>
  <c r="O7551" i="3"/>
  <c r="O7552" i="3"/>
  <c r="O7553" i="3"/>
  <c r="O7554" i="3"/>
  <c r="O7555" i="3"/>
  <c r="O7556" i="3"/>
  <c r="O7557" i="3"/>
  <c r="O7558" i="3"/>
  <c r="O7559" i="3"/>
  <c r="O7560" i="3"/>
  <c r="O7561" i="3"/>
  <c r="O7562" i="3"/>
  <c r="O7563" i="3"/>
  <c r="O7564" i="3"/>
  <c r="O7565" i="3"/>
  <c r="O7566" i="3"/>
  <c r="O7567" i="3"/>
  <c r="O7568" i="3"/>
  <c r="O7569" i="3"/>
  <c r="O7570" i="3"/>
  <c r="O7571" i="3"/>
  <c r="O7572" i="3"/>
  <c r="O7573" i="3"/>
  <c r="O7574" i="3"/>
  <c r="O7575" i="3"/>
  <c r="O7576" i="3"/>
  <c r="O7577" i="3"/>
  <c r="O7578" i="3"/>
  <c r="O7579" i="3"/>
  <c r="O7580" i="3"/>
  <c r="O7581" i="3"/>
  <c r="O7582" i="3"/>
  <c r="O7583" i="3"/>
  <c r="O7584" i="3"/>
  <c r="O7585" i="3"/>
  <c r="O7586" i="3"/>
  <c r="O7587" i="3"/>
  <c r="O7588" i="3"/>
  <c r="O7589" i="3"/>
  <c r="O7590" i="3"/>
  <c r="O7591" i="3"/>
  <c r="O7592" i="3"/>
  <c r="O7593" i="3"/>
  <c r="O7594" i="3"/>
  <c r="O7087" i="3"/>
  <c r="O7088" i="3"/>
  <c r="O7089" i="3"/>
  <c r="O7090" i="3"/>
  <c r="O7091" i="3"/>
  <c r="O7092" i="3"/>
  <c r="O7093" i="3"/>
  <c r="O7094" i="3"/>
  <c r="O7095" i="3"/>
  <c r="O7096" i="3"/>
  <c r="O7097" i="3"/>
  <c r="O7098" i="3"/>
  <c r="O7099" i="3"/>
  <c r="O7100" i="3"/>
  <c r="O7101" i="3"/>
  <c r="O7102" i="3"/>
  <c r="O7103" i="3"/>
  <c r="O7104" i="3"/>
  <c r="O7105" i="3"/>
  <c r="O7106" i="3"/>
  <c r="O7107" i="3"/>
  <c r="O7108" i="3"/>
  <c r="O7109" i="3"/>
  <c r="O7110" i="3"/>
  <c r="O7111" i="3"/>
  <c r="O7112" i="3"/>
  <c r="O7113" i="3"/>
  <c r="O7114" i="3"/>
  <c r="O7115" i="3"/>
  <c r="O7116" i="3"/>
  <c r="O7117" i="3"/>
  <c r="O7118" i="3"/>
  <c r="O7119" i="3"/>
  <c r="O7120" i="3"/>
  <c r="O7121" i="3"/>
  <c r="O7122" i="3"/>
  <c r="O7123" i="3"/>
  <c r="O7124" i="3"/>
  <c r="O7125" i="3"/>
  <c r="O7126" i="3"/>
  <c r="O7127" i="3"/>
  <c r="O7128" i="3"/>
  <c r="O7129" i="3"/>
  <c r="O7130" i="3"/>
  <c r="O7131" i="3"/>
  <c r="O7132" i="3"/>
  <c r="O7133" i="3"/>
  <c r="O7134" i="3"/>
  <c r="O7135" i="3"/>
  <c r="O7136" i="3"/>
  <c r="O7137" i="3"/>
  <c r="O7138" i="3"/>
  <c r="O7139" i="3"/>
  <c r="O7140" i="3"/>
  <c r="O7141" i="3"/>
  <c r="O7142" i="3"/>
  <c r="O7143" i="3"/>
  <c r="O7144" i="3"/>
  <c r="O7145" i="3"/>
  <c r="O7146" i="3"/>
  <c r="O7147" i="3"/>
  <c r="O7148" i="3"/>
  <c r="O7149" i="3"/>
  <c r="O7150" i="3"/>
  <c r="O7151" i="3"/>
  <c r="O7152" i="3"/>
  <c r="O7153" i="3"/>
  <c r="O7154" i="3"/>
  <c r="O7155" i="3"/>
  <c r="O7156" i="3"/>
  <c r="O7157" i="3"/>
  <c r="O7158" i="3"/>
  <c r="O7159" i="3"/>
  <c r="O7160" i="3"/>
  <c r="O7161" i="3"/>
  <c r="O7162" i="3"/>
  <c r="O7163" i="3"/>
  <c r="O7164" i="3"/>
  <c r="O7165" i="3"/>
  <c r="O7166" i="3"/>
  <c r="O7167" i="3"/>
  <c r="O7168" i="3"/>
  <c r="O7169" i="3"/>
  <c r="O7170" i="3"/>
  <c r="O7171" i="3"/>
  <c r="O7172" i="3"/>
  <c r="O7173" i="3"/>
  <c r="O7174" i="3"/>
  <c r="O7175" i="3"/>
  <c r="O7176" i="3"/>
  <c r="O7177" i="3"/>
  <c r="O7178" i="3"/>
  <c r="O7179" i="3"/>
  <c r="O7180" i="3"/>
  <c r="O7181" i="3"/>
  <c r="O7182" i="3"/>
  <c r="O7183" i="3"/>
  <c r="O7184" i="3"/>
  <c r="O7185" i="3"/>
  <c r="O7186" i="3"/>
  <c r="O7187" i="3"/>
  <c r="O7188" i="3"/>
  <c r="O7189" i="3"/>
  <c r="O7190" i="3"/>
  <c r="O7191" i="3"/>
  <c r="O7192" i="3"/>
  <c r="O7193" i="3"/>
  <c r="O7194" i="3"/>
  <c r="O7195" i="3"/>
  <c r="O7196" i="3"/>
  <c r="O7197" i="3"/>
  <c r="O7198" i="3"/>
  <c r="O7199" i="3"/>
  <c r="O7200" i="3"/>
  <c r="O7201" i="3"/>
  <c r="O7202" i="3"/>
  <c r="O7203" i="3"/>
  <c r="O7204" i="3"/>
  <c r="O7205" i="3"/>
  <c r="O7206" i="3"/>
  <c r="O7207" i="3"/>
  <c r="O7208" i="3"/>
  <c r="O7209" i="3"/>
  <c r="O7210" i="3"/>
  <c r="O7211" i="3"/>
  <c r="O7212" i="3"/>
  <c r="O7213" i="3"/>
  <c r="O7214" i="3"/>
  <c r="O7215" i="3"/>
  <c r="O7216" i="3"/>
  <c r="O7217" i="3"/>
  <c r="O7218" i="3"/>
  <c r="O7219" i="3"/>
  <c r="O7220" i="3"/>
  <c r="O7221" i="3"/>
  <c r="O7222" i="3"/>
  <c r="O7223" i="3"/>
  <c r="O7224" i="3"/>
  <c r="O7225" i="3"/>
  <c r="O7226" i="3"/>
  <c r="O7227" i="3"/>
  <c r="O7228" i="3"/>
  <c r="O7229" i="3"/>
  <c r="O7230" i="3"/>
  <c r="O7231" i="3"/>
  <c r="O7232" i="3"/>
  <c r="O7233" i="3"/>
  <c r="O7234" i="3"/>
  <c r="O7235" i="3"/>
  <c r="O7236" i="3"/>
  <c r="O7237" i="3"/>
  <c r="O7238" i="3"/>
  <c r="O7239" i="3"/>
  <c r="O7240" i="3"/>
  <c r="O7241" i="3"/>
  <c r="O7242" i="3"/>
  <c r="O7243" i="3"/>
  <c r="O7244" i="3"/>
  <c r="O7245" i="3"/>
  <c r="O7246" i="3"/>
  <c r="O7247" i="3"/>
  <c r="O7248" i="3"/>
  <c r="O7249" i="3"/>
  <c r="O7250" i="3"/>
  <c r="O7251" i="3"/>
  <c r="O7252" i="3"/>
  <c r="O7253" i="3"/>
  <c r="O7254" i="3"/>
  <c r="O7255" i="3"/>
  <c r="O7256" i="3"/>
  <c r="O7257" i="3"/>
  <c r="O7258" i="3"/>
  <c r="O7259" i="3"/>
  <c r="O7260" i="3"/>
  <c r="O7261" i="3"/>
  <c r="O7262" i="3"/>
  <c r="O7263" i="3"/>
  <c r="O7264" i="3"/>
  <c r="O7265" i="3"/>
  <c r="O7266" i="3"/>
  <c r="O7267" i="3"/>
  <c r="O7268" i="3"/>
  <c r="O7269" i="3"/>
  <c r="O7270" i="3"/>
  <c r="O7271" i="3"/>
  <c r="O7272" i="3"/>
  <c r="O7273" i="3"/>
  <c r="O7274" i="3"/>
  <c r="O7275" i="3"/>
  <c r="O7276" i="3"/>
  <c r="O7277" i="3"/>
  <c r="O7278" i="3"/>
  <c r="O7279" i="3"/>
  <c r="O7280" i="3"/>
  <c r="O7281" i="3"/>
  <c r="O7282" i="3"/>
  <c r="O7283" i="3"/>
  <c r="O7284" i="3"/>
  <c r="O7285" i="3"/>
  <c r="O7286" i="3"/>
  <c r="O7287" i="3"/>
  <c r="O7288" i="3"/>
  <c r="O7289" i="3"/>
  <c r="O7290" i="3"/>
  <c r="O7291" i="3"/>
  <c r="O7292" i="3"/>
  <c r="O7293" i="3"/>
  <c r="O7294" i="3"/>
  <c r="O7295" i="3"/>
  <c r="O7296" i="3"/>
  <c r="O7297" i="3"/>
  <c r="O7298" i="3"/>
  <c r="O7299" i="3"/>
  <c r="O7300" i="3"/>
  <c r="O7301" i="3"/>
  <c r="O7302" i="3"/>
  <c r="O7303" i="3"/>
  <c r="O7304" i="3"/>
  <c r="O7305" i="3"/>
  <c r="O7306" i="3"/>
  <c r="O7307" i="3"/>
  <c r="O7308" i="3"/>
  <c r="O7309" i="3"/>
  <c r="O7310" i="3"/>
  <c r="O7311" i="3"/>
  <c r="O7312" i="3"/>
  <c r="O7313" i="3"/>
  <c r="O7314" i="3"/>
  <c r="O7315" i="3"/>
  <c r="O7316" i="3"/>
  <c r="O7317" i="3"/>
  <c r="O7318" i="3"/>
  <c r="O7319" i="3"/>
  <c r="O7320" i="3"/>
  <c r="O7321" i="3"/>
  <c r="O7322" i="3"/>
  <c r="O7323" i="3"/>
  <c r="O7324" i="3"/>
  <c r="O7325" i="3"/>
  <c r="O7326" i="3"/>
  <c r="O7327" i="3"/>
  <c r="O7328" i="3"/>
  <c r="O7329" i="3"/>
  <c r="O7330" i="3"/>
  <c r="O7331" i="3"/>
  <c r="O7332" i="3"/>
  <c r="O7333" i="3"/>
  <c r="O7334" i="3"/>
  <c r="O7335" i="3"/>
  <c r="O7336" i="3"/>
  <c r="O7337" i="3"/>
  <c r="O7338" i="3"/>
  <c r="O7339" i="3"/>
  <c r="O7340" i="3"/>
  <c r="O6833" i="3"/>
  <c r="O6834" i="3"/>
  <c r="O6835" i="3"/>
  <c r="O6836" i="3"/>
  <c r="O6837" i="3"/>
  <c r="O6838" i="3"/>
  <c r="O6839" i="3"/>
  <c r="O6840" i="3"/>
  <c r="O6841" i="3"/>
  <c r="O6842" i="3"/>
  <c r="O6843" i="3"/>
  <c r="O6844" i="3"/>
  <c r="O6845" i="3"/>
  <c r="O6846" i="3"/>
  <c r="O6847" i="3"/>
  <c r="O6848" i="3"/>
  <c r="O6849" i="3"/>
  <c r="O6850" i="3"/>
  <c r="O6851" i="3"/>
  <c r="O6852" i="3"/>
  <c r="O6853" i="3"/>
  <c r="O6854" i="3"/>
  <c r="O6855" i="3"/>
  <c r="O6856" i="3"/>
  <c r="O6857" i="3"/>
  <c r="O6858" i="3"/>
  <c r="O6859" i="3"/>
  <c r="O6860" i="3"/>
  <c r="O6861" i="3"/>
  <c r="O6862" i="3"/>
  <c r="O6863" i="3"/>
  <c r="O6864" i="3"/>
  <c r="O6865" i="3"/>
  <c r="O6866" i="3"/>
  <c r="O6867" i="3"/>
  <c r="O6868" i="3"/>
  <c r="O6869" i="3"/>
  <c r="O6870" i="3"/>
  <c r="O6871" i="3"/>
  <c r="O6872" i="3"/>
  <c r="O6873" i="3"/>
  <c r="O6874" i="3"/>
  <c r="O6875" i="3"/>
  <c r="O6876" i="3"/>
  <c r="O6877" i="3"/>
  <c r="O6878" i="3"/>
  <c r="O6879" i="3"/>
  <c r="O6880" i="3"/>
  <c r="O6881" i="3"/>
  <c r="O6882" i="3"/>
  <c r="O6883" i="3"/>
  <c r="O6884" i="3"/>
  <c r="O6885" i="3"/>
  <c r="O6886" i="3"/>
  <c r="O6887" i="3"/>
  <c r="O6888" i="3"/>
  <c r="O6889" i="3"/>
  <c r="O6890" i="3"/>
  <c r="O6891" i="3"/>
  <c r="O6892" i="3"/>
  <c r="O6893" i="3"/>
  <c r="O6894" i="3"/>
  <c r="O6895" i="3"/>
  <c r="O6896" i="3"/>
  <c r="O6897" i="3"/>
  <c r="O6898" i="3"/>
  <c r="O6899" i="3"/>
  <c r="O6900" i="3"/>
  <c r="O6901" i="3"/>
  <c r="O6902" i="3"/>
  <c r="O6903" i="3"/>
  <c r="O6904" i="3"/>
  <c r="O6905" i="3"/>
  <c r="O6906" i="3"/>
  <c r="O6907" i="3"/>
  <c r="O6908" i="3"/>
  <c r="O6909" i="3"/>
  <c r="O6910" i="3"/>
  <c r="O6911" i="3"/>
  <c r="O6912" i="3"/>
  <c r="O6913" i="3"/>
  <c r="O6914" i="3"/>
  <c r="O6915" i="3"/>
  <c r="O6916" i="3"/>
  <c r="O6917" i="3"/>
  <c r="O6918" i="3"/>
  <c r="O6919" i="3"/>
  <c r="O6920" i="3"/>
  <c r="O6921" i="3"/>
  <c r="O6922" i="3"/>
  <c r="O6923" i="3"/>
  <c r="O6924" i="3"/>
  <c r="O6925" i="3"/>
  <c r="O6926" i="3"/>
  <c r="O6927" i="3"/>
  <c r="O6928" i="3"/>
  <c r="O6929" i="3"/>
  <c r="O6930" i="3"/>
  <c r="O6931" i="3"/>
  <c r="O6932" i="3"/>
  <c r="O6933" i="3"/>
  <c r="O6934" i="3"/>
  <c r="O6935" i="3"/>
  <c r="O6936" i="3"/>
  <c r="O6937" i="3"/>
  <c r="O6938" i="3"/>
  <c r="O6939" i="3"/>
  <c r="O6940" i="3"/>
  <c r="O6941" i="3"/>
  <c r="O6942" i="3"/>
  <c r="O6943" i="3"/>
  <c r="O6944" i="3"/>
  <c r="O6945" i="3"/>
  <c r="O6946" i="3"/>
  <c r="O6947" i="3"/>
  <c r="O6948" i="3"/>
  <c r="O6949" i="3"/>
  <c r="O6950" i="3"/>
  <c r="O6951" i="3"/>
  <c r="O6952" i="3"/>
  <c r="O6953" i="3"/>
  <c r="O6954" i="3"/>
  <c r="O6955" i="3"/>
  <c r="O6956" i="3"/>
  <c r="O6957" i="3"/>
  <c r="O6958" i="3"/>
  <c r="O6959" i="3"/>
  <c r="O6960" i="3"/>
  <c r="O6961" i="3"/>
  <c r="O6962" i="3"/>
  <c r="O6963" i="3"/>
  <c r="O6964" i="3"/>
  <c r="O6965" i="3"/>
  <c r="O6966" i="3"/>
  <c r="O6967" i="3"/>
  <c r="O6968" i="3"/>
  <c r="O6969" i="3"/>
  <c r="O6970" i="3"/>
  <c r="O6971" i="3"/>
  <c r="O6972" i="3"/>
  <c r="O6973" i="3"/>
  <c r="O6974" i="3"/>
  <c r="O6975" i="3"/>
  <c r="O6976" i="3"/>
  <c r="O6977" i="3"/>
  <c r="O6978" i="3"/>
  <c r="O6979" i="3"/>
  <c r="O6980" i="3"/>
  <c r="O6981" i="3"/>
  <c r="O6982" i="3"/>
  <c r="O6983" i="3"/>
  <c r="O6984" i="3"/>
  <c r="O6985" i="3"/>
  <c r="O6986" i="3"/>
  <c r="O6987" i="3"/>
  <c r="O6988" i="3"/>
  <c r="O6989" i="3"/>
  <c r="O6990" i="3"/>
  <c r="O6991" i="3"/>
  <c r="O6992" i="3"/>
  <c r="O6993" i="3"/>
  <c r="O6994" i="3"/>
  <c r="O6995" i="3"/>
  <c r="O6996" i="3"/>
  <c r="O6997" i="3"/>
  <c r="O6998" i="3"/>
  <c r="O6999" i="3"/>
  <c r="O7000" i="3"/>
  <c r="O7001" i="3"/>
  <c r="O7002" i="3"/>
  <c r="O7003" i="3"/>
  <c r="O7004" i="3"/>
  <c r="O7005" i="3"/>
  <c r="O7006" i="3"/>
  <c r="O7007" i="3"/>
  <c r="O7008" i="3"/>
  <c r="O7009" i="3"/>
  <c r="O7010" i="3"/>
  <c r="O7011" i="3"/>
  <c r="O7012" i="3"/>
  <c r="O7013" i="3"/>
  <c r="O7014" i="3"/>
  <c r="O7015" i="3"/>
  <c r="O7016" i="3"/>
  <c r="O7017" i="3"/>
  <c r="O7018" i="3"/>
  <c r="O7019" i="3"/>
  <c r="O7020" i="3"/>
  <c r="O7021" i="3"/>
  <c r="O7022" i="3"/>
  <c r="O7023" i="3"/>
  <c r="O7024" i="3"/>
  <c r="O7025" i="3"/>
  <c r="O7026" i="3"/>
  <c r="O7027" i="3"/>
  <c r="O7028" i="3"/>
  <c r="O7029" i="3"/>
  <c r="O7030" i="3"/>
  <c r="O7031" i="3"/>
  <c r="O7032" i="3"/>
  <c r="O7033" i="3"/>
  <c r="O7034" i="3"/>
  <c r="O7035" i="3"/>
  <c r="O7036" i="3"/>
  <c r="O7037" i="3"/>
  <c r="O7038" i="3"/>
  <c r="O7039" i="3"/>
  <c r="O7040" i="3"/>
  <c r="O7041" i="3"/>
  <c r="O7042" i="3"/>
  <c r="O7043" i="3"/>
  <c r="O7044" i="3"/>
  <c r="O7045" i="3"/>
  <c r="O7046" i="3"/>
  <c r="O7047" i="3"/>
  <c r="O7048" i="3"/>
  <c r="O7049" i="3"/>
  <c r="O7050" i="3"/>
  <c r="O7051" i="3"/>
  <c r="O7052" i="3"/>
  <c r="O7053" i="3"/>
  <c r="O7054" i="3"/>
  <c r="O7055" i="3"/>
  <c r="O7056" i="3"/>
  <c r="O7057" i="3"/>
  <c r="O7058" i="3"/>
  <c r="O7059" i="3"/>
  <c r="O7060" i="3"/>
  <c r="O7061" i="3"/>
  <c r="O7062" i="3"/>
  <c r="O7063" i="3"/>
  <c r="O7064" i="3"/>
  <c r="O7065" i="3"/>
  <c r="O7066" i="3"/>
  <c r="O7067" i="3"/>
  <c r="O7068" i="3"/>
  <c r="O7069" i="3"/>
  <c r="O7070" i="3"/>
  <c r="O7071" i="3"/>
  <c r="O7072" i="3"/>
  <c r="O7073" i="3"/>
  <c r="O7074" i="3"/>
  <c r="O7075" i="3"/>
  <c r="O7076" i="3"/>
  <c r="O7077" i="3"/>
  <c r="O7078" i="3"/>
  <c r="O7079" i="3"/>
  <c r="O7080" i="3"/>
  <c r="O7081" i="3"/>
  <c r="O7082" i="3"/>
  <c r="O7083" i="3"/>
  <c r="O7084" i="3"/>
  <c r="O7085" i="3"/>
  <c r="O7086" i="3"/>
  <c r="O6579" i="3"/>
  <c r="O6580" i="3"/>
  <c r="O6581" i="3"/>
  <c r="O6582" i="3"/>
  <c r="O6583" i="3"/>
  <c r="O6584" i="3"/>
  <c r="O6585" i="3"/>
  <c r="O6586" i="3"/>
  <c r="O6587" i="3"/>
  <c r="O6588" i="3"/>
  <c r="O6589" i="3"/>
  <c r="O6590" i="3"/>
  <c r="O6591" i="3"/>
  <c r="O6592" i="3"/>
  <c r="O6593" i="3"/>
  <c r="O6594" i="3"/>
  <c r="O6595" i="3"/>
  <c r="O6596" i="3"/>
  <c r="O6597" i="3"/>
  <c r="O6598" i="3"/>
  <c r="O6599" i="3"/>
  <c r="O6600" i="3"/>
  <c r="O6601" i="3"/>
  <c r="O6602" i="3"/>
  <c r="O6603" i="3"/>
  <c r="O6604" i="3"/>
  <c r="O6605" i="3"/>
  <c r="O6606" i="3"/>
  <c r="O6607" i="3"/>
  <c r="O6608" i="3"/>
  <c r="O6609" i="3"/>
  <c r="O6610" i="3"/>
  <c r="O6611" i="3"/>
  <c r="O6612" i="3"/>
  <c r="O6613" i="3"/>
  <c r="O6614" i="3"/>
  <c r="O6615" i="3"/>
  <c r="O6616" i="3"/>
  <c r="O6617" i="3"/>
  <c r="O6618" i="3"/>
  <c r="O6619" i="3"/>
  <c r="O6620" i="3"/>
  <c r="O6621" i="3"/>
  <c r="O6622" i="3"/>
  <c r="O6623" i="3"/>
  <c r="O6624" i="3"/>
  <c r="O6625" i="3"/>
  <c r="O6626" i="3"/>
  <c r="O6627" i="3"/>
  <c r="O6628" i="3"/>
  <c r="O6629" i="3"/>
  <c r="O6630" i="3"/>
  <c r="O6631" i="3"/>
  <c r="O6632" i="3"/>
  <c r="O6633" i="3"/>
  <c r="O6634" i="3"/>
  <c r="O6635" i="3"/>
  <c r="O6636" i="3"/>
  <c r="O6637" i="3"/>
  <c r="O6638" i="3"/>
  <c r="O6639" i="3"/>
  <c r="O6640" i="3"/>
  <c r="O6641" i="3"/>
  <c r="O6642" i="3"/>
  <c r="O6643" i="3"/>
  <c r="O6644" i="3"/>
  <c r="O6645" i="3"/>
  <c r="O6646" i="3"/>
  <c r="O6647" i="3"/>
  <c r="O6648" i="3"/>
  <c r="O6649" i="3"/>
  <c r="O6650" i="3"/>
  <c r="O6651" i="3"/>
  <c r="O6652" i="3"/>
  <c r="O6653" i="3"/>
  <c r="O6654" i="3"/>
  <c r="O6655" i="3"/>
  <c r="O6656" i="3"/>
  <c r="O6657" i="3"/>
  <c r="O6658" i="3"/>
  <c r="O6659" i="3"/>
  <c r="O6660" i="3"/>
  <c r="O6661" i="3"/>
  <c r="O6662" i="3"/>
  <c r="O6663" i="3"/>
  <c r="O6664" i="3"/>
  <c r="O6665" i="3"/>
  <c r="O6666" i="3"/>
  <c r="O6667" i="3"/>
  <c r="O6668" i="3"/>
  <c r="O6669" i="3"/>
  <c r="O6670" i="3"/>
  <c r="O6671" i="3"/>
  <c r="O6672" i="3"/>
  <c r="O6673" i="3"/>
  <c r="O6674" i="3"/>
  <c r="O6675" i="3"/>
  <c r="O6676" i="3"/>
  <c r="O6677" i="3"/>
  <c r="O6678" i="3"/>
  <c r="O6679" i="3"/>
  <c r="O6680" i="3"/>
  <c r="O6681" i="3"/>
  <c r="O6682" i="3"/>
  <c r="O6683" i="3"/>
  <c r="O6684" i="3"/>
  <c r="O6685" i="3"/>
  <c r="O6686" i="3"/>
  <c r="O6687" i="3"/>
  <c r="O6688" i="3"/>
  <c r="O6689" i="3"/>
  <c r="O6690" i="3"/>
  <c r="O6691" i="3"/>
  <c r="O6692" i="3"/>
  <c r="O6693" i="3"/>
  <c r="O6694" i="3"/>
  <c r="O6695" i="3"/>
  <c r="O6696" i="3"/>
  <c r="O6697" i="3"/>
  <c r="O6698" i="3"/>
  <c r="O6699" i="3"/>
  <c r="O6700" i="3"/>
  <c r="O6701" i="3"/>
  <c r="O6702" i="3"/>
  <c r="O6703" i="3"/>
  <c r="O6704" i="3"/>
  <c r="O6705" i="3"/>
  <c r="O6706" i="3"/>
  <c r="O6707" i="3"/>
  <c r="O6708" i="3"/>
  <c r="O6709" i="3"/>
  <c r="O6710" i="3"/>
  <c r="O6711" i="3"/>
  <c r="O6712" i="3"/>
  <c r="O6713" i="3"/>
  <c r="O6714" i="3"/>
  <c r="O6715" i="3"/>
  <c r="O6716" i="3"/>
  <c r="O6717" i="3"/>
  <c r="O6718" i="3"/>
  <c r="O6719" i="3"/>
  <c r="O6720" i="3"/>
  <c r="O6721" i="3"/>
  <c r="O6722" i="3"/>
  <c r="O6723" i="3"/>
  <c r="O6724" i="3"/>
  <c r="O6725" i="3"/>
  <c r="O6726" i="3"/>
  <c r="O6727" i="3"/>
  <c r="O6728" i="3"/>
  <c r="O6729" i="3"/>
  <c r="O6730" i="3"/>
  <c r="O6731" i="3"/>
  <c r="O6732" i="3"/>
  <c r="O6733" i="3"/>
  <c r="O6734" i="3"/>
  <c r="O6735" i="3"/>
  <c r="O6736" i="3"/>
  <c r="O6737" i="3"/>
  <c r="O6738" i="3"/>
  <c r="O6739" i="3"/>
  <c r="O6740" i="3"/>
  <c r="O6741" i="3"/>
  <c r="O6742" i="3"/>
  <c r="O6743" i="3"/>
  <c r="O6744" i="3"/>
  <c r="O6745" i="3"/>
  <c r="O6746" i="3"/>
  <c r="O6747" i="3"/>
  <c r="O6748" i="3"/>
  <c r="O6749" i="3"/>
  <c r="O6750" i="3"/>
  <c r="O6751" i="3"/>
  <c r="O6752" i="3"/>
  <c r="O6753" i="3"/>
  <c r="O6754" i="3"/>
  <c r="O6755" i="3"/>
  <c r="O6756" i="3"/>
  <c r="O6757" i="3"/>
  <c r="O6758" i="3"/>
  <c r="O6759" i="3"/>
  <c r="O6760" i="3"/>
  <c r="O6761" i="3"/>
  <c r="O6762" i="3"/>
  <c r="O6763" i="3"/>
  <c r="O6764" i="3"/>
  <c r="O6765" i="3"/>
  <c r="O6766" i="3"/>
  <c r="O6767" i="3"/>
  <c r="O6768" i="3"/>
  <c r="O6769" i="3"/>
  <c r="O6770" i="3"/>
  <c r="O6771" i="3"/>
  <c r="O6772" i="3"/>
  <c r="O6773" i="3"/>
  <c r="O6774" i="3"/>
  <c r="O6775" i="3"/>
  <c r="O6776" i="3"/>
  <c r="O6777" i="3"/>
  <c r="O6778" i="3"/>
  <c r="O6779" i="3"/>
  <c r="O6780" i="3"/>
  <c r="O6781" i="3"/>
  <c r="O6782" i="3"/>
  <c r="O6783" i="3"/>
  <c r="O6784" i="3"/>
  <c r="O6785" i="3"/>
  <c r="O6786" i="3"/>
  <c r="O6787" i="3"/>
  <c r="O6788" i="3"/>
  <c r="O6789" i="3"/>
  <c r="O6790" i="3"/>
  <c r="O6791" i="3"/>
  <c r="O6792" i="3"/>
  <c r="O6793" i="3"/>
  <c r="O6794" i="3"/>
  <c r="O6795" i="3"/>
  <c r="O6796" i="3"/>
  <c r="O6797" i="3"/>
  <c r="O6798" i="3"/>
  <c r="O6799" i="3"/>
  <c r="O6800" i="3"/>
  <c r="O6801" i="3"/>
  <c r="O6802" i="3"/>
  <c r="O6803" i="3"/>
  <c r="O6804" i="3"/>
  <c r="O6805" i="3"/>
  <c r="O6806" i="3"/>
  <c r="O6807" i="3"/>
  <c r="O6808" i="3"/>
  <c r="O6809" i="3"/>
  <c r="O6810" i="3"/>
  <c r="O6811" i="3"/>
  <c r="O6812" i="3"/>
  <c r="O6813" i="3"/>
  <c r="O6814" i="3"/>
  <c r="O6815" i="3"/>
  <c r="O6816" i="3"/>
  <c r="O6817" i="3"/>
  <c r="O6818" i="3"/>
  <c r="O6819" i="3"/>
  <c r="O6820" i="3"/>
  <c r="O6821" i="3"/>
  <c r="O6822" i="3"/>
  <c r="O6823" i="3"/>
  <c r="O6824" i="3"/>
  <c r="O6825" i="3"/>
  <c r="O6826" i="3"/>
  <c r="O6827" i="3"/>
  <c r="O6828" i="3"/>
  <c r="O6829" i="3"/>
  <c r="O6830" i="3"/>
  <c r="O6831" i="3"/>
  <c r="O6832" i="3"/>
  <c r="O6326" i="3"/>
  <c r="O6327" i="3"/>
  <c r="O6328" i="3"/>
  <c r="O6329" i="3"/>
  <c r="O6330" i="3"/>
  <c r="O6331" i="3"/>
  <c r="O6332" i="3"/>
  <c r="O6333" i="3"/>
  <c r="O6334" i="3"/>
  <c r="O6335" i="3"/>
  <c r="O6336" i="3"/>
  <c r="O6337" i="3"/>
  <c r="O6338" i="3"/>
  <c r="O6339" i="3"/>
  <c r="O6340" i="3"/>
  <c r="O6341" i="3"/>
  <c r="O6342" i="3"/>
  <c r="O6343" i="3"/>
  <c r="O6344" i="3"/>
  <c r="O6345" i="3"/>
  <c r="O6346" i="3"/>
  <c r="O6347" i="3"/>
  <c r="O6348" i="3"/>
  <c r="O6349" i="3"/>
  <c r="O6350" i="3"/>
  <c r="O6351" i="3"/>
  <c r="O6352" i="3"/>
  <c r="O6353" i="3"/>
  <c r="O6354" i="3"/>
  <c r="O6355" i="3"/>
  <c r="O6356" i="3"/>
  <c r="O6357" i="3"/>
  <c r="O6358" i="3"/>
  <c r="O6359" i="3"/>
  <c r="O6360" i="3"/>
  <c r="O6361" i="3"/>
  <c r="O6362" i="3"/>
  <c r="O6363" i="3"/>
  <c r="O6364" i="3"/>
  <c r="O6365" i="3"/>
  <c r="O6366" i="3"/>
  <c r="O6367" i="3"/>
  <c r="O6368" i="3"/>
  <c r="O6369" i="3"/>
  <c r="O6370" i="3"/>
  <c r="O6371" i="3"/>
  <c r="O6372" i="3"/>
  <c r="O6373" i="3"/>
  <c r="O6374" i="3"/>
  <c r="O6375" i="3"/>
  <c r="O6376" i="3"/>
  <c r="O6377" i="3"/>
  <c r="O6378" i="3"/>
  <c r="O6379" i="3"/>
  <c r="O6380" i="3"/>
  <c r="O6381" i="3"/>
  <c r="O6382" i="3"/>
  <c r="O6383" i="3"/>
  <c r="O6384" i="3"/>
  <c r="O6385" i="3"/>
  <c r="O6386" i="3"/>
  <c r="O6387" i="3"/>
  <c r="O6388" i="3"/>
  <c r="O6389" i="3"/>
  <c r="O6390" i="3"/>
  <c r="O6391" i="3"/>
  <c r="O6392" i="3"/>
  <c r="O6393" i="3"/>
  <c r="O6394" i="3"/>
  <c r="O6395" i="3"/>
  <c r="O6396" i="3"/>
  <c r="O6397" i="3"/>
  <c r="O6398" i="3"/>
  <c r="O6399" i="3"/>
  <c r="O6400" i="3"/>
  <c r="O6401" i="3"/>
  <c r="O6402" i="3"/>
  <c r="O6403" i="3"/>
  <c r="O6404" i="3"/>
  <c r="O6405" i="3"/>
  <c r="O6406" i="3"/>
  <c r="O6407" i="3"/>
  <c r="O6408" i="3"/>
  <c r="O6409" i="3"/>
  <c r="O6410" i="3"/>
  <c r="O6411" i="3"/>
  <c r="O6412" i="3"/>
  <c r="O6413" i="3"/>
  <c r="O6414" i="3"/>
  <c r="O6415" i="3"/>
  <c r="O6416" i="3"/>
  <c r="O6417" i="3"/>
  <c r="O6418" i="3"/>
  <c r="O6419" i="3"/>
  <c r="O6420" i="3"/>
  <c r="O6421" i="3"/>
  <c r="O6422" i="3"/>
  <c r="O6423" i="3"/>
  <c r="O6424" i="3"/>
  <c r="O6425" i="3"/>
  <c r="O6426" i="3"/>
  <c r="O6427" i="3"/>
  <c r="O6428" i="3"/>
  <c r="O6429" i="3"/>
  <c r="O6430" i="3"/>
  <c r="O6431" i="3"/>
  <c r="O6432" i="3"/>
  <c r="O6433" i="3"/>
  <c r="O6434" i="3"/>
  <c r="O6435" i="3"/>
  <c r="O6436" i="3"/>
  <c r="O6437" i="3"/>
  <c r="O6438" i="3"/>
  <c r="O6439" i="3"/>
  <c r="O6440" i="3"/>
  <c r="O6441" i="3"/>
  <c r="O6442" i="3"/>
  <c r="O6443" i="3"/>
  <c r="O6444" i="3"/>
  <c r="O6445" i="3"/>
  <c r="O6446" i="3"/>
  <c r="O6447" i="3"/>
  <c r="O6448" i="3"/>
  <c r="O6449" i="3"/>
  <c r="O6450" i="3"/>
  <c r="O6451" i="3"/>
  <c r="O6452" i="3"/>
  <c r="O6453" i="3"/>
  <c r="O6454" i="3"/>
  <c r="O6455" i="3"/>
  <c r="O6456" i="3"/>
  <c r="O6457" i="3"/>
  <c r="O6458" i="3"/>
  <c r="O6459" i="3"/>
  <c r="O6460" i="3"/>
  <c r="O6461" i="3"/>
  <c r="O6462" i="3"/>
  <c r="O6463" i="3"/>
  <c r="O6464" i="3"/>
  <c r="O6465" i="3"/>
  <c r="O6466" i="3"/>
  <c r="O6467" i="3"/>
  <c r="O6468" i="3"/>
  <c r="O6469" i="3"/>
  <c r="O6470" i="3"/>
  <c r="O6471" i="3"/>
  <c r="O6472" i="3"/>
  <c r="O6473" i="3"/>
  <c r="O6474" i="3"/>
  <c r="O6475" i="3"/>
  <c r="O6476" i="3"/>
  <c r="O6477" i="3"/>
  <c r="O6478" i="3"/>
  <c r="O6479" i="3"/>
  <c r="O6480" i="3"/>
  <c r="O6481" i="3"/>
  <c r="O6482" i="3"/>
  <c r="O6483" i="3"/>
  <c r="O6484" i="3"/>
  <c r="O6485" i="3"/>
  <c r="O6486" i="3"/>
  <c r="O6487" i="3"/>
  <c r="O6488" i="3"/>
  <c r="O6489" i="3"/>
  <c r="O6490" i="3"/>
  <c r="O6491" i="3"/>
  <c r="O6492" i="3"/>
  <c r="O6493" i="3"/>
  <c r="O6494" i="3"/>
  <c r="O6495" i="3"/>
  <c r="O6496" i="3"/>
  <c r="O6497" i="3"/>
  <c r="O6498" i="3"/>
  <c r="O6499" i="3"/>
  <c r="O6500" i="3"/>
  <c r="O6501" i="3"/>
  <c r="O6502" i="3"/>
  <c r="O6503" i="3"/>
  <c r="O6504" i="3"/>
  <c r="O6505" i="3"/>
  <c r="O6506" i="3"/>
  <c r="O6507" i="3"/>
  <c r="O6508" i="3"/>
  <c r="O6509" i="3"/>
  <c r="O6510" i="3"/>
  <c r="O6511" i="3"/>
  <c r="O6512" i="3"/>
  <c r="O6513" i="3"/>
  <c r="O6514" i="3"/>
  <c r="O6515" i="3"/>
  <c r="O6516" i="3"/>
  <c r="O6517" i="3"/>
  <c r="O6518" i="3"/>
  <c r="O6519" i="3"/>
  <c r="O6520" i="3"/>
  <c r="O6521" i="3"/>
  <c r="O6522" i="3"/>
  <c r="O6523" i="3"/>
  <c r="O6524" i="3"/>
  <c r="O6525" i="3"/>
  <c r="O6526" i="3"/>
  <c r="O6527" i="3"/>
  <c r="O6528" i="3"/>
  <c r="O6529" i="3"/>
  <c r="O6530" i="3"/>
  <c r="O6531" i="3"/>
  <c r="O6532" i="3"/>
  <c r="O6533" i="3"/>
  <c r="O6534" i="3"/>
  <c r="O6535" i="3"/>
  <c r="O6536" i="3"/>
  <c r="O6537" i="3"/>
  <c r="O6538" i="3"/>
  <c r="O6539" i="3"/>
  <c r="O6540" i="3"/>
  <c r="O6541" i="3"/>
  <c r="O6542" i="3"/>
  <c r="O6543" i="3"/>
  <c r="O6544" i="3"/>
  <c r="O6545" i="3"/>
  <c r="O6546" i="3"/>
  <c r="O6547" i="3"/>
  <c r="O6548" i="3"/>
  <c r="O6549" i="3"/>
  <c r="O6550" i="3"/>
  <c r="O6551" i="3"/>
  <c r="O6552" i="3"/>
  <c r="O6553" i="3"/>
  <c r="O6554" i="3"/>
  <c r="O6555" i="3"/>
  <c r="O6556" i="3"/>
  <c r="O6557" i="3"/>
  <c r="O6558" i="3"/>
  <c r="O6559" i="3"/>
  <c r="O6560" i="3"/>
  <c r="O6561" i="3"/>
  <c r="O6562" i="3"/>
  <c r="O6563" i="3"/>
  <c r="O6564" i="3"/>
  <c r="O6565" i="3"/>
  <c r="O6566" i="3"/>
  <c r="O6567" i="3"/>
  <c r="O6568" i="3"/>
  <c r="O6569" i="3"/>
  <c r="O6570" i="3"/>
  <c r="O6571" i="3"/>
  <c r="O6572" i="3"/>
  <c r="O6573" i="3"/>
  <c r="O6574" i="3"/>
  <c r="O6575" i="3"/>
  <c r="O6576" i="3"/>
  <c r="O6577" i="3"/>
  <c r="O6578" i="3"/>
  <c r="O6325" i="3"/>
  <c r="O6071" i="3"/>
  <c r="O6072" i="3"/>
  <c r="O6073" i="3"/>
  <c r="O6074" i="3"/>
  <c r="O6075" i="3"/>
  <c r="O6076" i="3"/>
  <c r="O6077" i="3"/>
  <c r="O6078" i="3"/>
  <c r="O6079" i="3"/>
  <c r="O6080" i="3"/>
  <c r="O6081" i="3"/>
  <c r="O6082" i="3"/>
  <c r="O6083" i="3"/>
  <c r="O6084" i="3"/>
  <c r="O6085" i="3"/>
  <c r="O6086" i="3"/>
  <c r="O6087" i="3"/>
  <c r="O6088" i="3"/>
  <c r="O6089" i="3"/>
  <c r="O6090" i="3"/>
  <c r="O6091" i="3"/>
  <c r="O6092" i="3"/>
  <c r="O6093" i="3"/>
  <c r="O6094" i="3"/>
  <c r="O6095" i="3"/>
  <c r="O6096" i="3"/>
  <c r="O6097" i="3"/>
  <c r="O6098" i="3"/>
  <c r="O6099" i="3"/>
  <c r="O6100" i="3"/>
  <c r="O6101" i="3"/>
  <c r="O6102" i="3"/>
  <c r="O6103" i="3"/>
  <c r="O6104" i="3"/>
  <c r="O6105" i="3"/>
  <c r="O6106" i="3"/>
  <c r="O6107" i="3"/>
  <c r="O6108" i="3"/>
  <c r="O6109" i="3"/>
  <c r="O6110" i="3"/>
  <c r="O6111" i="3"/>
  <c r="O6112" i="3"/>
  <c r="O6113" i="3"/>
  <c r="O6114" i="3"/>
  <c r="O6115" i="3"/>
  <c r="O6116" i="3"/>
  <c r="O6117" i="3"/>
  <c r="O6118" i="3"/>
  <c r="O6119" i="3"/>
  <c r="O6120" i="3"/>
  <c r="O6121" i="3"/>
  <c r="O6122" i="3"/>
  <c r="O6123" i="3"/>
  <c r="O6124" i="3"/>
  <c r="O6125" i="3"/>
  <c r="O6126" i="3"/>
  <c r="O6127" i="3"/>
  <c r="O6128" i="3"/>
  <c r="O6129" i="3"/>
  <c r="O6130" i="3"/>
  <c r="O6131" i="3"/>
  <c r="O6132" i="3"/>
  <c r="O6133" i="3"/>
  <c r="O6134" i="3"/>
  <c r="O6135" i="3"/>
  <c r="O6136" i="3"/>
  <c r="O6137" i="3"/>
  <c r="O6138" i="3"/>
  <c r="O6139" i="3"/>
  <c r="O6140" i="3"/>
  <c r="O6141" i="3"/>
  <c r="O6142" i="3"/>
  <c r="O6143" i="3"/>
  <c r="O6144" i="3"/>
  <c r="O6145" i="3"/>
  <c r="O6146" i="3"/>
  <c r="O6147" i="3"/>
  <c r="O6148" i="3"/>
  <c r="O6149" i="3"/>
  <c r="O6150" i="3"/>
  <c r="O6151" i="3"/>
  <c r="O6152" i="3"/>
  <c r="O6153" i="3"/>
  <c r="O6154" i="3"/>
  <c r="O6155" i="3"/>
  <c r="O6156" i="3"/>
  <c r="O6157" i="3"/>
  <c r="O6158" i="3"/>
  <c r="O6159" i="3"/>
  <c r="O6160" i="3"/>
  <c r="O6161" i="3"/>
  <c r="O6162" i="3"/>
  <c r="O6163" i="3"/>
  <c r="O6164" i="3"/>
  <c r="O6165" i="3"/>
  <c r="O6166" i="3"/>
  <c r="O6167" i="3"/>
  <c r="O6168" i="3"/>
  <c r="O6169" i="3"/>
  <c r="O6170" i="3"/>
  <c r="O6171" i="3"/>
  <c r="O6172" i="3"/>
  <c r="O6173" i="3"/>
  <c r="O6174" i="3"/>
  <c r="O6175" i="3"/>
  <c r="O6176" i="3"/>
  <c r="O6177" i="3"/>
  <c r="O6178" i="3"/>
  <c r="O6179" i="3"/>
  <c r="O6180" i="3"/>
  <c r="O6181" i="3"/>
  <c r="O6182" i="3"/>
  <c r="O6183" i="3"/>
  <c r="O6184" i="3"/>
  <c r="O6185" i="3"/>
  <c r="O6186" i="3"/>
  <c r="O6187" i="3"/>
  <c r="O6188" i="3"/>
  <c r="O6189" i="3"/>
  <c r="O6190" i="3"/>
  <c r="O6191" i="3"/>
  <c r="O6192" i="3"/>
  <c r="O6193" i="3"/>
  <c r="O6194" i="3"/>
  <c r="O6195" i="3"/>
  <c r="O6196" i="3"/>
  <c r="O6197" i="3"/>
  <c r="O6198" i="3"/>
  <c r="O6199" i="3"/>
  <c r="O6200" i="3"/>
  <c r="O6201" i="3"/>
  <c r="O6202" i="3"/>
  <c r="O6203" i="3"/>
  <c r="O6204" i="3"/>
  <c r="O6205" i="3"/>
  <c r="O6206" i="3"/>
  <c r="O6207" i="3"/>
  <c r="O6208" i="3"/>
  <c r="O6209" i="3"/>
  <c r="O6210" i="3"/>
  <c r="O6211" i="3"/>
  <c r="O6212" i="3"/>
  <c r="O6213" i="3"/>
  <c r="O6214" i="3"/>
  <c r="O6215" i="3"/>
  <c r="O6216" i="3"/>
  <c r="O6217" i="3"/>
  <c r="O6218" i="3"/>
  <c r="O6219" i="3"/>
  <c r="O6220" i="3"/>
  <c r="O6221" i="3"/>
  <c r="O6222" i="3"/>
  <c r="O6223" i="3"/>
  <c r="O6224" i="3"/>
  <c r="O6225" i="3"/>
  <c r="O6226" i="3"/>
  <c r="O6227" i="3"/>
  <c r="O6228" i="3"/>
  <c r="O6229" i="3"/>
  <c r="O6230" i="3"/>
  <c r="O6231" i="3"/>
  <c r="O6232" i="3"/>
  <c r="O6233" i="3"/>
  <c r="O6234" i="3"/>
  <c r="O6235" i="3"/>
  <c r="O6236" i="3"/>
  <c r="O6237" i="3"/>
  <c r="O6238" i="3"/>
  <c r="O6239" i="3"/>
  <c r="O6240" i="3"/>
  <c r="O6241" i="3"/>
  <c r="O6242" i="3"/>
  <c r="O6243" i="3"/>
  <c r="O6244" i="3"/>
  <c r="O6245" i="3"/>
  <c r="O6246" i="3"/>
  <c r="O6247" i="3"/>
  <c r="O6248" i="3"/>
  <c r="O6249" i="3"/>
  <c r="O6250" i="3"/>
  <c r="O6251" i="3"/>
  <c r="O6252" i="3"/>
  <c r="O6253" i="3"/>
  <c r="O6254" i="3"/>
  <c r="O6255" i="3"/>
  <c r="O6256" i="3"/>
  <c r="O6257" i="3"/>
  <c r="O6258" i="3"/>
  <c r="O6259" i="3"/>
  <c r="O6260" i="3"/>
  <c r="O6261" i="3"/>
  <c r="O6262" i="3"/>
  <c r="O6263" i="3"/>
  <c r="O6264" i="3"/>
  <c r="O6265" i="3"/>
  <c r="O6266" i="3"/>
  <c r="O6267" i="3"/>
  <c r="O6268" i="3"/>
  <c r="O6269" i="3"/>
  <c r="O6270" i="3"/>
  <c r="O6271" i="3"/>
  <c r="O6272" i="3"/>
  <c r="O6273" i="3"/>
  <c r="O6274" i="3"/>
  <c r="O6275" i="3"/>
  <c r="O6276" i="3"/>
  <c r="O6277" i="3"/>
  <c r="O6278" i="3"/>
  <c r="O6279" i="3"/>
  <c r="O6280" i="3"/>
  <c r="O6281" i="3"/>
  <c r="O6282" i="3"/>
  <c r="O6283" i="3"/>
  <c r="O6284" i="3"/>
  <c r="O6285" i="3"/>
  <c r="O6286" i="3"/>
  <c r="O6287" i="3"/>
  <c r="O6288" i="3"/>
  <c r="O6289" i="3"/>
  <c r="O6290" i="3"/>
  <c r="O6291" i="3"/>
  <c r="O6292" i="3"/>
  <c r="O6293" i="3"/>
  <c r="O6294" i="3"/>
  <c r="O6295" i="3"/>
  <c r="O6296" i="3"/>
  <c r="O6297" i="3"/>
  <c r="O6298" i="3"/>
  <c r="O6299" i="3"/>
  <c r="O6300" i="3"/>
  <c r="O6301" i="3"/>
  <c r="O6302" i="3"/>
  <c r="O6303" i="3"/>
  <c r="O6304" i="3"/>
  <c r="O6305" i="3"/>
  <c r="O6306" i="3"/>
  <c r="O6307" i="3"/>
  <c r="O6308" i="3"/>
  <c r="O6309" i="3"/>
  <c r="O6310" i="3"/>
  <c r="O6311" i="3"/>
  <c r="O6312" i="3"/>
  <c r="O6313" i="3"/>
  <c r="O6314" i="3"/>
  <c r="O6315" i="3"/>
  <c r="O6316" i="3"/>
  <c r="O6317" i="3"/>
  <c r="O6318" i="3"/>
  <c r="O6319" i="3"/>
  <c r="O6320" i="3"/>
  <c r="O6321" i="3"/>
  <c r="O6322" i="3"/>
  <c r="O6323" i="3"/>
  <c r="O6324" i="3"/>
  <c r="O5817" i="3"/>
  <c r="O5818" i="3"/>
  <c r="O5819" i="3"/>
  <c r="O5820" i="3"/>
  <c r="O5821" i="3"/>
  <c r="O5822" i="3"/>
  <c r="O5823" i="3"/>
  <c r="O5824" i="3"/>
  <c r="O5825" i="3"/>
  <c r="O5826" i="3"/>
  <c r="O5827" i="3"/>
  <c r="O5828" i="3"/>
  <c r="O5829" i="3"/>
  <c r="O5830" i="3"/>
  <c r="O5831" i="3"/>
  <c r="O5832" i="3"/>
  <c r="O5833" i="3"/>
  <c r="O5834" i="3"/>
  <c r="O5835" i="3"/>
  <c r="O5836" i="3"/>
  <c r="O5837" i="3"/>
  <c r="O5838" i="3"/>
  <c r="O5839" i="3"/>
  <c r="O5840" i="3"/>
  <c r="O5841" i="3"/>
  <c r="O5842" i="3"/>
  <c r="O5843" i="3"/>
  <c r="O5844" i="3"/>
  <c r="O5845" i="3"/>
  <c r="O5846" i="3"/>
  <c r="O5847" i="3"/>
  <c r="O5848" i="3"/>
  <c r="O5849" i="3"/>
  <c r="O5850" i="3"/>
  <c r="O5851" i="3"/>
  <c r="O5852" i="3"/>
  <c r="O5853" i="3"/>
  <c r="O5854" i="3"/>
  <c r="O5855" i="3"/>
  <c r="O5856" i="3"/>
  <c r="O5857" i="3"/>
  <c r="O5858" i="3"/>
  <c r="O5859" i="3"/>
  <c r="O5860" i="3"/>
  <c r="O5861" i="3"/>
  <c r="O5862" i="3"/>
  <c r="O5863" i="3"/>
  <c r="O5864" i="3"/>
  <c r="O5865" i="3"/>
  <c r="O5866" i="3"/>
  <c r="O5867" i="3"/>
  <c r="O5868" i="3"/>
  <c r="O5869" i="3"/>
  <c r="O5870" i="3"/>
  <c r="O5871" i="3"/>
  <c r="O5872" i="3"/>
  <c r="O5873" i="3"/>
  <c r="O5874" i="3"/>
  <c r="O5875" i="3"/>
  <c r="O5876" i="3"/>
  <c r="O5877" i="3"/>
  <c r="O5878" i="3"/>
  <c r="O5879" i="3"/>
  <c r="O5880" i="3"/>
  <c r="O5881" i="3"/>
  <c r="O5882" i="3"/>
  <c r="O5883" i="3"/>
  <c r="O5884" i="3"/>
  <c r="O5885" i="3"/>
  <c r="O5886" i="3"/>
  <c r="O5887" i="3"/>
  <c r="O5888" i="3"/>
  <c r="O5889" i="3"/>
  <c r="O5890" i="3"/>
  <c r="O5891" i="3"/>
  <c r="O5892" i="3"/>
  <c r="O5893" i="3"/>
  <c r="O5894" i="3"/>
  <c r="O5895" i="3"/>
  <c r="O5896" i="3"/>
  <c r="O5897" i="3"/>
  <c r="O5898" i="3"/>
  <c r="O5899" i="3"/>
  <c r="O5900" i="3"/>
  <c r="O5901" i="3"/>
  <c r="O5902" i="3"/>
  <c r="O5903" i="3"/>
  <c r="O5904" i="3"/>
  <c r="O5905" i="3"/>
  <c r="O5906" i="3"/>
  <c r="O5907" i="3"/>
  <c r="O5908" i="3"/>
  <c r="O5909" i="3"/>
  <c r="O5910" i="3"/>
  <c r="O5911" i="3"/>
  <c r="O5912" i="3"/>
  <c r="O5913" i="3"/>
  <c r="O5914" i="3"/>
  <c r="O5915" i="3"/>
  <c r="O5916" i="3"/>
  <c r="O5917" i="3"/>
  <c r="O5918" i="3"/>
  <c r="O5919" i="3"/>
  <c r="O5920" i="3"/>
  <c r="O5921" i="3"/>
  <c r="O5922" i="3"/>
  <c r="O5923" i="3"/>
  <c r="O5924" i="3"/>
  <c r="O5925" i="3"/>
  <c r="O5926" i="3"/>
  <c r="O5927" i="3"/>
  <c r="O5928" i="3"/>
  <c r="O5929" i="3"/>
  <c r="O5930" i="3"/>
  <c r="O5931" i="3"/>
  <c r="O5932" i="3"/>
  <c r="O5933" i="3"/>
  <c r="O5934" i="3"/>
  <c r="O5935" i="3"/>
  <c r="O5936" i="3"/>
  <c r="O5937" i="3"/>
  <c r="O5938" i="3"/>
  <c r="O5939" i="3"/>
  <c r="O5940" i="3"/>
  <c r="O5941" i="3"/>
  <c r="O5942" i="3"/>
  <c r="O5943" i="3"/>
  <c r="O5944" i="3"/>
  <c r="O5945" i="3"/>
  <c r="O5946" i="3"/>
  <c r="O5947" i="3"/>
  <c r="O5948" i="3"/>
  <c r="O5949" i="3"/>
  <c r="O5950" i="3"/>
  <c r="O5951" i="3"/>
  <c r="O5952" i="3"/>
  <c r="O5953" i="3"/>
  <c r="O5954" i="3"/>
  <c r="O5955" i="3"/>
  <c r="O5956" i="3"/>
  <c r="O5957" i="3"/>
  <c r="O5958" i="3"/>
  <c r="O5959" i="3"/>
  <c r="O5960" i="3"/>
  <c r="O5961" i="3"/>
  <c r="O5962" i="3"/>
  <c r="O5963" i="3"/>
  <c r="O5964" i="3"/>
  <c r="O5965" i="3"/>
  <c r="O5966" i="3"/>
  <c r="O5967" i="3"/>
  <c r="O5968" i="3"/>
  <c r="O5969" i="3"/>
  <c r="O5970" i="3"/>
  <c r="O5971" i="3"/>
  <c r="O5972" i="3"/>
  <c r="O5973" i="3"/>
  <c r="O5974" i="3"/>
  <c r="O5975" i="3"/>
  <c r="O5976" i="3"/>
  <c r="O5977" i="3"/>
  <c r="O5978" i="3"/>
  <c r="O5979" i="3"/>
  <c r="O5980" i="3"/>
  <c r="O5981" i="3"/>
  <c r="O5982" i="3"/>
  <c r="O5983" i="3"/>
  <c r="O5984" i="3"/>
  <c r="O5985" i="3"/>
  <c r="O5986" i="3"/>
  <c r="O5987" i="3"/>
  <c r="O5988" i="3"/>
  <c r="O5989" i="3"/>
  <c r="O5990" i="3"/>
  <c r="O5991" i="3"/>
  <c r="O5992" i="3"/>
  <c r="O5993" i="3"/>
  <c r="O5994" i="3"/>
  <c r="O5995" i="3"/>
  <c r="O5996" i="3"/>
  <c r="O5997" i="3"/>
  <c r="O5998" i="3"/>
  <c r="O5999" i="3"/>
  <c r="O6000" i="3"/>
  <c r="O6001" i="3"/>
  <c r="O6002" i="3"/>
  <c r="O6003" i="3"/>
  <c r="O6004" i="3"/>
  <c r="O6005" i="3"/>
  <c r="O6006" i="3"/>
  <c r="O6007" i="3"/>
  <c r="O6008" i="3"/>
  <c r="O6009" i="3"/>
  <c r="O6010" i="3"/>
  <c r="O6011" i="3"/>
  <c r="O6012" i="3"/>
  <c r="O6013" i="3"/>
  <c r="O6014" i="3"/>
  <c r="O6015" i="3"/>
  <c r="O6016" i="3"/>
  <c r="O6017" i="3"/>
  <c r="O6018" i="3"/>
  <c r="O6019" i="3"/>
  <c r="O6020" i="3"/>
  <c r="O6021" i="3"/>
  <c r="O6022" i="3"/>
  <c r="O6023" i="3"/>
  <c r="O6024" i="3"/>
  <c r="O6025" i="3"/>
  <c r="O6026" i="3"/>
  <c r="O6027" i="3"/>
  <c r="O6028" i="3"/>
  <c r="O6029" i="3"/>
  <c r="O6030" i="3"/>
  <c r="O6031" i="3"/>
  <c r="O6032" i="3"/>
  <c r="O6033" i="3"/>
  <c r="O6034" i="3"/>
  <c r="O6035" i="3"/>
  <c r="O6036" i="3"/>
  <c r="O6037" i="3"/>
  <c r="O6038" i="3"/>
  <c r="O6039" i="3"/>
  <c r="O6040" i="3"/>
  <c r="O6041" i="3"/>
  <c r="O6042" i="3"/>
  <c r="O6043" i="3"/>
  <c r="O6044" i="3"/>
  <c r="O6045" i="3"/>
  <c r="O6046" i="3"/>
  <c r="O6047" i="3"/>
  <c r="O6048" i="3"/>
  <c r="O6049" i="3"/>
  <c r="O6050" i="3"/>
  <c r="O6051" i="3"/>
  <c r="O6052" i="3"/>
  <c r="O6053" i="3"/>
  <c r="O6054" i="3"/>
  <c r="O6055" i="3"/>
  <c r="O6056" i="3"/>
  <c r="O6057" i="3"/>
  <c r="O6058" i="3"/>
  <c r="O6059" i="3"/>
  <c r="O6060" i="3"/>
  <c r="O6061" i="3"/>
  <c r="O6062" i="3"/>
  <c r="O6063" i="3"/>
  <c r="O6064" i="3"/>
  <c r="O6065" i="3"/>
  <c r="O6066" i="3"/>
  <c r="O6067" i="3"/>
  <c r="O6068" i="3"/>
  <c r="O6069" i="3"/>
  <c r="O6070" i="3"/>
  <c r="O5563" i="3" l="1"/>
  <c r="O5564" i="3"/>
  <c r="O5565" i="3"/>
  <c r="O5566" i="3"/>
  <c r="O5567" i="3"/>
  <c r="O5568" i="3"/>
  <c r="O5569" i="3"/>
  <c r="O5570" i="3"/>
  <c r="O5571" i="3"/>
  <c r="O5572" i="3"/>
  <c r="O5573" i="3"/>
  <c r="O5574" i="3"/>
  <c r="O5575" i="3"/>
  <c r="O5576" i="3"/>
  <c r="O5577" i="3"/>
  <c r="O5578" i="3"/>
  <c r="O5579" i="3"/>
  <c r="O5580" i="3"/>
  <c r="O5581" i="3"/>
  <c r="O5582" i="3"/>
  <c r="O5583" i="3"/>
  <c r="O5584" i="3"/>
  <c r="O5585" i="3"/>
  <c r="O5586" i="3"/>
  <c r="O5587" i="3"/>
  <c r="O5588" i="3"/>
  <c r="O5589" i="3"/>
  <c r="O5590" i="3"/>
  <c r="O5591" i="3"/>
  <c r="O5592" i="3"/>
  <c r="O5593" i="3"/>
  <c r="O5594" i="3"/>
  <c r="O5595" i="3"/>
  <c r="O5596" i="3"/>
  <c r="O5597" i="3"/>
  <c r="O5598" i="3"/>
  <c r="O5599" i="3"/>
  <c r="O5600" i="3"/>
  <c r="O5601" i="3"/>
  <c r="O5602" i="3"/>
  <c r="O5603" i="3"/>
  <c r="O5604" i="3"/>
  <c r="O5605" i="3"/>
  <c r="O5606" i="3"/>
  <c r="O5607" i="3"/>
  <c r="O5608" i="3"/>
  <c r="O5609" i="3"/>
  <c r="O5610" i="3"/>
  <c r="O5611" i="3"/>
  <c r="O5612" i="3"/>
  <c r="O5613" i="3"/>
  <c r="O5614" i="3"/>
  <c r="O5615" i="3"/>
  <c r="O5616" i="3"/>
  <c r="O5617" i="3"/>
  <c r="O5618" i="3"/>
  <c r="O5619" i="3"/>
  <c r="O5620" i="3"/>
  <c r="O5621" i="3"/>
  <c r="O5622" i="3"/>
  <c r="O5623" i="3"/>
  <c r="O5624" i="3"/>
  <c r="O5625" i="3"/>
  <c r="O5626" i="3"/>
  <c r="O5627" i="3"/>
  <c r="O5628" i="3"/>
  <c r="O5629" i="3"/>
  <c r="O5630" i="3"/>
  <c r="O5631" i="3"/>
  <c r="O5632" i="3"/>
  <c r="O5633" i="3"/>
  <c r="O5634" i="3"/>
  <c r="O5635" i="3"/>
  <c r="O5636" i="3"/>
  <c r="O5637" i="3"/>
  <c r="O5638" i="3"/>
  <c r="O5639" i="3"/>
  <c r="O5640" i="3"/>
  <c r="O5641" i="3"/>
  <c r="O5642" i="3"/>
  <c r="O5643" i="3"/>
  <c r="O5644" i="3"/>
  <c r="O5645" i="3"/>
  <c r="O5646" i="3"/>
  <c r="O5647" i="3"/>
  <c r="O5648" i="3"/>
  <c r="O5649" i="3"/>
  <c r="O5650" i="3"/>
  <c r="O5651" i="3"/>
  <c r="O5652" i="3"/>
  <c r="O5653" i="3"/>
  <c r="O5654" i="3"/>
  <c r="O5655" i="3"/>
  <c r="O5656" i="3"/>
  <c r="O5657" i="3"/>
  <c r="O5658" i="3"/>
  <c r="O5659" i="3"/>
  <c r="O5660" i="3"/>
  <c r="O5661" i="3"/>
  <c r="O5662" i="3"/>
  <c r="O5663" i="3"/>
  <c r="O5664" i="3"/>
  <c r="O5665" i="3"/>
  <c r="O5666" i="3"/>
  <c r="O5667" i="3"/>
  <c r="O5668" i="3"/>
  <c r="O5669" i="3"/>
  <c r="O5670" i="3"/>
  <c r="O5671" i="3"/>
  <c r="O5672" i="3"/>
  <c r="O5673" i="3"/>
  <c r="O5674" i="3"/>
  <c r="O5675" i="3"/>
  <c r="O5676" i="3"/>
  <c r="O5677" i="3"/>
  <c r="O5678" i="3"/>
  <c r="O5679" i="3"/>
  <c r="O5680" i="3"/>
  <c r="O5681" i="3"/>
  <c r="O5682" i="3"/>
  <c r="O5683" i="3"/>
  <c r="O5684" i="3"/>
  <c r="O5685" i="3"/>
  <c r="O5686" i="3"/>
  <c r="O5687" i="3"/>
  <c r="O5688" i="3"/>
  <c r="O5689" i="3"/>
  <c r="O5690" i="3"/>
  <c r="O5691" i="3"/>
  <c r="O5692" i="3"/>
  <c r="O5693" i="3"/>
  <c r="O5694" i="3"/>
  <c r="O5695" i="3"/>
  <c r="O5696" i="3"/>
  <c r="O5697" i="3"/>
  <c r="O5698" i="3"/>
  <c r="O5699" i="3"/>
  <c r="O5700" i="3"/>
  <c r="O5701" i="3"/>
  <c r="O5702" i="3"/>
  <c r="O5703" i="3"/>
  <c r="O5704" i="3"/>
  <c r="O5705" i="3"/>
  <c r="O5706" i="3"/>
  <c r="O5707" i="3"/>
  <c r="O5708" i="3"/>
  <c r="O5709" i="3"/>
  <c r="O5710" i="3"/>
  <c r="O5711" i="3"/>
  <c r="O5712" i="3"/>
  <c r="O5713" i="3"/>
  <c r="O5714" i="3"/>
  <c r="O5715" i="3"/>
  <c r="O5716" i="3"/>
  <c r="O5717" i="3"/>
  <c r="O5718" i="3"/>
  <c r="O5719" i="3"/>
  <c r="O5720" i="3"/>
  <c r="O5721" i="3"/>
  <c r="O5722" i="3"/>
  <c r="O5723" i="3"/>
  <c r="O5724" i="3"/>
  <c r="O5725" i="3"/>
  <c r="O5726" i="3"/>
  <c r="O5727" i="3"/>
  <c r="O5728" i="3"/>
  <c r="O5729" i="3"/>
  <c r="O5730" i="3"/>
  <c r="O5731" i="3"/>
  <c r="O5732" i="3"/>
  <c r="O5733" i="3"/>
  <c r="O5734" i="3"/>
  <c r="O5735" i="3"/>
  <c r="O5736" i="3"/>
  <c r="O5737" i="3"/>
  <c r="O5738" i="3"/>
  <c r="O5739" i="3"/>
  <c r="O5740" i="3"/>
  <c r="O5741" i="3"/>
  <c r="O5742" i="3"/>
  <c r="O5743" i="3"/>
  <c r="O5744" i="3"/>
  <c r="O5745" i="3"/>
  <c r="O5746" i="3"/>
  <c r="O5747" i="3"/>
  <c r="O5748" i="3"/>
  <c r="O5749" i="3"/>
  <c r="O5750" i="3"/>
  <c r="O5751" i="3"/>
  <c r="O5752" i="3"/>
  <c r="O5753" i="3"/>
  <c r="O5754" i="3"/>
  <c r="O5755" i="3"/>
  <c r="O5756" i="3"/>
  <c r="O5757" i="3"/>
  <c r="O5758" i="3"/>
  <c r="O5759" i="3"/>
  <c r="O5760" i="3"/>
  <c r="O5761" i="3"/>
  <c r="O5762" i="3"/>
  <c r="O5763" i="3"/>
  <c r="O5764" i="3"/>
  <c r="O5765" i="3"/>
  <c r="O5766" i="3"/>
  <c r="O5767" i="3"/>
  <c r="O5768" i="3"/>
  <c r="O5769" i="3"/>
  <c r="O5770" i="3"/>
  <c r="O5771" i="3"/>
  <c r="O5772" i="3"/>
  <c r="O5773" i="3"/>
  <c r="O5774" i="3"/>
  <c r="O5775" i="3"/>
  <c r="O5776" i="3"/>
  <c r="O5777" i="3"/>
  <c r="O5778" i="3"/>
  <c r="O5779" i="3"/>
  <c r="O5780" i="3"/>
  <c r="O5781" i="3"/>
  <c r="O5782" i="3"/>
  <c r="O5783" i="3"/>
  <c r="O5784" i="3"/>
  <c r="O5785" i="3"/>
  <c r="O5786" i="3"/>
  <c r="O5787" i="3"/>
  <c r="O5788" i="3"/>
  <c r="O5789" i="3"/>
  <c r="O5790" i="3"/>
  <c r="O5791" i="3"/>
  <c r="O5792" i="3"/>
  <c r="O5793" i="3"/>
  <c r="O5794" i="3"/>
  <c r="O5795" i="3"/>
  <c r="O5796" i="3"/>
  <c r="O5797" i="3"/>
  <c r="O5798" i="3"/>
  <c r="O5799" i="3"/>
  <c r="O5800" i="3"/>
  <c r="O5801" i="3"/>
  <c r="O5802" i="3"/>
  <c r="O5803" i="3"/>
  <c r="O5804" i="3"/>
  <c r="O5805" i="3"/>
  <c r="O5806" i="3"/>
  <c r="O5807" i="3"/>
  <c r="O5808" i="3"/>
  <c r="O5809" i="3"/>
  <c r="O5810" i="3"/>
  <c r="O5811" i="3"/>
  <c r="O5812" i="3"/>
  <c r="O5813" i="3"/>
  <c r="O5814" i="3"/>
  <c r="O5815" i="3"/>
  <c r="O5816" i="3"/>
  <c r="O5309" i="3"/>
  <c r="O5310" i="3"/>
  <c r="O5311" i="3"/>
  <c r="O5313" i="3"/>
  <c r="O5314" i="3"/>
  <c r="O5315" i="3"/>
  <c r="O5316" i="3"/>
  <c r="O5317" i="3"/>
  <c r="O5318" i="3"/>
  <c r="O5319" i="3"/>
  <c r="O5320" i="3"/>
  <c r="O5321" i="3"/>
  <c r="O5322" i="3"/>
  <c r="O5323" i="3"/>
  <c r="O5324" i="3"/>
  <c r="O5325" i="3"/>
  <c r="O5326" i="3"/>
  <c r="O5327" i="3"/>
  <c r="O5328" i="3"/>
  <c r="O5329" i="3"/>
  <c r="O5330" i="3"/>
  <c r="O5331" i="3"/>
  <c r="O5332" i="3"/>
  <c r="O5333" i="3"/>
  <c r="O5334" i="3"/>
  <c r="O5335" i="3"/>
  <c r="O5336" i="3"/>
  <c r="O5337" i="3"/>
  <c r="O5338" i="3"/>
  <c r="O5339" i="3"/>
  <c r="O5340" i="3"/>
  <c r="O5341" i="3"/>
  <c r="O5342" i="3"/>
  <c r="O5343" i="3"/>
  <c r="O5344" i="3"/>
  <c r="O5345" i="3"/>
  <c r="O5346" i="3"/>
  <c r="O5347" i="3"/>
  <c r="O5348" i="3"/>
  <c r="O5349" i="3"/>
  <c r="O5350" i="3"/>
  <c r="O5351" i="3"/>
  <c r="O5352" i="3"/>
  <c r="O5353" i="3"/>
  <c r="O5354" i="3"/>
  <c r="O5355" i="3"/>
  <c r="O5356" i="3"/>
  <c r="O5357" i="3"/>
  <c r="O5358" i="3"/>
  <c r="O5359" i="3"/>
  <c r="O5360" i="3"/>
  <c r="O5361" i="3"/>
  <c r="O5362" i="3"/>
  <c r="O5363" i="3"/>
  <c r="O5364" i="3"/>
  <c r="O5365" i="3"/>
  <c r="O5366" i="3"/>
  <c r="O5367" i="3"/>
  <c r="O5368" i="3"/>
  <c r="O5369" i="3"/>
  <c r="O5370" i="3"/>
  <c r="O5371" i="3"/>
  <c r="O5372" i="3"/>
  <c r="O5373" i="3"/>
  <c r="O5374" i="3"/>
  <c r="O5375" i="3"/>
  <c r="O5376" i="3"/>
  <c r="O5377" i="3"/>
  <c r="O5378" i="3"/>
  <c r="O5379" i="3"/>
  <c r="O5380" i="3"/>
  <c r="O5381" i="3"/>
  <c r="O5382" i="3"/>
  <c r="O5383" i="3"/>
  <c r="O5384" i="3"/>
  <c r="O5385" i="3"/>
  <c r="O5386" i="3"/>
  <c r="O5387" i="3"/>
  <c r="O5388" i="3"/>
  <c r="O5389" i="3"/>
  <c r="O5390" i="3"/>
  <c r="O5391" i="3"/>
  <c r="O5392" i="3"/>
  <c r="O5393" i="3"/>
  <c r="O5394" i="3"/>
  <c r="O5395" i="3"/>
  <c r="O5396" i="3"/>
  <c r="O5397" i="3"/>
  <c r="O5398" i="3"/>
  <c r="O5399" i="3"/>
  <c r="O5400" i="3"/>
  <c r="O5401" i="3"/>
  <c r="O5402" i="3"/>
  <c r="O5403" i="3"/>
  <c r="O5404" i="3"/>
  <c r="O5405" i="3"/>
  <c r="O5406" i="3"/>
  <c r="O5407" i="3"/>
  <c r="O5408" i="3"/>
  <c r="O5409" i="3"/>
  <c r="O5410" i="3"/>
  <c r="O5411" i="3"/>
  <c r="O5412" i="3"/>
  <c r="O5413" i="3"/>
  <c r="O5414" i="3"/>
  <c r="O5415" i="3"/>
  <c r="O5416" i="3"/>
  <c r="O5417" i="3"/>
  <c r="O5418" i="3"/>
  <c r="O5419" i="3"/>
  <c r="O5420" i="3"/>
  <c r="O5421" i="3"/>
  <c r="O5422" i="3"/>
  <c r="O5423" i="3"/>
  <c r="O5424" i="3"/>
  <c r="O5425" i="3"/>
  <c r="O5426" i="3"/>
  <c r="O5427" i="3"/>
  <c r="O5428" i="3"/>
  <c r="O5429" i="3"/>
  <c r="O5430" i="3"/>
  <c r="O5431" i="3"/>
  <c r="O5432" i="3"/>
  <c r="O5433" i="3"/>
  <c r="O5434" i="3"/>
  <c r="O5435" i="3"/>
  <c r="O5436" i="3"/>
  <c r="O5437" i="3"/>
  <c r="O5438" i="3"/>
  <c r="O5439" i="3"/>
  <c r="O5440" i="3"/>
  <c r="O5441" i="3"/>
  <c r="O5442" i="3"/>
  <c r="O5443" i="3"/>
  <c r="O5444" i="3"/>
  <c r="O5445" i="3"/>
  <c r="O5446" i="3"/>
  <c r="O5447" i="3"/>
  <c r="O5448" i="3"/>
  <c r="O5449" i="3"/>
  <c r="O5450" i="3"/>
  <c r="O5451" i="3"/>
  <c r="O5452" i="3"/>
  <c r="O5453" i="3"/>
  <c r="O5454" i="3"/>
  <c r="O5455" i="3"/>
  <c r="O5456" i="3"/>
  <c r="O5457" i="3"/>
  <c r="O5458" i="3"/>
  <c r="O5459" i="3"/>
  <c r="O5460" i="3"/>
  <c r="O5461" i="3"/>
  <c r="O5462" i="3"/>
  <c r="O5463" i="3"/>
  <c r="O5464" i="3"/>
  <c r="O5465" i="3"/>
  <c r="O5466" i="3"/>
  <c r="O5467" i="3"/>
  <c r="O5468" i="3"/>
  <c r="O5469" i="3"/>
  <c r="O5470" i="3"/>
  <c r="O5471" i="3"/>
  <c r="O5472" i="3"/>
  <c r="O5473" i="3"/>
  <c r="O5474" i="3"/>
  <c r="O5475" i="3"/>
  <c r="O5476" i="3"/>
  <c r="O5477" i="3"/>
  <c r="O5478" i="3"/>
  <c r="O5479" i="3"/>
  <c r="O5480" i="3"/>
  <c r="O5481" i="3"/>
  <c r="O5482" i="3"/>
  <c r="O5483" i="3"/>
  <c r="O5484" i="3"/>
  <c r="O5485" i="3"/>
  <c r="O5486" i="3"/>
  <c r="O5487" i="3"/>
  <c r="O5488" i="3"/>
  <c r="O5489" i="3"/>
  <c r="O5490" i="3"/>
  <c r="O5491" i="3"/>
  <c r="O5492" i="3"/>
  <c r="O5493" i="3"/>
  <c r="O5494" i="3"/>
  <c r="O5495" i="3"/>
  <c r="O5496" i="3"/>
  <c r="O5497" i="3"/>
  <c r="O5498" i="3"/>
  <c r="O5499" i="3"/>
  <c r="O5500" i="3"/>
  <c r="O5501" i="3"/>
  <c r="O5502" i="3"/>
  <c r="O5503" i="3"/>
  <c r="O5504" i="3"/>
  <c r="O5505" i="3"/>
  <c r="O5506" i="3"/>
  <c r="O5507" i="3"/>
  <c r="O5508" i="3"/>
  <c r="O5509" i="3"/>
  <c r="O5510" i="3"/>
  <c r="O5511" i="3"/>
  <c r="O5512" i="3"/>
  <c r="O5513" i="3"/>
  <c r="O5514" i="3"/>
  <c r="O5515" i="3"/>
  <c r="O5516" i="3"/>
  <c r="O5517" i="3"/>
  <c r="O5518" i="3"/>
  <c r="O5519" i="3"/>
  <c r="O5520" i="3"/>
  <c r="O5521" i="3"/>
  <c r="O5522" i="3"/>
  <c r="O5523" i="3"/>
  <c r="O5524" i="3"/>
  <c r="O5525" i="3"/>
  <c r="O5526" i="3"/>
  <c r="O5527" i="3"/>
  <c r="O5528" i="3"/>
  <c r="O5529" i="3"/>
  <c r="O5530" i="3"/>
  <c r="O5531" i="3"/>
  <c r="O5532" i="3"/>
  <c r="O5533" i="3"/>
  <c r="O5534" i="3"/>
  <c r="O5535" i="3"/>
  <c r="O5536" i="3"/>
  <c r="O5537" i="3"/>
  <c r="O5538" i="3"/>
  <c r="O5539" i="3"/>
  <c r="O5540" i="3"/>
  <c r="O5541" i="3"/>
  <c r="O5542" i="3"/>
  <c r="O5543" i="3"/>
  <c r="O5544" i="3"/>
  <c r="O5545" i="3"/>
  <c r="O5546" i="3"/>
  <c r="O5547" i="3"/>
  <c r="O5548" i="3"/>
  <c r="O5549" i="3"/>
  <c r="O5550" i="3"/>
  <c r="O5551" i="3"/>
  <c r="O5552" i="3"/>
  <c r="O5553" i="3"/>
  <c r="O5554" i="3"/>
  <c r="O5555" i="3"/>
  <c r="O5556" i="3"/>
  <c r="O5557" i="3"/>
  <c r="O5558" i="3"/>
  <c r="O5559" i="3"/>
  <c r="O5560" i="3"/>
  <c r="O5561" i="3"/>
  <c r="O5562" i="3"/>
  <c r="O5055" i="3"/>
  <c r="O5056" i="3"/>
  <c r="O5057" i="3"/>
  <c r="O5058" i="3"/>
  <c r="O5059" i="3"/>
  <c r="O5060" i="3"/>
  <c r="O5061" i="3"/>
  <c r="O5062" i="3"/>
  <c r="O5063" i="3"/>
  <c r="O5064" i="3"/>
  <c r="O5065" i="3"/>
  <c r="O5066" i="3"/>
  <c r="O5067" i="3"/>
  <c r="O5068" i="3"/>
  <c r="O5069" i="3"/>
  <c r="O5070" i="3"/>
  <c r="O5071" i="3"/>
  <c r="O5072" i="3"/>
  <c r="O5073" i="3"/>
  <c r="O5074" i="3"/>
  <c r="O5075" i="3"/>
  <c r="O5076" i="3"/>
  <c r="O5077" i="3"/>
  <c r="O5078" i="3"/>
  <c r="O5079" i="3"/>
  <c r="O5080" i="3"/>
  <c r="O5081" i="3"/>
  <c r="O5082" i="3"/>
  <c r="O5083" i="3"/>
  <c r="O5084" i="3"/>
  <c r="O5085" i="3"/>
  <c r="O5086" i="3"/>
  <c r="O5087" i="3"/>
  <c r="O5088" i="3"/>
  <c r="O5089" i="3"/>
  <c r="O5090" i="3"/>
  <c r="O5091" i="3"/>
  <c r="O5092" i="3"/>
  <c r="O5093" i="3"/>
  <c r="O5094" i="3"/>
  <c r="O5095" i="3"/>
  <c r="O5096" i="3"/>
  <c r="O5097" i="3"/>
  <c r="O5098" i="3"/>
  <c r="O5099" i="3"/>
  <c r="O5100" i="3"/>
  <c r="O5101" i="3"/>
  <c r="O5102" i="3"/>
  <c r="O5103" i="3"/>
  <c r="O5104" i="3"/>
  <c r="O5105" i="3"/>
  <c r="O5106" i="3"/>
  <c r="O5107" i="3"/>
  <c r="O5108" i="3"/>
  <c r="O5109" i="3"/>
  <c r="O5110" i="3"/>
  <c r="O5111" i="3"/>
  <c r="O5112" i="3"/>
  <c r="O5113" i="3"/>
  <c r="O5114" i="3"/>
  <c r="O5115" i="3"/>
  <c r="O5116" i="3"/>
  <c r="O5117" i="3"/>
  <c r="O5118" i="3"/>
  <c r="O5119" i="3"/>
  <c r="O5120" i="3"/>
  <c r="O5121" i="3"/>
  <c r="O5122" i="3"/>
  <c r="O5123" i="3"/>
  <c r="O5124" i="3"/>
  <c r="O5125" i="3"/>
  <c r="O5126" i="3"/>
  <c r="O5127" i="3"/>
  <c r="O5128" i="3"/>
  <c r="O5129" i="3"/>
  <c r="O5130" i="3"/>
  <c r="O5131" i="3"/>
  <c r="O5132" i="3"/>
  <c r="O5133" i="3"/>
  <c r="O5134" i="3"/>
  <c r="O5135" i="3"/>
  <c r="O5136" i="3"/>
  <c r="O5137" i="3"/>
  <c r="O5138" i="3"/>
  <c r="O5139" i="3"/>
  <c r="O5140" i="3"/>
  <c r="O5141" i="3"/>
  <c r="O5142" i="3"/>
  <c r="O5143" i="3"/>
  <c r="O5144" i="3"/>
  <c r="O5145" i="3"/>
  <c r="O5146" i="3"/>
  <c r="O5147" i="3"/>
  <c r="O5148" i="3"/>
  <c r="O5149" i="3"/>
  <c r="O5150" i="3"/>
  <c r="O5151" i="3"/>
  <c r="O5152" i="3"/>
  <c r="O5153" i="3"/>
  <c r="O5154" i="3"/>
  <c r="O5155" i="3"/>
  <c r="O5156" i="3"/>
  <c r="O5157" i="3"/>
  <c r="O5158" i="3"/>
  <c r="O5159" i="3"/>
  <c r="O5160" i="3"/>
  <c r="O5161" i="3"/>
  <c r="O5162" i="3"/>
  <c r="O5163" i="3"/>
  <c r="O5164" i="3"/>
  <c r="O5165" i="3"/>
  <c r="O5166" i="3"/>
  <c r="O5167" i="3"/>
  <c r="O5168" i="3"/>
  <c r="O5169" i="3"/>
  <c r="O5170" i="3"/>
  <c r="O5171" i="3"/>
  <c r="O5172" i="3"/>
  <c r="O5173" i="3"/>
  <c r="O5174" i="3"/>
  <c r="O5175" i="3"/>
  <c r="O5176" i="3"/>
  <c r="O5177" i="3"/>
  <c r="O5178" i="3"/>
  <c r="O5179" i="3"/>
  <c r="O5180" i="3"/>
  <c r="O5181" i="3"/>
  <c r="O5182" i="3"/>
  <c r="O5183" i="3"/>
  <c r="O5184" i="3"/>
  <c r="O5185" i="3"/>
  <c r="O5186" i="3"/>
  <c r="O5187" i="3"/>
  <c r="O5188" i="3"/>
  <c r="O5189" i="3"/>
  <c r="O5190" i="3"/>
  <c r="O5191" i="3"/>
  <c r="O5192" i="3"/>
  <c r="O5193" i="3"/>
  <c r="O5194" i="3"/>
  <c r="O5195" i="3"/>
  <c r="O5196" i="3"/>
  <c r="O5197" i="3"/>
  <c r="O5198" i="3"/>
  <c r="O5199" i="3"/>
  <c r="O5200" i="3"/>
  <c r="O5201" i="3"/>
  <c r="O5202" i="3"/>
  <c r="O5203" i="3"/>
  <c r="O5204" i="3"/>
  <c r="O5205" i="3"/>
  <c r="O5206" i="3"/>
  <c r="O5207" i="3"/>
  <c r="O5208" i="3"/>
  <c r="O5209" i="3"/>
  <c r="O5210" i="3"/>
  <c r="O5211" i="3"/>
  <c r="O5212" i="3"/>
  <c r="O5213" i="3"/>
  <c r="O5214" i="3"/>
  <c r="O5215" i="3"/>
  <c r="O5216" i="3"/>
  <c r="O5217" i="3"/>
  <c r="O5218" i="3"/>
  <c r="O5219" i="3"/>
  <c r="O5220" i="3"/>
  <c r="O5221" i="3"/>
  <c r="O5222" i="3"/>
  <c r="O5223" i="3"/>
  <c r="O5224" i="3"/>
  <c r="O5225" i="3"/>
  <c r="O5226" i="3"/>
  <c r="O5227" i="3"/>
  <c r="O5228" i="3"/>
  <c r="O5229" i="3"/>
  <c r="O5230" i="3"/>
  <c r="O5231" i="3"/>
  <c r="O5232" i="3"/>
  <c r="O5233" i="3"/>
  <c r="O5234" i="3"/>
  <c r="O5235" i="3"/>
  <c r="O5236" i="3"/>
  <c r="O5237" i="3"/>
  <c r="O5238" i="3"/>
  <c r="O5239" i="3"/>
  <c r="O5240" i="3"/>
  <c r="O5241" i="3"/>
  <c r="O5242" i="3"/>
  <c r="O5243" i="3"/>
  <c r="O5244" i="3"/>
  <c r="O5245" i="3"/>
  <c r="O5246" i="3"/>
  <c r="O5247" i="3"/>
  <c r="O5248" i="3"/>
  <c r="O5249" i="3"/>
  <c r="O5250" i="3"/>
  <c r="O5251" i="3"/>
  <c r="O5252" i="3"/>
  <c r="O5253" i="3"/>
  <c r="O5254" i="3"/>
  <c r="O5255" i="3"/>
  <c r="O5256" i="3"/>
  <c r="O5257" i="3"/>
  <c r="O5258" i="3"/>
  <c r="O5259" i="3"/>
  <c r="O5260" i="3"/>
  <c r="O5261" i="3"/>
  <c r="O5262" i="3"/>
  <c r="O5263" i="3"/>
  <c r="O5264" i="3"/>
  <c r="O5265" i="3"/>
  <c r="O5266" i="3"/>
  <c r="O5267" i="3"/>
  <c r="O5268" i="3"/>
  <c r="O5269" i="3"/>
  <c r="O5270" i="3"/>
  <c r="O5271" i="3"/>
  <c r="O5272" i="3"/>
  <c r="O5273" i="3"/>
  <c r="O5274" i="3"/>
  <c r="O5275" i="3"/>
  <c r="O5276" i="3"/>
  <c r="O5277" i="3"/>
  <c r="O5278" i="3"/>
  <c r="O5279" i="3"/>
  <c r="O5280" i="3"/>
  <c r="O5281" i="3"/>
  <c r="O5282" i="3"/>
  <c r="O5283" i="3"/>
  <c r="O5284" i="3"/>
  <c r="O5285" i="3"/>
  <c r="O5286" i="3"/>
  <c r="O5287" i="3"/>
  <c r="O5288" i="3"/>
  <c r="O5289" i="3"/>
  <c r="O5290" i="3"/>
  <c r="O5291" i="3"/>
  <c r="O5292" i="3"/>
  <c r="O5293" i="3"/>
  <c r="O5294" i="3"/>
  <c r="O5295" i="3"/>
  <c r="O5296" i="3"/>
  <c r="O5297" i="3"/>
  <c r="O5298" i="3"/>
  <c r="O5299" i="3"/>
  <c r="O5300" i="3"/>
  <c r="O5301" i="3"/>
  <c r="O5302" i="3"/>
  <c r="O5303" i="3"/>
  <c r="O5304" i="3"/>
  <c r="O5305" i="3"/>
  <c r="O5306" i="3"/>
  <c r="O5307" i="3"/>
  <c r="O5308" i="3"/>
  <c r="O4801" i="3"/>
  <c r="O4802" i="3"/>
  <c r="O4803" i="3"/>
  <c r="O4804" i="3"/>
  <c r="O4805" i="3"/>
  <c r="O4806" i="3"/>
  <c r="O4807" i="3"/>
  <c r="O4808" i="3"/>
  <c r="O4809" i="3"/>
  <c r="O4810" i="3"/>
  <c r="O4811" i="3"/>
  <c r="O4812" i="3"/>
  <c r="O4813" i="3"/>
  <c r="O4814" i="3"/>
  <c r="O4815" i="3"/>
  <c r="O4816" i="3"/>
  <c r="O4817" i="3"/>
  <c r="O4818" i="3"/>
  <c r="O4819" i="3"/>
  <c r="O4820" i="3"/>
  <c r="O4821" i="3"/>
  <c r="O4822" i="3"/>
  <c r="O4823" i="3"/>
  <c r="O4824" i="3"/>
  <c r="O4825" i="3"/>
  <c r="O4826" i="3"/>
  <c r="O4827" i="3"/>
  <c r="O4828" i="3"/>
  <c r="O4829" i="3"/>
  <c r="O4830" i="3"/>
  <c r="O4831" i="3"/>
  <c r="O4832" i="3"/>
  <c r="O4833" i="3"/>
  <c r="O4834" i="3"/>
  <c r="O4835" i="3"/>
  <c r="O4836" i="3"/>
  <c r="O4837" i="3"/>
  <c r="O4838" i="3"/>
  <c r="O4839" i="3"/>
  <c r="O4840" i="3"/>
  <c r="O4841" i="3"/>
  <c r="O4842" i="3"/>
  <c r="O4843" i="3"/>
  <c r="O4844" i="3"/>
  <c r="O4845" i="3"/>
  <c r="O4846" i="3"/>
  <c r="O4847" i="3"/>
  <c r="O4848" i="3"/>
  <c r="O4849" i="3"/>
  <c r="O4850" i="3"/>
  <c r="O4851" i="3"/>
  <c r="O4852" i="3"/>
  <c r="O4853" i="3"/>
  <c r="O4854" i="3"/>
  <c r="O4855" i="3"/>
  <c r="O4856" i="3"/>
  <c r="O4857" i="3"/>
  <c r="O4858" i="3"/>
  <c r="O4859" i="3"/>
  <c r="O4860" i="3"/>
  <c r="O4861" i="3"/>
  <c r="O4862" i="3"/>
  <c r="O4863" i="3"/>
  <c r="O4864" i="3"/>
  <c r="O4865" i="3"/>
  <c r="O4866" i="3"/>
  <c r="O4867" i="3"/>
  <c r="O4868" i="3"/>
  <c r="O4869" i="3"/>
  <c r="O4870" i="3"/>
  <c r="O4871" i="3"/>
  <c r="O4872" i="3"/>
  <c r="O4873" i="3"/>
  <c r="O4874" i="3"/>
  <c r="O4875" i="3"/>
  <c r="O4876" i="3"/>
  <c r="O4877" i="3"/>
  <c r="O4878" i="3"/>
  <c r="O4879" i="3"/>
  <c r="O4880" i="3"/>
  <c r="O4881" i="3"/>
  <c r="O4882" i="3"/>
  <c r="O4883" i="3"/>
  <c r="O4884" i="3"/>
  <c r="O4885" i="3"/>
  <c r="O4886" i="3"/>
  <c r="O4887" i="3"/>
  <c r="O4888" i="3"/>
  <c r="O4889" i="3"/>
  <c r="O4890" i="3"/>
  <c r="O4891" i="3"/>
  <c r="O4892" i="3"/>
  <c r="O4893" i="3"/>
  <c r="O4894" i="3"/>
  <c r="O4895" i="3"/>
  <c r="O4896" i="3"/>
  <c r="O4897" i="3"/>
  <c r="O4898" i="3"/>
  <c r="O4899" i="3"/>
  <c r="O4900" i="3"/>
  <c r="O4901" i="3"/>
  <c r="O4902" i="3"/>
  <c r="O4903" i="3"/>
  <c r="O4904" i="3"/>
  <c r="O4905" i="3"/>
  <c r="O4906" i="3"/>
  <c r="O4907" i="3"/>
  <c r="O4908" i="3"/>
  <c r="O4909" i="3"/>
  <c r="O4910" i="3"/>
  <c r="O4911" i="3"/>
  <c r="O4912" i="3"/>
  <c r="O4913" i="3"/>
  <c r="O4914" i="3"/>
  <c r="O4915" i="3"/>
  <c r="O4916" i="3"/>
  <c r="O4917" i="3"/>
  <c r="O4918" i="3"/>
  <c r="O4919" i="3"/>
  <c r="O4920" i="3"/>
  <c r="O4921" i="3"/>
  <c r="O4922" i="3"/>
  <c r="O4923" i="3"/>
  <c r="O4924" i="3"/>
  <c r="O4925" i="3"/>
  <c r="O4926" i="3"/>
  <c r="O4927" i="3"/>
  <c r="O4928" i="3"/>
  <c r="O4929" i="3"/>
  <c r="O4930" i="3"/>
  <c r="O4931" i="3"/>
  <c r="O4932" i="3"/>
  <c r="O4933" i="3"/>
  <c r="O4934" i="3"/>
  <c r="O4935" i="3"/>
  <c r="O4936" i="3"/>
  <c r="O4937" i="3"/>
  <c r="O4938" i="3"/>
  <c r="O4939" i="3"/>
  <c r="O4940" i="3"/>
  <c r="O4941" i="3"/>
  <c r="O4942" i="3"/>
  <c r="O4943" i="3"/>
  <c r="O4944" i="3"/>
  <c r="O4945" i="3"/>
  <c r="O4946" i="3"/>
  <c r="O4947" i="3"/>
  <c r="O4948" i="3"/>
  <c r="O4949" i="3"/>
  <c r="O4950" i="3"/>
  <c r="O4951" i="3"/>
  <c r="O4952" i="3"/>
  <c r="O4953" i="3"/>
  <c r="O4954" i="3"/>
  <c r="O4955" i="3"/>
  <c r="O4956" i="3"/>
  <c r="O4957" i="3"/>
  <c r="O4958" i="3"/>
  <c r="O4959" i="3"/>
  <c r="O4960" i="3"/>
  <c r="O4961" i="3"/>
  <c r="O4962" i="3"/>
  <c r="O4963" i="3"/>
  <c r="O4964" i="3"/>
  <c r="O4965" i="3"/>
  <c r="O4966" i="3"/>
  <c r="O4967" i="3"/>
  <c r="O4968" i="3"/>
  <c r="O4969" i="3"/>
  <c r="O4970" i="3"/>
  <c r="O4971" i="3"/>
  <c r="O4972" i="3"/>
  <c r="O4973" i="3"/>
  <c r="O4974" i="3"/>
  <c r="O4975" i="3"/>
  <c r="O4976" i="3"/>
  <c r="O4977" i="3"/>
  <c r="O4978" i="3"/>
  <c r="O4979" i="3"/>
  <c r="O4980" i="3"/>
  <c r="O4981" i="3"/>
  <c r="O4982" i="3"/>
  <c r="O4983" i="3"/>
  <c r="O4984" i="3"/>
  <c r="O4985" i="3"/>
  <c r="O4986" i="3"/>
  <c r="O4987" i="3"/>
  <c r="O4988" i="3"/>
  <c r="O4989" i="3"/>
  <c r="O4990" i="3"/>
  <c r="O4991" i="3"/>
  <c r="O4992" i="3"/>
  <c r="O4993" i="3"/>
  <c r="O4994" i="3"/>
  <c r="O4995" i="3"/>
  <c r="O4996" i="3"/>
  <c r="O4997" i="3"/>
  <c r="O4998" i="3"/>
  <c r="O4999" i="3"/>
  <c r="O5000" i="3"/>
  <c r="O5001" i="3"/>
  <c r="O5002" i="3"/>
  <c r="O5003" i="3"/>
  <c r="O5004" i="3"/>
  <c r="O5005" i="3"/>
  <c r="O5006" i="3"/>
  <c r="O5007" i="3"/>
  <c r="O5008" i="3"/>
  <c r="O5009" i="3"/>
  <c r="O5010" i="3"/>
  <c r="O5011" i="3"/>
  <c r="O5012" i="3"/>
  <c r="O5013" i="3"/>
  <c r="O5014" i="3"/>
  <c r="O5015" i="3"/>
  <c r="O5016" i="3"/>
  <c r="O5017" i="3"/>
  <c r="O5018" i="3"/>
  <c r="O5019" i="3"/>
  <c r="O5020" i="3"/>
  <c r="O5021" i="3"/>
  <c r="O5022" i="3"/>
  <c r="O5023" i="3"/>
  <c r="O5024" i="3"/>
  <c r="O5025" i="3"/>
  <c r="O5026" i="3"/>
  <c r="O5027" i="3"/>
  <c r="O5028" i="3"/>
  <c r="O5029" i="3"/>
  <c r="O5030" i="3"/>
  <c r="O5031" i="3"/>
  <c r="O5032" i="3"/>
  <c r="O5033" i="3"/>
  <c r="O5034" i="3"/>
  <c r="O5035" i="3"/>
  <c r="O5036" i="3"/>
  <c r="O5037" i="3"/>
  <c r="O5038" i="3"/>
  <c r="O5039" i="3"/>
  <c r="O5040" i="3"/>
  <c r="O5041" i="3"/>
  <c r="O5042" i="3"/>
  <c r="O5043" i="3"/>
  <c r="O5044" i="3"/>
  <c r="O5045" i="3"/>
  <c r="O5046" i="3"/>
  <c r="O5047" i="3"/>
  <c r="O5048" i="3"/>
  <c r="O5049" i="3"/>
  <c r="O5050" i="3"/>
  <c r="O5051" i="3"/>
  <c r="O5052" i="3"/>
  <c r="O5053" i="3"/>
  <c r="O5054" i="3"/>
  <c r="O4547" i="3"/>
  <c r="O4548" i="3"/>
  <c r="O4549" i="3"/>
  <c r="O4551" i="3"/>
  <c r="O4552" i="3"/>
  <c r="O4553" i="3"/>
  <c r="O4554" i="3"/>
  <c r="O4555" i="3"/>
  <c r="O4556" i="3"/>
  <c r="O4557" i="3"/>
  <c r="O4558" i="3"/>
  <c r="O4559" i="3"/>
  <c r="O4560" i="3"/>
  <c r="O4561" i="3"/>
  <c r="O4562" i="3"/>
  <c r="O4563" i="3"/>
  <c r="O4564" i="3"/>
  <c r="O4565" i="3"/>
  <c r="O4566" i="3"/>
  <c r="O4567" i="3"/>
  <c r="O4568" i="3"/>
  <c r="O4569" i="3"/>
  <c r="O4570" i="3"/>
  <c r="O4571" i="3"/>
  <c r="O4572" i="3"/>
  <c r="O4573" i="3"/>
  <c r="O4574" i="3"/>
  <c r="O4575" i="3"/>
  <c r="O4576" i="3"/>
  <c r="O4577" i="3"/>
  <c r="O4578" i="3"/>
  <c r="O4579" i="3"/>
  <c r="O4580" i="3"/>
  <c r="O4581" i="3"/>
  <c r="O4582" i="3"/>
  <c r="O4583" i="3"/>
  <c r="O4584" i="3"/>
  <c r="O4585" i="3"/>
  <c r="O4586" i="3"/>
  <c r="O4587" i="3"/>
  <c r="O4588" i="3"/>
  <c r="O4589" i="3"/>
  <c r="O4590" i="3"/>
  <c r="O4591" i="3"/>
  <c r="O4592" i="3"/>
  <c r="O4593" i="3"/>
  <c r="O4594" i="3"/>
  <c r="O4595" i="3"/>
  <c r="O4596" i="3"/>
  <c r="O4597" i="3"/>
  <c r="O4598" i="3"/>
  <c r="O4599" i="3"/>
  <c r="O4600" i="3"/>
  <c r="O4601" i="3"/>
  <c r="O4602" i="3"/>
  <c r="O4603" i="3"/>
  <c r="O4604" i="3"/>
  <c r="O4605" i="3"/>
  <c r="O4606" i="3"/>
  <c r="O4607" i="3"/>
  <c r="O4608" i="3"/>
  <c r="O4609" i="3"/>
  <c r="O4610" i="3"/>
  <c r="O4611" i="3"/>
  <c r="O4612" i="3"/>
  <c r="O4613" i="3"/>
  <c r="O4614" i="3"/>
  <c r="O4615" i="3"/>
  <c r="O4616" i="3"/>
  <c r="O4617" i="3"/>
  <c r="O4618" i="3"/>
  <c r="O4619" i="3"/>
  <c r="O4620" i="3"/>
  <c r="O4621" i="3"/>
  <c r="O4622" i="3"/>
  <c r="O4623" i="3"/>
  <c r="O4624" i="3"/>
  <c r="O4625" i="3"/>
  <c r="O4626" i="3"/>
  <c r="O4627" i="3"/>
  <c r="O4628" i="3"/>
  <c r="O4629" i="3"/>
  <c r="O4630" i="3"/>
  <c r="O4631" i="3"/>
  <c r="O4632" i="3"/>
  <c r="O4633" i="3"/>
  <c r="O4634" i="3"/>
  <c r="O4635" i="3"/>
  <c r="O4636" i="3"/>
  <c r="O4637" i="3"/>
  <c r="O4638" i="3"/>
  <c r="O4639" i="3"/>
  <c r="O4640" i="3"/>
  <c r="O4641" i="3"/>
  <c r="O4642" i="3"/>
  <c r="O4643" i="3"/>
  <c r="O4644" i="3"/>
  <c r="O4645" i="3"/>
  <c r="O4646" i="3"/>
  <c r="O4647" i="3"/>
  <c r="O4648" i="3"/>
  <c r="O4649" i="3"/>
  <c r="O4650" i="3"/>
  <c r="O4651" i="3"/>
  <c r="O4652" i="3"/>
  <c r="O4653" i="3"/>
  <c r="O4654" i="3"/>
  <c r="O4655" i="3"/>
  <c r="O4656" i="3"/>
  <c r="O4657" i="3"/>
  <c r="O4658" i="3"/>
  <c r="O4659" i="3"/>
  <c r="O4660" i="3"/>
  <c r="O4661" i="3"/>
  <c r="O4662" i="3"/>
  <c r="O4663" i="3"/>
  <c r="O4664" i="3"/>
  <c r="O4665" i="3"/>
  <c r="O4666" i="3"/>
  <c r="O4667" i="3"/>
  <c r="O4668" i="3"/>
  <c r="O4669" i="3"/>
  <c r="O4670" i="3"/>
  <c r="O4671" i="3"/>
  <c r="O4672" i="3"/>
  <c r="O4673" i="3"/>
  <c r="O4674" i="3"/>
  <c r="O4675" i="3"/>
  <c r="O4676" i="3"/>
  <c r="O4677" i="3"/>
  <c r="O4678" i="3"/>
  <c r="O4679" i="3"/>
  <c r="O4680" i="3"/>
  <c r="O4681" i="3"/>
  <c r="O4682" i="3"/>
  <c r="O4683" i="3"/>
  <c r="O4684" i="3"/>
  <c r="O4685" i="3"/>
  <c r="O4686" i="3"/>
  <c r="O4687" i="3"/>
  <c r="O4688" i="3"/>
  <c r="O4689" i="3"/>
  <c r="O4690" i="3"/>
  <c r="O4691" i="3"/>
  <c r="O4692" i="3"/>
  <c r="O4693" i="3"/>
  <c r="O4694" i="3"/>
  <c r="O4695" i="3"/>
  <c r="O4696" i="3"/>
  <c r="O4697" i="3"/>
  <c r="O4698" i="3"/>
  <c r="O4699" i="3"/>
  <c r="O4700" i="3"/>
  <c r="O4701" i="3"/>
  <c r="O4702" i="3"/>
  <c r="O4703" i="3"/>
  <c r="O4704" i="3"/>
  <c r="O4705" i="3"/>
  <c r="O4706" i="3"/>
  <c r="O4707" i="3"/>
  <c r="O4708" i="3"/>
  <c r="O4709" i="3"/>
  <c r="O4710" i="3"/>
  <c r="O4711" i="3"/>
  <c r="O4712" i="3"/>
  <c r="O4713" i="3"/>
  <c r="O4714" i="3"/>
  <c r="O4715" i="3"/>
  <c r="O4716" i="3"/>
  <c r="O4717" i="3"/>
  <c r="O4718" i="3"/>
  <c r="O4719" i="3"/>
  <c r="O4720" i="3"/>
  <c r="O4721" i="3"/>
  <c r="O4722" i="3"/>
  <c r="O4723" i="3"/>
  <c r="O4724" i="3"/>
  <c r="O4725" i="3"/>
  <c r="O4726" i="3"/>
  <c r="O4727" i="3"/>
  <c r="O4728" i="3"/>
  <c r="O4729" i="3"/>
  <c r="O4730" i="3"/>
  <c r="O4731" i="3"/>
  <c r="O4732" i="3"/>
  <c r="O4733" i="3"/>
  <c r="O4734" i="3"/>
  <c r="O4735" i="3"/>
  <c r="O4736" i="3"/>
  <c r="O4737" i="3"/>
  <c r="O4738" i="3"/>
  <c r="O4739" i="3"/>
  <c r="O4740" i="3"/>
  <c r="O4741" i="3"/>
  <c r="O4742" i="3"/>
  <c r="O4743" i="3"/>
  <c r="O4744" i="3"/>
  <c r="O4745" i="3"/>
  <c r="O4746" i="3"/>
  <c r="O4747" i="3"/>
  <c r="O4748" i="3"/>
  <c r="O4749" i="3"/>
  <c r="O4750" i="3"/>
  <c r="O4751" i="3"/>
  <c r="O4752" i="3"/>
  <c r="O4753" i="3"/>
  <c r="O4754" i="3"/>
  <c r="O4755" i="3"/>
  <c r="O4756" i="3"/>
  <c r="O4757" i="3"/>
  <c r="O4758" i="3"/>
  <c r="O4759" i="3"/>
  <c r="O4760" i="3"/>
  <c r="O4761" i="3"/>
  <c r="O4762" i="3"/>
  <c r="O4763" i="3"/>
  <c r="O4764" i="3"/>
  <c r="O4765" i="3"/>
  <c r="O4766" i="3"/>
  <c r="O4767" i="3"/>
  <c r="O4768" i="3"/>
  <c r="O4769" i="3"/>
  <c r="O4770" i="3"/>
  <c r="O4771" i="3"/>
  <c r="O4772" i="3"/>
  <c r="O4773" i="3"/>
  <c r="O4774" i="3"/>
  <c r="O4775" i="3"/>
  <c r="O4776" i="3"/>
  <c r="O4777" i="3"/>
  <c r="O4778" i="3"/>
  <c r="O4779" i="3"/>
  <c r="O4780" i="3"/>
  <c r="O4781" i="3"/>
  <c r="O4782" i="3"/>
  <c r="O4783" i="3"/>
  <c r="O4784" i="3"/>
  <c r="O4785" i="3"/>
  <c r="O4786" i="3"/>
  <c r="O4787" i="3"/>
  <c r="O4788" i="3"/>
  <c r="O4789" i="3"/>
  <c r="O4790" i="3"/>
  <c r="O4791" i="3"/>
  <c r="O4792" i="3"/>
  <c r="O4793" i="3"/>
  <c r="O4794" i="3"/>
  <c r="O4795" i="3"/>
  <c r="O4796" i="3"/>
  <c r="O4797" i="3"/>
  <c r="O4798" i="3"/>
  <c r="O4799" i="3"/>
  <c r="O4800" i="3"/>
  <c r="O4293" i="3"/>
  <c r="O4294" i="3"/>
  <c r="O4295" i="3"/>
  <c r="O4296" i="3"/>
  <c r="O4297" i="3"/>
  <c r="O4298" i="3"/>
  <c r="O4299" i="3"/>
  <c r="O4300" i="3"/>
  <c r="O4301" i="3"/>
  <c r="O4302" i="3"/>
  <c r="O4303" i="3"/>
  <c r="O4304" i="3"/>
  <c r="O4305" i="3"/>
  <c r="O4306" i="3"/>
  <c r="O4307" i="3"/>
  <c r="O4308" i="3"/>
  <c r="O4309" i="3"/>
  <c r="O4310" i="3"/>
  <c r="O4311" i="3"/>
  <c r="O4312" i="3"/>
  <c r="O4313" i="3"/>
  <c r="O4314" i="3"/>
  <c r="O4315" i="3"/>
  <c r="O4316" i="3"/>
  <c r="O4317" i="3"/>
  <c r="O4318" i="3"/>
  <c r="O4319" i="3"/>
  <c r="O4320" i="3"/>
  <c r="O4321" i="3"/>
  <c r="O4322" i="3"/>
  <c r="O4323" i="3"/>
  <c r="O4324" i="3"/>
  <c r="O4325" i="3"/>
  <c r="O4326" i="3"/>
  <c r="O4327" i="3"/>
  <c r="O4328" i="3"/>
  <c r="O4329" i="3"/>
  <c r="O4330" i="3"/>
  <c r="O4331" i="3"/>
  <c r="O4332" i="3"/>
  <c r="O4333" i="3"/>
  <c r="O4334" i="3"/>
  <c r="O4335" i="3"/>
  <c r="O4336" i="3"/>
  <c r="O4337" i="3"/>
  <c r="O4338" i="3"/>
  <c r="O4339" i="3"/>
  <c r="O4340" i="3"/>
  <c r="O4341" i="3"/>
  <c r="O4342" i="3"/>
  <c r="O4343" i="3"/>
  <c r="O4344" i="3"/>
  <c r="O4345" i="3"/>
  <c r="O4346" i="3"/>
  <c r="O4347" i="3"/>
  <c r="O4348" i="3"/>
  <c r="O4349" i="3"/>
  <c r="O4350" i="3"/>
  <c r="O4351" i="3"/>
  <c r="O4352" i="3"/>
  <c r="O4353" i="3"/>
  <c r="O4354" i="3"/>
  <c r="O4355" i="3"/>
  <c r="O4356" i="3"/>
  <c r="O4357" i="3"/>
  <c r="O4358" i="3"/>
  <c r="O4359" i="3"/>
  <c r="O4360" i="3"/>
  <c r="O4361" i="3"/>
  <c r="O4362" i="3"/>
  <c r="O4363" i="3"/>
  <c r="O4364" i="3"/>
  <c r="O4365" i="3"/>
  <c r="O4366" i="3"/>
  <c r="O4367" i="3"/>
  <c r="O4368" i="3"/>
  <c r="O4369" i="3"/>
  <c r="O4370" i="3"/>
  <c r="O4371" i="3"/>
  <c r="O4372" i="3"/>
  <c r="O4373" i="3"/>
  <c r="O4374" i="3"/>
  <c r="O4375" i="3"/>
  <c r="O4376" i="3"/>
  <c r="O4377" i="3"/>
  <c r="O4378" i="3"/>
  <c r="O4379" i="3"/>
  <c r="O4380" i="3"/>
  <c r="O4381" i="3"/>
  <c r="O4382" i="3"/>
  <c r="O4383" i="3"/>
  <c r="O4384" i="3"/>
  <c r="O4385" i="3"/>
  <c r="O4386" i="3"/>
  <c r="O4387" i="3"/>
  <c r="O4388" i="3"/>
  <c r="O4389" i="3"/>
  <c r="O4390" i="3"/>
  <c r="O4391" i="3"/>
  <c r="O4392" i="3"/>
  <c r="O4393" i="3"/>
  <c r="O4394" i="3"/>
  <c r="O4395" i="3"/>
  <c r="O4396" i="3"/>
  <c r="O4397" i="3"/>
  <c r="O4398" i="3"/>
  <c r="O4399" i="3"/>
  <c r="O4400" i="3"/>
  <c r="O4401" i="3"/>
  <c r="O4402" i="3"/>
  <c r="O4403" i="3"/>
  <c r="O4404" i="3"/>
  <c r="O4405" i="3"/>
  <c r="O4406" i="3"/>
  <c r="O4407" i="3"/>
  <c r="O4408" i="3"/>
  <c r="O4409" i="3"/>
  <c r="O4410" i="3"/>
  <c r="O4411" i="3"/>
  <c r="O4412" i="3"/>
  <c r="O4413" i="3"/>
  <c r="O4414" i="3"/>
  <c r="O4415" i="3"/>
  <c r="O4416" i="3"/>
  <c r="O4417" i="3"/>
  <c r="O4418" i="3"/>
  <c r="O4419" i="3"/>
  <c r="O4420" i="3"/>
  <c r="O4421" i="3"/>
  <c r="O4422" i="3"/>
  <c r="O4423" i="3"/>
  <c r="O4424" i="3"/>
  <c r="O4425" i="3"/>
  <c r="O4426" i="3"/>
  <c r="O4427" i="3"/>
  <c r="O4428" i="3"/>
  <c r="O4429" i="3"/>
  <c r="O4430" i="3"/>
  <c r="O4431" i="3"/>
  <c r="O4432" i="3"/>
  <c r="O4433" i="3"/>
  <c r="O4434" i="3"/>
  <c r="O4435" i="3"/>
  <c r="O4436" i="3"/>
  <c r="O4437" i="3"/>
  <c r="O4438" i="3"/>
  <c r="O4439" i="3"/>
  <c r="O4440" i="3"/>
  <c r="O4441" i="3"/>
  <c r="O4442" i="3"/>
  <c r="O4443" i="3"/>
  <c r="O4444" i="3"/>
  <c r="O4445" i="3"/>
  <c r="O4446" i="3"/>
  <c r="O4447" i="3"/>
  <c r="O4448" i="3"/>
  <c r="O4449" i="3"/>
  <c r="O4450" i="3"/>
  <c r="O4451" i="3"/>
  <c r="O4452" i="3"/>
  <c r="O4453" i="3"/>
  <c r="O4454" i="3"/>
  <c r="O4455" i="3"/>
  <c r="O4456" i="3"/>
  <c r="O4457" i="3"/>
  <c r="O4458" i="3"/>
  <c r="O4459" i="3"/>
  <c r="O4460" i="3"/>
  <c r="O4461" i="3"/>
  <c r="O4462" i="3"/>
  <c r="O4463" i="3"/>
  <c r="O4464" i="3"/>
  <c r="O4465" i="3"/>
  <c r="O4466" i="3"/>
  <c r="O4467" i="3"/>
  <c r="O4468" i="3"/>
  <c r="O4469" i="3"/>
  <c r="O4470" i="3"/>
  <c r="O4471" i="3"/>
  <c r="O4472" i="3"/>
  <c r="O4473" i="3"/>
  <c r="O4474" i="3"/>
  <c r="O4475" i="3"/>
  <c r="O4476" i="3"/>
  <c r="O4477" i="3"/>
  <c r="O4478" i="3"/>
  <c r="O4479" i="3"/>
  <c r="O4480" i="3"/>
  <c r="O4481" i="3"/>
  <c r="O4482" i="3"/>
  <c r="O4483" i="3"/>
  <c r="O4484" i="3"/>
  <c r="O4485" i="3"/>
  <c r="O4486" i="3"/>
  <c r="O4487" i="3"/>
  <c r="O4488" i="3"/>
  <c r="O4489" i="3"/>
  <c r="O4490" i="3"/>
  <c r="O4491" i="3"/>
  <c r="O4492" i="3"/>
  <c r="O4493" i="3"/>
  <c r="O4494" i="3"/>
  <c r="O4495" i="3"/>
  <c r="O4496" i="3"/>
  <c r="O4497" i="3"/>
  <c r="O4498" i="3"/>
  <c r="O4499" i="3"/>
  <c r="O4500" i="3"/>
  <c r="O4501" i="3"/>
  <c r="O4502" i="3"/>
  <c r="O4503" i="3"/>
  <c r="O4504" i="3"/>
  <c r="O4505" i="3"/>
  <c r="O4506" i="3"/>
  <c r="O4507" i="3"/>
  <c r="O4508" i="3"/>
  <c r="O4509" i="3"/>
  <c r="O4510" i="3"/>
  <c r="O4511" i="3"/>
  <c r="O4512" i="3"/>
  <c r="O4513" i="3"/>
  <c r="O4514" i="3"/>
  <c r="O4515" i="3"/>
  <c r="O4516" i="3"/>
  <c r="O4517" i="3"/>
  <c r="O4518" i="3"/>
  <c r="O4519" i="3"/>
  <c r="O4520" i="3"/>
  <c r="O4521" i="3"/>
  <c r="O4522" i="3"/>
  <c r="O4523" i="3"/>
  <c r="O4524" i="3"/>
  <c r="O4525" i="3"/>
  <c r="O4526" i="3"/>
  <c r="O4527" i="3"/>
  <c r="O4528" i="3"/>
  <c r="O4529" i="3"/>
  <c r="O4530" i="3"/>
  <c r="O4531" i="3"/>
  <c r="O4532" i="3"/>
  <c r="O4533" i="3"/>
  <c r="O4534" i="3"/>
  <c r="O4535" i="3"/>
  <c r="O4536" i="3"/>
  <c r="O4537" i="3"/>
  <c r="O4538" i="3"/>
  <c r="O4539" i="3"/>
  <c r="O4540" i="3"/>
  <c r="O4541" i="3"/>
  <c r="O4542" i="3"/>
  <c r="O4543" i="3"/>
  <c r="O4544" i="3"/>
  <c r="O4545" i="3"/>
  <c r="O4546" i="3"/>
  <c r="O4039" i="3"/>
  <c r="O4040" i="3"/>
  <c r="O4041" i="3"/>
  <c r="O4042" i="3"/>
  <c r="O4043" i="3"/>
  <c r="O4044" i="3"/>
  <c r="O4045" i="3"/>
  <c r="O4046" i="3"/>
  <c r="O4047" i="3"/>
  <c r="O4048" i="3"/>
  <c r="O4049" i="3"/>
  <c r="O4050" i="3"/>
  <c r="O4051" i="3"/>
  <c r="O4052" i="3"/>
  <c r="O4053" i="3"/>
  <c r="O4054" i="3"/>
  <c r="O4055" i="3"/>
  <c r="O4056" i="3"/>
  <c r="O4057" i="3"/>
  <c r="O4058" i="3"/>
  <c r="O4059" i="3"/>
  <c r="O4060" i="3"/>
  <c r="O4061" i="3"/>
  <c r="O4062" i="3"/>
  <c r="O4063" i="3"/>
  <c r="O4064" i="3"/>
  <c r="O4065" i="3"/>
  <c r="O4066" i="3"/>
  <c r="O4067" i="3"/>
  <c r="O4068" i="3"/>
  <c r="O4069" i="3"/>
  <c r="O4070" i="3"/>
  <c r="O4071" i="3"/>
  <c r="O4072" i="3"/>
  <c r="O4073" i="3"/>
  <c r="O4074" i="3"/>
  <c r="O4075" i="3"/>
  <c r="O4076" i="3"/>
  <c r="O4077" i="3"/>
  <c r="O4078" i="3"/>
  <c r="O4079" i="3"/>
  <c r="O4080" i="3"/>
  <c r="O4081" i="3"/>
  <c r="O4082" i="3"/>
  <c r="O4083" i="3"/>
  <c r="O4084" i="3"/>
  <c r="O4085" i="3"/>
  <c r="O4086" i="3"/>
  <c r="O4087" i="3"/>
  <c r="O4088" i="3"/>
  <c r="O4089" i="3"/>
  <c r="O4090" i="3"/>
  <c r="O4091" i="3"/>
  <c r="O4092" i="3"/>
  <c r="O4093" i="3"/>
  <c r="O4094" i="3"/>
  <c r="O4095" i="3"/>
  <c r="O4096" i="3"/>
  <c r="O4097" i="3"/>
  <c r="O4098" i="3"/>
  <c r="O4099" i="3"/>
  <c r="O4100" i="3"/>
  <c r="O4101" i="3"/>
  <c r="O4102" i="3"/>
  <c r="O4103" i="3"/>
  <c r="O4104" i="3"/>
  <c r="O4105" i="3"/>
  <c r="O4106" i="3"/>
  <c r="O4107" i="3"/>
  <c r="O4108" i="3"/>
  <c r="O4109" i="3"/>
  <c r="O4110" i="3"/>
  <c r="O4111" i="3"/>
  <c r="O4112" i="3"/>
  <c r="O4113" i="3"/>
  <c r="O4114" i="3"/>
  <c r="O4115" i="3"/>
  <c r="O4116" i="3"/>
  <c r="O4117" i="3"/>
  <c r="O4118" i="3"/>
  <c r="O4119" i="3"/>
  <c r="O4120" i="3"/>
  <c r="O4121" i="3"/>
  <c r="O4122" i="3"/>
  <c r="O4123" i="3"/>
  <c r="O4124" i="3"/>
  <c r="O4125" i="3"/>
  <c r="O4126" i="3"/>
  <c r="O4127" i="3"/>
  <c r="O4128" i="3"/>
  <c r="O4129" i="3"/>
  <c r="O4130" i="3"/>
  <c r="O4131" i="3"/>
  <c r="O4132" i="3"/>
  <c r="O4133" i="3"/>
  <c r="O4134" i="3"/>
  <c r="O4135" i="3"/>
  <c r="O4136" i="3"/>
  <c r="O4137" i="3"/>
  <c r="O4138" i="3"/>
  <c r="O4139" i="3"/>
  <c r="O4140" i="3"/>
  <c r="O4141" i="3"/>
  <c r="O4142" i="3"/>
  <c r="O4143" i="3"/>
  <c r="O4144" i="3"/>
  <c r="O4145" i="3"/>
  <c r="O4146" i="3"/>
  <c r="O4147" i="3"/>
  <c r="O4148" i="3"/>
  <c r="O4149" i="3"/>
  <c r="O4150" i="3"/>
  <c r="O4151" i="3"/>
  <c r="O4152" i="3"/>
  <c r="O4153" i="3"/>
  <c r="O4154" i="3"/>
  <c r="O4155" i="3"/>
  <c r="O4156" i="3"/>
  <c r="O4157" i="3"/>
  <c r="O4158" i="3"/>
  <c r="O4159" i="3"/>
  <c r="O4160" i="3"/>
  <c r="O4161" i="3"/>
  <c r="O4162" i="3"/>
  <c r="O4163" i="3"/>
  <c r="O4164" i="3"/>
  <c r="O4165" i="3"/>
  <c r="O4166" i="3"/>
  <c r="O4167" i="3"/>
  <c r="O4168" i="3"/>
  <c r="O4169" i="3"/>
  <c r="O4170" i="3"/>
  <c r="O4171" i="3"/>
  <c r="O4172" i="3"/>
  <c r="O4173" i="3"/>
  <c r="O4174" i="3"/>
  <c r="O4175" i="3"/>
  <c r="O4176" i="3"/>
  <c r="O4177" i="3"/>
  <c r="O4178" i="3"/>
  <c r="O4179" i="3"/>
  <c r="O4180" i="3"/>
  <c r="O4181" i="3"/>
  <c r="O4182" i="3"/>
  <c r="O4183" i="3"/>
  <c r="O4184" i="3"/>
  <c r="O4185" i="3"/>
  <c r="O4186" i="3"/>
  <c r="O4187" i="3"/>
  <c r="O4188" i="3"/>
  <c r="O4189" i="3"/>
  <c r="O4190" i="3"/>
  <c r="O4191" i="3"/>
  <c r="O4192" i="3"/>
  <c r="O4193" i="3"/>
  <c r="O4194" i="3"/>
  <c r="O4195" i="3"/>
  <c r="O4196" i="3"/>
  <c r="O4197" i="3"/>
  <c r="O4198" i="3"/>
  <c r="O4199" i="3"/>
  <c r="O4200" i="3"/>
  <c r="O4201" i="3"/>
  <c r="O4202" i="3"/>
  <c r="O4203" i="3"/>
  <c r="O4204" i="3"/>
  <c r="O4205" i="3"/>
  <c r="O4206" i="3"/>
  <c r="O4207" i="3"/>
  <c r="O4208" i="3"/>
  <c r="O4209" i="3"/>
  <c r="O4210" i="3"/>
  <c r="O4211" i="3"/>
  <c r="O4212" i="3"/>
  <c r="O4213" i="3"/>
  <c r="O4214" i="3"/>
  <c r="O4215" i="3"/>
  <c r="O4216" i="3"/>
  <c r="O4217" i="3"/>
  <c r="O4218" i="3"/>
  <c r="O4219" i="3"/>
  <c r="O4220" i="3"/>
  <c r="O4221" i="3"/>
  <c r="O4222" i="3"/>
  <c r="O4223" i="3"/>
  <c r="O4224" i="3"/>
  <c r="O4225" i="3"/>
  <c r="O4226" i="3"/>
  <c r="O4227" i="3"/>
  <c r="O4228" i="3"/>
  <c r="O4229" i="3"/>
  <c r="O4230" i="3"/>
  <c r="O4231" i="3"/>
  <c r="O4232" i="3"/>
  <c r="O4233" i="3"/>
  <c r="O4234" i="3"/>
  <c r="O4235" i="3"/>
  <c r="O4236" i="3"/>
  <c r="O4237" i="3"/>
  <c r="O4238" i="3"/>
  <c r="O4239" i="3"/>
  <c r="O4240" i="3"/>
  <c r="O4241" i="3"/>
  <c r="O4242" i="3"/>
  <c r="O4243" i="3"/>
  <c r="O4244" i="3"/>
  <c r="O4245" i="3"/>
  <c r="O4246" i="3"/>
  <c r="O4247" i="3"/>
  <c r="O4248" i="3"/>
  <c r="O4249" i="3"/>
  <c r="O4250" i="3"/>
  <c r="O4251" i="3"/>
  <c r="O4252" i="3"/>
  <c r="O4253" i="3"/>
  <c r="O4254" i="3"/>
  <c r="O4255" i="3"/>
  <c r="O4256" i="3"/>
  <c r="O4257" i="3"/>
  <c r="O4258" i="3"/>
  <c r="O4259" i="3"/>
  <c r="O4260" i="3"/>
  <c r="O4261" i="3"/>
  <c r="O4262" i="3"/>
  <c r="O4263" i="3"/>
  <c r="O4264" i="3"/>
  <c r="O4265" i="3"/>
  <c r="O4266" i="3"/>
  <c r="O4267" i="3"/>
  <c r="O4268" i="3"/>
  <c r="O4269" i="3"/>
  <c r="O4270" i="3"/>
  <c r="O4271" i="3"/>
  <c r="O4272" i="3"/>
  <c r="O4273" i="3"/>
  <c r="O4274" i="3"/>
  <c r="O4275" i="3"/>
  <c r="O4276" i="3"/>
  <c r="O4277" i="3"/>
  <c r="O4278" i="3"/>
  <c r="O4279" i="3"/>
  <c r="O4280" i="3"/>
  <c r="O4281" i="3"/>
  <c r="O4282" i="3"/>
  <c r="O4283" i="3"/>
  <c r="O4284" i="3"/>
  <c r="O4285" i="3"/>
  <c r="O4286" i="3"/>
  <c r="O4287" i="3"/>
  <c r="O4288" i="3"/>
  <c r="O4289" i="3"/>
  <c r="O4290" i="3"/>
  <c r="O4291" i="3"/>
  <c r="O4292" i="3"/>
  <c r="O3785" i="3"/>
  <c r="O3786" i="3"/>
  <c r="O3787" i="3"/>
  <c r="O3789" i="3"/>
  <c r="O3790" i="3"/>
  <c r="O3791" i="3"/>
  <c r="O3792" i="3"/>
  <c r="O3793" i="3"/>
  <c r="O3794" i="3"/>
  <c r="O3795" i="3"/>
  <c r="O3796" i="3"/>
  <c r="O3797" i="3"/>
  <c r="O3798" i="3"/>
  <c r="O3799" i="3"/>
  <c r="O3800" i="3"/>
  <c r="O3801" i="3"/>
  <c r="O3802" i="3"/>
  <c r="O3803" i="3"/>
  <c r="O3804" i="3"/>
  <c r="O3805" i="3"/>
  <c r="O3806" i="3"/>
  <c r="O3807" i="3"/>
  <c r="O3808" i="3"/>
  <c r="O3809" i="3"/>
  <c r="O3810" i="3"/>
  <c r="O3811" i="3"/>
  <c r="O3812" i="3"/>
  <c r="O3813" i="3"/>
  <c r="O3814" i="3"/>
  <c r="O3815" i="3"/>
  <c r="O3816" i="3"/>
  <c r="O3817" i="3"/>
  <c r="O3818" i="3"/>
  <c r="O3819" i="3"/>
  <c r="O3820" i="3"/>
  <c r="O3821" i="3"/>
  <c r="O3822" i="3"/>
  <c r="O3823" i="3"/>
  <c r="O3824" i="3"/>
  <c r="O3825" i="3"/>
  <c r="O3826" i="3"/>
  <c r="O3827" i="3"/>
  <c r="O3828" i="3"/>
  <c r="O3829" i="3"/>
  <c r="O3830" i="3"/>
  <c r="O3831" i="3"/>
  <c r="O3832" i="3"/>
  <c r="O3833" i="3"/>
  <c r="O3834" i="3"/>
  <c r="O3835" i="3"/>
  <c r="O3836" i="3"/>
  <c r="O3837" i="3"/>
  <c r="O3838" i="3"/>
  <c r="O3839" i="3"/>
  <c r="O3840" i="3"/>
  <c r="O3841" i="3"/>
  <c r="O3842" i="3"/>
  <c r="O3843" i="3"/>
  <c r="O3844" i="3"/>
  <c r="O3845" i="3"/>
  <c r="O3846" i="3"/>
  <c r="O3847" i="3"/>
  <c r="O3848" i="3"/>
  <c r="O3849" i="3"/>
  <c r="O3850" i="3"/>
  <c r="O3851" i="3"/>
  <c r="O3852" i="3"/>
  <c r="O3853" i="3"/>
  <c r="O3854" i="3"/>
  <c r="O3855" i="3"/>
  <c r="O3856" i="3"/>
  <c r="O3857" i="3"/>
  <c r="O3858" i="3"/>
  <c r="O3859" i="3"/>
  <c r="O3860" i="3"/>
  <c r="O3861" i="3"/>
  <c r="O3862" i="3"/>
  <c r="O3863" i="3"/>
  <c r="O3864" i="3"/>
  <c r="O3865" i="3"/>
  <c r="O3866" i="3"/>
  <c r="O3867" i="3"/>
  <c r="O3868" i="3"/>
  <c r="O3869" i="3"/>
  <c r="O3870" i="3"/>
  <c r="O3871" i="3"/>
  <c r="O3872" i="3"/>
  <c r="O3873" i="3"/>
  <c r="O3874" i="3"/>
  <c r="O3875" i="3"/>
  <c r="O3876" i="3"/>
  <c r="O3877" i="3"/>
  <c r="O3878" i="3"/>
  <c r="O3879" i="3"/>
  <c r="O3880" i="3"/>
  <c r="O3881" i="3"/>
  <c r="O3882" i="3"/>
  <c r="O3883" i="3"/>
  <c r="O3884" i="3"/>
  <c r="O3885" i="3"/>
  <c r="O3886" i="3"/>
  <c r="O3887" i="3"/>
  <c r="O3888" i="3"/>
  <c r="O3889" i="3"/>
  <c r="O3890" i="3"/>
  <c r="O3891" i="3"/>
  <c r="O3892" i="3"/>
  <c r="O3893" i="3"/>
  <c r="O3894" i="3"/>
  <c r="O3895" i="3"/>
  <c r="O3896" i="3"/>
  <c r="O3897" i="3"/>
  <c r="O3898" i="3"/>
  <c r="O3899" i="3"/>
  <c r="O3900" i="3"/>
  <c r="O3901" i="3"/>
  <c r="O3902" i="3"/>
  <c r="O3903" i="3"/>
  <c r="O3904" i="3"/>
  <c r="O3905" i="3"/>
  <c r="O3906" i="3"/>
  <c r="O3907" i="3"/>
  <c r="O3908" i="3"/>
  <c r="O3909" i="3"/>
  <c r="O3910" i="3"/>
  <c r="O3911" i="3"/>
  <c r="O3912" i="3"/>
  <c r="O3913" i="3"/>
  <c r="O3914" i="3"/>
  <c r="O3915" i="3"/>
  <c r="O3916" i="3"/>
  <c r="O3917" i="3"/>
  <c r="O3918" i="3"/>
  <c r="O3919" i="3"/>
  <c r="O3920" i="3"/>
  <c r="O3921" i="3"/>
  <c r="O3922" i="3"/>
  <c r="O3923" i="3"/>
  <c r="O3924" i="3"/>
  <c r="O3925" i="3"/>
  <c r="O3926" i="3"/>
  <c r="O3927" i="3"/>
  <c r="O3928" i="3"/>
  <c r="O3929" i="3"/>
  <c r="O3930" i="3"/>
  <c r="O3931" i="3"/>
  <c r="O3932" i="3"/>
  <c r="O3933" i="3"/>
  <c r="O3934" i="3"/>
  <c r="O3935" i="3"/>
  <c r="O3936" i="3"/>
  <c r="O3937" i="3"/>
  <c r="O3938" i="3"/>
  <c r="O3939" i="3"/>
  <c r="O3940" i="3"/>
  <c r="O3941" i="3"/>
  <c r="O3942" i="3"/>
  <c r="O3943" i="3"/>
  <c r="O3944" i="3"/>
  <c r="O3945" i="3"/>
  <c r="O3946" i="3"/>
  <c r="O3947" i="3"/>
  <c r="O3948" i="3"/>
  <c r="O3949" i="3"/>
  <c r="O3950" i="3"/>
  <c r="O3951" i="3"/>
  <c r="O3952" i="3"/>
  <c r="O3953" i="3"/>
  <c r="O3954" i="3"/>
  <c r="O3955" i="3"/>
  <c r="O3956" i="3"/>
  <c r="O3957" i="3"/>
  <c r="O3958" i="3"/>
  <c r="O3959" i="3"/>
  <c r="O3960" i="3"/>
  <c r="O3961" i="3"/>
  <c r="O3962" i="3"/>
  <c r="O3963" i="3"/>
  <c r="O3964" i="3"/>
  <c r="O3965" i="3"/>
  <c r="O3966" i="3"/>
  <c r="O3967" i="3"/>
  <c r="O3968" i="3"/>
  <c r="O3969" i="3"/>
  <c r="O3970" i="3"/>
  <c r="O3971" i="3"/>
  <c r="O3972" i="3"/>
  <c r="O3973" i="3"/>
  <c r="O3974" i="3"/>
  <c r="O3975" i="3"/>
  <c r="O3976" i="3"/>
  <c r="O3977" i="3"/>
  <c r="O3978" i="3"/>
  <c r="O3979" i="3"/>
  <c r="O3980" i="3"/>
  <c r="O3981" i="3"/>
  <c r="O3982" i="3"/>
  <c r="O3983" i="3"/>
  <c r="O3984" i="3"/>
  <c r="O3985" i="3"/>
  <c r="O3986" i="3"/>
  <c r="O3987" i="3"/>
  <c r="O3988" i="3"/>
  <c r="O3989" i="3"/>
  <c r="O3990" i="3"/>
  <c r="O3991" i="3"/>
  <c r="O3992" i="3"/>
  <c r="O3993" i="3"/>
  <c r="O3994" i="3"/>
  <c r="O3995" i="3"/>
  <c r="O3996" i="3"/>
  <c r="O3997" i="3"/>
  <c r="O3998" i="3"/>
  <c r="O3999" i="3"/>
  <c r="O4000" i="3"/>
  <c r="O4001" i="3"/>
  <c r="O4002" i="3"/>
  <c r="O4003" i="3"/>
  <c r="O4004" i="3"/>
  <c r="O4005" i="3"/>
  <c r="O4006" i="3"/>
  <c r="O4007" i="3"/>
  <c r="O4008" i="3"/>
  <c r="O4009" i="3"/>
  <c r="O4010" i="3"/>
  <c r="O4011" i="3"/>
  <c r="O4012" i="3"/>
  <c r="O4013" i="3"/>
  <c r="O4014" i="3"/>
  <c r="O4015" i="3"/>
  <c r="O4016" i="3"/>
  <c r="O4017" i="3"/>
  <c r="O4018" i="3"/>
  <c r="O4019" i="3"/>
  <c r="O4020" i="3"/>
  <c r="O4021" i="3"/>
  <c r="O4022" i="3"/>
  <c r="O4023" i="3"/>
  <c r="O4024" i="3"/>
  <c r="O4025" i="3"/>
  <c r="O4026" i="3"/>
  <c r="O4027" i="3"/>
  <c r="O4028" i="3"/>
  <c r="O4029" i="3"/>
  <c r="O4030" i="3"/>
  <c r="O4031" i="3"/>
  <c r="O4032" i="3"/>
  <c r="O4033" i="3"/>
  <c r="O4034" i="3"/>
  <c r="O4035" i="3"/>
  <c r="O4036" i="3"/>
  <c r="O4037" i="3"/>
  <c r="O4038" i="3"/>
  <c r="O7" i="3"/>
  <c r="O8" i="3"/>
  <c r="O9" i="3"/>
  <c r="O10" i="3"/>
  <c r="O11" i="3"/>
  <c r="O12" i="3"/>
  <c r="O13" i="3"/>
  <c r="O14" i="3"/>
  <c r="O15" i="3"/>
  <c r="O16" i="3"/>
  <c r="O17" i="3"/>
  <c r="O18" i="3"/>
  <c r="O19" i="3"/>
  <c r="O20" i="3"/>
  <c r="O21" i="3"/>
  <c r="O22" i="3"/>
  <c r="O23" i="3"/>
  <c r="O24" i="3"/>
  <c r="O25" i="3"/>
  <c r="O26" i="3"/>
  <c r="O27" i="3"/>
  <c r="O28" i="3"/>
  <c r="O29" i="3"/>
  <c r="O30" i="3"/>
  <c r="O31" i="3"/>
  <c r="O32" i="3"/>
  <c r="O33" i="3"/>
  <c r="O34" i="3"/>
  <c r="O35" i="3"/>
  <c r="O36" i="3"/>
  <c r="O37" i="3"/>
  <c r="O38" i="3"/>
  <c r="O39" i="3"/>
  <c r="O40" i="3"/>
  <c r="O41" i="3"/>
  <c r="O42" i="3"/>
  <c r="O43" i="3"/>
  <c r="O44" i="3"/>
  <c r="O45" i="3"/>
  <c r="O46" i="3"/>
  <c r="O47" i="3"/>
  <c r="O48" i="3"/>
  <c r="O49" i="3"/>
  <c r="O50" i="3"/>
  <c r="O51" i="3"/>
  <c r="O52" i="3"/>
  <c r="O53" i="3"/>
  <c r="O54" i="3"/>
  <c r="O55" i="3"/>
  <c r="O56" i="3"/>
  <c r="O57" i="3"/>
  <c r="O58" i="3"/>
  <c r="O59" i="3"/>
  <c r="O60" i="3"/>
  <c r="O61" i="3"/>
  <c r="O62" i="3"/>
  <c r="O63" i="3"/>
  <c r="O64" i="3"/>
  <c r="O65" i="3"/>
  <c r="O66" i="3"/>
  <c r="O67" i="3"/>
  <c r="O68" i="3"/>
  <c r="O69" i="3"/>
  <c r="O70" i="3"/>
  <c r="O71" i="3"/>
  <c r="O72" i="3"/>
  <c r="O73" i="3"/>
  <c r="O74" i="3"/>
  <c r="O75" i="3"/>
  <c r="O76" i="3"/>
  <c r="O77" i="3"/>
  <c r="O78" i="3"/>
  <c r="O79" i="3"/>
  <c r="O80" i="3"/>
  <c r="O81" i="3"/>
  <c r="O82" i="3"/>
  <c r="O83" i="3"/>
  <c r="O84" i="3"/>
  <c r="O85" i="3"/>
  <c r="O86" i="3"/>
  <c r="O87" i="3"/>
  <c r="O88" i="3"/>
  <c r="O89" i="3"/>
  <c r="O90" i="3"/>
  <c r="O91" i="3"/>
  <c r="O92" i="3"/>
  <c r="O93" i="3"/>
  <c r="O94" i="3"/>
  <c r="O95" i="3"/>
  <c r="O96" i="3"/>
  <c r="O97" i="3"/>
  <c r="O98" i="3"/>
  <c r="O99" i="3"/>
  <c r="O100" i="3"/>
  <c r="O101" i="3"/>
  <c r="O102" i="3"/>
  <c r="O103" i="3"/>
  <c r="O104" i="3"/>
  <c r="O105" i="3"/>
  <c r="O106" i="3"/>
  <c r="O107" i="3"/>
  <c r="O108" i="3"/>
  <c r="O109" i="3"/>
  <c r="O110" i="3"/>
  <c r="O111" i="3"/>
  <c r="O112" i="3"/>
  <c r="O113" i="3"/>
  <c r="O114" i="3"/>
  <c r="O115" i="3"/>
  <c r="O116" i="3"/>
  <c r="O117" i="3"/>
  <c r="O118" i="3"/>
  <c r="O119" i="3"/>
  <c r="O120" i="3"/>
  <c r="O121" i="3"/>
  <c r="O122" i="3"/>
  <c r="O123" i="3"/>
  <c r="O124" i="3"/>
  <c r="O125" i="3"/>
  <c r="O126" i="3"/>
  <c r="O127" i="3"/>
  <c r="O128" i="3"/>
  <c r="O129" i="3"/>
  <c r="O130" i="3"/>
  <c r="O131" i="3"/>
  <c r="O132" i="3"/>
  <c r="O133" i="3"/>
  <c r="O134" i="3"/>
  <c r="O135" i="3"/>
  <c r="O136" i="3"/>
  <c r="O137" i="3"/>
  <c r="O138" i="3"/>
  <c r="O139" i="3"/>
  <c r="O140" i="3"/>
  <c r="O141" i="3"/>
  <c r="O142" i="3"/>
  <c r="O143" i="3"/>
  <c r="O144" i="3"/>
  <c r="O145" i="3"/>
  <c r="O146" i="3"/>
  <c r="O147" i="3"/>
  <c r="O148" i="3"/>
  <c r="O149" i="3"/>
  <c r="O150" i="3"/>
  <c r="O151" i="3"/>
  <c r="O152" i="3"/>
  <c r="O153" i="3"/>
  <c r="O154" i="3"/>
  <c r="O155" i="3"/>
  <c r="O156" i="3"/>
  <c r="O157" i="3"/>
  <c r="O158" i="3"/>
  <c r="O159" i="3"/>
  <c r="O160" i="3"/>
  <c r="O161" i="3"/>
  <c r="O162" i="3"/>
  <c r="O163" i="3"/>
  <c r="O164" i="3"/>
  <c r="O165" i="3"/>
  <c r="O166" i="3"/>
  <c r="O167" i="3"/>
  <c r="O168" i="3"/>
  <c r="O169" i="3"/>
  <c r="O170" i="3"/>
  <c r="O171" i="3"/>
  <c r="O172" i="3"/>
  <c r="O173" i="3"/>
  <c r="O174" i="3"/>
  <c r="O175" i="3"/>
  <c r="O176" i="3"/>
  <c r="O177" i="3"/>
  <c r="O178" i="3"/>
  <c r="O179" i="3"/>
  <c r="O180" i="3"/>
  <c r="O181" i="3"/>
  <c r="O182" i="3"/>
  <c r="O183" i="3"/>
  <c r="O184" i="3"/>
  <c r="O185" i="3"/>
  <c r="O186" i="3"/>
  <c r="O187" i="3"/>
  <c r="O188" i="3"/>
  <c r="O189" i="3"/>
  <c r="O190" i="3"/>
  <c r="O191" i="3"/>
  <c r="O192" i="3"/>
  <c r="O193" i="3"/>
  <c r="O194" i="3"/>
  <c r="O195" i="3"/>
  <c r="O196" i="3"/>
  <c r="O197" i="3"/>
  <c r="O198" i="3"/>
  <c r="O199" i="3"/>
  <c r="O200" i="3"/>
  <c r="O201" i="3"/>
  <c r="O202" i="3"/>
  <c r="O203" i="3"/>
  <c r="O204" i="3"/>
  <c r="O205" i="3"/>
  <c r="O206" i="3"/>
  <c r="O207" i="3"/>
  <c r="O208" i="3"/>
  <c r="O209" i="3"/>
  <c r="O210" i="3"/>
  <c r="O211" i="3"/>
  <c r="O212" i="3"/>
  <c r="O213" i="3"/>
  <c r="O214" i="3"/>
  <c r="O215" i="3"/>
  <c r="O216" i="3"/>
  <c r="O217" i="3"/>
  <c r="O218" i="3"/>
  <c r="O219" i="3"/>
  <c r="O220" i="3"/>
  <c r="O221" i="3"/>
  <c r="O222" i="3"/>
  <c r="O223" i="3"/>
  <c r="O224" i="3"/>
  <c r="O225" i="3"/>
  <c r="O226" i="3"/>
  <c r="O227" i="3"/>
  <c r="O228" i="3"/>
  <c r="O229" i="3"/>
  <c r="O230" i="3"/>
  <c r="O231" i="3"/>
  <c r="O232" i="3"/>
  <c r="O233" i="3"/>
  <c r="O234" i="3"/>
  <c r="O235" i="3"/>
  <c r="O236" i="3"/>
  <c r="O237" i="3"/>
  <c r="O238" i="3"/>
  <c r="O239" i="3"/>
  <c r="O240" i="3"/>
  <c r="O241" i="3"/>
  <c r="O242" i="3"/>
  <c r="O243" i="3"/>
  <c r="O244" i="3"/>
  <c r="O245" i="3"/>
  <c r="O246" i="3"/>
  <c r="O247" i="3"/>
  <c r="O248" i="3"/>
  <c r="O249" i="3"/>
  <c r="O250" i="3"/>
  <c r="O251" i="3"/>
  <c r="O252" i="3"/>
  <c r="O253" i="3"/>
  <c r="O254" i="3"/>
  <c r="O255" i="3"/>
  <c r="O256" i="3"/>
  <c r="O257" i="3"/>
  <c r="O258" i="3"/>
  <c r="O259" i="3"/>
  <c r="O260" i="3"/>
  <c r="O261" i="3"/>
  <c r="O262" i="3"/>
  <c r="O263" i="3"/>
  <c r="O264" i="3"/>
  <c r="O265" i="3"/>
  <c r="O266" i="3"/>
  <c r="O267" i="3"/>
  <c r="O268" i="3"/>
  <c r="O269" i="3"/>
  <c r="O270" i="3"/>
  <c r="O271" i="3"/>
  <c r="O272" i="3"/>
  <c r="O273" i="3"/>
  <c r="O274" i="3"/>
  <c r="O275" i="3"/>
  <c r="O276" i="3"/>
  <c r="O277" i="3"/>
  <c r="O278" i="3"/>
  <c r="O279" i="3"/>
  <c r="O280" i="3"/>
  <c r="O281" i="3"/>
  <c r="O282" i="3"/>
  <c r="O283" i="3"/>
  <c r="O284" i="3"/>
  <c r="O285" i="3"/>
  <c r="O286" i="3"/>
  <c r="O287" i="3"/>
  <c r="O288" i="3"/>
  <c r="O289" i="3"/>
  <c r="O290" i="3"/>
  <c r="O291" i="3"/>
  <c r="O292" i="3"/>
  <c r="O293" i="3"/>
  <c r="O294" i="3"/>
  <c r="O295" i="3"/>
  <c r="O296" i="3"/>
  <c r="O297" i="3"/>
  <c r="O298" i="3"/>
  <c r="O299" i="3"/>
  <c r="O300" i="3"/>
  <c r="O301" i="3"/>
  <c r="O302" i="3"/>
  <c r="O303" i="3"/>
  <c r="O304" i="3"/>
  <c r="O305" i="3"/>
  <c r="O306" i="3"/>
  <c r="O307" i="3"/>
  <c r="O308" i="3"/>
  <c r="O309" i="3"/>
  <c r="O310" i="3"/>
  <c r="O311" i="3"/>
  <c r="O312" i="3"/>
  <c r="O313" i="3"/>
  <c r="O314" i="3"/>
  <c r="O315" i="3"/>
  <c r="O316" i="3"/>
  <c r="O317" i="3"/>
  <c r="O318" i="3"/>
  <c r="O319" i="3"/>
  <c r="O320" i="3"/>
  <c r="O321" i="3"/>
  <c r="O322" i="3"/>
  <c r="O323" i="3"/>
  <c r="O324" i="3"/>
  <c r="O325" i="3"/>
  <c r="O326" i="3"/>
  <c r="O327" i="3"/>
  <c r="O328" i="3"/>
  <c r="O329" i="3"/>
  <c r="O330" i="3"/>
  <c r="O331" i="3"/>
  <c r="O332" i="3"/>
  <c r="O333" i="3"/>
  <c r="O334" i="3"/>
  <c r="O335" i="3"/>
  <c r="O336" i="3"/>
  <c r="O337" i="3"/>
  <c r="O338" i="3"/>
  <c r="O339" i="3"/>
  <c r="O340" i="3"/>
  <c r="O341" i="3"/>
  <c r="O342" i="3"/>
  <c r="O343" i="3"/>
  <c r="O344" i="3"/>
  <c r="O345" i="3"/>
  <c r="O346" i="3"/>
  <c r="O347" i="3"/>
  <c r="O348" i="3"/>
  <c r="O349" i="3"/>
  <c r="O350" i="3"/>
  <c r="O351" i="3"/>
  <c r="O352" i="3"/>
  <c r="O353" i="3"/>
  <c r="O354" i="3"/>
  <c r="O355" i="3"/>
  <c r="O356" i="3"/>
  <c r="O357" i="3"/>
  <c r="O358" i="3"/>
  <c r="O359" i="3"/>
  <c r="O360" i="3"/>
  <c r="O361" i="3"/>
  <c r="O362" i="3"/>
  <c r="O363" i="3"/>
  <c r="O364" i="3"/>
  <c r="O365" i="3"/>
  <c r="O366" i="3"/>
  <c r="O367" i="3"/>
  <c r="O368" i="3"/>
  <c r="O369" i="3"/>
  <c r="O370" i="3"/>
  <c r="O371" i="3"/>
  <c r="O372" i="3"/>
  <c r="O373" i="3"/>
  <c r="O374" i="3"/>
  <c r="O375" i="3"/>
  <c r="O376" i="3"/>
  <c r="O377" i="3"/>
  <c r="O378" i="3"/>
  <c r="O379" i="3"/>
  <c r="O380" i="3"/>
  <c r="O381" i="3"/>
  <c r="O382" i="3"/>
  <c r="O383" i="3"/>
  <c r="O384" i="3"/>
  <c r="O385" i="3"/>
  <c r="O386" i="3"/>
  <c r="O387" i="3"/>
  <c r="O388" i="3"/>
  <c r="O389" i="3"/>
  <c r="O390" i="3"/>
  <c r="O391" i="3"/>
  <c r="O392" i="3"/>
  <c r="O393" i="3"/>
  <c r="O394" i="3"/>
  <c r="O395" i="3"/>
  <c r="O396" i="3"/>
  <c r="O397" i="3"/>
  <c r="O398" i="3"/>
  <c r="O399" i="3"/>
  <c r="O400" i="3"/>
  <c r="O401" i="3"/>
  <c r="O402" i="3"/>
  <c r="O403" i="3"/>
  <c r="O404" i="3"/>
  <c r="O405" i="3"/>
  <c r="O406" i="3"/>
  <c r="O407" i="3"/>
  <c r="O408" i="3"/>
  <c r="O409" i="3"/>
  <c r="O410" i="3"/>
  <c r="O411" i="3"/>
  <c r="O412" i="3"/>
  <c r="O413" i="3"/>
  <c r="O414" i="3"/>
  <c r="O415" i="3"/>
  <c r="O416" i="3"/>
  <c r="O417" i="3"/>
  <c r="O418" i="3"/>
  <c r="O419" i="3"/>
  <c r="O420" i="3"/>
  <c r="O421" i="3"/>
  <c r="O422" i="3"/>
  <c r="O423" i="3"/>
  <c r="O424" i="3"/>
  <c r="O425" i="3"/>
  <c r="O426" i="3"/>
  <c r="O427" i="3"/>
  <c r="O428" i="3"/>
  <c r="O429" i="3"/>
  <c r="O430" i="3"/>
  <c r="O431" i="3"/>
  <c r="O432" i="3"/>
  <c r="O433" i="3"/>
  <c r="O434" i="3"/>
  <c r="O435" i="3"/>
  <c r="O436" i="3"/>
  <c r="O437" i="3"/>
  <c r="O438" i="3"/>
  <c r="O439" i="3"/>
  <c r="O440" i="3"/>
  <c r="O441" i="3"/>
  <c r="O442" i="3"/>
  <c r="O443" i="3"/>
  <c r="O444" i="3"/>
  <c r="O445" i="3"/>
  <c r="O446" i="3"/>
  <c r="O447" i="3"/>
  <c r="O448" i="3"/>
  <c r="O449" i="3"/>
  <c r="O450" i="3"/>
  <c r="O451" i="3"/>
  <c r="O452" i="3"/>
  <c r="O453" i="3"/>
  <c r="O454" i="3"/>
  <c r="O455" i="3"/>
  <c r="O456" i="3"/>
  <c r="O457" i="3"/>
  <c r="O458" i="3"/>
  <c r="O459" i="3"/>
  <c r="O460" i="3"/>
  <c r="O461" i="3"/>
  <c r="O462" i="3"/>
  <c r="O463" i="3"/>
  <c r="O464" i="3"/>
  <c r="O465" i="3"/>
  <c r="O466" i="3"/>
  <c r="O467" i="3"/>
  <c r="O468" i="3"/>
  <c r="O469" i="3"/>
  <c r="O470" i="3"/>
  <c r="O471" i="3"/>
  <c r="O472" i="3"/>
  <c r="O473" i="3"/>
  <c r="O474" i="3"/>
  <c r="O475" i="3"/>
  <c r="O476" i="3"/>
  <c r="O477" i="3"/>
  <c r="O478" i="3"/>
  <c r="O479" i="3"/>
  <c r="O480" i="3"/>
  <c r="O481" i="3"/>
  <c r="O482" i="3"/>
  <c r="O483" i="3"/>
  <c r="O484" i="3"/>
  <c r="O485" i="3"/>
  <c r="O486" i="3"/>
  <c r="O487" i="3"/>
  <c r="O488" i="3"/>
  <c r="O489" i="3"/>
  <c r="O490" i="3"/>
  <c r="O491" i="3"/>
  <c r="O492" i="3"/>
  <c r="O493" i="3"/>
  <c r="O494" i="3"/>
  <c r="O495" i="3"/>
  <c r="O496" i="3"/>
  <c r="O497" i="3"/>
  <c r="O498" i="3"/>
  <c r="O499" i="3"/>
  <c r="O500" i="3"/>
  <c r="O501" i="3"/>
  <c r="O502" i="3"/>
  <c r="O503" i="3"/>
  <c r="O504" i="3"/>
  <c r="O505" i="3"/>
  <c r="O506" i="3"/>
  <c r="O507" i="3"/>
  <c r="O508" i="3"/>
  <c r="O509" i="3"/>
  <c r="O510" i="3"/>
  <c r="O511" i="3"/>
  <c r="O512" i="3"/>
  <c r="O513" i="3"/>
  <c r="O514" i="3"/>
  <c r="O515" i="3"/>
  <c r="O516" i="3"/>
  <c r="O517" i="3"/>
  <c r="O518" i="3"/>
  <c r="O519" i="3"/>
  <c r="O520" i="3"/>
  <c r="O521" i="3"/>
  <c r="O522" i="3"/>
  <c r="O523" i="3"/>
  <c r="O524" i="3"/>
  <c r="O525" i="3"/>
  <c r="O526" i="3"/>
  <c r="O527" i="3"/>
  <c r="O528" i="3"/>
  <c r="O529" i="3"/>
  <c r="O530" i="3"/>
  <c r="O531" i="3"/>
  <c r="O532" i="3"/>
  <c r="O533" i="3"/>
  <c r="O534" i="3"/>
  <c r="O535" i="3"/>
  <c r="O536" i="3"/>
  <c r="O537" i="3"/>
  <c r="O538" i="3"/>
  <c r="O539" i="3"/>
  <c r="O540" i="3"/>
  <c r="O541" i="3"/>
  <c r="O542" i="3"/>
  <c r="O543" i="3"/>
  <c r="O544" i="3"/>
  <c r="O545" i="3"/>
  <c r="O546" i="3"/>
  <c r="O547" i="3"/>
  <c r="O548" i="3"/>
  <c r="O549" i="3"/>
  <c r="O550" i="3"/>
  <c r="O551" i="3"/>
  <c r="O552" i="3"/>
  <c r="O553" i="3"/>
  <c r="O554" i="3"/>
  <c r="O555" i="3"/>
  <c r="O556" i="3"/>
  <c r="O557" i="3"/>
  <c r="O558" i="3"/>
  <c r="O559" i="3"/>
  <c r="O560" i="3"/>
  <c r="O561" i="3"/>
  <c r="O562" i="3"/>
  <c r="O563" i="3"/>
  <c r="O564" i="3"/>
  <c r="O565" i="3"/>
  <c r="O566" i="3"/>
  <c r="O567" i="3"/>
  <c r="O568" i="3"/>
  <c r="O569" i="3"/>
  <c r="O570" i="3"/>
  <c r="O571" i="3"/>
  <c r="O572" i="3"/>
  <c r="O573" i="3"/>
  <c r="O574" i="3"/>
  <c r="O575" i="3"/>
  <c r="O576" i="3"/>
  <c r="O577" i="3"/>
  <c r="O578" i="3"/>
  <c r="O579" i="3"/>
  <c r="O580" i="3"/>
  <c r="O581" i="3"/>
  <c r="O582" i="3"/>
  <c r="O583" i="3"/>
  <c r="O584" i="3"/>
  <c r="O585" i="3"/>
  <c r="O586" i="3"/>
  <c r="O587" i="3"/>
  <c r="O588" i="3"/>
  <c r="O589" i="3"/>
  <c r="O590" i="3"/>
  <c r="O591" i="3"/>
  <c r="O592" i="3"/>
  <c r="O593" i="3"/>
  <c r="O594" i="3"/>
  <c r="O595" i="3"/>
  <c r="O596" i="3"/>
  <c r="O597" i="3"/>
  <c r="O598" i="3"/>
  <c r="O599" i="3"/>
  <c r="O600" i="3"/>
  <c r="O601" i="3"/>
  <c r="O602" i="3"/>
  <c r="O603" i="3"/>
  <c r="O604" i="3"/>
  <c r="O605" i="3"/>
  <c r="O606" i="3"/>
  <c r="O607" i="3"/>
  <c r="O608" i="3"/>
  <c r="O609" i="3"/>
  <c r="O610" i="3"/>
  <c r="O611" i="3"/>
  <c r="O612" i="3"/>
  <c r="O613" i="3"/>
  <c r="O614" i="3"/>
  <c r="O615" i="3"/>
  <c r="O616" i="3"/>
  <c r="O617" i="3"/>
  <c r="O618" i="3"/>
  <c r="O619" i="3"/>
  <c r="O620" i="3"/>
  <c r="O621" i="3"/>
  <c r="O622" i="3"/>
  <c r="O623" i="3"/>
  <c r="O624" i="3"/>
  <c r="O625" i="3"/>
  <c r="O626" i="3"/>
  <c r="O627" i="3"/>
  <c r="O628" i="3"/>
  <c r="O629" i="3"/>
  <c r="O630" i="3"/>
  <c r="O631" i="3"/>
  <c r="O632" i="3"/>
  <c r="O633" i="3"/>
  <c r="O634" i="3"/>
  <c r="O635" i="3"/>
  <c r="O636" i="3"/>
  <c r="O637" i="3"/>
  <c r="O638" i="3"/>
  <c r="O639" i="3"/>
  <c r="O640" i="3"/>
  <c r="O641" i="3"/>
  <c r="O642" i="3"/>
  <c r="O643" i="3"/>
  <c r="O644" i="3"/>
  <c r="O645" i="3"/>
  <c r="O646" i="3"/>
  <c r="O647" i="3"/>
  <c r="O648" i="3"/>
  <c r="O649" i="3"/>
  <c r="O650" i="3"/>
  <c r="O651" i="3"/>
  <c r="O652" i="3"/>
  <c r="O653" i="3"/>
  <c r="O654" i="3"/>
  <c r="O655" i="3"/>
  <c r="O656" i="3"/>
  <c r="O657" i="3"/>
  <c r="O658" i="3"/>
  <c r="O659" i="3"/>
  <c r="O660" i="3"/>
  <c r="O661" i="3"/>
  <c r="O662" i="3"/>
  <c r="O663" i="3"/>
  <c r="O664" i="3"/>
  <c r="O665" i="3"/>
  <c r="O666" i="3"/>
  <c r="O667" i="3"/>
  <c r="O668" i="3"/>
  <c r="O669" i="3"/>
  <c r="O670" i="3"/>
  <c r="O671" i="3"/>
  <c r="O672" i="3"/>
  <c r="O673" i="3"/>
  <c r="O674" i="3"/>
  <c r="O675" i="3"/>
  <c r="O676" i="3"/>
  <c r="O677" i="3"/>
  <c r="O678" i="3"/>
  <c r="O679" i="3"/>
  <c r="O680" i="3"/>
  <c r="O681" i="3"/>
  <c r="O682" i="3"/>
  <c r="O683" i="3"/>
  <c r="O684" i="3"/>
  <c r="O685" i="3"/>
  <c r="O686" i="3"/>
  <c r="O687" i="3"/>
  <c r="O688" i="3"/>
  <c r="O689" i="3"/>
  <c r="O690" i="3"/>
  <c r="O691" i="3"/>
  <c r="O692" i="3"/>
  <c r="O693" i="3"/>
  <c r="O694" i="3"/>
  <c r="O695" i="3"/>
  <c r="O696" i="3"/>
  <c r="O697" i="3"/>
  <c r="O698" i="3"/>
  <c r="O699" i="3"/>
  <c r="O700" i="3"/>
  <c r="O701" i="3"/>
  <c r="O702" i="3"/>
  <c r="O703" i="3"/>
  <c r="O704" i="3"/>
  <c r="O705" i="3"/>
  <c r="O706" i="3"/>
  <c r="O707" i="3"/>
  <c r="O708" i="3"/>
  <c r="O709" i="3"/>
  <c r="O710" i="3"/>
  <c r="O711" i="3"/>
  <c r="O712" i="3"/>
  <c r="O713" i="3"/>
  <c r="O714" i="3"/>
  <c r="O715" i="3"/>
  <c r="O716" i="3"/>
  <c r="O717" i="3"/>
  <c r="O718" i="3"/>
  <c r="O719" i="3"/>
  <c r="O720" i="3"/>
  <c r="O721" i="3"/>
  <c r="O722" i="3"/>
  <c r="O723" i="3"/>
  <c r="O724" i="3"/>
  <c r="O725" i="3"/>
  <c r="O726" i="3"/>
  <c r="O727" i="3"/>
  <c r="O728" i="3"/>
  <c r="O729" i="3"/>
  <c r="O730" i="3"/>
  <c r="O731" i="3"/>
  <c r="O732" i="3"/>
  <c r="O733" i="3"/>
  <c r="O734" i="3"/>
  <c r="O735" i="3"/>
  <c r="O736" i="3"/>
  <c r="O737" i="3"/>
  <c r="O738" i="3"/>
  <c r="O739" i="3"/>
  <c r="O740" i="3"/>
  <c r="O741" i="3"/>
  <c r="O742" i="3"/>
  <c r="O743" i="3"/>
  <c r="O744" i="3"/>
  <c r="O745" i="3"/>
  <c r="O746" i="3"/>
  <c r="O747" i="3"/>
  <c r="O748" i="3"/>
  <c r="O749" i="3"/>
  <c r="O750" i="3"/>
  <c r="O751" i="3"/>
  <c r="O752" i="3"/>
  <c r="O753" i="3"/>
  <c r="O754" i="3"/>
  <c r="O755" i="3"/>
  <c r="O756" i="3"/>
  <c r="O757" i="3"/>
  <c r="O758" i="3"/>
  <c r="O759" i="3"/>
  <c r="O760" i="3"/>
  <c r="O761" i="3"/>
  <c r="O762" i="3"/>
  <c r="O763" i="3"/>
  <c r="O764" i="3"/>
  <c r="O765" i="3"/>
  <c r="O766" i="3"/>
  <c r="O767" i="3"/>
  <c r="O768" i="3"/>
  <c r="O769" i="3"/>
  <c r="O770" i="3"/>
  <c r="O771" i="3"/>
  <c r="O772" i="3"/>
  <c r="O773" i="3"/>
  <c r="O774" i="3"/>
  <c r="O775" i="3"/>
  <c r="O776" i="3"/>
  <c r="O777" i="3"/>
  <c r="O778" i="3"/>
  <c r="O779" i="3"/>
  <c r="O780" i="3"/>
  <c r="O781" i="3"/>
  <c r="O782" i="3"/>
  <c r="O783" i="3"/>
  <c r="O784" i="3"/>
  <c r="O785" i="3"/>
  <c r="O786" i="3"/>
  <c r="O787" i="3"/>
  <c r="O788" i="3"/>
  <c r="O789" i="3"/>
  <c r="O790" i="3"/>
  <c r="O791" i="3"/>
  <c r="O792" i="3"/>
  <c r="O793" i="3"/>
  <c r="O794" i="3"/>
  <c r="O795" i="3"/>
  <c r="O796" i="3"/>
  <c r="O797" i="3"/>
  <c r="O798" i="3"/>
  <c r="O799" i="3"/>
  <c r="O800" i="3"/>
  <c r="O801" i="3"/>
  <c r="O802" i="3"/>
  <c r="O803" i="3"/>
  <c r="O804" i="3"/>
  <c r="O805" i="3"/>
  <c r="O806" i="3"/>
  <c r="O807" i="3"/>
  <c r="O808" i="3"/>
  <c r="O809" i="3"/>
  <c r="O810" i="3"/>
  <c r="O811" i="3"/>
  <c r="O812" i="3"/>
  <c r="O813" i="3"/>
  <c r="O814" i="3"/>
  <c r="O815" i="3"/>
  <c r="O816" i="3"/>
  <c r="O817" i="3"/>
  <c r="O818" i="3"/>
  <c r="O819" i="3"/>
  <c r="O820" i="3"/>
  <c r="O821" i="3"/>
  <c r="O822" i="3"/>
  <c r="O823" i="3"/>
  <c r="O824" i="3"/>
  <c r="O825" i="3"/>
  <c r="O826" i="3"/>
  <c r="O827" i="3"/>
  <c r="O828" i="3"/>
  <c r="O829" i="3"/>
  <c r="O830" i="3"/>
  <c r="O831" i="3"/>
  <c r="O832" i="3"/>
  <c r="O833" i="3"/>
  <c r="O834" i="3"/>
  <c r="O835" i="3"/>
  <c r="O836" i="3"/>
  <c r="O837" i="3"/>
  <c r="O838" i="3"/>
  <c r="O839" i="3"/>
  <c r="O840" i="3"/>
  <c r="O841" i="3"/>
  <c r="O842" i="3"/>
  <c r="O843" i="3"/>
  <c r="O844" i="3"/>
  <c r="O845" i="3"/>
  <c r="O846" i="3"/>
  <c r="O847" i="3"/>
  <c r="O848" i="3"/>
  <c r="O849" i="3"/>
  <c r="O850" i="3"/>
  <c r="O851" i="3"/>
  <c r="O852" i="3"/>
  <c r="O853" i="3"/>
  <c r="O854" i="3"/>
  <c r="O855" i="3"/>
  <c r="O856" i="3"/>
  <c r="O857" i="3"/>
  <c r="O858" i="3"/>
  <c r="O859" i="3"/>
  <c r="O860" i="3"/>
  <c r="O861" i="3"/>
  <c r="O862" i="3"/>
  <c r="O863" i="3"/>
  <c r="O864" i="3"/>
  <c r="O865" i="3"/>
  <c r="O866" i="3"/>
  <c r="O867" i="3"/>
  <c r="O868" i="3"/>
  <c r="O869" i="3"/>
  <c r="O870" i="3"/>
  <c r="O871" i="3"/>
  <c r="O872" i="3"/>
  <c r="O873" i="3"/>
  <c r="O874" i="3"/>
  <c r="O875" i="3"/>
  <c r="O876" i="3"/>
  <c r="O877" i="3"/>
  <c r="O878" i="3"/>
  <c r="O879" i="3"/>
  <c r="O880" i="3"/>
  <c r="O881" i="3"/>
  <c r="O882" i="3"/>
  <c r="O883" i="3"/>
  <c r="O884" i="3"/>
  <c r="O885" i="3"/>
  <c r="O886" i="3"/>
  <c r="O887" i="3"/>
  <c r="O888" i="3"/>
  <c r="O889" i="3"/>
  <c r="O890" i="3"/>
  <c r="O891" i="3"/>
  <c r="O892" i="3"/>
  <c r="O893" i="3"/>
  <c r="O894" i="3"/>
  <c r="O895" i="3"/>
  <c r="O896" i="3"/>
  <c r="O897" i="3"/>
  <c r="O898" i="3"/>
  <c r="O899" i="3"/>
  <c r="O900" i="3"/>
  <c r="O901" i="3"/>
  <c r="O902" i="3"/>
  <c r="O903" i="3"/>
  <c r="O904" i="3"/>
  <c r="O905" i="3"/>
  <c r="O906" i="3"/>
  <c r="O907" i="3"/>
  <c r="O908" i="3"/>
  <c r="O909" i="3"/>
  <c r="O910" i="3"/>
  <c r="O911" i="3"/>
  <c r="O912" i="3"/>
  <c r="O913" i="3"/>
  <c r="O914" i="3"/>
  <c r="O915" i="3"/>
  <c r="O916" i="3"/>
  <c r="O917" i="3"/>
  <c r="O918" i="3"/>
  <c r="O919" i="3"/>
  <c r="O920" i="3"/>
  <c r="O921" i="3"/>
  <c r="O922" i="3"/>
  <c r="O923" i="3"/>
  <c r="O924" i="3"/>
  <c r="O925" i="3"/>
  <c r="O926" i="3"/>
  <c r="O927" i="3"/>
  <c r="O928" i="3"/>
  <c r="O929" i="3"/>
  <c r="O930" i="3"/>
  <c r="O931" i="3"/>
  <c r="O932" i="3"/>
  <c r="O933" i="3"/>
  <c r="O934" i="3"/>
  <c r="O935" i="3"/>
  <c r="O936" i="3"/>
  <c r="O937" i="3"/>
  <c r="O938" i="3"/>
  <c r="O939" i="3"/>
  <c r="O940" i="3"/>
  <c r="O941" i="3"/>
  <c r="O942" i="3"/>
  <c r="O943" i="3"/>
  <c r="O944" i="3"/>
  <c r="O945" i="3"/>
  <c r="O946" i="3"/>
  <c r="O947" i="3"/>
  <c r="O948" i="3"/>
  <c r="O949" i="3"/>
  <c r="O950" i="3"/>
  <c r="O951" i="3"/>
  <c r="O952" i="3"/>
  <c r="O953" i="3"/>
  <c r="O954" i="3"/>
  <c r="O955" i="3"/>
  <c r="O956" i="3"/>
  <c r="O957" i="3"/>
  <c r="O958" i="3"/>
  <c r="O959" i="3"/>
  <c r="O960" i="3"/>
  <c r="O961" i="3"/>
  <c r="O962" i="3"/>
  <c r="O963" i="3"/>
  <c r="O964" i="3"/>
  <c r="O965" i="3"/>
  <c r="O966" i="3"/>
  <c r="O967" i="3"/>
  <c r="O968" i="3"/>
  <c r="O969" i="3"/>
  <c r="O970" i="3"/>
  <c r="O971" i="3"/>
  <c r="O972" i="3"/>
  <c r="O973" i="3"/>
  <c r="O974" i="3"/>
  <c r="O975" i="3"/>
  <c r="O976" i="3"/>
  <c r="O977" i="3"/>
  <c r="O978" i="3"/>
  <c r="O979" i="3"/>
  <c r="O980" i="3"/>
  <c r="O981" i="3"/>
  <c r="O982" i="3"/>
  <c r="O983" i="3"/>
  <c r="O984" i="3"/>
  <c r="O985" i="3"/>
  <c r="O986" i="3"/>
  <c r="O987" i="3"/>
  <c r="O988" i="3"/>
  <c r="O989" i="3"/>
  <c r="O990" i="3"/>
  <c r="O991" i="3"/>
  <c r="O992" i="3"/>
  <c r="O993" i="3"/>
  <c r="O994" i="3"/>
  <c r="O995" i="3"/>
  <c r="O996" i="3"/>
  <c r="O997" i="3"/>
  <c r="O998" i="3"/>
  <c r="O999" i="3"/>
  <c r="O1000" i="3"/>
  <c r="O1001" i="3"/>
  <c r="O1002" i="3"/>
  <c r="O1003" i="3"/>
  <c r="O1004" i="3"/>
  <c r="O1005" i="3"/>
  <c r="O1006" i="3"/>
  <c r="O1007" i="3"/>
  <c r="O1008" i="3"/>
  <c r="O1009" i="3"/>
  <c r="O1010" i="3"/>
  <c r="O1011" i="3"/>
  <c r="O1012" i="3"/>
  <c r="O1013" i="3"/>
  <c r="O1014" i="3"/>
  <c r="O1015" i="3"/>
  <c r="O1016" i="3"/>
  <c r="O1017" i="3"/>
  <c r="O1018" i="3"/>
  <c r="O1019" i="3"/>
  <c r="O1020" i="3"/>
  <c r="O1021" i="3"/>
  <c r="O1022" i="3"/>
  <c r="O1023" i="3"/>
  <c r="O1024" i="3"/>
  <c r="O1025" i="3"/>
  <c r="O1026" i="3"/>
  <c r="O1027" i="3"/>
  <c r="O1028" i="3"/>
  <c r="O1029" i="3"/>
  <c r="O1030" i="3"/>
  <c r="O1031" i="3"/>
  <c r="O1032" i="3"/>
  <c r="O1033" i="3"/>
  <c r="O1034" i="3"/>
  <c r="O1035" i="3"/>
  <c r="O1036" i="3"/>
  <c r="O1037" i="3"/>
  <c r="O1038" i="3"/>
  <c r="O1039" i="3"/>
  <c r="O1040" i="3"/>
  <c r="O1041" i="3"/>
  <c r="O1042" i="3"/>
  <c r="O1043" i="3"/>
  <c r="O1044" i="3"/>
  <c r="O1045" i="3"/>
  <c r="O1046" i="3"/>
  <c r="O1047" i="3"/>
  <c r="O1048" i="3"/>
  <c r="O1049" i="3"/>
  <c r="O1050" i="3"/>
  <c r="O1051" i="3"/>
  <c r="O1052" i="3"/>
  <c r="O1053" i="3"/>
  <c r="O1054" i="3"/>
  <c r="O1055" i="3"/>
  <c r="O1056" i="3"/>
  <c r="O1057" i="3"/>
  <c r="O1058" i="3"/>
  <c r="O1059" i="3"/>
  <c r="O1060" i="3"/>
  <c r="O1061" i="3"/>
  <c r="O1062" i="3"/>
  <c r="O1063" i="3"/>
  <c r="O1064" i="3"/>
  <c r="O1065" i="3"/>
  <c r="O1066" i="3"/>
  <c r="O1067" i="3"/>
  <c r="O1068" i="3"/>
  <c r="O1069" i="3"/>
  <c r="O1070" i="3"/>
  <c r="O1071" i="3"/>
  <c r="O1072" i="3"/>
  <c r="O1073" i="3"/>
  <c r="O1074" i="3"/>
  <c r="O1075" i="3"/>
  <c r="O1076" i="3"/>
  <c r="O1077" i="3"/>
  <c r="O1078" i="3"/>
  <c r="O1079" i="3"/>
  <c r="O1080" i="3"/>
  <c r="O1081" i="3"/>
  <c r="O1082" i="3"/>
  <c r="O1083" i="3"/>
  <c r="O1084" i="3"/>
  <c r="O1085" i="3"/>
  <c r="O1086" i="3"/>
  <c r="O1087" i="3"/>
  <c r="O1088" i="3"/>
  <c r="O1089" i="3"/>
  <c r="O1090" i="3"/>
  <c r="O1091" i="3"/>
  <c r="O1092" i="3"/>
  <c r="O1093" i="3"/>
  <c r="O1094" i="3"/>
  <c r="O1095" i="3"/>
  <c r="O1096" i="3"/>
  <c r="O1097" i="3"/>
  <c r="O1098" i="3"/>
  <c r="O1099" i="3"/>
  <c r="O1100" i="3"/>
  <c r="O1101" i="3"/>
  <c r="O1102" i="3"/>
  <c r="O1103" i="3"/>
  <c r="O1104" i="3"/>
  <c r="O1105" i="3"/>
  <c r="O1106" i="3"/>
  <c r="O1107" i="3"/>
  <c r="O1108" i="3"/>
  <c r="O1109" i="3"/>
  <c r="O1110" i="3"/>
  <c r="O1111" i="3"/>
  <c r="O1112" i="3"/>
  <c r="O1113" i="3"/>
  <c r="O1114" i="3"/>
  <c r="O1115" i="3"/>
  <c r="O1116" i="3"/>
  <c r="O1117" i="3"/>
  <c r="O1118" i="3"/>
  <c r="O1119" i="3"/>
  <c r="O1120" i="3"/>
  <c r="O1121" i="3"/>
  <c r="O1122" i="3"/>
  <c r="O1123" i="3"/>
  <c r="O1124" i="3"/>
  <c r="O1125" i="3"/>
  <c r="O1126" i="3"/>
  <c r="O1127" i="3"/>
  <c r="O1128" i="3"/>
  <c r="O1129" i="3"/>
  <c r="O1130" i="3"/>
  <c r="O1131" i="3"/>
  <c r="O1132" i="3"/>
  <c r="O1133" i="3"/>
  <c r="O1134" i="3"/>
  <c r="O1135" i="3"/>
  <c r="O1136" i="3"/>
  <c r="O1137" i="3"/>
  <c r="O1138" i="3"/>
  <c r="O1139" i="3"/>
  <c r="O1140" i="3"/>
  <c r="O1141" i="3"/>
  <c r="O1142" i="3"/>
  <c r="O1143" i="3"/>
  <c r="O1144" i="3"/>
  <c r="O1145" i="3"/>
  <c r="O1146" i="3"/>
  <c r="O1147" i="3"/>
  <c r="O1148" i="3"/>
  <c r="O1149" i="3"/>
  <c r="O1150" i="3"/>
  <c r="O1151" i="3"/>
  <c r="O1152" i="3"/>
  <c r="O1153" i="3"/>
  <c r="O1154" i="3"/>
  <c r="O1155" i="3"/>
  <c r="O1156" i="3"/>
  <c r="O1157" i="3"/>
  <c r="O1158" i="3"/>
  <c r="O1159" i="3"/>
  <c r="O1160" i="3"/>
  <c r="O1161" i="3"/>
  <c r="O1162" i="3"/>
  <c r="O1163" i="3"/>
  <c r="O1164" i="3"/>
  <c r="O1165" i="3"/>
  <c r="O1166" i="3"/>
  <c r="O1167" i="3"/>
  <c r="O1168" i="3"/>
  <c r="O1169" i="3"/>
  <c r="O1170" i="3"/>
  <c r="O1171" i="3"/>
  <c r="O1172" i="3"/>
  <c r="O1173" i="3"/>
  <c r="O1174" i="3"/>
  <c r="O1175" i="3"/>
  <c r="O1176" i="3"/>
  <c r="O1177" i="3"/>
  <c r="O1178" i="3"/>
  <c r="O1179" i="3"/>
  <c r="O1180" i="3"/>
  <c r="O1181" i="3"/>
  <c r="O1182" i="3"/>
  <c r="O1183" i="3"/>
  <c r="O1184" i="3"/>
  <c r="O1185" i="3"/>
  <c r="O1186" i="3"/>
  <c r="O1187" i="3"/>
  <c r="O1188" i="3"/>
  <c r="O1189" i="3"/>
  <c r="O1190" i="3"/>
  <c r="O1191" i="3"/>
  <c r="O1192" i="3"/>
  <c r="O1193" i="3"/>
  <c r="O1194" i="3"/>
  <c r="O1195" i="3"/>
  <c r="O1196" i="3"/>
  <c r="O1197" i="3"/>
  <c r="O1198" i="3"/>
  <c r="O1199" i="3"/>
  <c r="O1200" i="3"/>
  <c r="O1201" i="3"/>
  <c r="O1202" i="3"/>
  <c r="O1203" i="3"/>
  <c r="O1204" i="3"/>
  <c r="O1205" i="3"/>
  <c r="O1206" i="3"/>
  <c r="O1207" i="3"/>
  <c r="O1208" i="3"/>
  <c r="O1209" i="3"/>
  <c r="O1210" i="3"/>
  <c r="O1211" i="3"/>
  <c r="O1212" i="3"/>
  <c r="O1213" i="3"/>
  <c r="O1214" i="3"/>
  <c r="O1215" i="3"/>
  <c r="O1216" i="3"/>
  <c r="O1217" i="3"/>
  <c r="O1218" i="3"/>
  <c r="O1219" i="3"/>
  <c r="O1220" i="3"/>
  <c r="O1221" i="3"/>
  <c r="O1222" i="3"/>
  <c r="O1223" i="3"/>
  <c r="O1224" i="3"/>
  <c r="O1225" i="3"/>
  <c r="O1226" i="3"/>
  <c r="O1227" i="3"/>
  <c r="O1228" i="3"/>
  <c r="O1229" i="3"/>
  <c r="O1230" i="3"/>
  <c r="O1231" i="3"/>
  <c r="O1232" i="3"/>
  <c r="O1233" i="3"/>
  <c r="O1234" i="3"/>
  <c r="O1235" i="3"/>
  <c r="O1236" i="3"/>
  <c r="O1237" i="3"/>
  <c r="O1238" i="3"/>
  <c r="O1239" i="3"/>
  <c r="O1240" i="3"/>
  <c r="O1241" i="3"/>
  <c r="O1242" i="3"/>
  <c r="O1243" i="3"/>
  <c r="O1244" i="3"/>
  <c r="O1245" i="3"/>
  <c r="O1246" i="3"/>
  <c r="O1247" i="3"/>
  <c r="O1248" i="3"/>
  <c r="O1249" i="3"/>
  <c r="O1250" i="3"/>
  <c r="O1251" i="3"/>
  <c r="O1252" i="3"/>
  <c r="O1253" i="3"/>
  <c r="O1254" i="3"/>
  <c r="O1255" i="3"/>
  <c r="O1256" i="3"/>
  <c r="O1257" i="3"/>
  <c r="O1258" i="3"/>
  <c r="O1259" i="3"/>
  <c r="O1260" i="3"/>
  <c r="O1261" i="3"/>
  <c r="O1262" i="3"/>
  <c r="O1263" i="3"/>
  <c r="O1264" i="3"/>
  <c r="O1265" i="3"/>
  <c r="O1266" i="3"/>
  <c r="O1267" i="3"/>
  <c r="O1268" i="3"/>
  <c r="O1269" i="3"/>
  <c r="O1270" i="3"/>
  <c r="O1271" i="3"/>
  <c r="O1272" i="3"/>
  <c r="O1273" i="3"/>
  <c r="O1274" i="3"/>
  <c r="O1275" i="3"/>
  <c r="O1276" i="3"/>
  <c r="O1277" i="3"/>
  <c r="O1278" i="3"/>
  <c r="O1279" i="3"/>
  <c r="O1280" i="3"/>
  <c r="O1281" i="3"/>
  <c r="O1282" i="3"/>
  <c r="O1283" i="3"/>
  <c r="O1284" i="3"/>
  <c r="O1285" i="3"/>
  <c r="O1286" i="3"/>
  <c r="O1287" i="3"/>
  <c r="O1288" i="3"/>
  <c r="O1289" i="3"/>
  <c r="O1290" i="3"/>
  <c r="O1291" i="3"/>
  <c r="O1292" i="3"/>
  <c r="O1293" i="3"/>
  <c r="O1294" i="3"/>
  <c r="O1295" i="3"/>
  <c r="O1296" i="3"/>
  <c r="O1297" i="3"/>
  <c r="O1298" i="3"/>
  <c r="O1299" i="3"/>
  <c r="O1300" i="3"/>
  <c r="O1301" i="3"/>
  <c r="O1302" i="3"/>
  <c r="O1303" i="3"/>
  <c r="O1304" i="3"/>
  <c r="O1305" i="3"/>
  <c r="O1306" i="3"/>
  <c r="O1307" i="3"/>
  <c r="O1308" i="3"/>
  <c r="O1309" i="3"/>
  <c r="O1310" i="3"/>
  <c r="O1311" i="3"/>
  <c r="O1312" i="3"/>
  <c r="O1313" i="3"/>
  <c r="O1314" i="3"/>
  <c r="O1315" i="3"/>
  <c r="O1316" i="3"/>
  <c r="O1317" i="3"/>
  <c r="O1318" i="3"/>
  <c r="O1319" i="3"/>
  <c r="O1320" i="3"/>
  <c r="O1321" i="3"/>
  <c r="O1322" i="3"/>
  <c r="O1323" i="3"/>
  <c r="O1324" i="3"/>
  <c r="O1325" i="3"/>
  <c r="O1326" i="3"/>
  <c r="O1327" i="3"/>
  <c r="O1328" i="3"/>
  <c r="O1329" i="3"/>
  <c r="O1330" i="3"/>
  <c r="O1331" i="3"/>
  <c r="O1332" i="3"/>
  <c r="O1333" i="3"/>
  <c r="O1334" i="3"/>
  <c r="O1335" i="3"/>
  <c r="O1336" i="3"/>
  <c r="O1337" i="3"/>
  <c r="O1338" i="3"/>
  <c r="O1339" i="3"/>
  <c r="O1340" i="3"/>
  <c r="O1341" i="3"/>
  <c r="O1342" i="3"/>
  <c r="O1343" i="3"/>
  <c r="O1344" i="3"/>
  <c r="O1345" i="3"/>
  <c r="O1346" i="3"/>
  <c r="O1347" i="3"/>
  <c r="O1348" i="3"/>
  <c r="O1349" i="3"/>
  <c r="O1350" i="3"/>
  <c r="O1351" i="3"/>
  <c r="O1352" i="3"/>
  <c r="O1353" i="3"/>
  <c r="O1354" i="3"/>
  <c r="O1355" i="3"/>
  <c r="O1356" i="3"/>
  <c r="O1357" i="3"/>
  <c r="O1358" i="3"/>
  <c r="O1359" i="3"/>
  <c r="O1360" i="3"/>
  <c r="O1361" i="3"/>
  <c r="O1362" i="3"/>
  <c r="O1363" i="3"/>
  <c r="O1364" i="3"/>
  <c r="O1365" i="3"/>
  <c r="O1366" i="3"/>
  <c r="O1367" i="3"/>
  <c r="O1368" i="3"/>
  <c r="O1369" i="3"/>
  <c r="O1370" i="3"/>
  <c r="O1371" i="3"/>
  <c r="O1372" i="3"/>
  <c r="O1373" i="3"/>
  <c r="O1374" i="3"/>
  <c r="O1375" i="3"/>
  <c r="O1376" i="3"/>
  <c r="O1377" i="3"/>
  <c r="O1378" i="3"/>
  <c r="O1379" i="3"/>
  <c r="O1380" i="3"/>
  <c r="O1381" i="3"/>
  <c r="O1382" i="3"/>
  <c r="O1383" i="3"/>
  <c r="O1384" i="3"/>
  <c r="O1385" i="3"/>
  <c r="O1386" i="3"/>
  <c r="O1387" i="3"/>
  <c r="O1388" i="3"/>
  <c r="O1389" i="3"/>
  <c r="O1390" i="3"/>
  <c r="O1391" i="3"/>
  <c r="O1392" i="3"/>
  <c r="O1393" i="3"/>
  <c r="O1394" i="3"/>
  <c r="O1395" i="3"/>
  <c r="O1396" i="3"/>
  <c r="O1397" i="3"/>
  <c r="O1398" i="3"/>
  <c r="O1399" i="3"/>
  <c r="O1400" i="3"/>
  <c r="O1401" i="3"/>
  <c r="O1402" i="3"/>
  <c r="O1403" i="3"/>
  <c r="O1404" i="3"/>
  <c r="O1405" i="3"/>
  <c r="O1406" i="3"/>
  <c r="O1407" i="3"/>
  <c r="O1408" i="3"/>
  <c r="O1409" i="3"/>
  <c r="O1410" i="3"/>
  <c r="O1411" i="3"/>
  <c r="O1412" i="3"/>
  <c r="O1413" i="3"/>
  <c r="O1414" i="3"/>
  <c r="O1415" i="3"/>
  <c r="O1416" i="3"/>
  <c r="O1417" i="3"/>
  <c r="O1418" i="3"/>
  <c r="O1419" i="3"/>
  <c r="O1420" i="3"/>
  <c r="O1421" i="3"/>
  <c r="O1422" i="3"/>
  <c r="O1423" i="3"/>
  <c r="O1424" i="3"/>
  <c r="O1425" i="3"/>
  <c r="O1426" i="3"/>
  <c r="O1427" i="3"/>
  <c r="O1428" i="3"/>
  <c r="O1429" i="3"/>
  <c r="O1430" i="3"/>
  <c r="O1431" i="3"/>
  <c r="O1432" i="3"/>
  <c r="O1433" i="3"/>
  <c r="O1434" i="3"/>
  <c r="O1435" i="3"/>
  <c r="O1436" i="3"/>
  <c r="O1437" i="3"/>
  <c r="O1438" i="3"/>
  <c r="O1439" i="3"/>
  <c r="O1440" i="3"/>
  <c r="O1441" i="3"/>
  <c r="O1442" i="3"/>
  <c r="O1443" i="3"/>
  <c r="O1444" i="3"/>
  <c r="O1445" i="3"/>
  <c r="O1446" i="3"/>
  <c r="O1447" i="3"/>
  <c r="O1448" i="3"/>
  <c r="O1449" i="3"/>
  <c r="O1450" i="3"/>
  <c r="O1451" i="3"/>
  <c r="O1452" i="3"/>
  <c r="O1453" i="3"/>
  <c r="O1454" i="3"/>
  <c r="O1455" i="3"/>
  <c r="O1456" i="3"/>
  <c r="O1457" i="3"/>
  <c r="O1458" i="3"/>
  <c r="O1459" i="3"/>
  <c r="O1460" i="3"/>
  <c r="O1461" i="3"/>
  <c r="O1462" i="3"/>
  <c r="O1463" i="3"/>
  <c r="O1464" i="3"/>
  <c r="O1465" i="3"/>
  <c r="O1466" i="3"/>
  <c r="O1467" i="3"/>
  <c r="O1468" i="3"/>
  <c r="O1469" i="3"/>
  <c r="O1470" i="3"/>
  <c r="O1471" i="3"/>
  <c r="O1472" i="3"/>
  <c r="O1473" i="3"/>
  <c r="O1474" i="3"/>
  <c r="O1475" i="3"/>
  <c r="O1476" i="3"/>
  <c r="O1477" i="3"/>
  <c r="O1478" i="3"/>
  <c r="O1479" i="3"/>
  <c r="O1480" i="3"/>
  <c r="O1481" i="3"/>
  <c r="O1482" i="3"/>
  <c r="O1483" i="3"/>
  <c r="O1484" i="3"/>
  <c r="O1485" i="3"/>
  <c r="O1486" i="3"/>
  <c r="O1487" i="3"/>
  <c r="O1488" i="3"/>
  <c r="O1489" i="3"/>
  <c r="O1490" i="3"/>
  <c r="O1491" i="3"/>
  <c r="O1492" i="3"/>
  <c r="O1493" i="3"/>
  <c r="O1494" i="3"/>
  <c r="O1495" i="3"/>
  <c r="O1496" i="3"/>
  <c r="O1497" i="3"/>
  <c r="O1498" i="3"/>
  <c r="O1499" i="3"/>
  <c r="O1500" i="3"/>
  <c r="O1501" i="3"/>
  <c r="O1502" i="3"/>
  <c r="O1503" i="3"/>
  <c r="O1504" i="3"/>
  <c r="O1505" i="3"/>
  <c r="O1506" i="3"/>
  <c r="O1507" i="3"/>
  <c r="O1508" i="3"/>
  <c r="O1509" i="3"/>
  <c r="O1510" i="3"/>
  <c r="O1511" i="3"/>
  <c r="O1512" i="3"/>
  <c r="O1513" i="3"/>
  <c r="O1514" i="3"/>
  <c r="O1515" i="3"/>
  <c r="O1516" i="3"/>
  <c r="O1517" i="3"/>
  <c r="O1518" i="3"/>
  <c r="O1519" i="3"/>
  <c r="O1520" i="3"/>
  <c r="O1521" i="3"/>
  <c r="O1522" i="3"/>
  <c r="O1523" i="3"/>
  <c r="O1524" i="3"/>
  <c r="O1525" i="3"/>
  <c r="O1526" i="3"/>
  <c r="O1527" i="3"/>
  <c r="O1528" i="3"/>
  <c r="O1529" i="3"/>
  <c r="O1530" i="3"/>
  <c r="O1531" i="3"/>
  <c r="O1532" i="3"/>
  <c r="O1533" i="3"/>
  <c r="O1534" i="3"/>
  <c r="O1535" i="3"/>
  <c r="O1536" i="3"/>
  <c r="O1537" i="3"/>
  <c r="O1538" i="3"/>
  <c r="O1539" i="3"/>
  <c r="O1540" i="3"/>
  <c r="O1541" i="3"/>
  <c r="O1542" i="3"/>
  <c r="O1543" i="3"/>
  <c r="O1544" i="3"/>
  <c r="O1545" i="3"/>
  <c r="O1546" i="3"/>
  <c r="O1547" i="3"/>
  <c r="O1548" i="3"/>
  <c r="O1549" i="3"/>
  <c r="O1550" i="3"/>
  <c r="O1551" i="3"/>
  <c r="O1552" i="3"/>
  <c r="O1553" i="3"/>
  <c r="O1554" i="3"/>
  <c r="O1555" i="3"/>
  <c r="O1556" i="3"/>
  <c r="O1557" i="3"/>
  <c r="O1558" i="3"/>
  <c r="O1559" i="3"/>
  <c r="O1560" i="3"/>
  <c r="O1561" i="3"/>
  <c r="O1562" i="3"/>
  <c r="O1563" i="3"/>
  <c r="O1564" i="3"/>
  <c r="O1565" i="3"/>
  <c r="O1566" i="3"/>
  <c r="O1567" i="3"/>
  <c r="O1568" i="3"/>
  <c r="O1569" i="3"/>
  <c r="O1570" i="3"/>
  <c r="O1571" i="3"/>
  <c r="O1572" i="3"/>
  <c r="O1573" i="3"/>
  <c r="O1574" i="3"/>
  <c r="O1575" i="3"/>
  <c r="O1576" i="3"/>
  <c r="O1577" i="3"/>
  <c r="O1578" i="3"/>
  <c r="O1579" i="3"/>
  <c r="O1580" i="3"/>
  <c r="O1581" i="3"/>
  <c r="O1582" i="3"/>
  <c r="O1583" i="3"/>
  <c r="O1584" i="3"/>
  <c r="O1585" i="3"/>
  <c r="O1586" i="3"/>
  <c r="O1587" i="3"/>
  <c r="O1588" i="3"/>
  <c r="O1589" i="3"/>
  <c r="O1590" i="3"/>
  <c r="O1591" i="3"/>
  <c r="O1592" i="3"/>
  <c r="O1593" i="3"/>
  <c r="O1594" i="3"/>
  <c r="O1595" i="3"/>
  <c r="O1596" i="3"/>
  <c r="O1597" i="3"/>
  <c r="O1598" i="3"/>
  <c r="O1599" i="3"/>
  <c r="O1600" i="3"/>
  <c r="O1601" i="3"/>
  <c r="O1602" i="3"/>
  <c r="O1603" i="3"/>
  <c r="O1604" i="3"/>
  <c r="O1605" i="3"/>
  <c r="O1606" i="3"/>
  <c r="O1607" i="3"/>
  <c r="O1608" i="3"/>
  <c r="O1609" i="3"/>
  <c r="O1610" i="3"/>
  <c r="O1611" i="3"/>
  <c r="O1612" i="3"/>
  <c r="O1613" i="3"/>
  <c r="O1614" i="3"/>
  <c r="O1615" i="3"/>
  <c r="O1616" i="3"/>
  <c r="O1617" i="3"/>
  <c r="O1618" i="3"/>
  <c r="O1619" i="3"/>
  <c r="O1620" i="3"/>
  <c r="O1621" i="3"/>
  <c r="O1622" i="3"/>
  <c r="O1623" i="3"/>
  <c r="O1624" i="3"/>
  <c r="O1625" i="3"/>
  <c r="O1626" i="3"/>
  <c r="O1627" i="3"/>
  <c r="O1628" i="3"/>
  <c r="O1629" i="3"/>
  <c r="O1630" i="3"/>
  <c r="O1631" i="3"/>
  <c r="O1632" i="3"/>
  <c r="O1633" i="3"/>
  <c r="O1634" i="3"/>
  <c r="O1635" i="3"/>
  <c r="O1636" i="3"/>
  <c r="O1637" i="3"/>
  <c r="O1638" i="3"/>
  <c r="O1639" i="3"/>
  <c r="O1640" i="3"/>
  <c r="O1641" i="3"/>
  <c r="O1642" i="3"/>
  <c r="O1643" i="3"/>
  <c r="O1644" i="3"/>
  <c r="O1645" i="3"/>
  <c r="O1646" i="3"/>
  <c r="O1647" i="3"/>
  <c r="O1648" i="3"/>
  <c r="O1649" i="3"/>
  <c r="O1650" i="3"/>
  <c r="O1651" i="3"/>
  <c r="O1652" i="3"/>
  <c r="O1653" i="3"/>
  <c r="O1654" i="3"/>
  <c r="O1655" i="3"/>
  <c r="O1656" i="3"/>
  <c r="O1657" i="3"/>
  <c r="O1658" i="3"/>
  <c r="O1659" i="3"/>
  <c r="O1660" i="3"/>
  <c r="O1661" i="3"/>
  <c r="O1662" i="3"/>
  <c r="O1663" i="3"/>
  <c r="O1664" i="3"/>
  <c r="O1665" i="3"/>
  <c r="O1666" i="3"/>
  <c r="O1667" i="3"/>
  <c r="O1668" i="3"/>
  <c r="O1669" i="3"/>
  <c r="O1670" i="3"/>
  <c r="O1671" i="3"/>
  <c r="O1672" i="3"/>
  <c r="O1673" i="3"/>
  <c r="O1674" i="3"/>
  <c r="O1675" i="3"/>
  <c r="O1676" i="3"/>
  <c r="O1677" i="3"/>
  <c r="O1678" i="3"/>
  <c r="O1679" i="3"/>
  <c r="O1680" i="3"/>
  <c r="O1681" i="3"/>
  <c r="O1682" i="3"/>
  <c r="O1683" i="3"/>
  <c r="O1684" i="3"/>
  <c r="O1685" i="3"/>
  <c r="O1686" i="3"/>
  <c r="O1687" i="3"/>
  <c r="O1688" i="3"/>
  <c r="O1689" i="3"/>
  <c r="O1690" i="3"/>
  <c r="O1691" i="3"/>
  <c r="O1692" i="3"/>
  <c r="O1693" i="3"/>
  <c r="O1694" i="3"/>
  <c r="O1695" i="3"/>
  <c r="O1696" i="3"/>
  <c r="O1697" i="3"/>
  <c r="O1698" i="3"/>
  <c r="O1699" i="3"/>
  <c r="O1700" i="3"/>
  <c r="O1701" i="3"/>
  <c r="O1702" i="3"/>
  <c r="O1703" i="3"/>
  <c r="O1704" i="3"/>
  <c r="O1705" i="3"/>
  <c r="O1706" i="3"/>
  <c r="O1707" i="3"/>
  <c r="O1708" i="3"/>
  <c r="O1709" i="3"/>
  <c r="O1710" i="3"/>
  <c r="O1711" i="3"/>
  <c r="O1712" i="3"/>
  <c r="O1713" i="3"/>
  <c r="O1714" i="3"/>
  <c r="O1715" i="3"/>
  <c r="O1716" i="3"/>
  <c r="O1717" i="3"/>
  <c r="O1718" i="3"/>
  <c r="O1719" i="3"/>
  <c r="O1720" i="3"/>
  <c r="O1721" i="3"/>
  <c r="O1722" i="3"/>
  <c r="O1723" i="3"/>
  <c r="O1724" i="3"/>
  <c r="O1725" i="3"/>
  <c r="O1726" i="3"/>
  <c r="O1727" i="3"/>
  <c r="O1728" i="3"/>
  <c r="O1729" i="3"/>
  <c r="O1730" i="3"/>
  <c r="O1731" i="3"/>
  <c r="O1732" i="3"/>
  <c r="O1733" i="3"/>
  <c r="O1734" i="3"/>
  <c r="O1735" i="3"/>
  <c r="O1736" i="3"/>
  <c r="O1737" i="3"/>
  <c r="O1738" i="3"/>
  <c r="O1739" i="3"/>
  <c r="O1740" i="3"/>
  <c r="O1741" i="3"/>
  <c r="O1742" i="3"/>
  <c r="O1743" i="3"/>
  <c r="O1744" i="3"/>
  <c r="O1745" i="3"/>
  <c r="O1746" i="3"/>
  <c r="O1747" i="3"/>
  <c r="O1748" i="3"/>
  <c r="O1749" i="3"/>
  <c r="O1750" i="3"/>
  <c r="O1751" i="3"/>
  <c r="O1752" i="3"/>
  <c r="O1753" i="3"/>
  <c r="O1754" i="3"/>
  <c r="O1755" i="3"/>
  <c r="O1756" i="3"/>
  <c r="O1757" i="3"/>
  <c r="O1758" i="3"/>
  <c r="O1759" i="3"/>
  <c r="O1760" i="3"/>
  <c r="O1761" i="3"/>
  <c r="O1762" i="3"/>
  <c r="O1763" i="3"/>
  <c r="O1764" i="3"/>
  <c r="O1765" i="3"/>
  <c r="O1766" i="3"/>
  <c r="O1767" i="3"/>
  <c r="O1768" i="3"/>
  <c r="O1769" i="3"/>
  <c r="O1770" i="3"/>
  <c r="O1771" i="3"/>
  <c r="O1772" i="3"/>
  <c r="O1773" i="3"/>
  <c r="O1774" i="3"/>
  <c r="O1775" i="3"/>
  <c r="O1776" i="3"/>
  <c r="O1777" i="3"/>
  <c r="O1778" i="3"/>
  <c r="O1779" i="3"/>
  <c r="O1780" i="3"/>
  <c r="O1781" i="3"/>
  <c r="O1782" i="3"/>
  <c r="O1783" i="3"/>
  <c r="O1784" i="3"/>
  <c r="O1785" i="3"/>
  <c r="O1786" i="3"/>
  <c r="O1787" i="3"/>
  <c r="O1788" i="3"/>
  <c r="O1789" i="3"/>
  <c r="O1790" i="3"/>
  <c r="O1791" i="3"/>
  <c r="O1792" i="3"/>
  <c r="O1793" i="3"/>
  <c r="O1794" i="3"/>
  <c r="O1795" i="3"/>
  <c r="O1796" i="3"/>
  <c r="O1797" i="3"/>
  <c r="O1798" i="3"/>
  <c r="O1799" i="3"/>
  <c r="O1800" i="3"/>
  <c r="O1801" i="3"/>
  <c r="O1802" i="3"/>
  <c r="O1803" i="3"/>
  <c r="O1804" i="3"/>
  <c r="O1805" i="3"/>
  <c r="O1806" i="3"/>
  <c r="O1807" i="3"/>
  <c r="O1808" i="3"/>
  <c r="O1809" i="3"/>
  <c r="O1810" i="3"/>
  <c r="O1811" i="3"/>
  <c r="O1812" i="3"/>
  <c r="O1813" i="3"/>
  <c r="O1814" i="3"/>
  <c r="O1815" i="3"/>
  <c r="O1816" i="3"/>
  <c r="O1817" i="3"/>
  <c r="O1818" i="3"/>
  <c r="O1819" i="3"/>
  <c r="O1820" i="3"/>
  <c r="O1821" i="3"/>
  <c r="O1822" i="3"/>
  <c r="O1823" i="3"/>
  <c r="O1824" i="3"/>
  <c r="O1825" i="3"/>
  <c r="O1826" i="3"/>
  <c r="O1827" i="3"/>
  <c r="O1828" i="3"/>
  <c r="O1829" i="3"/>
  <c r="O1830" i="3"/>
  <c r="O1831" i="3"/>
  <c r="O1832" i="3"/>
  <c r="O1833" i="3"/>
  <c r="O1834" i="3"/>
  <c r="O1835" i="3"/>
  <c r="O1836" i="3"/>
  <c r="O1837" i="3"/>
  <c r="O1838" i="3"/>
  <c r="O1839" i="3"/>
  <c r="O1840" i="3"/>
  <c r="O1841" i="3"/>
  <c r="O1842" i="3"/>
  <c r="O1843" i="3"/>
  <c r="O1844" i="3"/>
  <c r="O1845" i="3"/>
  <c r="O1846" i="3"/>
  <c r="O1847" i="3"/>
  <c r="O1848" i="3"/>
  <c r="O1849" i="3"/>
  <c r="O1850" i="3"/>
  <c r="O1851" i="3"/>
  <c r="O1852" i="3"/>
  <c r="O1853" i="3"/>
  <c r="O1854" i="3"/>
  <c r="O1855" i="3"/>
  <c r="O1856" i="3"/>
  <c r="O1857" i="3"/>
  <c r="O1858" i="3"/>
  <c r="O1859" i="3"/>
  <c r="O1860" i="3"/>
  <c r="O1861" i="3"/>
  <c r="O1862" i="3"/>
  <c r="O1863" i="3"/>
  <c r="O1864" i="3"/>
  <c r="O1865" i="3"/>
  <c r="O1866" i="3"/>
  <c r="O1867" i="3"/>
  <c r="O1868" i="3"/>
  <c r="O1869" i="3"/>
  <c r="O1870" i="3"/>
  <c r="O1871" i="3"/>
  <c r="O1872" i="3"/>
  <c r="O1873" i="3"/>
  <c r="O1874" i="3"/>
  <c r="O1875" i="3"/>
  <c r="O1876" i="3"/>
  <c r="O1877" i="3"/>
  <c r="O1878" i="3"/>
  <c r="O1879" i="3"/>
  <c r="O1880" i="3"/>
  <c r="O1881" i="3"/>
  <c r="O1882" i="3"/>
  <c r="O1883" i="3"/>
  <c r="O1884" i="3"/>
  <c r="O1885" i="3"/>
  <c r="O1886" i="3"/>
  <c r="O1887" i="3"/>
  <c r="O1888" i="3"/>
  <c r="O1889" i="3"/>
  <c r="O1890" i="3"/>
  <c r="O1891" i="3"/>
  <c r="O1892" i="3"/>
  <c r="O1893" i="3"/>
  <c r="O1894" i="3"/>
  <c r="O1895" i="3"/>
  <c r="O1896" i="3"/>
  <c r="O1897" i="3"/>
  <c r="O1898" i="3"/>
  <c r="O1899" i="3"/>
  <c r="O1900" i="3"/>
  <c r="O1901" i="3"/>
  <c r="O1902" i="3"/>
  <c r="O1903" i="3"/>
  <c r="O1904" i="3"/>
  <c r="O1905" i="3"/>
  <c r="O1906" i="3"/>
  <c r="O1907" i="3"/>
  <c r="O1908" i="3"/>
  <c r="O1909" i="3"/>
  <c r="O1910" i="3"/>
  <c r="O1911" i="3"/>
  <c r="O1912" i="3"/>
  <c r="O1913" i="3"/>
  <c r="O1914" i="3"/>
  <c r="O1915" i="3"/>
  <c r="O1916" i="3"/>
  <c r="O1917" i="3"/>
  <c r="O1918" i="3"/>
  <c r="O1919" i="3"/>
  <c r="O1920" i="3"/>
  <c r="O1921" i="3"/>
  <c r="O1922" i="3"/>
  <c r="O1923" i="3"/>
  <c r="O1924" i="3"/>
  <c r="O1925" i="3"/>
  <c r="O1926" i="3"/>
  <c r="O1927" i="3"/>
  <c r="O1928" i="3"/>
  <c r="O1929" i="3"/>
  <c r="O1930" i="3"/>
  <c r="O1931" i="3"/>
  <c r="O1932" i="3"/>
  <c r="O1933" i="3"/>
  <c r="O1934" i="3"/>
  <c r="O1935" i="3"/>
  <c r="O1936" i="3"/>
  <c r="O1937" i="3"/>
  <c r="O1938" i="3"/>
  <c r="O1939" i="3"/>
  <c r="O1940" i="3"/>
  <c r="O1941" i="3"/>
  <c r="O1942" i="3"/>
  <c r="O1943" i="3"/>
  <c r="O1944" i="3"/>
  <c r="O1945" i="3"/>
  <c r="O1946" i="3"/>
  <c r="O1947" i="3"/>
  <c r="O1948" i="3"/>
  <c r="O1949" i="3"/>
  <c r="O1950" i="3"/>
  <c r="O1951" i="3"/>
  <c r="O1952" i="3"/>
  <c r="O1953" i="3"/>
  <c r="O1954" i="3"/>
  <c r="O1955" i="3"/>
  <c r="O1956" i="3"/>
  <c r="O1957" i="3"/>
  <c r="O1958" i="3"/>
  <c r="O1959" i="3"/>
  <c r="O1960" i="3"/>
  <c r="O1961" i="3"/>
  <c r="O1962" i="3"/>
  <c r="O1963" i="3"/>
  <c r="O1964" i="3"/>
  <c r="O1965" i="3"/>
  <c r="O1966" i="3"/>
  <c r="O1967" i="3"/>
  <c r="O1968" i="3"/>
  <c r="O1969" i="3"/>
  <c r="O1970" i="3"/>
  <c r="O1971" i="3"/>
  <c r="O1972" i="3"/>
  <c r="O1973" i="3"/>
  <c r="O1974" i="3"/>
  <c r="O1975" i="3"/>
  <c r="O1976" i="3"/>
  <c r="O1977" i="3"/>
  <c r="O1978" i="3"/>
  <c r="O1979" i="3"/>
  <c r="O1980" i="3"/>
  <c r="O1981" i="3"/>
  <c r="O1982" i="3"/>
  <c r="O1983" i="3"/>
  <c r="O1984" i="3"/>
  <c r="O1985" i="3"/>
  <c r="O1986" i="3"/>
  <c r="O1987" i="3"/>
  <c r="O1988" i="3"/>
  <c r="O1989" i="3"/>
  <c r="O1990" i="3"/>
  <c r="O1991" i="3"/>
  <c r="O1992" i="3"/>
  <c r="O1993" i="3"/>
  <c r="O1994" i="3"/>
  <c r="O1995" i="3"/>
  <c r="O1996" i="3"/>
  <c r="O1997" i="3"/>
  <c r="O1998" i="3"/>
  <c r="O1999" i="3"/>
  <c r="O2000" i="3"/>
  <c r="O2001" i="3"/>
  <c r="O2002" i="3"/>
  <c r="O2003" i="3"/>
  <c r="O2004" i="3"/>
  <c r="O2005" i="3"/>
  <c r="O2006" i="3"/>
  <c r="O2007" i="3"/>
  <c r="O2008" i="3"/>
  <c r="O2009" i="3"/>
  <c r="O2010" i="3"/>
  <c r="O2011" i="3"/>
  <c r="O2012" i="3"/>
  <c r="O2013" i="3"/>
  <c r="O2014" i="3"/>
  <c r="O2015" i="3"/>
  <c r="O2016" i="3"/>
  <c r="O2017" i="3"/>
  <c r="O2018" i="3"/>
  <c r="O2019" i="3"/>
  <c r="O2020" i="3"/>
  <c r="O2021" i="3"/>
  <c r="O2022" i="3"/>
  <c r="O2023" i="3"/>
  <c r="O2024" i="3"/>
  <c r="O2025" i="3"/>
  <c r="O2026" i="3"/>
  <c r="O2027" i="3"/>
  <c r="O2028" i="3"/>
  <c r="O2029" i="3"/>
  <c r="O2030" i="3"/>
  <c r="O2031" i="3"/>
  <c r="O2032" i="3"/>
  <c r="O2033" i="3"/>
  <c r="O2034" i="3"/>
  <c r="O2035" i="3"/>
  <c r="O2036" i="3"/>
  <c r="O2037" i="3"/>
  <c r="O2038" i="3"/>
  <c r="O2039" i="3"/>
  <c r="O2040" i="3"/>
  <c r="O2041" i="3"/>
  <c r="O2042" i="3"/>
  <c r="O2043" i="3"/>
  <c r="O2044" i="3"/>
  <c r="O2045" i="3"/>
  <c r="O2046" i="3"/>
  <c r="O2047" i="3"/>
  <c r="O2048" i="3"/>
  <c r="O2049" i="3"/>
  <c r="O2050" i="3"/>
  <c r="O2051" i="3"/>
  <c r="O2052" i="3"/>
  <c r="O2053" i="3"/>
  <c r="O2054" i="3"/>
  <c r="O2055" i="3"/>
  <c r="O2056" i="3"/>
  <c r="O2057" i="3"/>
  <c r="O2058" i="3"/>
  <c r="O2059" i="3"/>
  <c r="O2060" i="3"/>
  <c r="O2061" i="3"/>
  <c r="O2062" i="3"/>
  <c r="O2063" i="3"/>
  <c r="O2064" i="3"/>
  <c r="O2065" i="3"/>
  <c r="O2066" i="3"/>
  <c r="O2067" i="3"/>
  <c r="O2068" i="3"/>
  <c r="O2069" i="3"/>
  <c r="O2070" i="3"/>
  <c r="O2071" i="3"/>
  <c r="O2072" i="3"/>
  <c r="O2073" i="3"/>
  <c r="O2074" i="3"/>
  <c r="O2075" i="3"/>
  <c r="O2076" i="3"/>
  <c r="O2077" i="3"/>
  <c r="O2078" i="3"/>
  <c r="O2079" i="3"/>
  <c r="O2080" i="3"/>
  <c r="O2081" i="3"/>
  <c r="O2082" i="3"/>
  <c r="O2083" i="3"/>
  <c r="O2084" i="3"/>
  <c r="O2085" i="3"/>
  <c r="O2086" i="3"/>
  <c r="O2087" i="3"/>
  <c r="O2088" i="3"/>
  <c r="O2089" i="3"/>
  <c r="O2090" i="3"/>
  <c r="O2091" i="3"/>
  <c r="O2092" i="3"/>
  <c r="O2093" i="3"/>
  <c r="O2094" i="3"/>
  <c r="O2095" i="3"/>
  <c r="O2096" i="3"/>
  <c r="O2097" i="3"/>
  <c r="O2098" i="3"/>
  <c r="O2099" i="3"/>
  <c r="O2100" i="3"/>
  <c r="O2101" i="3"/>
  <c r="O2102" i="3"/>
  <c r="O2103" i="3"/>
  <c r="O2104" i="3"/>
  <c r="O2105" i="3"/>
  <c r="O2106" i="3"/>
  <c r="O2107" i="3"/>
  <c r="O2108" i="3"/>
  <c r="O2109" i="3"/>
  <c r="O2110" i="3"/>
  <c r="O2111" i="3"/>
  <c r="O2112" i="3"/>
  <c r="O2113" i="3"/>
  <c r="O2114" i="3"/>
  <c r="O2115" i="3"/>
  <c r="O2116" i="3"/>
  <c r="O2117" i="3"/>
  <c r="O2118" i="3"/>
  <c r="O2119" i="3"/>
  <c r="O2120" i="3"/>
  <c r="O2121" i="3"/>
  <c r="O2122" i="3"/>
  <c r="O2123" i="3"/>
  <c r="O2124" i="3"/>
  <c r="O2125" i="3"/>
  <c r="O2126" i="3"/>
  <c r="O2127" i="3"/>
  <c r="O2128" i="3"/>
  <c r="O2129" i="3"/>
  <c r="O2130" i="3"/>
  <c r="O2131" i="3"/>
  <c r="O2132" i="3"/>
  <c r="O2133" i="3"/>
  <c r="O2134" i="3"/>
  <c r="O2135" i="3"/>
  <c r="O2136" i="3"/>
  <c r="O2137" i="3"/>
  <c r="O2138" i="3"/>
  <c r="O2139" i="3"/>
  <c r="O2140" i="3"/>
  <c r="O2141" i="3"/>
  <c r="O2142" i="3"/>
  <c r="O2143" i="3"/>
  <c r="O2144" i="3"/>
  <c r="O2145" i="3"/>
  <c r="O2146" i="3"/>
  <c r="O2147" i="3"/>
  <c r="O2148" i="3"/>
  <c r="O2149" i="3"/>
  <c r="O2150" i="3"/>
  <c r="O2151" i="3"/>
  <c r="O2152" i="3"/>
  <c r="O2153" i="3"/>
  <c r="O2154" i="3"/>
  <c r="O2155" i="3"/>
  <c r="O2156" i="3"/>
  <c r="O2157" i="3"/>
  <c r="O2158" i="3"/>
  <c r="O2159" i="3"/>
  <c r="O2160" i="3"/>
  <c r="O2161" i="3"/>
  <c r="O2162" i="3"/>
  <c r="O2163" i="3"/>
  <c r="O2164" i="3"/>
  <c r="O2165" i="3"/>
  <c r="O2166" i="3"/>
  <c r="O2167" i="3"/>
  <c r="O2168" i="3"/>
  <c r="O2169" i="3"/>
  <c r="O2170" i="3"/>
  <c r="O2171" i="3"/>
  <c r="O2172" i="3"/>
  <c r="O2173" i="3"/>
  <c r="O2174" i="3"/>
  <c r="O2175" i="3"/>
  <c r="O2176" i="3"/>
  <c r="O2177" i="3"/>
  <c r="O2178" i="3"/>
  <c r="O2179" i="3"/>
  <c r="O2180" i="3"/>
  <c r="O2181" i="3"/>
  <c r="O2182" i="3"/>
  <c r="O2183" i="3"/>
  <c r="O2184" i="3"/>
  <c r="O2185" i="3"/>
  <c r="O2186" i="3"/>
  <c r="O2187" i="3"/>
  <c r="O2188" i="3"/>
  <c r="O2189" i="3"/>
  <c r="O2190" i="3"/>
  <c r="O2191" i="3"/>
  <c r="O2192" i="3"/>
  <c r="O2193" i="3"/>
  <c r="O2194" i="3"/>
  <c r="O2195" i="3"/>
  <c r="O2196" i="3"/>
  <c r="O2197" i="3"/>
  <c r="O2198" i="3"/>
  <c r="O2199" i="3"/>
  <c r="O2200" i="3"/>
  <c r="O2201" i="3"/>
  <c r="O2202" i="3"/>
  <c r="O2203" i="3"/>
  <c r="O2204" i="3"/>
  <c r="O2205" i="3"/>
  <c r="O2206" i="3"/>
  <c r="O2207" i="3"/>
  <c r="O2208" i="3"/>
  <c r="O2209" i="3"/>
  <c r="O2210" i="3"/>
  <c r="O2211" i="3"/>
  <c r="O2212" i="3"/>
  <c r="O2213" i="3"/>
  <c r="O2214" i="3"/>
  <c r="O2215" i="3"/>
  <c r="O2216" i="3"/>
  <c r="O2217" i="3"/>
  <c r="O2218" i="3"/>
  <c r="O2219" i="3"/>
  <c r="O2220" i="3"/>
  <c r="O2221" i="3"/>
  <c r="O2222" i="3"/>
  <c r="O2223" i="3"/>
  <c r="O2224" i="3"/>
  <c r="O2225" i="3"/>
  <c r="O2226" i="3"/>
  <c r="O2227" i="3"/>
  <c r="O2228" i="3"/>
  <c r="O2229" i="3"/>
  <c r="O2230" i="3"/>
  <c r="O2231" i="3"/>
  <c r="O2232" i="3"/>
  <c r="O2233" i="3"/>
  <c r="O2234" i="3"/>
  <c r="O2235" i="3"/>
  <c r="O2236" i="3"/>
  <c r="O2237" i="3"/>
  <c r="O2238" i="3"/>
  <c r="O2239" i="3"/>
  <c r="O2240" i="3"/>
  <c r="O2241" i="3"/>
  <c r="O2242" i="3"/>
  <c r="O2243" i="3"/>
  <c r="O2244" i="3"/>
  <c r="O2245" i="3"/>
  <c r="O2246" i="3"/>
  <c r="O2247" i="3"/>
  <c r="O2248" i="3"/>
  <c r="O2249" i="3"/>
  <c r="O2250" i="3"/>
  <c r="O2251" i="3"/>
  <c r="O2252" i="3"/>
  <c r="O2253" i="3"/>
  <c r="O2254" i="3"/>
  <c r="O2255" i="3"/>
  <c r="O2256" i="3"/>
  <c r="O2257" i="3"/>
  <c r="O2258" i="3"/>
  <c r="O2259" i="3"/>
  <c r="O2260" i="3"/>
  <c r="O2261" i="3"/>
  <c r="O2262" i="3"/>
  <c r="O2263" i="3"/>
  <c r="O2264" i="3"/>
  <c r="O2265" i="3"/>
  <c r="O2266" i="3"/>
  <c r="O2267" i="3"/>
  <c r="O2268" i="3"/>
  <c r="O2269" i="3"/>
  <c r="O2270" i="3"/>
  <c r="O2271" i="3"/>
  <c r="O2272" i="3"/>
  <c r="O2273" i="3"/>
  <c r="O2274" i="3"/>
  <c r="O2275" i="3"/>
  <c r="O2276" i="3"/>
  <c r="O2277" i="3"/>
  <c r="O2278" i="3"/>
  <c r="O2279" i="3"/>
  <c r="O2280" i="3"/>
  <c r="O2281" i="3"/>
  <c r="O2282" i="3"/>
  <c r="O2283" i="3"/>
  <c r="O2284" i="3"/>
  <c r="O2285" i="3"/>
  <c r="O2286" i="3"/>
  <c r="O2287" i="3"/>
  <c r="O2288" i="3"/>
  <c r="O2289" i="3"/>
  <c r="O2290" i="3"/>
  <c r="O2291" i="3"/>
  <c r="O2292" i="3"/>
  <c r="O2293" i="3"/>
  <c r="O2294" i="3"/>
  <c r="O2295" i="3"/>
  <c r="O2296" i="3"/>
  <c r="O2297" i="3"/>
  <c r="O2298" i="3"/>
  <c r="O2299" i="3"/>
  <c r="O2300" i="3"/>
  <c r="O2301" i="3"/>
  <c r="O2302" i="3"/>
  <c r="O2303" i="3"/>
  <c r="O2304" i="3"/>
  <c r="O2305" i="3"/>
  <c r="O2306" i="3"/>
  <c r="O2307" i="3"/>
  <c r="O2308" i="3"/>
  <c r="O2309" i="3"/>
  <c r="O2310" i="3"/>
  <c r="O2311" i="3"/>
  <c r="O2312" i="3"/>
  <c r="O2313" i="3"/>
  <c r="O2314" i="3"/>
  <c r="O2315" i="3"/>
  <c r="O2316" i="3"/>
  <c r="O2317" i="3"/>
  <c r="O2318" i="3"/>
  <c r="O2319" i="3"/>
  <c r="O2320" i="3"/>
  <c r="O2321" i="3"/>
  <c r="O2322" i="3"/>
  <c r="O2323" i="3"/>
  <c r="O2324" i="3"/>
  <c r="O2325" i="3"/>
  <c r="O2326" i="3"/>
  <c r="O2327" i="3"/>
  <c r="O2328" i="3"/>
  <c r="O2329" i="3"/>
  <c r="O2330" i="3"/>
  <c r="O2331" i="3"/>
  <c r="O2332" i="3"/>
  <c r="O2333" i="3"/>
  <c r="O2334" i="3"/>
  <c r="O2335" i="3"/>
  <c r="O2336" i="3"/>
  <c r="O2337" i="3"/>
  <c r="O2338" i="3"/>
  <c r="O2339" i="3"/>
  <c r="O2340" i="3"/>
  <c r="O2341" i="3"/>
  <c r="O2342" i="3"/>
  <c r="O2343" i="3"/>
  <c r="O2344" i="3"/>
  <c r="O2345" i="3"/>
  <c r="O2346" i="3"/>
  <c r="O2347" i="3"/>
  <c r="O2348" i="3"/>
  <c r="O2349" i="3"/>
  <c r="O2350" i="3"/>
  <c r="O2351" i="3"/>
  <c r="O2352" i="3"/>
  <c r="O2353" i="3"/>
  <c r="O2354" i="3"/>
  <c r="O2355" i="3"/>
  <c r="O2356" i="3"/>
  <c r="O2357" i="3"/>
  <c r="O2358" i="3"/>
  <c r="O2359" i="3"/>
  <c r="O2360" i="3"/>
  <c r="O2361" i="3"/>
  <c r="O2362" i="3"/>
  <c r="O2363" i="3"/>
  <c r="O2364" i="3"/>
  <c r="O2365" i="3"/>
  <c r="O2366" i="3"/>
  <c r="O2367" i="3"/>
  <c r="O2368" i="3"/>
  <c r="O2369" i="3"/>
  <c r="O2370" i="3"/>
  <c r="O2371" i="3"/>
  <c r="O2372" i="3"/>
  <c r="O2373" i="3"/>
  <c r="O2374" i="3"/>
  <c r="O2375" i="3"/>
  <c r="O2376" i="3"/>
  <c r="O2377" i="3"/>
  <c r="O2378" i="3"/>
  <c r="O2379" i="3"/>
  <c r="O2380" i="3"/>
  <c r="O2381" i="3"/>
  <c r="O2382" i="3"/>
  <c r="O2383" i="3"/>
  <c r="O2384" i="3"/>
  <c r="O2385" i="3"/>
  <c r="O2386" i="3"/>
  <c r="O2387" i="3"/>
  <c r="O2388" i="3"/>
  <c r="O2389" i="3"/>
  <c r="O2390" i="3"/>
  <c r="O2391" i="3"/>
  <c r="O2392" i="3"/>
  <c r="O2393" i="3"/>
  <c r="O2394" i="3"/>
  <c r="O2395" i="3"/>
  <c r="O2396" i="3"/>
  <c r="O2397" i="3"/>
  <c r="O2398" i="3"/>
  <c r="O2399" i="3"/>
  <c r="O2400" i="3"/>
  <c r="O2401" i="3"/>
  <c r="O2402" i="3"/>
  <c r="O2403" i="3"/>
  <c r="O2404" i="3"/>
  <c r="O2405" i="3"/>
  <c r="O2406" i="3"/>
  <c r="O2407" i="3"/>
  <c r="O2408" i="3"/>
  <c r="O2409" i="3"/>
  <c r="O2410" i="3"/>
  <c r="O2411" i="3"/>
  <c r="O2412" i="3"/>
  <c r="O2413" i="3"/>
  <c r="O2414" i="3"/>
  <c r="O2415" i="3"/>
  <c r="O2416" i="3"/>
  <c r="O2417" i="3"/>
  <c r="O2418" i="3"/>
  <c r="O2419" i="3"/>
  <c r="O2420" i="3"/>
  <c r="O2421" i="3"/>
  <c r="O2422" i="3"/>
  <c r="O2423" i="3"/>
  <c r="O2424" i="3"/>
  <c r="O2425" i="3"/>
  <c r="O2426" i="3"/>
  <c r="O2427" i="3"/>
  <c r="O2428" i="3"/>
  <c r="O2429" i="3"/>
  <c r="O2430" i="3"/>
  <c r="O2431" i="3"/>
  <c r="O2432" i="3"/>
  <c r="O2433" i="3"/>
  <c r="O2434" i="3"/>
  <c r="O2435" i="3"/>
  <c r="O2436" i="3"/>
  <c r="O2437" i="3"/>
  <c r="O2438" i="3"/>
  <c r="O2439" i="3"/>
  <c r="O2440" i="3"/>
  <c r="O2441" i="3"/>
  <c r="O2442" i="3"/>
  <c r="O2443" i="3"/>
  <c r="O2444" i="3"/>
  <c r="O2445" i="3"/>
  <c r="O2446" i="3"/>
  <c r="O2447" i="3"/>
  <c r="O2448" i="3"/>
  <c r="O2449" i="3"/>
  <c r="O2450" i="3"/>
  <c r="O2451" i="3"/>
  <c r="O2452" i="3"/>
  <c r="O2453" i="3"/>
  <c r="O2454" i="3"/>
  <c r="O2455" i="3"/>
  <c r="O2456" i="3"/>
  <c r="O2457" i="3"/>
  <c r="O2458" i="3"/>
  <c r="O2459" i="3"/>
  <c r="O2460" i="3"/>
  <c r="O2461" i="3"/>
  <c r="O2462" i="3"/>
  <c r="O2463" i="3"/>
  <c r="O2464" i="3"/>
  <c r="O2465" i="3"/>
  <c r="O2466" i="3"/>
  <c r="O2467" i="3"/>
  <c r="O2468" i="3"/>
  <c r="O2469" i="3"/>
  <c r="O2470" i="3"/>
  <c r="O2471" i="3"/>
  <c r="O2472" i="3"/>
  <c r="O2473" i="3"/>
  <c r="O2474" i="3"/>
  <c r="O2475" i="3"/>
  <c r="O2476" i="3"/>
  <c r="O2477" i="3"/>
  <c r="O2478" i="3"/>
  <c r="O2479" i="3"/>
  <c r="O2480" i="3"/>
  <c r="O2481" i="3"/>
  <c r="O2482" i="3"/>
  <c r="O2483" i="3"/>
  <c r="O2484" i="3"/>
  <c r="O2485" i="3"/>
  <c r="O2486" i="3"/>
  <c r="O2487" i="3"/>
  <c r="O2488" i="3"/>
  <c r="O2489" i="3"/>
  <c r="O2490" i="3"/>
  <c r="O2491" i="3"/>
  <c r="O2492" i="3"/>
  <c r="O2493" i="3"/>
  <c r="O2494" i="3"/>
  <c r="O2495" i="3"/>
  <c r="O2496" i="3"/>
  <c r="O2497" i="3"/>
  <c r="O2498" i="3"/>
  <c r="O2499" i="3"/>
  <c r="O2500" i="3"/>
  <c r="O2501" i="3"/>
  <c r="O2502" i="3"/>
  <c r="O2503" i="3"/>
  <c r="O2504" i="3"/>
  <c r="O2505" i="3"/>
  <c r="O2506" i="3"/>
  <c r="O2507" i="3"/>
  <c r="O2508" i="3"/>
  <c r="O2509" i="3"/>
  <c r="O2510" i="3"/>
  <c r="O2511" i="3"/>
  <c r="O2512" i="3"/>
  <c r="O2513" i="3"/>
  <c r="O2514" i="3"/>
  <c r="O2515" i="3"/>
  <c r="O2516" i="3"/>
  <c r="O2517" i="3"/>
  <c r="O2518" i="3"/>
  <c r="O2519" i="3"/>
  <c r="O2520" i="3"/>
  <c r="O2521" i="3"/>
  <c r="O2522" i="3"/>
  <c r="O2523" i="3"/>
  <c r="O2524" i="3"/>
  <c r="O2525" i="3"/>
  <c r="O2526" i="3"/>
  <c r="O2527" i="3"/>
  <c r="O2528" i="3"/>
  <c r="O2529" i="3"/>
  <c r="O2530" i="3"/>
  <c r="O2531" i="3"/>
  <c r="O2532" i="3"/>
  <c r="O2533" i="3"/>
  <c r="O2534" i="3"/>
  <c r="O2535" i="3"/>
  <c r="O2536" i="3"/>
  <c r="O2537" i="3"/>
  <c r="O2538" i="3"/>
  <c r="O2539" i="3"/>
  <c r="O2540" i="3"/>
  <c r="O2541" i="3"/>
  <c r="O2542" i="3"/>
  <c r="O2543" i="3"/>
  <c r="O2544" i="3"/>
  <c r="O2545" i="3"/>
  <c r="O2546" i="3"/>
  <c r="O2547" i="3"/>
  <c r="O2548" i="3"/>
  <c r="O2549" i="3"/>
  <c r="O2550" i="3"/>
  <c r="O2551" i="3"/>
  <c r="O2552" i="3"/>
  <c r="O2553" i="3"/>
  <c r="O2554" i="3"/>
  <c r="O2555" i="3"/>
  <c r="O2556" i="3"/>
  <c r="O2557" i="3"/>
  <c r="O2558" i="3"/>
  <c r="O2559" i="3"/>
  <c r="O2560" i="3"/>
  <c r="O2561" i="3"/>
  <c r="O2562" i="3"/>
  <c r="O2563" i="3"/>
  <c r="O2564" i="3"/>
  <c r="O2565" i="3"/>
  <c r="O2566" i="3"/>
  <c r="O2567" i="3"/>
  <c r="O2568" i="3"/>
  <c r="O2569" i="3"/>
  <c r="O2570" i="3"/>
  <c r="O2571" i="3"/>
  <c r="O2572" i="3"/>
  <c r="O2573" i="3"/>
  <c r="O2574" i="3"/>
  <c r="O2575" i="3"/>
  <c r="O2576" i="3"/>
  <c r="O2577" i="3"/>
  <c r="O2578" i="3"/>
  <c r="O2579" i="3"/>
  <c r="O2580" i="3"/>
  <c r="O2581" i="3"/>
  <c r="O2582" i="3"/>
  <c r="O2583" i="3"/>
  <c r="O2584" i="3"/>
  <c r="O2585" i="3"/>
  <c r="O2586" i="3"/>
  <c r="O2587" i="3"/>
  <c r="O2588" i="3"/>
  <c r="O2589" i="3"/>
  <c r="O2590" i="3"/>
  <c r="O2591" i="3"/>
  <c r="O2592" i="3"/>
  <c r="O2593" i="3"/>
  <c r="O2594" i="3"/>
  <c r="O2595" i="3"/>
  <c r="O2596" i="3"/>
  <c r="O2597" i="3"/>
  <c r="O2598" i="3"/>
  <c r="O2599" i="3"/>
  <c r="O2600" i="3"/>
  <c r="O2601" i="3"/>
  <c r="O2602" i="3"/>
  <c r="O2603" i="3"/>
  <c r="O2604" i="3"/>
  <c r="O2605" i="3"/>
  <c r="O2606" i="3"/>
  <c r="O2607" i="3"/>
  <c r="O2608" i="3"/>
  <c r="O2609" i="3"/>
  <c r="O2610" i="3"/>
  <c r="O2611" i="3"/>
  <c r="O2612" i="3"/>
  <c r="O2613" i="3"/>
  <c r="O2614" i="3"/>
  <c r="O2615" i="3"/>
  <c r="O2616" i="3"/>
  <c r="O2617" i="3"/>
  <c r="O2618" i="3"/>
  <c r="O2619" i="3"/>
  <c r="O2620" i="3"/>
  <c r="O2621" i="3"/>
  <c r="O2622" i="3"/>
  <c r="O2623" i="3"/>
  <c r="O2624" i="3"/>
  <c r="O2625" i="3"/>
  <c r="O2626" i="3"/>
  <c r="O2627" i="3"/>
  <c r="O2628" i="3"/>
  <c r="O2629" i="3"/>
  <c r="O2630" i="3"/>
  <c r="O2631" i="3"/>
  <c r="O2632" i="3"/>
  <c r="O2633" i="3"/>
  <c r="O2634" i="3"/>
  <c r="O2635" i="3"/>
  <c r="O2636" i="3"/>
  <c r="O2637" i="3"/>
  <c r="O2638" i="3"/>
  <c r="O2639" i="3"/>
  <c r="O2640" i="3"/>
  <c r="O2641" i="3"/>
  <c r="O2642" i="3"/>
  <c r="O2643" i="3"/>
  <c r="O2644" i="3"/>
  <c r="O2645" i="3"/>
  <c r="O2646" i="3"/>
  <c r="O2647" i="3"/>
  <c r="O2648" i="3"/>
  <c r="O2649" i="3"/>
  <c r="O2650" i="3"/>
  <c r="O2651" i="3"/>
  <c r="O2652" i="3"/>
  <c r="O2653" i="3"/>
  <c r="O2654" i="3"/>
  <c r="O2655" i="3"/>
  <c r="O2656" i="3"/>
  <c r="O2657" i="3"/>
  <c r="O2658" i="3"/>
  <c r="O2659" i="3"/>
  <c r="O2660" i="3"/>
  <c r="O2661" i="3"/>
  <c r="O2662" i="3"/>
  <c r="O2663" i="3"/>
  <c r="O2664" i="3"/>
  <c r="O2665" i="3"/>
  <c r="O2666" i="3"/>
  <c r="O2667" i="3"/>
  <c r="O2668" i="3"/>
  <c r="O2669" i="3"/>
  <c r="O2670" i="3"/>
  <c r="O2671" i="3"/>
  <c r="O2672" i="3"/>
  <c r="O2673" i="3"/>
  <c r="O2674" i="3"/>
  <c r="O2675" i="3"/>
  <c r="O2676" i="3"/>
  <c r="O2677" i="3"/>
  <c r="O2678" i="3"/>
  <c r="O2679" i="3"/>
  <c r="O2680" i="3"/>
  <c r="O2681" i="3"/>
  <c r="O2682" i="3"/>
  <c r="O2683" i="3"/>
  <c r="O2684" i="3"/>
  <c r="O2685" i="3"/>
  <c r="O2686" i="3"/>
  <c r="O2687" i="3"/>
  <c r="O2688" i="3"/>
  <c r="O2689" i="3"/>
  <c r="O2690" i="3"/>
  <c r="O2691" i="3"/>
  <c r="O2692" i="3"/>
  <c r="O2693" i="3"/>
  <c r="O2694" i="3"/>
  <c r="O2695" i="3"/>
  <c r="O2696" i="3"/>
  <c r="O2697" i="3"/>
  <c r="O2698" i="3"/>
  <c r="O2699" i="3"/>
  <c r="O2700" i="3"/>
  <c r="O2701" i="3"/>
  <c r="O2702" i="3"/>
  <c r="O2703" i="3"/>
  <c r="O2704" i="3"/>
  <c r="O2705" i="3"/>
  <c r="O2706" i="3"/>
  <c r="O2707" i="3"/>
  <c r="O2708" i="3"/>
  <c r="O2709" i="3"/>
  <c r="O2710" i="3"/>
  <c r="O2711" i="3"/>
  <c r="O2712" i="3"/>
  <c r="O2713" i="3"/>
  <c r="O2714" i="3"/>
  <c r="O2715" i="3"/>
  <c r="O2716" i="3"/>
  <c r="O2717" i="3"/>
  <c r="O2718" i="3"/>
  <c r="O2719" i="3"/>
  <c r="O2720" i="3"/>
  <c r="O2721" i="3"/>
  <c r="O2722" i="3"/>
  <c r="O2723" i="3"/>
  <c r="O2724" i="3"/>
  <c r="O2725" i="3"/>
  <c r="O2726" i="3"/>
  <c r="O2727" i="3"/>
  <c r="O2728" i="3"/>
  <c r="O2729" i="3"/>
  <c r="O2730" i="3"/>
  <c r="O2731" i="3"/>
  <c r="O2732" i="3"/>
  <c r="O2733" i="3"/>
  <c r="O2734" i="3"/>
  <c r="O2735" i="3"/>
  <c r="O2736" i="3"/>
  <c r="O2737" i="3"/>
  <c r="O2738" i="3"/>
  <c r="O2739" i="3"/>
  <c r="O2740" i="3"/>
  <c r="O2741" i="3"/>
  <c r="O2742" i="3"/>
  <c r="O2743" i="3"/>
  <c r="O2744" i="3"/>
  <c r="O2745" i="3"/>
  <c r="O2746" i="3"/>
  <c r="O2747" i="3"/>
  <c r="O2748" i="3"/>
  <c r="O2749" i="3"/>
  <c r="O2750" i="3"/>
  <c r="O2751" i="3"/>
  <c r="O2752" i="3"/>
  <c r="O2753" i="3"/>
  <c r="O2754" i="3"/>
  <c r="O2755" i="3"/>
  <c r="O2756" i="3"/>
  <c r="O2757" i="3"/>
  <c r="O2758" i="3"/>
  <c r="O2759" i="3"/>
  <c r="O2760" i="3"/>
  <c r="O2761" i="3"/>
  <c r="O2762" i="3"/>
  <c r="O2763" i="3"/>
  <c r="O2764" i="3"/>
  <c r="O2765" i="3"/>
  <c r="O2766" i="3"/>
  <c r="O2767" i="3"/>
  <c r="O2768" i="3"/>
  <c r="O2769" i="3"/>
  <c r="O2770" i="3"/>
  <c r="O2771" i="3"/>
  <c r="O2772" i="3"/>
  <c r="O2773" i="3"/>
  <c r="O2774" i="3"/>
  <c r="O2775" i="3"/>
  <c r="O2776" i="3"/>
  <c r="O2777" i="3"/>
  <c r="O2778" i="3"/>
  <c r="O2779" i="3"/>
  <c r="O2780" i="3"/>
  <c r="O2781" i="3"/>
  <c r="O2782" i="3"/>
  <c r="O2783" i="3"/>
  <c r="O2784" i="3"/>
  <c r="O2785" i="3"/>
  <c r="O2786" i="3"/>
  <c r="O2787" i="3"/>
  <c r="O2788" i="3"/>
  <c r="O2789" i="3"/>
  <c r="O2790" i="3"/>
  <c r="O2791" i="3"/>
  <c r="O2792" i="3"/>
  <c r="O2793" i="3"/>
  <c r="O2794" i="3"/>
  <c r="O2795" i="3"/>
  <c r="O2796" i="3"/>
  <c r="O2797" i="3"/>
  <c r="O2798" i="3"/>
  <c r="O2799" i="3"/>
  <c r="O2800" i="3"/>
  <c r="O2801" i="3"/>
  <c r="O2802" i="3"/>
  <c r="O2803" i="3"/>
  <c r="O2804" i="3"/>
  <c r="O2805" i="3"/>
  <c r="O2806" i="3"/>
  <c r="O2807" i="3"/>
  <c r="O2808" i="3"/>
  <c r="O2809" i="3"/>
  <c r="O2810" i="3"/>
  <c r="O2811" i="3"/>
  <c r="O2812" i="3"/>
  <c r="O2813" i="3"/>
  <c r="O2814" i="3"/>
  <c r="O2815" i="3"/>
  <c r="O2816" i="3"/>
  <c r="O2817" i="3"/>
  <c r="O2818" i="3"/>
  <c r="O2819" i="3"/>
  <c r="O2820" i="3"/>
  <c r="O2821" i="3"/>
  <c r="O2822" i="3"/>
  <c r="O2823" i="3"/>
  <c r="O2824" i="3"/>
  <c r="O2825" i="3"/>
  <c r="O2826" i="3"/>
  <c r="O2827" i="3"/>
  <c r="O2828" i="3"/>
  <c r="O2829" i="3"/>
  <c r="O2830" i="3"/>
  <c r="O2831" i="3"/>
  <c r="O2832" i="3"/>
  <c r="O2833" i="3"/>
  <c r="O2834" i="3"/>
  <c r="O2835" i="3"/>
  <c r="O2836" i="3"/>
  <c r="O2837" i="3"/>
  <c r="O2838" i="3"/>
  <c r="O2839" i="3"/>
  <c r="O2840" i="3"/>
  <c r="O2841" i="3"/>
  <c r="O2842" i="3"/>
  <c r="O2843" i="3"/>
  <c r="O2844" i="3"/>
  <c r="O2845" i="3"/>
  <c r="O2846" i="3"/>
  <c r="O2847" i="3"/>
  <c r="O2848" i="3"/>
  <c r="O2849" i="3"/>
  <c r="O2850" i="3"/>
  <c r="O2851" i="3"/>
  <c r="O2852" i="3"/>
  <c r="O2853" i="3"/>
  <c r="O2854" i="3"/>
  <c r="O2855" i="3"/>
  <c r="O2856" i="3"/>
  <c r="O2857" i="3"/>
  <c r="O2858" i="3"/>
  <c r="O2859" i="3"/>
  <c r="O2860" i="3"/>
  <c r="O2861" i="3"/>
  <c r="O2862" i="3"/>
  <c r="O2863" i="3"/>
  <c r="O2864" i="3"/>
  <c r="O2865" i="3"/>
  <c r="O2866" i="3"/>
  <c r="O2867" i="3"/>
  <c r="O2868" i="3"/>
  <c r="O2869" i="3"/>
  <c r="O2870" i="3"/>
  <c r="O2871" i="3"/>
  <c r="O2872" i="3"/>
  <c r="O2873" i="3"/>
  <c r="O2874" i="3"/>
  <c r="O2875" i="3"/>
  <c r="O2876" i="3"/>
  <c r="O2877" i="3"/>
  <c r="O2878" i="3"/>
  <c r="O2879" i="3"/>
  <c r="O2880" i="3"/>
  <c r="O2881" i="3"/>
  <c r="O2882" i="3"/>
  <c r="O2883" i="3"/>
  <c r="O2884" i="3"/>
  <c r="O2885" i="3"/>
  <c r="O2886" i="3"/>
  <c r="O2887" i="3"/>
  <c r="O2888" i="3"/>
  <c r="O2889" i="3"/>
  <c r="O2890" i="3"/>
  <c r="O2891" i="3"/>
  <c r="O2892" i="3"/>
  <c r="O2893" i="3"/>
  <c r="O2894" i="3"/>
  <c r="O2895" i="3"/>
  <c r="O2896" i="3"/>
  <c r="O2897" i="3"/>
  <c r="O2898" i="3"/>
  <c r="O2899" i="3"/>
  <c r="O2900" i="3"/>
  <c r="O2901" i="3"/>
  <c r="O2902" i="3"/>
  <c r="O2903" i="3"/>
  <c r="O2904" i="3"/>
  <c r="O2905" i="3"/>
  <c r="O2906" i="3"/>
  <c r="O2907" i="3"/>
  <c r="O2908" i="3"/>
  <c r="O2909" i="3"/>
  <c r="O2910" i="3"/>
  <c r="O2911" i="3"/>
  <c r="O2912" i="3"/>
  <c r="O2913" i="3"/>
  <c r="O2914" i="3"/>
  <c r="O2915" i="3"/>
  <c r="O2916" i="3"/>
  <c r="O2917" i="3"/>
  <c r="O2918" i="3"/>
  <c r="O2919" i="3"/>
  <c r="O2920" i="3"/>
  <c r="O2921" i="3"/>
  <c r="O2922" i="3"/>
  <c r="O2923" i="3"/>
  <c r="O2924" i="3"/>
  <c r="O2925" i="3"/>
  <c r="O2926" i="3"/>
  <c r="O2927" i="3"/>
  <c r="O2928" i="3"/>
  <c r="O2929" i="3"/>
  <c r="O2930" i="3"/>
  <c r="O2931" i="3"/>
  <c r="O2932" i="3"/>
  <c r="O2933" i="3"/>
  <c r="O2934" i="3"/>
  <c r="O2935" i="3"/>
  <c r="O2936" i="3"/>
  <c r="O2937" i="3"/>
  <c r="O2938" i="3"/>
  <c r="O2939" i="3"/>
  <c r="O2940" i="3"/>
  <c r="O2941" i="3"/>
  <c r="O2942" i="3"/>
  <c r="O2943" i="3"/>
  <c r="O2944" i="3"/>
  <c r="O2945" i="3"/>
  <c r="O2946" i="3"/>
  <c r="O2947" i="3"/>
  <c r="O2948" i="3"/>
  <c r="O2949" i="3"/>
  <c r="O2950" i="3"/>
  <c r="O2951" i="3"/>
  <c r="O2952" i="3"/>
  <c r="O2953" i="3"/>
  <c r="O2954" i="3"/>
  <c r="O2955" i="3"/>
  <c r="O2956" i="3"/>
  <c r="O2957" i="3"/>
  <c r="O2958" i="3"/>
  <c r="O2959" i="3"/>
  <c r="O2960" i="3"/>
  <c r="O2961" i="3"/>
  <c r="O2962" i="3"/>
  <c r="O2963" i="3"/>
  <c r="O2964" i="3"/>
  <c r="O2965" i="3"/>
  <c r="O2966" i="3"/>
  <c r="O2967" i="3"/>
  <c r="O2968" i="3"/>
  <c r="O2969" i="3"/>
  <c r="O2970" i="3"/>
  <c r="O2971" i="3"/>
  <c r="O2972" i="3"/>
  <c r="O2973" i="3"/>
  <c r="O2974" i="3"/>
  <c r="O2975" i="3"/>
  <c r="O2976" i="3"/>
  <c r="O2977" i="3"/>
  <c r="O2978" i="3"/>
  <c r="O2979" i="3"/>
  <c r="O2980" i="3"/>
  <c r="O2981" i="3"/>
  <c r="O2982" i="3"/>
  <c r="O2983" i="3"/>
  <c r="O2984" i="3"/>
  <c r="O2985" i="3"/>
  <c r="O2986" i="3"/>
  <c r="O2987" i="3"/>
  <c r="O2988" i="3"/>
  <c r="O2989" i="3"/>
  <c r="O2990" i="3"/>
  <c r="O2991" i="3"/>
  <c r="O2992" i="3"/>
  <c r="O2993" i="3"/>
  <c r="O2994" i="3"/>
  <c r="O2995" i="3"/>
  <c r="O2996" i="3"/>
  <c r="O2997" i="3"/>
  <c r="O2998" i="3"/>
  <c r="O2999" i="3"/>
  <c r="O3000" i="3"/>
  <c r="O3001" i="3"/>
  <c r="O3002" i="3"/>
  <c r="O3003" i="3"/>
  <c r="O3004" i="3"/>
  <c r="O3005" i="3"/>
  <c r="O3006" i="3"/>
  <c r="O3007" i="3"/>
  <c r="O3008" i="3"/>
  <c r="O3009" i="3"/>
  <c r="O3010" i="3"/>
  <c r="O3011" i="3"/>
  <c r="O3012" i="3"/>
  <c r="O3013" i="3"/>
  <c r="O3014" i="3"/>
  <c r="O3015" i="3"/>
  <c r="O3016" i="3"/>
  <c r="O3017" i="3"/>
  <c r="O3018" i="3"/>
  <c r="O3019" i="3"/>
  <c r="O3020" i="3"/>
  <c r="O3021" i="3"/>
  <c r="O3022" i="3"/>
  <c r="O3023" i="3"/>
  <c r="O3024" i="3"/>
  <c r="O3025" i="3"/>
  <c r="O3026" i="3"/>
  <c r="O3027" i="3"/>
  <c r="O3028" i="3"/>
  <c r="O3029" i="3"/>
  <c r="O3030" i="3"/>
  <c r="O3031" i="3"/>
  <c r="O3032" i="3"/>
  <c r="O3033" i="3"/>
  <c r="O3034" i="3"/>
  <c r="O3035" i="3"/>
  <c r="O3036" i="3"/>
  <c r="O3037" i="3"/>
  <c r="O3038" i="3"/>
  <c r="O3039" i="3"/>
  <c r="O3040" i="3"/>
  <c r="O3041" i="3"/>
  <c r="O3042" i="3"/>
  <c r="O3043" i="3"/>
  <c r="O3044" i="3"/>
  <c r="O3045" i="3"/>
  <c r="O3046" i="3"/>
  <c r="O3047" i="3"/>
  <c r="O3048" i="3"/>
  <c r="O3049" i="3"/>
  <c r="O3050" i="3"/>
  <c r="O3051" i="3"/>
  <c r="O3052" i="3"/>
  <c r="O3053" i="3"/>
  <c r="O3054" i="3"/>
  <c r="O3055" i="3"/>
  <c r="O3056" i="3"/>
  <c r="O3057" i="3"/>
  <c r="O3058" i="3"/>
  <c r="O3059" i="3"/>
  <c r="O3060" i="3"/>
  <c r="O3061" i="3"/>
  <c r="O3062" i="3"/>
  <c r="O3063" i="3"/>
  <c r="O3064" i="3"/>
  <c r="O3065" i="3"/>
  <c r="O3066" i="3"/>
  <c r="O3067" i="3"/>
  <c r="O3068" i="3"/>
  <c r="O3069" i="3"/>
  <c r="O3070" i="3"/>
  <c r="O3071" i="3"/>
  <c r="O3072" i="3"/>
  <c r="O3073" i="3"/>
  <c r="O3074" i="3"/>
  <c r="O3075" i="3"/>
  <c r="O3076" i="3"/>
  <c r="O3077" i="3"/>
  <c r="O3078" i="3"/>
  <c r="O3079" i="3"/>
  <c r="O3080" i="3"/>
  <c r="O3081" i="3"/>
  <c r="O3082" i="3"/>
  <c r="O3083" i="3"/>
  <c r="O3084" i="3"/>
  <c r="O3085" i="3"/>
  <c r="O3086" i="3"/>
  <c r="O3087" i="3"/>
  <c r="O3088" i="3"/>
  <c r="O3089" i="3"/>
  <c r="O3090" i="3"/>
  <c r="O3091" i="3"/>
  <c r="O3092" i="3"/>
  <c r="O3093" i="3"/>
  <c r="O3094" i="3"/>
  <c r="O3095" i="3"/>
  <c r="O3096" i="3"/>
  <c r="O3097" i="3"/>
  <c r="O3098" i="3"/>
  <c r="O3099" i="3"/>
  <c r="O3100" i="3"/>
  <c r="O3101" i="3"/>
  <c r="O3102" i="3"/>
  <c r="O3103" i="3"/>
  <c r="O3104" i="3"/>
  <c r="O3105" i="3"/>
  <c r="O3106" i="3"/>
  <c r="O3107" i="3"/>
  <c r="O3108" i="3"/>
  <c r="O3109" i="3"/>
  <c r="O3110" i="3"/>
  <c r="O3111" i="3"/>
  <c r="O3112" i="3"/>
  <c r="O3113" i="3"/>
  <c r="O3114" i="3"/>
  <c r="O3115" i="3"/>
  <c r="O3116" i="3"/>
  <c r="O3117" i="3"/>
  <c r="O3118" i="3"/>
  <c r="O3119" i="3"/>
  <c r="O3120" i="3"/>
  <c r="O3121" i="3"/>
  <c r="O3122" i="3"/>
  <c r="O3123" i="3"/>
  <c r="O3124" i="3"/>
  <c r="O3125" i="3"/>
  <c r="O3126" i="3"/>
  <c r="O3127" i="3"/>
  <c r="O3128" i="3"/>
  <c r="O3129" i="3"/>
  <c r="O3130" i="3"/>
  <c r="O3131" i="3"/>
  <c r="O3132" i="3"/>
  <c r="O3133" i="3"/>
  <c r="O3134" i="3"/>
  <c r="O3135" i="3"/>
  <c r="O3136" i="3"/>
  <c r="O3137" i="3"/>
  <c r="O3138" i="3"/>
  <c r="O3139" i="3"/>
  <c r="O3140" i="3"/>
  <c r="O3141" i="3"/>
  <c r="O3142" i="3"/>
  <c r="O3143" i="3"/>
  <c r="O3144" i="3"/>
  <c r="O3145" i="3"/>
  <c r="O3146" i="3"/>
  <c r="O3147" i="3"/>
  <c r="O3148" i="3"/>
  <c r="O3149" i="3"/>
  <c r="O3150" i="3"/>
  <c r="O3151" i="3"/>
  <c r="O3152" i="3"/>
  <c r="O3153" i="3"/>
  <c r="O3154" i="3"/>
  <c r="O3155" i="3"/>
  <c r="O3156" i="3"/>
  <c r="O3157" i="3"/>
  <c r="O3158" i="3"/>
  <c r="O3159" i="3"/>
  <c r="O3160" i="3"/>
  <c r="O3161" i="3"/>
  <c r="O3162" i="3"/>
  <c r="O3163" i="3"/>
  <c r="O3164" i="3"/>
  <c r="O3165" i="3"/>
  <c r="O3166" i="3"/>
  <c r="O3167" i="3"/>
  <c r="O3168" i="3"/>
  <c r="O3169" i="3"/>
  <c r="O3170" i="3"/>
  <c r="O3171" i="3"/>
  <c r="O3172" i="3"/>
  <c r="O3173" i="3"/>
  <c r="O3174" i="3"/>
  <c r="O3175" i="3"/>
  <c r="O3176" i="3"/>
  <c r="O3177" i="3"/>
  <c r="O3178" i="3"/>
  <c r="O3179" i="3"/>
  <c r="O3180" i="3"/>
  <c r="O3181" i="3"/>
  <c r="O3182" i="3"/>
  <c r="O3183" i="3"/>
  <c r="O3184" i="3"/>
  <c r="O3185" i="3"/>
  <c r="O3186" i="3"/>
  <c r="O3187" i="3"/>
  <c r="O3188" i="3"/>
  <c r="O3189" i="3"/>
  <c r="O3190" i="3"/>
  <c r="O3191" i="3"/>
  <c r="O3192" i="3"/>
  <c r="O3193" i="3"/>
  <c r="O3194" i="3"/>
  <c r="O3195" i="3"/>
  <c r="O3196" i="3"/>
  <c r="O3197" i="3"/>
  <c r="O3198" i="3"/>
  <c r="O3199" i="3"/>
  <c r="O3200" i="3"/>
  <c r="O3201" i="3"/>
  <c r="O3202" i="3"/>
  <c r="O3203" i="3"/>
  <c r="O3204" i="3"/>
  <c r="O3205" i="3"/>
  <c r="O3206" i="3"/>
  <c r="O3207" i="3"/>
  <c r="O3208" i="3"/>
  <c r="O3209" i="3"/>
  <c r="O3210" i="3"/>
  <c r="O3211" i="3"/>
  <c r="O3212" i="3"/>
  <c r="O3213" i="3"/>
  <c r="O3214" i="3"/>
  <c r="O3215" i="3"/>
  <c r="O3216" i="3"/>
  <c r="O3217" i="3"/>
  <c r="O3218" i="3"/>
  <c r="O3219" i="3"/>
  <c r="O3220" i="3"/>
  <c r="O3221" i="3"/>
  <c r="O3222" i="3"/>
  <c r="O3223" i="3"/>
  <c r="O3224" i="3"/>
  <c r="O3225" i="3"/>
  <c r="O3226" i="3"/>
  <c r="O3227" i="3"/>
  <c r="O3228" i="3"/>
  <c r="O3229" i="3"/>
  <c r="O3230" i="3"/>
  <c r="O3231" i="3"/>
  <c r="O3232" i="3"/>
  <c r="O3233" i="3"/>
  <c r="O3234" i="3"/>
  <c r="O3235" i="3"/>
  <c r="O3236" i="3"/>
  <c r="O3237" i="3"/>
  <c r="O3238" i="3"/>
  <c r="O3239" i="3"/>
  <c r="O3240" i="3"/>
  <c r="O3241" i="3"/>
  <c r="O3242" i="3"/>
  <c r="O3243" i="3"/>
  <c r="O3244" i="3"/>
  <c r="O3245" i="3"/>
  <c r="O3246" i="3"/>
  <c r="O3247" i="3"/>
  <c r="O3248" i="3"/>
  <c r="O3249" i="3"/>
  <c r="O3250" i="3"/>
  <c r="O3251" i="3"/>
  <c r="O3252" i="3"/>
  <c r="O3253" i="3"/>
  <c r="O3254" i="3"/>
  <c r="O3255" i="3"/>
  <c r="O3256" i="3"/>
  <c r="O3257" i="3"/>
  <c r="O3258" i="3"/>
  <c r="O3259" i="3"/>
  <c r="O3260" i="3"/>
  <c r="O3261" i="3"/>
  <c r="O3262" i="3"/>
  <c r="O3263" i="3"/>
  <c r="O3264" i="3"/>
  <c r="O3265" i="3"/>
  <c r="O3266" i="3"/>
  <c r="O3267" i="3"/>
  <c r="O3268" i="3"/>
  <c r="O3269" i="3"/>
  <c r="O3270" i="3"/>
  <c r="O3271" i="3"/>
  <c r="O3272" i="3"/>
  <c r="O3273" i="3"/>
  <c r="O3274" i="3"/>
  <c r="O3275" i="3"/>
  <c r="O3276" i="3"/>
  <c r="O3277" i="3"/>
  <c r="O3278" i="3"/>
  <c r="O3279" i="3"/>
  <c r="O3280" i="3"/>
  <c r="O3281" i="3"/>
  <c r="O3282" i="3"/>
  <c r="O3283" i="3"/>
  <c r="O3284" i="3"/>
  <c r="O3285" i="3"/>
  <c r="O3286" i="3"/>
  <c r="O3287" i="3"/>
  <c r="O3288" i="3"/>
  <c r="O3289" i="3"/>
  <c r="O3290" i="3"/>
  <c r="O3291" i="3"/>
  <c r="O3292" i="3"/>
  <c r="O3293" i="3"/>
  <c r="O3294" i="3"/>
  <c r="O3295" i="3"/>
  <c r="O3296" i="3"/>
  <c r="O3297" i="3"/>
  <c r="O3298" i="3"/>
  <c r="O3299" i="3"/>
  <c r="O3300" i="3"/>
  <c r="O3301" i="3"/>
  <c r="O3302" i="3"/>
  <c r="O3303" i="3"/>
  <c r="O3304" i="3"/>
  <c r="O3305" i="3"/>
  <c r="O3306" i="3"/>
  <c r="O3307" i="3"/>
  <c r="O3308" i="3"/>
  <c r="O3309" i="3"/>
  <c r="O3310" i="3"/>
  <c r="O3311" i="3"/>
  <c r="O3312" i="3"/>
  <c r="O3313" i="3"/>
  <c r="O3314" i="3"/>
  <c r="O3315" i="3"/>
  <c r="O3316" i="3"/>
  <c r="O3317" i="3"/>
  <c r="O3318" i="3"/>
  <c r="O3319" i="3"/>
  <c r="O3320" i="3"/>
  <c r="O3321" i="3"/>
  <c r="O3322" i="3"/>
  <c r="O3323" i="3"/>
  <c r="O3324" i="3"/>
  <c r="O3325" i="3"/>
  <c r="O3326" i="3"/>
  <c r="O3327" i="3"/>
  <c r="O3328" i="3"/>
  <c r="O3329" i="3"/>
  <c r="O3330" i="3"/>
  <c r="O3331" i="3"/>
  <c r="O3332" i="3"/>
  <c r="O3333" i="3"/>
  <c r="O3334" i="3"/>
  <c r="O3335" i="3"/>
  <c r="O3336" i="3"/>
  <c r="O3337" i="3"/>
  <c r="O3338" i="3"/>
  <c r="O3339" i="3"/>
  <c r="O3340" i="3"/>
  <c r="O3341" i="3"/>
  <c r="O3342" i="3"/>
  <c r="O3343" i="3"/>
  <c r="O3344" i="3"/>
  <c r="O3345" i="3"/>
  <c r="O3346" i="3"/>
  <c r="O3347" i="3"/>
  <c r="O3348" i="3"/>
  <c r="O3349" i="3"/>
  <c r="O3350" i="3"/>
  <c r="O3351" i="3"/>
  <c r="O3352" i="3"/>
  <c r="O3353" i="3"/>
  <c r="O3354" i="3"/>
  <c r="O3355" i="3"/>
  <c r="O3356" i="3"/>
  <c r="O3357" i="3"/>
  <c r="O3358" i="3"/>
  <c r="O3359" i="3"/>
  <c r="O3360" i="3"/>
  <c r="O3361" i="3"/>
  <c r="O3362" i="3"/>
  <c r="O3363" i="3"/>
  <c r="O3364" i="3"/>
  <c r="O3365" i="3"/>
  <c r="O3366" i="3"/>
  <c r="O3367" i="3"/>
  <c r="O3368" i="3"/>
  <c r="O3369" i="3"/>
  <c r="O3370" i="3"/>
  <c r="O3371" i="3"/>
  <c r="O3372" i="3"/>
  <c r="O3373" i="3"/>
  <c r="O3374" i="3"/>
  <c r="O3375" i="3"/>
  <c r="O3376" i="3"/>
  <c r="O3377" i="3"/>
  <c r="O3378" i="3"/>
  <c r="O3379" i="3"/>
  <c r="O3380" i="3"/>
  <c r="O3381" i="3"/>
  <c r="O3382" i="3"/>
  <c r="O3383" i="3"/>
  <c r="O3384" i="3"/>
  <c r="O3385" i="3"/>
  <c r="O3386" i="3"/>
  <c r="O3387" i="3"/>
  <c r="O3388" i="3"/>
  <c r="O3389" i="3"/>
  <c r="O3390" i="3"/>
  <c r="O3391" i="3"/>
  <c r="O3392" i="3"/>
  <c r="O3393" i="3"/>
  <c r="O3394" i="3"/>
  <c r="O3395" i="3"/>
  <c r="O3396" i="3"/>
  <c r="O3397" i="3"/>
  <c r="O3398" i="3"/>
  <c r="O3399" i="3"/>
  <c r="O3400" i="3"/>
  <c r="O3401" i="3"/>
  <c r="O3402" i="3"/>
  <c r="O3403" i="3"/>
  <c r="O3404" i="3"/>
  <c r="O3405" i="3"/>
  <c r="O3406" i="3"/>
  <c r="O3407" i="3"/>
  <c r="O3408" i="3"/>
  <c r="O3409" i="3"/>
  <c r="O3410" i="3"/>
  <c r="O3411" i="3"/>
  <c r="O3412" i="3"/>
  <c r="O3413" i="3"/>
  <c r="O3414" i="3"/>
  <c r="O3415" i="3"/>
  <c r="O3416" i="3"/>
  <c r="O3417" i="3"/>
  <c r="O3418" i="3"/>
  <c r="O3419" i="3"/>
  <c r="O3420" i="3"/>
  <c r="O3421" i="3"/>
  <c r="O3422" i="3"/>
  <c r="O3423" i="3"/>
  <c r="O3424" i="3"/>
  <c r="O3425" i="3"/>
  <c r="O3426" i="3"/>
  <c r="O3427" i="3"/>
  <c r="O3428" i="3"/>
  <c r="O3429" i="3"/>
  <c r="O3430" i="3"/>
  <c r="O3431" i="3"/>
  <c r="O3432" i="3"/>
  <c r="O3433" i="3"/>
  <c r="O3434" i="3"/>
  <c r="O3435" i="3"/>
  <c r="O3436" i="3"/>
  <c r="O3437" i="3"/>
  <c r="O3438" i="3"/>
  <c r="O3439" i="3"/>
  <c r="O3440" i="3"/>
  <c r="O3441" i="3"/>
  <c r="O3442" i="3"/>
  <c r="O3443" i="3"/>
  <c r="O3444" i="3"/>
  <c r="O3445" i="3"/>
  <c r="O3446" i="3"/>
  <c r="O3447" i="3"/>
  <c r="O3448" i="3"/>
  <c r="O3449" i="3"/>
  <c r="O3450" i="3"/>
  <c r="O3451" i="3"/>
  <c r="O3452" i="3"/>
  <c r="O3453" i="3"/>
  <c r="O3454" i="3"/>
  <c r="O3455" i="3"/>
  <c r="O3456" i="3"/>
  <c r="O3457" i="3"/>
  <c r="O3458" i="3"/>
  <c r="O3459" i="3"/>
  <c r="O3460" i="3"/>
  <c r="O3461" i="3"/>
  <c r="O3462" i="3"/>
  <c r="O3463" i="3"/>
  <c r="O3464" i="3"/>
  <c r="O3465" i="3"/>
  <c r="O3466" i="3"/>
  <c r="O3467" i="3"/>
  <c r="O3468" i="3"/>
  <c r="O3469" i="3"/>
  <c r="O3470" i="3"/>
  <c r="O3471" i="3"/>
  <c r="O3472" i="3"/>
  <c r="O3473" i="3"/>
  <c r="O3474" i="3"/>
  <c r="O3475" i="3"/>
  <c r="O3476" i="3"/>
  <c r="O3477" i="3"/>
  <c r="O3478" i="3"/>
  <c r="O3479" i="3"/>
  <c r="O3480" i="3"/>
  <c r="O3481" i="3"/>
  <c r="O3482" i="3"/>
  <c r="O3483" i="3"/>
  <c r="O3484" i="3"/>
  <c r="O3485" i="3"/>
  <c r="O3486" i="3"/>
  <c r="O3487" i="3"/>
  <c r="O3488" i="3"/>
  <c r="O3489" i="3"/>
  <c r="O3490" i="3"/>
  <c r="O3491" i="3"/>
  <c r="O3492" i="3"/>
  <c r="O3493" i="3"/>
  <c r="O3494" i="3"/>
  <c r="O3495" i="3"/>
  <c r="O3496" i="3"/>
  <c r="O3497" i="3"/>
  <c r="O3498" i="3"/>
  <c r="O3499" i="3"/>
  <c r="O3500" i="3"/>
  <c r="O3501" i="3"/>
  <c r="O3502" i="3"/>
  <c r="O3503" i="3"/>
  <c r="O3504" i="3"/>
  <c r="O3505" i="3"/>
  <c r="O3506" i="3"/>
  <c r="O3507" i="3"/>
  <c r="O3508" i="3"/>
  <c r="O3509" i="3"/>
  <c r="O3510" i="3"/>
  <c r="O3511" i="3"/>
  <c r="O3512" i="3"/>
  <c r="O3513" i="3"/>
  <c r="O3514" i="3"/>
  <c r="O3515" i="3"/>
  <c r="O3516" i="3"/>
  <c r="O3517" i="3"/>
  <c r="O3518" i="3"/>
  <c r="O3519" i="3"/>
  <c r="O3520" i="3"/>
  <c r="O3521" i="3"/>
  <c r="O3522" i="3"/>
  <c r="O3523" i="3"/>
  <c r="O3524" i="3"/>
  <c r="O3525" i="3"/>
  <c r="O3526" i="3"/>
  <c r="O3527" i="3"/>
  <c r="O3528" i="3"/>
  <c r="O3529" i="3"/>
  <c r="O3530" i="3"/>
  <c r="O3531" i="3"/>
  <c r="O3532" i="3"/>
  <c r="O3533" i="3"/>
  <c r="O3534" i="3"/>
  <c r="O3535" i="3"/>
  <c r="O3536" i="3"/>
  <c r="O3537" i="3"/>
  <c r="O3538" i="3"/>
  <c r="O3539" i="3"/>
  <c r="O3540" i="3"/>
  <c r="O3541" i="3"/>
  <c r="O3542" i="3"/>
  <c r="O3543" i="3"/>
  <c r="O3544" i="3"/>
  <c r="O3545" i="3"/>
  <c r="O3546" i="3"/>
  <c r="O3547" i="3"/>
  <c r="O3548" i="3"/>
  <c r="O3549" i="3"/>
  <c r="O3550" i="3"/>
  <c r="O3551" i="3"/>
  <c r="O3552" i="3"/>
  <c r="O3553" i="3"/>
  <c r="O3554" i="3"/>
  <c r="O3555" i="3"/>
  <c r="O3556" i="3"/>
  <c r="O3557" i="3"/>
  <c r="O3558" i="3"/>
  <c r="O3559" i="3"/>
  <c r="O3560" i="3"/>
  <c r="O3561" i="3"/>
  <c r="O3562" i="3"/>
  <c r="O3563" i="3"/>
  <c r="O3564" i="3"/>
  <c r="O3565" i="3"/>
  <c r="O3566" i="3"/>
  <c r="O3567" i="3"/>
  <c r="O3568" i="3"/>
  <c r="O3569" i="3"/>
  <c r="O3570" i="3"/>
  <c r="O3571" i="3"/>
  <c r="O3572" i="3"/>
  <c r="O3573" i="3"/>
  <c r="O3574" i="3"/>
  <c r="O3575" i="3"/>
  <c r="O3576" i="3"/>
  <c r="O3577" i="3"/>
  <c r="O3578" i="3"/>
  <c r="O3579" i="3"/>
  <c r="O3580" i="3"/>
  <c r="O3581" i="3"/>
  <c r="O3582" i="3"/>
  <c r="O3583" i="3"/>
  <c r="O3584" i="3"/>
  <c r="O3585" i="3"/>
  <c r="O3586" i="3"/>
  <c r="O3587" i="3"/>
  <c r="O3588" i="3"/>
  <c r="O3589" i="3"/>
  <c r="O3590" i="3"/>
  <c r="O3591" i="3"/>
  <c r="O3592" i="3"/>
  <c r="O3593" i="3"/>
  <c r="O3594" i="3"/>
  <c r="O3595" i="3"/>
  <c r="O3596" i="3"/>
  <c r="O3597" i="3"/>
  <c r="O3598" i="3"/>
  <c r="O3599" i="3"/>
  <c r="O3600" i="3"/>
  <c r="O3601" i="3"/>
  <c r="O3602" i="3"/>
  <c r="O3603" i="3"/>
  <c r="O3604" i="3"/>
  <c r="O3605" i="3"/>
  <c r="O3606" i="3"/>
  <c r="O3607" i="3"/>
  <c r="O3608" i="3"/>
  <c r="O3609" i="3"/>
  <c r="O3610" i="3"/>
  <c r="O3611" i="3"/>
  <c r="O3612" i="3"/>
  <c r="O3613" i="3"/>
  <c r="O3614" i="3"/>
  <c r="O3615" i="3"/>
  <c r="O3616" i="3"/>
  <c r="O3617" i="3"/>
  <c r="O3618" i="3"/>
  <c r="O3619" i="3"/>
  <c r="O3620" i="3"/>
  <c r="O3621" i="3"/>
  <c r="O3622" i="3"/>
  <c r="O3623" i="3"/>
  <c r="O3624" i="3"/>
  <c r="O3625" i="3"/>
  <c r="O3626" i="3"/>
  <c r="O3627" i="3"/>
  <c r="O3628" i="3"/>
  <c r="O3629" i="3"/>
  <c r="O3630" i="3"/>
  <c r="O3631" i="3"/>
  <c r="O3632" i="3"/>
  <c r="O3633" i="3"/>
  <c r="O3634" i="3"/>
  <c r="O3635" i="3"/>
  <c r="O3636" i="3"/>
  <c r="O3637" i="3"/>
  <c r="O3638" i="3"/>
  <c r="O3639" i="3"/>
  <c r="O3640" i="3"/>
  <c r="O3641" i="3"/>
  <c r="O3642" i="3"/>
  <c r="O3643" i="3"/>
  <c r="O3644" i="3"/>
  <c r="O3645" i="3"/>
  <c r="O3646" i="3"/>
  <c r="O3647" i="3"/>
  <c r="O3648" i="3"/>
  <c r="O3649" i="3"/>
  <c r="O3650" i="3"/>
  <c r="O3651" i="3"/>
  <c r="O3652" i="3"/>
  <c r="O3653" i="3"/>
  <c r="O3654" i="3"/>
  <c r="O3655" i="3"/>
  <c r="O3656" i="3"/>
  <c r="O3657" i="3"/>
  <c r="O3658" i="3"/>
  <c r="O3659" i="3"/>
  <c r="O3660" i="3"/>
  <c r="O3661" i="3"/>
  <c r="O3662" i="3"/>
  <c r="O3663" i="3"/>
  <c r="O3664" i="3"/>
  <c r="O3665" i="3"/>
  <c r="O3666" i="3"/>
  <c r="O3667" i="3"/>
  <c r="O3668" i="3"/>
  <c r="O3669" i="3"/>
  <c r="O3670" i="3"/>
  <c r="O3671" i="3"/>
  <c r="O3672" i="3"/>
  <c r="O3673" i="3"/>
  <c r="O3674" i="3"/>
  <c r="O3675" i="3"/>
  <c r="O3676" i="3"/>
  <c r="O3677" i="3"/>
  <c r="O3678" i="3"/>
  <c r="O3679" i="3"/>
  <c r="O3680" i="3"/>
  <c r="O3681" i="3"/>
  <c r="O3682" i="3"/>
  <c r="O3683" i="3"/>
  <c r="O3684" i="3"/>
  <c r="O3685" i="3"/>
  <c r="O3686" i="3"/>
  <c r="O3687" i="3"/>
  <c r="O3688" i="3"/>
  <c r="O3689" i="3"/>
  <c r="O3690" i="3"/>
  <c r="O3691" i="3"/>
  <c r="O3692" i="3"/>
  <c r="O3693" i="3"/>
  <c r="O3694" i="3"/>
  <c r="O3695" i="3"/>
  <c r="O3696" i="3"/>
  <c r="O3697" i="3"/>
  <c r="O3698" i="3"/>
  <c r="O3699" i="3"/>
  <c r="O3700" i="3"/>
  <c r="O3701" i="3"/>
  <c r="O3702" i="3"/>
  <c r="O3703" i="3"/>
  <c r="O3704" i="3"/>
  <c r="O3705" i="3"/>
  <c r="O3706" i="3"/>
  <c r="O3707" i="3"/>
  <c r="O3708" i="3"/>
  <c r="O3709" i="3"/>
  <c r="O3710" i="3"/>
  <c r="O3711" i="3"/>
  <c r="O3712" i="3"/>
  <c r="O3713" i="3"/>
  <c r="O3714" i="3"/>
  <c r="O3715" i="3"/>
  <c r="O3716" i="3"/>
  <c r="O3717" i="3"/>
  <c r="O3718" i="3"/>
  <c r="O3719" i="3"/>
  <c r="O3720" i="3"/>
  <c r="O3721" i="3"/>
  <c r="O3722" i="3"/>
  <c r="O3723" i="3"/>
  <c r="O3724" i="3"/>
  <c r="O3725" i="3"/>
  <c r="O3726" i="3"/>
  <c r="O3727" i="3"/>
  <c r="O3728" i="3"/>
  <c r="O3729" i="3"/>
  <c r="O3730" i="3"/>
  <c r="O3731" i="3"/>
  <c r="O3732" i="3"/>
  <c r="O3733" i="3"/>
  <c r="O3734" i="3"/>
  <c r="O3735" i="3"/>
  <c r="O3736" i="3"/>
  <c r="O3737" i="3"/>
  <c r="O3738" i="3"/>
  <c r="O3739" i="3"/>
  <c r="O3740" i="3"/>
  <c r="O3741" i="3"/>
  <c r="O3742" i="3"/>
  <c r="O3743" i="3"/>
  <c r="O3744" i="3"/>
  <c r="O3745" i="3"/>
  <c r="O3746" i="3"/>
  <c r="O3748" i="3"/>
  <c r="O3749" i="3"/>
  <c r="O3750" i="3"/>
  <c r="O3751" i="3"/>
  <c r="O3752" i="3"/>
  <c r="O3753" i="3"/>
  <c r="O3754" i="3"/>
  <c r="O3755" i="3"/>
  <c r="O3756" i="3"/>
  <c r="O3757" i="3"/>
  <c r="O3758" i="3"/>
  <c r="O3759" i="3"/>
  <c r="O3760" i="3"/>
  <c r="O3761" i="3"/>
  <c r="O3762" i="3"/>
  <c r="O3763" i="3"/>
  <c r="O3764" i="3"/>
  <c r="O3765" i="3"/>
  <c r="O3766" i="3"/>
  <c r="O3767" i="3"/>
  <c r="O3768" i="3"/>
  <c r="O3769" i="3"/>
  <c r="O3770" i="3"/>
  <c r="O3771" i="3"/>
  <c r="O3772" i="3"/>
  <c r="O3773" i="3"/>
  <c r="O3774" i="3"/>
  <c r="O3775" i="3"/>
  <c r="O3776" i="3"/>
  <c r="O3777" i="3"/>
  <c r="O3778" i="3"/>
  <c r="O3779" i="3"/>
  <c r="O3780" i="3"/>
  <c r="O3781" i="3"/>
  <c r="O3782" i="3"/>
  <c r="O3783" i="3"/>
  <c r="O3784" i="3"/>
  <c r="P14" i="1"/>
  <c r="S12" i="4"/>
  <c r="W12" i="4"/>
  <c r="Z12" i="4"/>
  <c r="AB12" i="4"/>
  <c r="AD12" i="4"/>
  <c r="AE12" i="4"/>
  <c r="F104" i="4"/>
  <c r="F103" i="4"/>
  <c r="F102" i="4"/>
  <c r="F101" i="4"/>
  <c r="F100" i="4"/>
  <c r="F99" i="4"/>
  <c r="F98" i="4"/>
  <c r="F97" i="4"/>
  <c r="F96" i="4"/>
  <c r="F95" i="4"/>
  <c r="F94" i="4"/>
  <c r="F93" i="4"/>
  <c r="F92" i="4"/>
  <c r="F91" i="4"/>
  <c r="F90" i="4"/>
  <c r="F89" i="4"/>
  <c r="F88" i="4"/>
  <c r="F87" i="4"/>
  <c r="F86" i="4"/>
  <c r="F85" i="4"/>
  <c r="F84" i="4"/>
  <c r="F83" i="4"/>
  <c r="F82" i="4"/>
  <c r="F81" i="4"/>
  <c r="F80" i="4"/>
  <c r="F79" i="4"/>
  <c r="F78" i="4"/>
  <c r="F77" i="4"/>
  <c r="F76" i="4"/>
  <c r="F75" i="4"/>
  <c r="F74" i="4"/>
  <c r="F73" i="4"/>
  <c r="F72" i="4"/>
  <c r="F71" i="4"/>
  <c r="F70" i="4"/>
  <c r="F69" i="4"/>
  <c r="F68" i="4"/>
  <c r="F67" i="4"/>
  <c r="F66" i="4"/>
  <c r="F65" i="4"/>
  <c r="F64" i="4"/>
  <c r="F63" i="4"/>
  <c r="F62" i="4"/>
  <c r="F61" i="4"/>
  <c r="F60" i="4"/>
  <c r="F59" i="4"/>
  <c r="F58" i="4"/>
  <c r="F57" i="4"/>
  <c r="F56" i="4"/>
  <c r="F55" i="4"/>
  <c r="F54" i="4"/>
  <c r="F53" i="4"/>
  <c r="F52" i="4"/>
  <c r="F51" i="4"/>
  <c r="F50" i="4"/>
  <c r="F49" i="4"/>
  <c r="F48" i="4"/>
  <c r="F47" i="4"/>
  <c r="F46" i="4"/>
  <c r="F45" i="4"/>
  <c r="F44" i="4"/>
  <c r="F43" i="4"/>
  <c r="F42" i="4"/>
  <c r="F41" i="4"/>
  <c r="F40" i="4"/>
  <c r="F39" i="4"/>
  <c r="F38" i="4"/>
  <c r="F37" i="4"/>
  <c r="F36" i="4"/>
  <c r="F35" i="4"/>
  <c r="F34" i="4"/>
  <c r="F33" i="4"/>
  <c r="F32" i="4"/>
  <c r="F31" i="4"/>
  <c r="F30" i="4"/>
  <c r="F29" i="4"/>
  <c r="F28" i="4"/>
  <c r="F27" i="4"/>
  <c r="F26" i="4"/>
  <c r="F25" i="4"/>
  <c r="F24" i="4"/>
  <c r="F23" i="4"/>
  <c r="F22" i="4"/>
  <c r="F21" i="4"/>
  <c r="F20" i="4"/>
  <c r="F19" i="4"/>
  <c r="F18" i="4"/>
  <c r="F17" i="4"/>
  <c r="H428" i="1" l="1"/>
  <c r="L14" i="1"/>
  <c r="H424" i="1"/>
  <c r="H419" i="1"/>
  <c r="H14" i="1"/>
  <c r="H432" i="1"/>
  <c r="H68" i="1"/>
  <c r="I14" i="1"/>
  <c r="H427" i="1"/>
  <c r="H46" i="1"/>
  <c r="M14" i="1"/>
  <c r="H88" i="1"/>
  <c r="J14" i="1"/>
  <c r="H430" i="1"/>
  <c r="H426" i="1"/>
  <c r="H422" i="1"/>
  <c r="H84" i="1"/>
  <c r="I432" i="1"/>
  <c r="H431" i="1"/>
  <c r="H423" i="1"/>
  <c r="K14" i="1"/>
  <c r="H429" i="1"/>
  <c r="H425" i="1"/>
  <c r="H420" i="1"/>
  <c r="H80" i="1"/>
  <c r="H87" i="1"/>
  <c r="H83" i="1"/>
  <c r="H76" i="1"/>
  <c r="H66" i="1"/>
  <c r="H38" i="1"/>
  <c r="I424" i="1"/>
  <c r="I72" i="1"/>
  <c r="H418" i="1"/>
  <c r="H86" i="1"/>
  <c r="H82" i="1"/>
  <c r="H74" i="1"/>
  <c r="H62" i="1"/>
  <c r="H30" i="1"/>
  <c r="I80" i="1"/>
  <c r="H421" i="1"/>
  <c r="H89" i="1"/>
  <c r="H85" i="1"/>
  <c r="H81" i="1"/>
  <c r="H72" i="1"/>
  <c r="H54" i="1"/>
  <c r="H22" i="1"/>
  <c r="J419" i="1"/>
  <c r="I88" i="1"/>
  <c r="O3747" i="3"/>
  <c r="H78" i="1"/>
  <c r="H70" i="1"/>
  <c r="H58" i="1"/>
  <c r="H42" i="1"/>
  <c r="H26" i="1"/>
  <c r="I428" i="1"/>
  <c r="I84" i="1"/>
  <c r="I68" i="1"/>
  <c r="I53" i="1"/>
  <c r="H50" i="1"/>
  <c r="H34" i="1"/>
  <c r="H18" i="1"/>
  <c r="I420" i="1"/>
  <c r="I76" i="1"/>
  <c r="I37" i="1"/>
  <c r="K67" i="1"/>
  <c r="J48" i="1"/>
  <c r="O5312" i="3"/>
  <c r="I17" i="1"/>
  <c r="H77" i="1"/>
  <c r="H73" i="1"/>
  <c r="H69" i="1"/>
  <c r="H65" i="1"/>
  <c r="H61" i="1"/>
  <c r="H57" i="1"/>
  <c r="H53" i="1"/>
  <c r="H49" i="1"/>
  <c r="H45" i="1"/>
  <c r="H41" i="1"/>
  <c r="H37" i="1"/>
  <c r="H33" i="1"/>
  <c r="H29" i="1"/>
  <c r="H25" i="1"/>
  <c r="H21" i="1"/>
  <c r="H17" i="1"/>
  <c r="I431" i="1"/>
  <c r="I427" i="1"/>
  <c r="I423" i="1"/>
  <c r="I419" i="1"/>
  <c r="I87" i="1"/>
  <c r="I83" i="1"/>
  <c r="I79" i="1"/>
  <c r="I75" i="1"/>
  <c r="I71" i="1"/>
  <c r="I65" i="1"/>
  <c r="I49" i="1"/>
  <c r="I33" i="1"/>
  <c r="J25" i="1"/>
  <c r="H64" i="1"/>
  <c r="H60" i="1"/>
  <c r="H56" i="1"/>
  <c r="H52" i="1"/>
  <c r="H48" i="1"/>
  <c r="H44" i="1"/>
  <c r="H40" i="1"/>
  <c r="H36" i="1"/>
  <c r="H32" i="1"/>
  <c r="H28" i="1"/>
  <c r="H24" i="1"/>
  <c r="H20" i="1"/>
  <c r="H16" i="1"/>
  <c r="I430" i="1"/>
  <c r="I426" i="1"/>
  <c r="I422" i="1"/>
  <c r="I418" i="1"/>
  <c r="I86" i="1"/>
  <c r="I82" i="1"/>
  <c r="I78" i="1"/>
  <c r="I74" i="1"/>
  <c r="I70" i="1"/>
  <c r="I61" i="1"/>
  <c r="I45" i="1"/>
  <c r="I29" i="1"/>
  <c r="H79" i="1"/>
  <c r="H75" i="1"/>
  <c r="H71" i="1"/>
  <c r="H67" i="1"/>
  <c r="H63" i="1"/>
  <c r="H59" i="1"/>
  <c r="H55" i="1"/>
  <c r="H51" i="1"/>
  <c r="H47" i="1"/>
  <c r="H43" i="1"/>
  <c r="H39" i="1"/>
  <c r="H35" i="1"/>
  <c r="H31" i="1"/>
  <c r="H27" i="1"/>
  <c r="H23" i="1"/>
  <c r="H19" i="1"/>
  <c r="H15" i="1"/>
  <c r="I429" i="1"/>
  <c r="I425" i="1"/>
  <c r="I421" i="1"/>
  <c r="I89" i="1"/>
  <c r="I85" i="1"/>
  <c r="I81" i="1"/>
  <c r="I77" i="1"/>
  <c r="I73" i="1"/>
  <c r="I69" i="1"/>
  <c r="I57" i="1"/>
  <c r="I41" i="1"/>
  <c r="J431" i="1"/>
  <c r="J80" i="1"/>
  <c r="K48" i="1"/>
  <c r="I25" i="1"/>
  <c r="J427" i="1"/>
  <c r="J64" i="1"/>
  <c r="I21" i="1"/>
  <c r="J423" i="1"/>
  <c r="I64" i="1"/>
  <c r="I60" i="1"/>
  <c r="I56" i="1"/>
  <c r="I52" i="1"/>
  <c r="I48" i="1"/>
  <c r="I44" i="1"/>
  <c r="I40" i="1"/>
  <c r="I36" i="1"/>
  <c r="I32" i="1"/>
  <c r="I28" i="1"/>
  <c r="I24" i="1"/>
  <c r="I20" i="1"/>
  <c r="I16" i="1"/>
  <c r="J430" i="1"/>
  <c r="J426" i="1"/>
  <c r="J422" i="1"/>
  <c r="J89" i="1"/>
  <c r="J76" i="1"/>
  <c r="J60" i="1"/>
  <c r="J44" i="1"/>
  <c r="K427" i="1"/>
  <c r="L51" i="1"/>
  <c r="I67" i="1"/>
  <c r="I63" i="1"/>
  <c r="I59" i="1"/>
  <c r="I55" i="1"/>
  <c r="I51" i="1"/>
  <c r="I47" i="1"/>
  <c r="I43" i="1"/>
  <c r="I39" i="1"/>
  <c r="I35" i="1"/>
  <c r="I31" i="1"/>
  <c r="I27" i="1"/>
  <c r="I23" i="1"/>
  <c r="I19" i="1"/>
  <c r="I15" i="1"/>
  <c r="J429" i="1"/>
  <c r="J425" i="1"/>
  <c r="J421" i="1"/>
  <c r="J88" i="1"/>
  <c r="J72" i="1"/>
  <c r="J56" i="1"/>
  <c r="J40" i="1"/>
  <c r="K83" i="1"/>
  <c r="I66" i="1"/>
  <c r="I62" i="1"/>
  <c r="I58" i="1"/>
  <c r="I54" i="1"/>
  <c r="I50" i="1"/>
  <c r="I46" i="1"/>
  <c r="I42" i="1"/>
  <c r="I38" i="1"/>
  <c r="I34" i="1"/>
  <c r="I30" i="1"/>
  <c r="I26" i="1"/>
  <c r="I22" i="1"/>
  <c r="I18" i="1"/>
  <c r="J432" i="1"/>
  <c r="J428" i="1"/>
  <c r="J424" i="1"/>
  <c r="J420" i="1"/>
  <c r="J84" i="1"/>
  <c r="J68" i="1"/>
  <c r="J52" i="1"/>
  <c r="J36" i="1"/>
  <c r="L82" i="1"/>
  <c r="M17" i="1"/>
  <c r="O3788" i="3"/>
  <c r="L20" i="1"/>
  <c r="O4550" i="3"/>
  <c r="L65" i="1"/>
  <c r="K57" i="1"/>
  <c r="M72" i="1"/>
  <c r="J87" i="1"/>
  <c r="J83" i="1"/>
  <c r="J79" i="1"/>
  <c r="J75" i="1"/>
  <c r="J71" i="1"/>
  <c r="J67" i="1"/>
  <c r="J63" i="1"/>
  <c r="J59" i="1"/>
  <c r="J55" i="1"/>
  <c r="J51" i="1"/>
  <c r="J47" i="1"/>
  <c r="J43" i="1"/>
  <c r="J39" i="1"/>
  <c r="J33" i="1"/>
  <c r="J21" i="1"/>
  <c r="K423" i="1"/>
  <c r="K79" i="1"/>
  <c r="K63" i="1"/>
  <c r="K32" i="1"/>
  <c r="M56" i="1"/>
  <c r="J418" i="1"/>
  <c r="J86" i="1"/>
  <c r="J82" i="1"/>
  <c r="J78" i="1"/>
  <c r="J74" i="1"/>
  <c r="J70" i="1"/>
  <c r="J66" i="1"/>
  <c r="J62" i="1"/>
  <c r="J58" i="1"/>
  <c r="J54" i="1"/>
  <c r="J50" i="1"/>
  <c r="J46" i="1"/>
  <c r="J42" i="1"/>
  <c r="J38" i="1"/>
  <c r="J32" i="1"/>
  <c r="J17" i="1"/>
  <c r="K419" i="1"/>
  <c r="K75" i="1"/>
  <c r="K59" i="1"/>
  <c r="L431" i="1"/>
  <c r="J85" i="1"/>
  <c r="J81" i="1"/>
  <c r="J77" i="1"/>
  <c r="J73" i="1"/>
  <c r="J69" i="1"/>
  <c r="J65" i="1"/>
  <c r="J61" i="1"/>
  <c r="J57" i="1"/>
  <c r="J53" i="1"/>
  <c r="J49" i="1"/>
  <c r="J45" i="1"/>
  <c r="J41" i="1"/>
  <c r="J37" i="1"/>
  <c r="J29" i="1"/>
  <c r="K431" i="1"/>
  <c r="K87" i="1"/>
  <c r="K71" i="1"/>
  <c r="K54" i="1"/>
  <c r="J28" i="1"/>
  <c r="J24" i="1"/>
  <c r="J20" i="1"/>
  <c r="J16" i="1"/>
  <c r="K430" i="1"/>
  <c r="K426" i="1"/>
  <c r="K422" i="1"/>
  <c r="K418" i="1"/>
  <c r="K86" i="1"/>
  <c r="K82" i="1"/>
  <c r="K78" i="1"/>
  <c r="K74" i="1"/>
  <c r="K70" i="1"/>
  <c r="K66" i="1"/>
  <c r="K62" i="1"/>
  <c r="K58" i="1"/>
  <c r="K52" i="1"/>
  <c r="K44" i="1"/>
  <c r="K28" i="1"/>
  <c r="L426" i="1"/>
  <c r="L75" i="1"/>
  <c r="L43" i="1"/>
  <c r="J35" i="1"/>
  <c r="J31" i="1"/>
  <c r="J27" i="1"/>
  <c r="J23" i="1"/>
  <c r="J19" i="1"/>
  <c r="J15" i="1"/>
  <c r="K429" i="1"/>
  <c r="K425" i="1"/>
  <c r="K421" i="1"/>
  <c r="K89" i="1"/>
  <c r="K85" i="1"/>
  <c r="K81" i="1"/>
  <c r="K77" i="1"/>
  <c r="K73" i="1"/>
  <c r="K69" i="1"/>
  <c r="K65" i="1"/>
  <c r="K61" i="1"/>
  <c r="K56" i="1"/>
  <c r="K51" i="1"/>
  <c r="K40" i="1"/>
  <c r="K24" i="1"/>
  <c r="L420" i="1"/>
  <c r="L67" i="1"/>
  <c r="L35" i="1"/>
  <c r="J34" i="1"/>
  <c r="J30" i="1"/>
  <c r="J26" i="1"/>
  <c r="J22" i="1"/>
  <c r="J18" i="1"/>
  <c r="K432" i="1"/>
  <c r="K428" i="1"/>
  <c r="K424" i="1"/>
  <c r="K420" i="1"/>
  <c r="K88" i="1"/>
  <c r="K84" i="1"/>
  <c r="K80" i="1"/>
  <c r="K76" i="1"/>
  <c r="K72" i="1"/>
  <c r="K68" i="1"/>
  <c r="K64" i="1"/>
  <c r="K60" i="1"/>
  <c r="K55" i="1"/>
  <c r="K50" i="1"/>
  <c r="K36" i="1"/>
  <c r="K18" i="1"/>
  <c r="L87" i="1"/>
  <c r="L59" i="1"/>
  <c r="K47" i="1"/>
  <c r="K43" i="1"/>
  <c r="K39" i="1"/>
  <c r="K35" i="1"/>
  <c r="K31" i="1"/>
  <c r="K27" i="1"/>
  <c r="K22" i="1"/>
  <c r="K17" i="1"/>
  <c r="L430" i="1"/>
  <c r="L424" i="1"/>
  <c r="L419" i="1"/>
  <c r="L86" i="1"/>
  <c r="L80" i="1"/>
  <c r="L72" i="1"/>
  <c r="L64" i="1"/>
  <c r="L56" i="1"/>
  <c r="L48" i="1"/>
  <c r="L40" i="1"/>
  <c r="L32" i="1"/>
  <c r="M432" i="1"/>
  <c r="M40" i="1"/>
  <c r="L21" i="1"/>
  <c r="K46" i="1"/>
  <c r="K42" i="1"/>
  <c r="K38" i="1"/>
  <c r="K34" i="1"/>
  <c r="K30" i="1"/>
  <c r="K26" i="1"/>
  <c r="K21" i="1"/>
  <c r="K16" i="1"/>
  <c r="L428" i="1"/>
  <c r="L423" i="1"/>
  <c r="L418" i="1"/>
  <c r="L84" i="1"/>
  <c r="L79" i="1"/>
  <c r="L71" i="1"/>
  <c r="L63" i="1"/>
  <c r="L55" i="1"/>
  <c r="L47" i="1"/>
  <c r="L39" i="1"/>
  <c r="L28" i="1"/>
  <c r="M88" i="1"/>
  <c r="M24" i="1"/>
  <c r="M28" i="1"/>
  <c r="K53" i="1"/>
  <c r="K49" i="1"/>
  <c r="K45" i="1"/>
  <c r="K41" i="1"/>
  <c r="K37" i="1"/>
  <c r="K33" i="1"/>
  <c r="K29" i="1"/>
  <c r="K25" i="1"/>
  <c r="K20" i="1"/>
  <c r="L432" i="1"/>
  <c r="L427" i="1"/>
  <c r="L422" i="1"/>
  <c r="L88" i="1"/>
  <c r="L83" i="1"/>
  <c r="L76" i="1"/>
  <c r="L68" i="1"/>
  <c r="L60" i="1"/>
  <c r="L52" i="1"/>
  <c r="L44" i="1"/>
  <c r="L36" i="1"/>
  <c r="L24" i="1"/>
  <c r="L31" i="1"/>
  <c r="L27" i="1"/>
  <c r="L23" i="1"/>
  <c r="L19" i="1"/>
  <c r="M428" i="1"/>
  <c r="M84" i="1"/>
  <c r="M68" i="1"/>
  <c r="M52" i="1"/>
  <c r="M36" i="1"/>
  <c r="M20" i="1"/>
  <c r="L78" i="1"/>
  <c r="L74" i="1"/>
  <c r="L70" i="1"/>
  <c r="L66" i="1"/>
  <c r="L62" i="1"/>
  <c r="L58" i="1"/>
  <c r="L54" i="1"/>
  <c r="L50" i="1"/>
  <c r="L46" i="1"/>
  <c r="L42" i="1"/>
  <c r="L38" i="1"/>
  <c r="L34" i="1"/>
  <c r="L30" i="1"/>
  <c r="L26" i="1"/>
  <c r="L22" i="1"/>
  <c r="L18" i="1"/>
  <c r="M424" i="1"/>
  <c r="M80" i="1"/>
  <c r="M64" i="1"/>
  <c r="M48" i="1"/>
  <c r="M32" i="1"/>
  <c r="M16" i="1"/>
  <c r="K23" i="1"/>
  <c r="K19" i="1"/>
  <c r="K15" i="1"/>
  <c r="L429" i="1"/>
  <c r="L425" i="1"/>
  <c r="L421" i="1"/>
  <c r="L89" i="1"/>
  <c r="L85" i="1"/>
  <c r="L81" i="1"/>
  <c r="L77" i="1"/>
  <c r="L73" i="1"/>
  <c r="L69" i="1"/>
  <c r="L61" i="1"/>
  <c r="L57" i="1"/>
  <c r="L53" i="1"/>
  <c r="L49" i="1"/>
  <c r="L45" i="1"/>
  <c r="L41" i="1"/>
  <c r="L37" i="1"/>
  <c r="L33" i="1"/>
  <c r="L29" i="1"/>
  <c r="L25" i="1"/>
  <c r="L17" i="1"/>
  <c r="M420" i="1"/>
  <c r="M76" i="1"/>
  <c r="M60" i="1"/>
  <c r="M44" i="1"/>
  <c r="M431" i="1"/>
  <c r="M427" i="1"/>
  <c r="M423" i="1"/>
  <c r="M419" i="1"/>
  <c r="M87" i="1"/>
  <c r="M83" i="1"/>
  <c r="M79" i="1"/>
  <c r="M75" i="1"/>
  <c r="M71" i="1"/>
  <c r="M67" i="1"/>
  <c r="M63" i="1"/>
  <c r="M59" i="1"/>
  <c r="M55" i="1"/>
  <c r="M51" i="1"/>
  <c r="M47" i="1"/>
  <c r="M43" i="1"/>
  <c r="M39" i="1"/>
  <c r="M35" i="1"/>
  <c r="M31" i="1"/>
  <c r="M27" i="1"/>
  <c r="M23" i="1"/>
  <c r="M19" i="1"/>
  <c r="M15" i="1"/>
  <c r="L16" i="1"/>
  <c r="M430" i="1"/>
  <c r="M426" i="1"/>
  <c r="M422" i="1"/>
  <c r="M418" i="1"/>
  <c r="M86" i="1"/>
  <c r="M82" i="1"/>
  <c r="M78" i="1"/>
  <c r="M74" i="1"/>
  <c r="M70" i="1"/>
  <c r="M66" i="1"/>
  <c r="M62" i="1"/>
  <c r="M58" i="1"/>
  <c r="M54" i="1"/>
  <c r="M50" i="1"/>
  <c r="M46" i="1"/>
  <c r="M42" i="1"/>
  <c r="M38" i="1"/>
  <c r="M34" i="1"/>
  <c r="M30" i="1"/>
  <c r="M26" i="1"/>
  <c r="M22" i="1"/>
  <c r="M18" i="1"/>
  <c r="L15" i="1"/>
  <c r="M429" i="1"/>
  <c r="M425" i="1"/>
  <c r="M421" i="1"/>
  <c r="M89" i="1"/>
  <c r="M85" i="1"/>
  <c r="M81" i="1"/>
  <c r="M77" i="1"/>
  <c r="M73" i="1"/>
  <c r="M69" i="1"/>
  <c r="M65" i="1"/>
  <c r="M61" i="1"/>
  <c r="M57" i="1"/>
  <c r="M53" i="1"/>
  <c r="M49" i="1"/>
  <c r="M45" i="1"/>
  <c r="M41" i="1"/>
  <c r="M37" i="1"/>
  <c r="M33" i="1"/>
  <c r="M29" i="1"/>
  <c r="M25" i="1"/>
  <c r="M21" i="1"/>
  <c r="T19" i="1" l="1"/>
  <c r="S39" i="1"/>
  <c r="T35" i="1"/>
  <c r="T427" i="1"/>
  <c r="S40" i="1"/>
  <c r="S53" i="1"/>
  <c r="T28" i="1"/>
  <c r="T66" i="1"/>
  <c r="S60" i="1"/>
  <c r="T67" i="1"/>
  <c r="T51" i="1"/>
  <c r="S23" i="1"/>
  <c r="T426" i="1"/>
  <c r="T27" i="1"/>
  <c r="T83" i="1"/>
  <c r="T34" i="1"/>
  <c r="T45" i="1"/>
  <c r="T59" i="1"/>
  <c r="T419" i="1"/>
  <c r="S31" i="1"/>
  <c r="T50" i="1"/>
  <c r="S24" i="1"/>
  <c r="S21" i="1"/>
  <c r="R15" i="1"/>
  <c r="X15" i="1" s="1"/>
  <c r="AC15" i="1" s="1"/>
  <c r="AF15" i="1" s="1"/>
  <c r="T424" i="1"/>
  <c r="T43" i="1"/>
  <c r="T75" i="1"/>
  <c r="S15" i="1"/>
  <c r="T18" i="1"/>
  <c r="T82" i="1"/>
  <c r="S56" i="1"/>
  <c r="S88" i="1"/>
  <c r="R20" i="1"/>
  <c r="X20" i="1" s="1"/>
  <c r="AC20" i="1" s="1"/>
  <c r="AF20" i="1" s="1"/>
  <c r="T77" i="1"/>
  <c r="R30" i="1"/>
  <c r="X30" i="1" s="1"/>
  <c r="AC30" i="1" s="1"/>
  <c r="AF30" i="1" s="1"/>
  <c r="R41" i="1"/>
  <c r="X41" i="1" s="1"/>
  <c r="AC41" i="1" s="1"/>
  <c r="AF41" i="1" s="1"/>
  <c r="T36" i="1"/>
  <c r="R76" i="1"/>
  <c r="X76" i="1" s="1"/>
  <c r="AC76" i="1" s="1"/>
  <c r="AF76" i="1" s="1"/>
  <c r="T72" i="1"/>
  <c r="S73" i="1"/>
  <c r="S78" i="1"/>
  <c r="R420" i="1"/>
  <c r="X420" i="1" s="1"/>
  <c r="AC420" i="1" s="1"/>
  <c r="AF420" i="1" s="1"/>
  <c r="R86" i="1"/>
  <c r="X86" i="1" s="1"/>
  <c r="AC86" i="1" s="1"/>
  <c r="AF86" i="1" s="1"/>
  <c r="T61" i="1"/>
  <c r="S37" i="1"/>
  <c r="T420" i="1"/>
  <c r="S62" i="1"/>
  <c r="S432" i="1"/>
  <c r="S89" i="1"/>
  <c r="S422" i="1"/>
  <c r="S83" i="1"/>
  <c r="R61" i="1"/>
  <c r="X61" i="1" s="1"/>
  <c r="AC61" i="1" s="1"/>
  <c r="AF61" i="1" s="1"/>
  <c r="T29" i="1"/>
  <c r="T421" i="1"/>
  <c r="S46" i="1"/>
  <c r="T32" i="1"/>
  <c r="S72" i="1"/>
  <c r="R46" i="1"/>
  <c r="X46" i="1" s="1"/>
  <c r="AC46" i="1" s="1"/>
  <c r="AF46" i="1" s="1"/>
  <c r="T84" i="1"/>
  <c r="R36" i="1"/>
  <c r="X36" i="1" s="1"/>
  <c r="AC36" i="1" s="1"/>
  <c r="AF36" i="1" s="1"/>
  <c r="S87" i="1"/>
  <c r="R37" i="1"/>
  <c r="X37" i="1" s="1"/>
  <c r="AC37" i="1" s="1"/>
  <c r="AF37" i="1" s="1"/>
  <c r="R60" i="1"/>
  <c r="X60" i="1" s="1"/>
  <c r="AC60" i="1" s="1"/>
  <c r="AF60" i="1" s="1"/>
  <c r="R43" i="1"/>
  <c r="X43" i="1" s="1"/>
  <c r="AC43" i="1" s="1"/>
  <c r="AF43" i="1" s="1"/>
  <c r="R418" i="1"/>
  <c r="X418" i="1" s="1"/>
  <c r="AC418" i="1" s="1"/>
  <c r="AF418" i="1" s="1"/>
  <c r="R70" i="1"/>
  <c r="X70" i="1" s="1"/>
  <c r="AC70" i="1" s="1"/>
  <c r="AF70" i="1" s="1"/>
  <c r="S47" i="1"/>
  <c r="T26" i="1"/>
  <c r="T42" i="1"/>
  <c r="T58" i="1"/>
  <c r="T74" i="1"/>
  <c r="T418" i="1"/>
  <c r="S16" i="1"/>
  <c r="S32" i="1"/>
  <c r="S48" i="1"/>
  <c r="T21" i="1"/>
  <c r="T37" i="1"/>
  <c r="T53" i="1"/>
  <c r="T69" i="1"/>
  <c r="T85" i="1"/>
  <c r="T429" i="1"/>
  <c r="S29" i="1"/>
  <c r="S45" i="1"/>
  <c r="S61" i="1"/>
  <c r="T40" i="1"/>
  <c r="T432" i="1"/>
  <c r="S64" i="1"/>
  <c r="T60" i="1"/>
  <c r="S34" i="1"/>
  <c r="S69" i="1"/>
  <c r="T64" i="1"/>
  <c r="S38" i="1"/>
  <c r="S26" i="1"/>
  <c r="S80" i="1"/>
  <c r="S424" i="1"/>
  <c r="R22" i="1"/>
  <c r="X22" i="1" s="1"/>
  <c r="AC22" i="1" s="1"/>
  <c r="AF22" i="1" s="1"/>
  <c r="R38" i="1"/>
  <c r="X38" i="1" s="1"/>
  <c r="AC38" i="1" s="1"/>
  <c r="AF38" i="1" s="1"/>
  <c r="S42" i="1"/>
  <c r="S81" i="1"/>
  <c r="S425" i="1"/>
  <c r="R23" i="1"/>
  <c r="X23" i="1" s="1"/>
  <c r="AC23" i="1" s="1"/>
  <c r="AF23" i="1" s="1"/>
  <c r="S70" i="1"/>
  <c r="S86" i="1"/>
  <c r="S430" i="1"/>
  <c r="R28" i="1"/>
  <c r="X28" i="1" s="1"/>
  <c r="AC28" i="1" s="1"/>
  <c r="AF28" i="1" s="1"/>
  <c r="R44" i="1"/>
  <c r="X44" i="1" s="1"/>
  <c r="AC44" i="1" s="1"/>
  <c r="AF44" i="1" s="1"/>
  <c r="R25" i="1"/>
  <c r="X25" i="1" s="1"/>
  <c r="AC25" i="1" s="1"/>
  <c r="AF25" i="1" s="1"/>
  <c r="R52" i="1"/>
  <c r="X52" i="1" s="1"/>
  <c r="AC52" i="1" s="1"/>
  <c r="AF52" i="1" s="1"/>
  <c r="R68" i="1"/>
  <c r="X68" i="1" s="1"/>
  <c r="AC68" i="1" s="1"/>
  <c r="AF68" i="1" s="1"/>
  <c r="R84" i="1"/>
  <c r="X84" i="1" s="1"/>
  <c r="AC84" i="1" s="1"/>
  <c r="AF84" i="1" s="1"/>
  <c r="R428" i="1"/>
  <c r="X428" i="1" s="1"/>
  <c r="AC428" i="1" s="1"/>
  <c r="AF428" i="1" s="1"/>
  <c r="R27" i="1"/>
  <c r="X27" i="1" s="1"/>
  <c r="AC27" i="1" s="1"/>
  <c r="AF27" i="1" s="1"/>
  <c r="R53" i="1"/>
  <c r="X53" i="1" s="1"/>
  <c r="AC53" i="1" s="1"/>
  <c r="AF53" i="1" s="1"/>
  <c r="R69" i="1"/>
  <c r="X69" i="1" s="1"/>
  <c r="AC69" i="1" s="1"/>
  <c r="AF69" i="1" s="1"/>
  <c r="R17" i="1"/>
  <c r="X17" i="1" s="1"/>
  <c r="AC17" i="1" s="1"/>
  <c r="AF17" i="1" s="1"/>
  <c r="R54" i="1"/>
  <c r="X54" i="1" s="1"/>
  <c r="AC54" i="1" s="1"/>
  <c r="AF54" i="1" s="1"/>
  <c r="T31" i="1"/>
  <c r="T47" i="1"/>
  <c r="T63" i="1"/>
  <c r="T79" i="1"/>
  <c r="T423" i="1"/>
  <c r="S19" i="1"/>
  <c r="S35" i="1"/>
  <c r="S51" i="1"/>
  <c r="T30" i="1"/>
  <c r="T46" i="1"/>
  <c r="T62" i="1"/>
  <c r="T78" i="1"/>
  <c r="T422" i="1"/>
  <c r="S20" i="1"/>
  <c r="S36" i="1"/>
  <c r="S52" i="1"/>
  <c r="T25" i="1"/>
  <c r="T41" i="1"/>
  <c r="T57" i="1"/>
  <c r="T73" i="1"/>
  <c r="T89" i="1"/>
  <c r="S17" i="1"/>
  <c r="S33" i="1"/>
  <c r="S49" i="1"/>
  <c r="T56" i="1"/>
  <c r="S30" i="1"/>
  <c r="S68" i="1"/>
  <c r="T76" i="1"/>
  <c r="S50" i="1"/>
  <c r="T16" i="1"/>
  <c r="T80" i="1"/>
  <c r="S54" i="1"/>
  <c r="S66" i="1"/>
  <c r="S84" i="1"/>
  <c r="S428" i="1"/>
  <c r="R26" i="1"/>
  <c r="X26" i="1" s="1"/>
  <c r="AC26" i="1" s="1"/>
  <c r="AF26" i="1" s="1"/>
  <c r="R42" i="1"/>
  <c r="X42" i="1" s="1"/>
  <c r="AC42" i="1" s="1"/>
  <c r="AF42" i="1" s="1"/>
  <c r="S67" i="1"/>
  <c r="S85" i="1"/>
  <c r="S429" i="1"/>
  <c r="T20" i="1"/>
  <c r="S74" i="1"/>
  <c r="S418" i="1"/>
  <c r="R16" i="1"/>
  <c r="X16" i="1" s="1"/>
  <c r="AC16" i="1" s="1"/>
  <c r="AF16" i="1" s="1"/>
  <c r="R32" i="1"/>
  <c r="X32" i="1" s="1"/>
  <c r="AC32" i="1" s="1"/>
  <c r="AF32" i="1" s="1"/>
  <c r="R33" i="1"/>
  <c r="X33" i="1" s="1"/>
  <c r="AC33" i="1" s="1"/>
  <c r="AF33" i="1" s="1"/>
  <c r="R56" i="1"/>
  <c r="X56" i="1" s="1"/>
  <c r="AC56" i="1" s="1"/>
  <c r="AF56" i="1" s="1"/>
  <c r="R72" i="1"/>
  <c r="X72" i="1" s="1"/>
  <c r="AC72" i="1" s="1"/>
  <c r="AF72" i="1" s="1"/>
  <c r="R88" i="1"/>
  <c r="X88" i="1" s="1"/>
  <c r="AC88" i="1" s="1"/>
  <c r="AF88" i="1" s="1"/>
  <c r="S71" i="1"/>
  <c r="R35" i="1"/>
  <c r="X35" i="1" s="1"/>
  <c r="AC35" i="1" s="1"/>
  <c r="AF35" i="1" s="1"/>
  <c r="R57" i="1"/>
  <c r="X57" i="1" s="1"/>
  <c r="AC57" i="1" s="1"/>
  <c r="AF57" i="1" s="1"/>
  <c r="R73" i="1"/>
  <c r="X73" i="1" s="1"/>
  <c r="AC73" i="1" s="1"/>
  <c r="AF73" i="1" s="1"/>
  <c r="R29" i="1"/>
  <c r="X29" i="1" s="1"/>
  <c r="AC29" i="1" s="1"/>
  <c r="AF29" i="1" s="1"/>
  <c r="R58" i="1"/>
  <c r="X58" i="1" s="1"/>
  <c r="AC58" i="1" s="1"/>
  <c r="AF58" i="1" s="1"/>
  <c r="T23" i="1"/>
  <c r="T39" i="1"/>
  <c r="T55" i="1"/>
  <c r="T71" i="1"/>
  <c r="T87" i="1"/>
  <c r="T431" i="1"/>
  <c r="S27" i="1"/>
  <c r="S43" i="1"/>
  <c r="T22" i="1"/>
  <c r="T38" i="1"/>
  <c r="T54" i="1"/>
  <c r="T70" i="1"/>
  <c r="T86" i="1"/>
  <c r="T430" i="1"/>
  <c r="S28" i="1"/>
  <c r="S44" i="1"/>
  <c r="T17" i="1"/>
  <c r="T33" i="1"/>
  <c r="T49" i="1"/>
  <c r="T65" i="1"/>
  <c r="T81" i="1"/>
  <c r="T425" i="1"/>
  <c r="S25" i="1"/>
  <c r="S41" i="1"/>
  <c r="S57" i="1"/>
  <c r="T88" i="1"/>
  <c r="S59" i="1"/>
  <c r="T44" i="1"/>
  <c r="S18" i="1"/>
  <c r="S65" i="1"/>
  <c r="T48" i="1"/>
  <c r="S22" i="1"/>
  <c r="S76" i="1"/>
  <c r="S420" i="1"/>
  <c r="R18" i="1"/>
  <c r="X18" i="1" s="1"/>
  <c r="AC18" i="1" s="1"/>
  <c r="AF18" i="1" s="1"/>
  <c r="R34" i="1"/>
  <c r="X34" i="1" s="1"/>
  <c r="AC34" i="1" s="1"/>
  <c r="AF34" i="1" s="1"/>
  <c r="T68" i="1"/>
  <c r="S77" i="1"/>
  <c r="S421" i="1"/>
  <c r="R19" i="1"/>
  <c r="X19" i="1" s="1"/>
  <c r="AC19" i="1" s="1"/>
  <c r="AF19" i="1" s="1"/>
  <c r="S58" i="1"/>
  <c r="S82" i="1"/>
  <c r="S426" i="1"/>
  <c r="R24" i="1"/>
  <c r="X24" i="1" s="1"/>
  <c r="AC24" i="1" s="1"/>
  <c r="AF24" i="1" s="1"/>
  <c r="R40" i="1"/>
  <c r="X40" i="1" s="1"/>
  <c r="AC40" i="1" s="1"/>
  <c r="AF40" i="1" s="1"/>
  <c r="S427" i="1"/>
  <c r="R48" i="1"/>
  <c r="X48" i="1" s="1"/>
  <c r="AC48" i="1" s="1"/>
  <c r="AF48" i="1" s="1"/>
  <c r="R64" i="1"/>
  <c r="X64" i="1" s="1"/>
  <c r="AC64" i="1" s="1"/>
  <c r="AF64" i="1" s="1"/>
  <c r="R80" i="1"/>
  <c r="X80" i="1" s="1"/>
  <c r="AC80" i="1" s="1"/>
  <c r="AF80" i="1" s="1"/>
  <c r="R424" i="1"/>
  <c r="X424" i="1" s="1"/>
  <c r="AC424" i="1" s="1"/>
  <c r="AF424" i="1" s="1"/>
  <c r="S431" i="1"/>
  <c r="R49" i="1"/>
  <c r="X49" i="1" s="1"/>
  <c r="AC49" i="1" s="1"/>
  <c r="AF49" i="1" s="1"/>
  <c r="R65" i="1"/>
  <c r="X65" i="1" s="1"/>
  <c r="AC65" i="1" s="1"/>
  <c r="AF65" i="1" s="1"/>
  <c r="S75" i="1"/>
  <c r="R50" i="1"/>
  <c r="X50" i="1" s="1"/>
  <c r="AC50" i="1" s="1"/>
  <c r="AF50" i="1" s="1"/>
  <c r="R31" i="1"/>
  <c r="X31" i="1" s="1"/>
  <c r="AC31" i="1" s="1"/>
  <c r="AF31" i="1" s="1"/>
  <c r="T52" i="1"/>
  <c r="R79" i="1"/>
  <c r="X79" i="1" s="1"/>
  <c r="AC79" i="1" s="1"/>
  <c r="AF79" i="1" s="1"/>
  <c r="T14" i="1"/>
  <c r="R74" i="1"/>
  <c r="X74" i="1" s="1"/>
  <c r="AC74" i="1" s="1"/>
  <c r="AF74" i="1" s="1"/>
  <c r="S63" i="1"/>
  <c r="S419" i="1"/>
  <c r="R45" i="1"/>
  <c r="X45" i="1" s="1"/>
  <c r="AC45" i="1" s="1"/>
  <c r="AF45" i="1" s="1"/>
  <c r="R62" i="1"/>
  <c r="X62" i="1" s="1"/>
  <c r="AC62" i="1" s="1"/>
  <c r="AF62" i="1" s="1"/>
  <c r="R78" i="1"/>
  <c r="X78" i="1" s="1"/>
  <c r="AC78" i="1" s="1"/>
  <c r="AF78" i="1" s="1"/>
  <c r="R422" i="1"/>
  <c r="X422" i="1" s="1"/>
  <c r="AC422" i="1" s="1"/>
  <c r="AF422" i="1" s="1"/>
  <c r="R423" i="1"/>
  <c r="X423" i="1" s="1"/>
  <c r="AC423" i="1" s="1"/>
  <c r="AF423" i="1" s="1"/>
  <c r="R51" i="1"/>
  <c r="X51" i="1" s="1"/>
  <c r="AC51" i="1" s="1"/>
  <c r="AF51" i="1" s="1"/>
  <c r="R421" i="1"/>
  <c r="X421" i="1" s="1"/>
  <c r="AC421" i="1" s="1"/>
  <c r="AF421" i="1" s="1"/>
  <c r="R47" i="1"/>
  <c r="X47" i="1" s="1"/>
  <c r="AC47" i="1" s="1"/>
  <c r="AF47" i="1" s="1"/>
  <c r="R427" i="1"/>
  <c r="X427" i="1" s="1"/>
  <c r="AC427" i="1" s="1"/>
  <c r="AF427" i="1" s="1"/>
  <c r="R59" i="1"/>
  <c r="X59" i="1" s="1"/>
  <c r="AC59" i="1" s="1"/>
  <c r="AF59" i="1" s="1"/>
  <c r="R431" i="1"/>
  <c r="X431" i="1" s="1"/>
  <c r="AC431" i="1" s="1"/>
  <c r="AF431" i="1" s="1"/>
  <c r="R71" i="1"/>
  <c r="X71" i="1" s="1"/>
  <c r="AC71" i="1" s="1"/>
  <c r="AF71" i="1" s="1"/>
  <c r="R66" i="1"/>
  <c r="X66" i="1" s="1"/>
  <c r="AC66" i="1" s="1"/>
  <c r="AF66" i="1" s="1"/>
  <c r="R82" i="1"/>
  <c r="X82" i="1" s="1"/>
  <c r="AC82" i="1" s="1"/>
  <c r="AF82" i="1" s="1"/>
  <c r="R426" i="1"/>
  <c r="X426" i="1" s="1"/>
  <c r="AC426" i="1" s="1"/>
  <c r="AF426" i="1" s="1"/>
  <c r="T24" i="1"/>
  <c r="S55" i="1"/>
  <c r="R87" i="1"/>
  <c r="X87" i="1" s="1"/>
  <c r="AC87" i="1" s="1"/>
  <c r="AF87" i="1" s="1"/>
  <c r="R21" i="1"/>
  <c r="X21" i="1" s="1"/>
  <c r="AC21" i="1" s="1"/>
  <c r="AF21" i="1" s="1"/>
  <c r="R85" i="1"/>
  <c r="X85" i="1" s="1"/>
  <c r="AC85" i="1" s="1"/>
  <c r="AF85" i="1" s="1"/>
  <c r="S423" i="1"/>
  <c r="R419" i="1"/>
  <c r="X419" i="1" s="1"/>
  <c r="AC419" i="1" s="1"/>
  <c r="AF419" i="1" s="1"/>
  <c r="R39" i="1"/>
  <c r="X39" i="1" s="1"/>
  <c r="AC39" i="1" s="1"/>
  <c r="AF39" i="1" s="1"/>
  <c r="R425" i="1"/>
  <c r="X425" i="1" s="1"/>
  <c r="AC425" i="1" s="1"/>
  <c r="AF425" i="1" s="1"/>
  <c r="R55" i="1"/>
  <c r="X55" i="1" s="1"/>
  <c r="AC55" i="1" s="1"/>
  <c r="AF55" i="1" s="1"/>
  <c r="R77" i="1"/>
  <c r="X77" i="1" s="1"/>
  <c r="AC77" i="1" s="1"/>
  <c r="AF77" i="1" s="1"/>
  <c r="R14" i="1"/>
  <c r="X14" i="1" s="1"/>
  <c r="AC14" i="1" s="1"/>
  <c r="R83" i="1"/>
  <c r="X83" i="1" s="1"/>
  <c r="AC83" i="1" s="1"/>
  <c r="AF83" i="1" s="1"/>
  <c r="S79" i="1"/>
  <c r="R89" i="1"/>
  <c r="X89" i="1" s="1"/>
  <c r="AC89" i="1" s="1"/>
  <c r="AF89" i="1" s="1"/>
  <c r="T15" i="1"/>
  <c r="R430" i="1"/>
  <c r="X430" i="1" s="1"/>
  <c r="AC430" i="1" s="1"/>
  <c r="AF430" i="1" s="1"/>
  <c r="R67" i="1"/>
  <c r="X67" i="1" s="1"/>
  <c r="AC67" i="1" s="1"/>
  <c r="AF67" i="1" s="1"/>
  <c r="R429" i="1"/>
  <c r="X429" i="1" s="1"/>
  <c r="AC429" i="1" s="1"/>
  <c r="AF429" i="1" s="1"/>
  <c r="R63" i="1"/>
  <c r="X63" i="1" s="1"/>
  <c r="AC63" i="1" s="1"/>
  <c r="AF63" i="1" s="1"/>
  <c r="R432" i="1"/>
  <c r="X432" i="1" s="1"/>
  <c r="AC432" i="1" s="1"/>
  <c r="AF432" i="1" s="1"/>
  <c r="R75" i="1"/>
  <c r="X75" i="1" s="1"/>
  <c r="AC75" i="1" s="1"/>
  <c r="AF75" i="1" s="1"/>
  <c r="S14" i="1"/>
  <c r="R81" i="1"/>
  <c r="X81" i="1" s="1"/>
  <c r="AC81" i="1" s="1"/>
  <c r="AF81" i="1" s="1"/>
  <c r="T428" i="1"/>
  <c r="AF14" i="1" l="1"/>
  <c r="AF12" i="1" s="1"/>
  <c r="AC12" i="1"/>
  <c r="T12" i="1"/>
  <c r="X12" i="1"/>
  <c r="X9" i="1" s="1"/>
</calcChain>
</file>

<file path=xl/sharedStrings.xml><?xml version="1.0" encoding="utf-8"?>
<sst xmlns="http://schemas.openxmlformats.org/spreadsheetml/2006/main" count="56560" uniqueCount="1207">
  <si>
    <t>1_ENERO_2026</t>
  </si>
  <si>
    <t>2_FEBRERO_2026</t>
  </si>
  <si>
    <t>1_OCTUBRE_2025</t>
  </si>
  <si>
    <t>2_NOVIEMBRE_2025</t>
  </si>
  <si>
    <t>3_DICIEMBRE_2025</t>
  </si>
  <si>
    <t>1_CANDELARIA</t>
  </si>
  <si>
    <t>2_SANTA_FE</t>
  </si>
  <si>
    <t>3_MARTIRES</t>
  </si>
  <si>
    <t>4_SAN_CRISTOBAL</t>
  </si>
  <si>
    <t>5_RAFAEL_URIBE</t>
  </si>
  <si>
    <t>6_ANTONIO_NARIÑO</t>
  </si>
  <si>
    <t>7_ZONAL-SUBRED</t>
  </si>
  <si>
    <t>8_DISTRITO</t>
  </si>
  <si>
    <t>CODIGO ACTIVIDAD (AB)</t>
  </si>
  <si>
    <t>ACCIÓN INTEGRAL-INTEGRADA / 
PROCESO INTEGRAL E INTEGRADO</t>
  </si>
  <si>
    <t>ENTORNO/PROCESO TRANSVERSAL</t>
  </si>
  <si>
    <t>VIGENCIA RECURSOS</t>
  </si>
  <si>
    <t>llave 1</t>
  </si>
  <si>
    <t>ACCIÓN DE BIENESTAR</t>
  </si>
  <si>
    <t>4. LINEAS OPERATIVAS DEL MODELO TERRITORIAL EN SALUD</t>
  </si>
  <si>
    <t>COMPONENTE DE SALUD PUBLICA</t>
  </si>
  <si>
    <t>8. PRODUCTO - VSA</t>
  </si>
  <si>
    <t>9. UNIDAD DE MEDIDA</t>
  </si>
  <si>
    <t>10. NIVEL DE OPERACIÓN</t>
  </si>
  <si>
    <t>LOCALIDAD</t>
  </si>
  <si>
    <t>MES</t>
  </si>
  <si>
    <t>llave 2</t>
  </si>
  <si>
    <t xml:space="preserve">11. VALOR UNITARIO </t>
  </si>
  <si>
    <t>META PROGRAMADA RECURSOS 2025</t>
  </si>
  <si>
    <t>VALOR PROGRAMADO</t>
  </si>
  <si>
    <t xml:space="preserve">META EJECUTADA </t>
  </si>
  <si>
    <t xml:space="preserve">VALOR EJECUTADO </t>
  </si>
  <si>
    <t>10. Proceso integral e integrado de la Vigilancia de la Salud Pública</t>
  </si>
  <si>
    <t>Vigilancia en salud pública</t>
  </si>
  <si>
    <t>Seguimiento al fortalecimiento de los eventos de interes internacional en salud pública ESPII</t>
  </si>
  <si>
    <t xml:space="preserve">Intervención integral en brotes, alertas y situaciones de emergencia en salud pública
</t>
  </si>
  <si>
    <t>GSP</t>
  </si>
  <si>
    <t>No Aplica</t>
  </si>
  <si>
    <t>Plan de acción</t>
  </si>
  <si>
    <t>Distrito</t>
  </si>
  <si>
    <t>Evaluación y verificación en las asistencias técnicas de la Cabalidad y los diferentes procesos de EEVV</t>
  </si>
  <si>
    <t>Gestión, análisis y divulgación  de información de la vigilancia en salud pública</t>
  </si>
  <si>
    <t>Zonal</t>
  </si>
  <si>
    <t>1. Gestión Territorial para la Atención Primaria Social de los procesos de Gestión de la Salud Pública (GSP) y el Plan de Salud Pública de Intervenciones Colectivas (PSPIC)</t>
  </si>
  <si>
    <t>Gestión Territorial</t>
  </si>
  <si>
    <t>Coordinación Territorial Zonal GSP-PSPIC</t>
  </si>
  <si>
    <t>Coordinación y seguimiento de la gestión territorial</t>
  </si>
  <si>
    <t>GSP - PSPIC</t>
  </si>
  <si>
    <t>Gestión local del GSP-PSPIC (Monitoreo y Seguimiento)</t>
  </si>
  <si>
    <t>GSP-PSPIC</t>
  </si>
  <si>
    <t>Local</t>
  </si>
  <si>
    <t>Gestión local del GSP-PSPIC (Soporte operativo)</t>
  </si>
  <si>
    <t>Gestión local del GSP-PSPIC (prescripción social)</t>
  </si>
  <si>
    <t>Gestión local del GSP-PSPIC (Sumapaz)</t>
  </si>
  <si>
    <t>Gestión zonal  VSP</t>
  </si>
  <si>
    <t>Gestión zonal  VSA</t>
  </si>
  <si>
    <t>Gestión zonal  GPEPB - PAI</t>
  </si>
  <si>
    <t>Gestión zonal  POLÍTICAS</t>
  </si>
  <si>
    <t>Entornos de MAS Bienestar</t>
  </si>
  <si>
    <t>Gestión de la información de acciones colectivas en salud pública - GESI</t>
  </si>
  <si>
    <t>Soporte estratégico para la GSP-PSPIC</t>
  </si>
  <si>
    <t>Educación para la salud pública - ESP</t>
  </si>
  <si>
    <t>Prescripción social - Activación de rutas</t>
  </si>
  <si>
    <t>Prescripción social - Activación de rutas (Salud Mental)</t>
  </si>
  <si>
    <t>Prescripción social - Activación de rutas (Sur - Centro Oriente)</t>
  </si>
  <si>
    <t>Análisis de condiciones, calidad de vida, salud y enfermedad - ACCVSyE-DC (Sur Occidente)</t>
  </si>
  <si>
    <t>Análisis de la gestión territorial de la salud pública</t>
  </si>
  <si>
    <t>Plan de análisis</t>
  </si>
  <si>
    <t>Análisis de condiciones, calidad de vida, salud y enfermedad - ACCVSyE</t>
  </si>
  <si>
    <t>Análisis de las políticas y acciones para la salud pública en el marco de la gestión territorial</t>
  </si>
  <si>
    <t>2. Cuidado Continuo por una vida con bienestar</t>
  </si>
  <si>
    <t>Comunitario</t>
  </si>
  <si>
    <t xml:space="preserve">Sesiones educativas para MAS bienestar </t>
  </si>
  <si>
    <t xml:space="preserve">Promoción de la salud y bienestar </t>
  </si>
  <si>
    <t>PSPIC</t>
  </si>
  <si>
    <t>Sesión</t>
  </si>
  <si>
    <t xml:space="preserve">Educativo </t>
  </si>
  <si>
    <t>Institucional</t>
  </si>
  <si>
    <t>Sesiones educativas para MAS bienestar en nuestras comunidades - Gestión territorial</t>
  </si>
  <si>
    <t>Sesiones educativas para el bienestar en las  barras futboleras</t>
  </si>
  <si>
    <t>Sesiones educativas para el bienestar con los gestores en las  barras futboleras</t>
  </si>
  <si>
    <t>Sesiones educativas para la promoción de la salud oral</t>
  </si>
  <si>
    <t>Laboral</t>
  </si>
  <si>
    <t xml:space="preserve">Sesiones educativas para la prevención y erradicación del trabajo infantil </t>
  </si>
  <si>
    <t xml:space="preserve">Grupos socioeducativos para MAS bienestar en nuestras comunidades </t>
  </si>
  <si>
    <t>Grupos socioeducativos para MAS bienestar en nuestras comunidades - Gestión territorial</t>
  </si>
  <si>
    <t>Grupos socieducativas para MAS bienestar en salud mental de la RBC</t>
  </si>
  <si>
    <t>Grupos socioeducativos para el bienestar en  barras futboleras</t>
  </si>
  <si>
    <t xml:space="preserve">Grupos socioeducativos para el bienestar en  barras futboleras - Gestión territorial </t>
  </si>
  <si>
    <t>Grupos socioeducativos para el bienestar (AIEPI)</t>
  </si>
  <si>
    <t>Grupos socioeducativos de  vacaciones con MAS Bienestar</t>
  </si>
  <si>
    <t>Grupos socioeducativos para el bienestar de trabajadores y trabajadoras en la economía informal</t>
  </si>
  <si>
    <t>Grupo</t>
  </si>
  <si>
    <t>Acompañamiento amigable - Salud mental RBC</t>
  </si>
  <si>
    <t>Gestión del Riesgo para el Bienestar Colectivo en los Territorios</t>
  </si>
  <si>
    <t>Escuelas de liderazgo - Salud mental RBC</t>
  </si>
  <si>
    <t>Escuelas de liderazgo desde el barrismo social</t>
  </si>
  <si>
    <t xml:space="preserve">Escuelas de liderazgo desde el barrismo social - Gestión territorial </t>
  </si>
  <si>
    <t>Escuela para Comunidades activas construyendo bienestar y seguridad vial</t>
  </si>
  <si>
    <t>Fortalecimiento de redes desde el barrismo social</t>
  </si>
  <si>
    <t xml:space="preserve">Fortalecimiento de redes desde el barrismo social - Gestión territorial </t>
  </si>
  <si>
    <t>Jornadas de tamizaje para la salud publica _Cuidate se feliz</t>
  </si>
  <si>
    <t>Alta externalidad</t>
  </si>
  <si>
    <t>Jornada</t>
  </si>
  <si>
    <t>Jornadas de educación para la salud publica _Cuidate se feliz</t>
  </si>
  <si>
    <t>Jornadas de tamizaje de Prevención y detección temprana de factores de riesgo ITS</t>
  </si>
  <si>
    <t>Jornadas SPAcios de cuidado</t>
  </si>
  <si>
    <t>Jornadas SPAcios de cuidado-tamizaje de Prevención y detección temprana de factores de riesgo ITS_SPA</t>
  </si>
  <si>
    <t>Jornadas de educación para la Salud y Bienestar</t>
  </si>
  <si>
    <t>Jornadas para el bienestar y cuidado  de los trabajadores informales</t>
  </si>
  <si>
    <t>Sesiones Cuidate se feliz kids y gestion integral de la infancia y adolescencia en el espacio publico.</t>
  </si>
  <si>
    <t>Comunidades saludables: vive la noche con bienestar y seguridad vial</t>
  </si>
  <si>
    <t xml:space="preserve">Sesiones para Comunidades activas construyendo bienestar y seguridad vial </t>
  </si>
  <si>
    <t>Gestion y seguimiento de acciones de educacion para la salud publica promocion bienestar emocional la cultura ciudadana y prevencion consumo nocivo de alcohol_seguridad vial</t>
  </si>
  <si>
    <t xml:space="preserve">Escucha activa: conectando con el bienestar </t>
  </si>
  <si>
    <t xml:space="preserve">Cuentero en  educacion para la salud publica _CuidArte_ Cuidandonos a traves del arte </t>
  </si>
  <si>
    <t xml:space="preserve">Sesiones cuidarte_ cuidandonos a traves del arte </t>
  </si>
  <si>
    <t>Reconocimiento del cuerpo a traves del arte _ Circuito de la salud para mas bienestar _ Cuidarte</t>
  </si>
  <si>
    <t>SPAcios educativos de bienestar (jóvenes, alcohol, población especial (PPL-SRPA)</t>
  </si>
  <si>
    <t>SPAcios breves de bienestar (jóvenes, alcohol, población especial (PPL-SRPA)</t>
  </si>
  <si>
    <t>Guardianes de la Salud</t>
  </si>
  <si>
    <t xml:space="preserve"> Jornadas</t>
  </si>
  <si>
    <t>Entornos Inspiradores son MAS Bienestar</t>
  </si>
  <si>
    <t>Embajadores del Bienestar</t>
  </si>
  <si>
    <t>SPAcios educativos de bienestar - ZOE -ZOU</t>
  </si>
  <si>
    <t>Identificación del riesgo nutricional visual y auditivo</t>
  </si>
  <si>
    <t>Sexualidad hablar sin incomodidad</t>
  </si>
  <si>
    <t>Salud mental es MAS Bienestar</t>
  </si>
  <si>
    <t>Conectando con el cuidado emocional</t>
  </si>
  <si>
    <t>Prevención y detección temprana de factores de riesgo ITS</t>
  </si>
  <si>
    <t xml:space="preserve">SPAcios breves de bienestar ZOU -ZOE </t>
  </si>
  <si>
    <t>Seguimiento a condiciones de salud en casos prioritarios en Instituciones de protección y atención</t>
  </si>
  <si>
    <t>Identificación de riesgos a través de aplicación de tamizajes en Instituciones de protección y atención</t>
  </si>
  <si>
    <t>Instituciones sostenibles por la Salud Ambiental</t>
  </si>
  <si>
    <t>Caracterización de las unidades de trabajo informal de mediano y bajo impacto</t>
  </si>
  <si>
    <t>Caracterización</t>
  </si>
  <si>
    <t>Caracterización de las unidades de trabajo informal de alto impacto</t>
  </si>
  <si>
    <t>Asesoría para el mejoramiento de las condiciones de salud y trabajo en las unidades de trabajo informal de mediano y bajo impacto</t>
  </si>
  <si>
    <t>Unidad de trabajo informal</t>
  </si>
  <si>
    <t>Asesoría para el mejoramiento de las condiciones de salud y trabajo en las unidades de trabajo informal de alto impacto</t>
  </si>
  <si>
    <t xml:space="preserve">Asesoría para el mejoramiento de las condiciones de salud en los trabajadores y trabajadoras de las unidades de trabajo informal </t>
  </si>
  <si>
    <t>Asesoría</t>
  </si>
  <si>
    <t>Asesoría de seguimiento para unidades de trabajo informal intervenidas en vigencias anteriores</t>
  </si>
  <si>
    <t>Asesoría en Salud para trabajadores y trabajadoras en Empresas del Sector Formal</t>
  </si>
  <si>
    <t>Espacios Amigos para Más Bienestar materno infantil</t>
  </si>
  <si>
    <t>Conexión nocturna: Bienestar, trabajo y cuidado</t>
  </si>
  <si>
    <t>Acciones de orientación a la población para la efectividad del mejoramiento de las condiciones de salud y sociales en los trabajadores y trabajadoras de las unidades de trabajo informal</t>
  </si>
  <si>
    <t>Orientación</t>
  </si>
  <si>
    <t xml:space="preserve">Caracterización de las condiciones de salud y trabajo de los niños, niñas y adolescentes identificados en trabajo infantil </t>
  </si>
  <si>
    <t xml:space="preserve">Asesorías para promover la desvinculación laboral de los niños, niñas y adolescentes identificados en trabajo infantil </t>
  </si>
  <si>
    <t>Niño niña adolescente intervenido</t>
  </si>
  <si>
    <t>Asesoría de seguimiento al efecto para niños, niñas y adolescentes identificados en trabajo infantil e  intervenidos en vigencias anteriores</t>
  </si>
  <si>
    <t xml:space="preserve">Asesorias en salud de los niños, niñas y adolescentes identificados en trabajo infantil </t>
  </si>
  <si>
    <t>Acciones de orientación a la población para la efectividad a la desvinculación laboral de niños, niñas y adolescentes identificados en trabajo infanti desde el secfor salud</t>
  </si>
  <si>
    <t>3. Cuidado Continuo por una vida con bienestar con enfoque diferencial étnico</t>
  </si>
  <si>
    <t>Abordaje socioeducativo diferencial para el bienestar del pueblo Raizal</t>
  </si>
  <si>
    <t xml:space="preserve">MAS Bienestar para la comunidad Raizal </t>
  </si>
  <si>
    <t>MAS Bienestar para la comunidad negra y afrocolombiana.</t>
  </si>
  <si>
    <t>MAS Bienestar para la comunidad Palenquero</t>
  </si>
  <si>
    <t xml:space="preserve">Mas bienestar para el pueblo Rrom gitano </t>
  </si>
  <si>
    <t>4. Cuidado Continuo por una vida con bienestar con enfoque Género</t>
  </si>
  <si>
    <t>Sesion educativa para MAS Bienestar, dirigida a mujeres y LGBTI</t>
  </si>
  <si>
    <t xml:space="preserve">Recorriendo tu barrio para MAS bienestar </t>
  </si>
  <si>
    <t xml:space="preserve">Tejiendo redes para MAS bienestar </t>
  </si>
  <si>
    <t>Asesoria Psicosocial</t>
  </si>
  <si>
    <t>Asesoria en Salud</t>
  </si>
  <si>
    <t xml:space="preserve">Circula del cuidado </t>
  </si>
  <si>
    <t>Acompañamiento para Mas Bienestar</t>
  </si>
  <si>
    <t>Acompañamiento personas Trans</t>
  </si>
  <si>
    <t>Prevención y detección temprana de factores de riesgo ITS (Mujer_LGBTI)</t>
  </si>
  <si>
    <t>5. Cuidado Continuo por una vida con bienestar con enfoque Población para formas extremas de exclusión:</t>
  </si>
  <si>
    <t>SPAcios educativos para la reducción del daño:  Personas que se inyectan drogas (PID)</t>
  </si>
  <si>
    <t>SPAcios para la reducción del daño: acompañamiento solidario a personas que se inyectan drogas (PID)</t>
  </si>
  <si>
    <t>SPAcios breves para la reducción del daño con personas que se inyectan drogas (PID)</t>
  </si>
  <si>
    <t xml:space="preserve">SPAcios para la reduccion del daño en poblacion diferencial  </t>
  </si>
  <si>
    <t>SPAcios de prevención y detección temprana de factores de riesgo ITS - SPA (PID)</t>
  </si>
  <si>
    <t>Sesion educativa para MAS Bienestar, dirigida la poblacion habitanza en calle</t>
  </si>
  <si>
    <t>Acompañamiento solidarios (HC)</t>
  </si>
  <si>
    <t>Asesorias prevención y detección temprana de factores Psicosocial y en salud (HC)</t>
  </si>
  <si>
    <t>Prevención y detección temprana de factores de riesgo ITS (HC)</t>
  </si>
  <si>
    <t>Sesion educativa para población diferencial - Actividades Sexuales Pagadas (ASP)</t>
  </si>
  <si>
    <t>Recorridos en calle - Actividades Sexuales Pagadas (ASP)</t>
  </si>
  <si>
    <t>Recorrido</t>
  </si>
  <si>
    <t xml:space="preserve">Red para ciudad </t>
  </si>
  <si>
    <t>Asesorias prevención y detección temprana de factores de riesgo  psicosocial y en salud</t>
  </si>
  <si>
    <t>Tamizajes para la prevención y detección temprana de factores de riesgo ITS (ASP)</t>
  </si>
  <si>
    <t>Tamizaje</t>
  </si>
  <si>
    <t xml:space="preserve">Acciones de acompañamiento  a la población para la efectividad a las canalizaciones </t>
  </si>
  <si>
    <t>Acompañamiento</t>
  </si>
  <si>
    <t>6. Cuidado Continuo por una vida con bienestar para la población migrante internacional de Bogotá</t>
  </si>
  <si>
    <t>Gestión para el bienestar en instituciones  educativas con alta presencia de población migrante internacional</t>
  </si>
  <si>
    <t>7. Cuidado Continuo por una vida con bienestar para la población con discapacidad</t>
  </si>
  <si>
    <t xml:space="preserve">*Bienestar e inclusión educativa de niños, niñas y adolescentes en el entorno educativo y de población con discapacidad en las UTIS, mediante sesiones educativas de la Rehabilitación Basada en Comunidad – RBC. 
</t>
  </si>
  <si>
    <t>Fortalecimiento de prácticas de cuidado en nodos de familias y personas cuidadoras de personas con discapacidad por curso de vida a través de grupos Socioeducativos de Rehabilitación Basada en Comunidad - RBC</t>
  </si>
  <si>
    <t>Fortalecimiento de agentes de cambio promotores de inclusión social y bienestar colectivo a través de escuelas de liderazgo en entorno comunitario</t>
  </si>
  <si>
    <t>Fortalecimiento de redes de personas cuidadoras de personas con discapacidad para el apoyo y cuidado colectivo en entorno comunitario (local, Interlocal y distrital).</t>
  </si>
  <si>
    <t>Red</t>
  </si>
  <si>
    <t>Asesoría en bienestar e inclusión para la población con discapacidad mediante la intervención breve</t>
  </si>
  <si>
    <t>Mejoramiento de los procesos de inclusión social para la población con discapacidad mediante la activación de rutas y gestión de casos en el territorio.</t>
  </si>
  <si>
    <t>Caso</t>
  </si>
  <si>
    <t>Instituciones Promotoras de la inclusión a través de sesiones educativas en entorno institucional</t>
  </si>
  <si>
    <t>Encuentros interlocales de actores de RBC
 Encuentros locales y distritales de personas cuidadoras de personas con discapacidad 
Jornada conmemorativa mes de la discapacidad</t>
  </si>
  <si>
    <t>Encuentro</t>
  </si>
  <si>
    <t xml:space="preserve">Fortalecimiento de capacidades del talento humano para implementar la estrategia rehabilitación basada en comunidad en los territorios </t>
  </si>
  <si>
    <t>8. Cuidado Continuo por una vida con bienestar para la ruralidad de Bogotá</t>
  </si>
  <si>
    <t>Grupos socioeducativos para el bienestar en la ruralidad cercana - salud ambiental</t>
  </si>
  <si>
    <t>Sesiones educativas para el bienestar en la ruralidad lejana (salud ambiental, salud mental, salud sexual y reproductiva, discapacidad, seguridad alimentaria y nutricional, salud materna y salud infantil)</t>
  </si>
  <si>
    <t>Sesiones educativas para el bienestar en la ruralidad cercana (salud ambiental, salud mental, salud sexual y reproductiva, discapacidad, seguridad alimentaria y nutricional, salud materna y salud infantil)</t>
  </si>
  <si>
    <t>Escuelas para el bienestar y cuidado de la salud rural y nodos para promoción de la salud rural (redes sociales y comunitarias) en la ruralidad lejana</t>
  </si>
  <si>
    <t>Escuelas para el bienestar y cuidado de la salud y nodos para promoción de la salud rural (redes sociales y comunitarias) en la ruralidad cercana</t>
  </si>
  <si>
    <t>Asesoría para el mejoramiento de las condiciones de salud y trabajo en las unidades de trabajo informal de alto impacto en la ruralidad lejana</t>
  </si>
  <si>
    <t>Asesoría para el mejoramiento de las condiciones de salud y trabajo en las unidades de trabajo informal de alto impacto en la ruralidad cercana</t>
  </si>
  <si>
    <t>Asesoria</t>
  </si>
  <si>
    <t>Asesoría para el mejoramiento de las condiciones de salud y trabajo en las unidades de trabajo informal de alto impacto en la ruralidad cercana - especialista</t>
  </si>
  <si>
    <t>Caracterización de las unidades de trabajo informal de alto impacto en la ruralidad cercana</t>
  </si>
  <si>
    <t>Caracterización de las unidades de trabajo informal de alto impacto en la ruralidad lejana</t>
  </si>
  <si>
    <t>9. Gestión de Programas Estrategias y Planes para el Bienestar</t>
  </si>
  <si>
    <t>Gestión Integral Estrategias y Programas</t>
  </si>
  <si>
    <t xml:space="preserve">Encuentro Redes Intersectoriales y Comunitarias de Salud Ambiental Locales REDSAL </t>
  </si>
  <si>
    <t>Plan</t>
  </si>
  <si>
    <t>Desarrollo de capacidades institucionales para el manejo integral de la Tuberculosis y lepra.</t>
  </si>
  <si>
    <t>Programa</t>
  </si>
  <si>
    <t>Monitoreo de indicadores de los Programas locales de Tuberculosis y Lepra.</t>
  </si>
  <si>
    <t>Gestion del cuidado (participacion de instancias sectoriales) en Tuberculosis y Lepra.</t>
  </si>
  <si>
    <t>Gestion de medicamentos para los programas locales de Tuberculosis y Lepra.</t>
  </si>
  <si>
    <t>Desarrollo de capacidades personales e institucionales para el manejo integral de ETV</t>
  </si>
  <si>
    <t>Gestión y control de medicamentos del Programa de ETV</t>
  </si>
  <si>
    <t>Bases de datos de ETV a nivel distrital actualizadas y con criterios de calidad</t>
  </si>
  <si>
    <t xml:space="preserve">Desarrollo de capacidades personales e institucionales orientadas a la seguridad alimentaria y nutricional </t>
  </si>
  <si>
    <t>Estrategia</t>
  </si>
  <si>
    <t xml:space="preserve">Seguimiento individual para la atención integral en salud de la malnutrición </t>
  </si>
  <si>
    <t>Gestión sectorial e intersectorial para la movilización  de acciones que impacten en los determinantes sociales de la seguridad alimentaria y nutricional</t>
  </si>
  <si>
    <t>Desarrollo de capacidades personales e institucionales para el manejo integral de la primera infancia</t>
  </si>
  <si>
    <t>Seguimiento Nominal  de la primera infancia</t>
  </si>
  <si>
    <t>Gestión sectorial e intersectorial de la primera infancia</t>
  </si>
  <si>
    <t>Desarrollo de capacidades personales e institucionales para  la implementación, seguimiento y monitoreo de la estrategia distrital de bienestar en Salud Sexual, Reproductiva y Materno perinatal  para la población del Distrito</t>
  </si>
  <si>
    <t>Seguimiento Individual para el cuidado colectivo a partir de la gestión y seguimiento nominal a casos identificados para salud sexual, reproductiva y Maternoperinatal para la reducción de riesgos y desenlaces negativos en salud.</t>
  </si>
  <si>
    <t>Gestión sectorial e intersectorial para la movilización  de acciones sinérgicas que impacten determinantes sociales relacionados con la salud sexual, reproductiva y materno perinatal.</t>
  </si>
  <si>
    <t>Gestión de dispositivos médicos de Salud Sexual  para fortalecer prácticas de autocuidado en población de riesgo y población general en acciones de prevención combinada. SUBREDES</t>
  </si>
  <si>
    <t>Desarrollo de capacidades sociales para la movilización de actores comunitarios en  la abogacia de la Salud Ambiental</t>
  </si>
  <si>
    <t xml:space="preserve">Gestión institucional para liderar el cambio climático en salud para Hospitales verdes y saludables </t>
  </si>
  <si>
    <t>Gestión sectorial e intersectorial para la movilización  de acciones que impacten en los determinantes sociales de la Salud Ambiental</t>
  </si>
  <si>
    <t>Fortalecimiento de capacidades personales e institucionales para la implementación, seguimiento y monitoreo del plan de salud mental y sus diferentes componentes (humanización, prevención de la conducta suicida, violencias, seguridad vial)</t>
  </si>
  <si>
    <t xml:space="preserve">Desarrollo de espacios de autocuidado con talento humano del sector salud que desarrolla acciones con salud mental, violencias y seguridad vial. </t>
  </si>
  <si>
    <t>Desarrollar capacidades personales, sociales e institucionales para el abordaje integral de las condiciones crónicas no transmisibles con actores del sector salud y otros sectores</t>
  </si>
  <si>
    <t>Gestion sectorial e intersectorial para el abordaje integral de las condiciones crónicas no transmisibles. (Profesional)</t>
  </si>
  <si>
    <t>Gestion sectorial e intersectorial para el abordaje integral de las condiciones crónicas no transmisibles. (Técnico)</t>
  </si>
  <si>
    <t>Gestion sectorial e intersectorial local del Programa Ampliado de Inmunizaciones</t>
  </si>
  <si>
    <t xml:space="preserve">Desarrollo de capacidades institucionales para la gestión de la implementación y operación del PAI en la IPS públicas, privadas. </t>
  </si>
  <si>
    <t>Desarrollo de capacidades Institucionales para la gestión de la implementación y operación del PAI en sistemas de información</t>
  </si>
  <si>
    <t xml:space="preserve">Gestión Sectorial e Intersectorial para la implementación y operación de estrategias del PAI para MAS Bienestar </t>
  </si>
  <si>
    <t xml:space="preserve">Gestión Sectorial e Intersectorial para la operación de estrategias del PAI para MAS Bienestar </t>
  </si>
  <si>
    <t xml:space="preserve">Gestión Sectorial e Intersectorial para la operación y registro de estrategias del PAI para MAS Bienestar </t>
  </si>
  <si>
    <t>Gestión  Sectorial e Intersectorial para la implementación y operación de estrategias del PAI para MAS Bienestar  - en el entorno educativo</t>
  </si>
  <si>
    <t>Gestión  Sectorial e Intersectorial para la operación de estrategias del PAI para MAS Bienestar  en el entorno educativo</t>
  </si>
  <si>
    <t>Gestión de medicamentos e insumos para la operación de la cadena de frío del PAI</t>
  </si>
  <si>
    <t>Gestión de medicamentos e insumos para la operación logística del PAI</t>
  </si>
  <si>
    <t xml:space="preserve"> Vehículos  </t>
  </si>
  <si>
    <t>Gestión Sectorial e Intersectorial para la operación vacunación punto viajero</t>
  </si>
  <si>
    <t>Cronograma de actividades</t>
  </si>
  <si>
    <t>Operación de la estrategia extramural del Programa Ampliado de Imnunizaciones para la ruralidad lejana</t>
  </si>
  <si>
    <t>Gestión Sectorial e intersectrial para la operación y registros de estrategias del PAI para MAS Bienestar</t>
  </si>
  <si>
    <t>Gestión y seguimiento de la información  del  componente SSR Y SMI - Subred Norte y Sur Occidente</t>
  </si>
  <si>
    <t>Gestión y seguimiento de la información  del  componente SSR Y SMI - Subred centro Oriente y Sur</t>
  </si>
  <si>
    <t>Monitoreo de la Vigilancia Intensificada de gestantes  con alto riesgo de morbilidad y mortalidad materna "Angeles Guardianes"</t>
  </si>
  <si>
    <t xml:space="preserve"> Monitoreo de la Vigilancia intensificada Neonatal y Defectos Congenitos</t>
  </si>
  <si>
    <t xml:space="preserve">Investigaciones epidemiológicas de campo de alto impacto para eventos de salud materno-perinatal en la Subred Norte, Centro Oriente, Sur y Sur Occidente </t>
  </si>
  <si>
    <t xml:space="preserve">Unidades de análisis de eventos de interés en salud pública de SSR en la Subred Norte y Sur Occidente </t>
  </si>
  <si>
    <t xml:space="preserve">Unidades de análisis de eventos de interés en salud pública de SSR en la Subred  Centro Oriente y Sur </t>
  </si>
  <si>
    <t>Gestión de la información  del  componente Transmisibles - Subred Norte y Sur Occidente</t>
  </si>
  <si>
    <t>Fortalecimiento y capacitación a UPGD Transmisibles Norte y Sur Occidente</t>
  </si>
  <si>
    <t>Gestión de la información  del  componente Transmisibles - Subred Centro Oriente</t>
  </si>
  <si>
    <t>Fortalecimiento y capacitación a UPGD Transmisibles Centro oriente y SUR</t>
  </si>
  <si>
    <t>Gestión de la información  del  componente Transmisibles - Subred Sur</t>
  </si>
  <si>
    <t>Mantenimiento y fortalecimiento del sistema de  Vigilancia Centinela Meningitis, neumonía bacteriana</t>
  </si>
  <si>
    <t>Acciones de contención mediante bloqueos</t>
  </si>
  <si>
    <t>Investigaciones epidemiológicas de campo de alto impacto para eventos transmisibles Subred Norte y Sur Occidente</t>
  </si>
  <si>
    <t xml:space="preserve">Investigaciones epidemiológicas de campo de alto impacto para eventos transmisibles Subred Centro Oriente y Sur </t>
  </si>
  <si>
    <t>Investigaciones epidemiológicas de campo de control para eventos transmisibles Subred Norte, Sur Occidente, Centro Oriente y Sur</t>
  </si>
  <si>
    <t>Unidades de analisis de eventos de interes en salud Pública Norte y Centro Oriente _ Transmisibles</t>
  </si>
  <si>
    <t>Unidades de analisis de eventos de interes en salud Pública Sur y Sur Occidente _ Transmisibles</t>
  </si>
  <si>
    <t>Plan de acción para el Monitoreo rapido de cobertura: Operativo en campo y Documento de análisis Norte y Centro Oriente</t>
  </si>
  <si>
    <t>Plan de acción para el Monitoreo rapido de cobertura: Operativo en campo y Documento de análisis Sur Occidente y Sur</t>
  </si>
  <si>
    <t xml:space="preserve"> Gestión de la información  del  componente SIVIGILA -  Subred Norte </t>
  </si>
  <si>
    <t xml:space="preserve"> Gestión de la información  del  componente SIVIGILA -  Subred  Sur Occidente y Centro Oriente</t>
  </si>
  <si>
    <t xml:space="preserve"> Gestión de la información  del  componente SIVIGILA -  Subred  Sur </t>
  </si>
  <si>
    <t>Gestión de la información  del  componente No Transmisibles - Subred Norte</t>
  </si>
  <si>
    <t>Gestión de la información  del  componente No Transmisibles - Subred Centro Oriente y Sur Occidente</t>
  </si>
  <si>
    <t>Gestión de la información  del  componente No Transmisibles  Sur</t>
  </si>
  <si>
    <t>Investigaciones epidemiológicas de campo -No Transmisibles</t>
  </si>
  <si>
    <t xml:space="preserve">Investigaciones Epidemiológicas de campo realizadas </t>
  </si>
  <si>
    <t>Gestión de la información  del  componente SISVAN - Subred Norte</t>
  </si>
  <si>
    <t xml:space="preserve">Gestión de información del componente SISVAN Subred Occidente </t>
  </si>
  <si>
    <t>Gestión de información del componente SISVAN Centro Oriente y Sur</t>
  </si>
  <si>
    <t>Seguimiento a las atenciones brindadas y orientaciones en alimentación a los menores de 5 años con diagnósticos de RIESGO DE DNT AGUDA y DNT AGUDA y  caracterizaciones a las gestantes notificadas al SISVAN en las Subredes</t>
  </si>
  <si>
    <t>Caracterización de la situación alimentaria y nutricional de población menor de 5 años y recien nacidos.</t>
  </si>
  <si>
    <t>Gestión de la información  del  componente de Urgencias y Emergencias  - Subred Norte, Centro Oriente, Sur Occidente y Sur</t>
  </si>
  <si>
    <t xml:space="preserve">Atención de urgencias y emergencias en Salud Pública por parte del equipo profesional de respuesta inmediata - ERI
</t>
  </si>
  <si>
    <t xml:space="preserve">Atención de urgencias y emergencias en Salud Pública por parte del equipo técnico de respuesta inmediata - ERI
</t>
  </si>
  <si>
    <t>Mantenimiento, seguimiento y  fortalecimiento de  la estrategia Vigilancia Epidemiológica  Portuaria- Subred  Suroccidente</t>
  </si>
  <si>
    <t>Simulacro ESPII</t>
  </si>
  <si>
    <t xml:space="preserve">Gestión  de la información  del Componente de Salud Mental - Subred Norte y Sur Occidente </t>
  </si>
  <si>
    <t xml:space="preserve">Gestión  de la información  del Componente de Salud Mental - Subred Centro Oriente y Sur </t>
  </si>
  <si>
    <t>Investigaciones epidemiológicas de eventos prioritarios en salud mental</t>
  </si>
  <si>
    <t>Investigaciones Epidemiológicas de campo realizadas</t>
  </si>
  <si>
    <t>Implementación de los componentes delito asociado, morbimortalidad, consumo de SPA, respuesta social del Centro Distrital de Monitoreo de las Drogas- CEMID)</t>
  </si>
  <si>
    <t>Gestión de la información  del  componente Estadísticas Vitales  - Subred Norte, Centro Oriente, Sur Occidente y Sur</t>
  </si>
  <si>
    <t>Asistencia técnica de las UPGD que conforman la red de  Estadísticas Vitales</t>
  </si>
  <si>
    <t>Apoyo en las asistencias técnicas de los procesos de EEVV</t>
  </si>
  <si>
    <t>Seguimiento de muertes consideradas como no violentas (manera de muerte no violenta) y que ocurren extra institucionalmente (por fuera de las instituciones prestadoras de servicios de salud “IPS”) para población pobre vulnerable - no asegurada GAHD</t>
  </si>
  <si>
    <t>Georreferenciación y análisis de información cartográfica de eventos de interés en salud pública</t>
  </si>
  <si>
    <t>Gestión de la Vigilancia  centinela por exposición a contaminación ambiental en zonas aledañas parque de innovación Doña Juana</t>
  </si>
  <si>
    <t>Seguimiento y monitoreo de los instrumentos de canalizaciones de Vigilancia en Salud  pública. Subred Norte, Sur Occidente,  Centro oriente y Sur</t>
  </si>
  <si>
    <t>Gestión  de la información  del Componente de IAAS</t>
  </si>
  <si>
    <t>Gestión administrativa y operativa de seguimiento y monitoreo AT integrales-</t>
  </si>
  <si>
    <t>Gestión operativa de seguimiento y monitoreo AT integrales</t>
  </si>
  <si>
    <t>Investigaciones epidemiológicas de eventos prioritarios en salud mental- Ruralidad</t>
  </si>
  <si>
    <t xml:space="preserve">Fortalecimiento de capacidades IEC Salud mental </t>
  </si>
  <si>
    <t>Plan de Fortalecimiento</t>
  </si>
  <si>
    <t xml:space="preserve">Fortalecimiento de capacidades IEC No trasmisibles </t>
  </si>
  <si>
    <t>11. Proceso integral e integrado de la Vigilancia basada en Comunidad</t>
  </si>
  <si>
    <t>Gestión Estrategica territorial en el contexto de la VBC</t>
  </si>
  <si>
    <t>Gestión Operativa para el Fortalecmiento de la REVCOM</t>
  </si>
  <si>
    <t>Gestión estratégica y  operativa para el Fortalecimiento de la RevCom - en la Ruralidad de Sumapaz</t>
  </si>
  <si>
    <t>13. Proceso integral e integrado de gestión y análisis de políticas para el bienestar</t>
  </si>
  <si>
    <t>Análisis de Politicas</t>
  </si>
  <si>
    <t>Participación y gestión intersectorial  para la formulación, implementación, seguimiento o evaluación de las políticas públicas en los territorios</t>
  </si>
  <si>
    <t>Gestión Intersectorial de Políticas Públicas en los Territorios</t>
  </si>
  <si>
    <t>Participación y gestión intersectorial  con los diferentes actores para la formulación, implementación, seguimiento o evaluación de las políticas públicas de adultez, trabajo, salud oral y  Acogida, Inclusión y Desarrollo de los Nuevos Bogotanos en los territorios</t>
  </si>
  <si>
    <t>Participación y gestión intersectorial local con los diferentes actores para la formulación, implementación, seguimiento o evaluación de la política pública de Ruralidad, exceptuando Sumapaz</t>
  </si>
  <si>
    <t>Participación y gestión intersectorial local con los diferentes actores para la formulación, implementación, seguimiento o evaluación de las políticas públicas priorizadas en Sumapaz</t>
  </si>
  <si>
    <t>Participación y gestión intersectorial local con los diferentes actores para la formulación, implementación, seguimiento o evaluación de las políticas públicas étnicas en los territorios</t>
  </si>
  <si>
    <t>Coordinación de la respuesta sectorial a las prioridades en salud y situaciones emergentes en el marco de la gestión de las políticas públicas</t>
  </si>
  <si>
    <t>Gestión Sectorial de Políticas Públicas en los Territorios</t>
  </si>
  <si>
    <t>Coordinación de la respuesta sectorial a las prioridades en salud y situaciones emergentes en el marco de la gestión de las políticas públicas de adultez, trabajo,  salud oral, Acogida, Inclusión y Desarrollo de los Nuevos Bogotanos</t>
  </si>
  <si>
    <t>Coordinación de la respuesta sectorial a las prioridades en salud y situaciones emergentes en el marco de la gestión de la política pública de ruralidad exceptuando Sumapaz</t>
  </si>
  <si>
    <t>Coordinación de la respuesta sectorial a las prioridades en salud y situaciones emergentes en el marco de la gestión de las políticas públicas priorizadas en Sumapaz</t>
  </si>
  <si>
    <t>Coordinación de la respuesta sectorial a las prioridades en salud y situaciones emergentes en el marco de la gestión de las políticas públicas étnicas</t>
  </si>
  <si>
    <t>Análisis sociales de la salud en el marco de las políticas</t>
  </si>
  <si>
    <t>Gestión y Generación de Conocimiento en el Marco de las Políticas Públicas</t>
  </si>
  <si>
    <t>Análisis diferenciales de la salud en el marco de productos de políticas públicas étnicas</t>
  </si>
  <si>
    <t>Orientación técnica y metodológica en la incorporación de los enfoques diferencial, por momentos de curso de vida, género, orientaciones e identidades diversas y por condiciones o situaciones, en las acciones individuales, colectivas y poblacionales de la oferta de salud.</t>
  </si>
  <si>
    <t xml:space="preserve"> Plan de Fortalecimiento </t>
  </si>
  <si>
    <t>12. Vigilancia de la Salud Ambiental</t>
  </si>
  <si>
    <t>Vigilancia de la Salud Ambiental</t>
  </si>
  <si>
    <t>Acciones de Fiscalización y Aseguramiento Sanitario</t>
  </si>
  <si>
    <t>Línea Seguridad química</t>
  </si>
  <si>
    <t>Establecimiento vigilado y controlado</t>
  </si>
  <si>
    <t>VER SIVIGILA</t>
  </si>
  <si>
    <t>Línea Calidad de Agua y Saneamiento básico</t>
  </si>
  <si>
    <t>Intervenciones en Viviendas</t>
  </si>
  <si>
    <t>Inspección en Viviendas</t>
  </si>
  <si>
    <t>Línea de Medicamentos y Tecnologías en Salud</t>
  </si>
  <si>
    <t>Línea Alimentos Sanos y Seguros</t>
  </si>
  <si>
    <t>Educación para la Salud Pública - Vigilancia de la Salud Ambiental</t>
  </si>
  <si>
    <t>Línea Aire Ruido y Radiación Electromagnética</t>
  </si>
  <si>
    <t>Vigilancia epidemiológica ambiental</t>
  </si>
  <si>
    <t xml:space="preserve">Prevención, Vigilancia  y Control de Enfermedades Zoonóticas </t>
  </si>
  <si>
    <t>Línea eventos transmisibles de origen zoonótico</t>
  </si>
  <si>
    <t>Control de vectores</t>
  </si>
  <si>
    <t>Atención de Eventos de Interés en salud pública</t>
  </si>
  <si>
    <t>Vigilancia intensificada de la Salud Ambiental</t>
  </si>
  <si>
    <t>Prevención y Control de enfermedades zoonóticas</t>
  </si>
  <si>
    <t>Fortalecimiento de capacidades</t>
  </si>
  <si>
    <t>Vigilancia Epidemiológica de Efectos en Salud Asociados a Factores Ambientales</t>
  </si>
  <si>
    <t>Línea Cambio Climático</t>
  </si>
  <si>
    <t>Gerencia para la Vigilancia de la Salud Ambiental</t>
  </si>
  <si>
    <t>Gestión de vigilancia de la Salud Ambiental</t>
  </si>
  <si>
    <t>Gerencia para la vigilancia de la Salud Ambiental</t>
  </si>
  <si>
    <t>Vacunación antirrábica en punto fijo y extramural</t>
  </si>
  <si>
    <t>TIPO DE SEGUIMIENTO</t>
  </si>
  <si>
    <t>CRITERIO DE GLOSA</t>
  </si>
  <si>
    <t>RETROSPECTIVO</t>
  </si>
  <si>
    <t>G1</t>
  </si>
  <si>
    <t>CAMPO</t>
  </si>
  <si>
    <t>G2</t>
  </si>
  <si>
    <t>GLOSA NUEVA GENERADA EN CONCILIACION</t>
  </si>
  <si>
    <t>G3</t>
  </si>
  <si>
    <t>G3-1</t>
  </si>
  <si>
    <t>G4</t>
  </si>
  <si>
    <t>G5</t>
  </si>
  <si>
    <t>G5-1</t>
  </si>
  <si>
    <t>G6</t>
  </si>
  <si>
    <t>G6-1</t>
  </si>
  <si>
    <t>G6-2</t>
  </si>
  <si>
    <t>G7</t>
  </si>
  <si>
    <t>G7-1</t>
  </si>
  <si>
    <t>G7-2</t>
  </si>
  <si>
    <t>G8</t>
  </si>
  <si>
    <t>G9</t>
  </si>
  <si>
    <t>G10</t>
  </si>
  <si>
    <t>G10-1</t>
  </si>
  <si>
    <t>G11</t>
  </si>
  <si>
    <t>G11-1</t>
  </si>
  <si>
    <t>G11-2-1</t>
  </si>
  <si>
    <t>G11-2-2</t>
  </si>
  <si>
    <t>G11-2-3</t>
  </si>
  <si>
    <t>G11-2-4</t>
  </si>
  <si>
    <t>G12</t>
  </si>
  <si>
    <t>G12-1</t>
  </si>
  <si>
    <t>Etiquetas de fila</t>
  </si>
  <si>
    <t>Suma de VALOR  DE LA GLOSA INICIAL</t>
  </si>
  <si>
    <t>(en blanco)</t>
  </si>
  <si>
    <t>Total general</t>
  </si>
  <si>
    <t>VALOR GLOSAS INICIALES</t>
  </si>
  <si>
    <t>Acción Integral-Integrada / Proceso Integral e Integrado</t>
  </si>
  <si>
    <t>Entorno/Proceso Transversal</t>
  </si>
  <si>
    <t xml:space="preserve"> Valor Glosa Inicial</t>
  </si>
  <si>
    <t>Análisis de Políticas</t>
  </si>
  <si>
    <t>Total, General</t>
  </si>
  <si>
    <t>FORMATO DE GLOSAS
CONVENIO GSP-PSPIC 01 DE OCTUBRE 2025 A 30 JUNIO  2027
SUBRED CENTRO ORIENTE CONVENIO 8387562-2025</t>
  </si>
  <si>
    <t>SUBRED :</t>
  </si>
  <si>
    <t>CENTRO ORIENTE</t>
  </si>
  <si>
    <t xml:space="preserve">CONVENIO NUMERO: </t>
  </si>
  <si>
    <t>8387562-2025</t>
  </si>
  <si>
    <t>GLOSA INICIAL</t>
  </si>
  <si>
    <t>VIGENCIA:</t>
  </si>
  <si>
    <t>01 DE OCTUBRE 2025 A 30 JUNIO  2027</t>
  </si>
  <si>
    <t>GLOSA DEFINTIVA</t>
  </si>
  <si>
    <t>PERIODO DE SEGUIMIENTO:</t>
  </si>
  <si>
    <t>01 ENERO 2026 HASTA 28 FEBRERO 2026</t>
  </si>
  <si>
    <t>Elegir de lista desplegable</t>
  </si>
  <si>
    <t>Digitar</t>
  </si>
  <si>
    <t xml:space="preserve">LINEAS OPERATIVAS </t>
  </si>
  <si>
    <t>PRODUCTO ( VSA)</t>
  </si>
  <si>
    <t>UNIDAD DE MEDIDA
SEGUIMIENTO FINANCIERO</t>
  </si>
  <si>
    <t>NIVEL DE OPERACIÓN</t>
  </si>
  <si>
    <t>RESPONSABLE</t>
  </si>
  <si>
    <t xml:space="preserve">VALOR UNITARIO 
</t>
  </si>
  <si>
    <t>Criterio de Glosa</t>
  </si>
  <si>
    <t>Porcentaje de Glosa</t>
  </si>
  <si>
    <t xml:space="preserve">META AFECTADA POR LA GLOSA
</t>
  </si>
  <si>
    <t>VALOR  DE LA GLOSA INICIAL</t>
  </si>
  <si>
    <t>Motivo de la Glosa</t>
  </si>
  <si>
    <t>RESPUESTA A LA GLOSA POR LA SUBRED</t>
  </si>
  <si>
    <t>Valor soportado por la Subred</t>
  </si>
  <si>
    <t>CONCILIACIÓN DE LA GLOSA</t>
  </si>
  <si>
    <t>VALOR GLOSA DEFINITIVA</t>
  </si>
  <si>
    <t>Resolución en liquidación / Resolucion glosa</t>
  </si>
  <si>
    <t>VALOR LEVANTADO EN LIQUIDACION</t>
  </si>
  <si>
    <t>valor glosa definitiva despues de liquidación</t>
  </si>
  <si>
    <t>Jennifer Jimenez Ladino</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</si>
  <si>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la cual se ejecuta en las 4 localidades  de operación  de la Subred, afectando las localidad de Antonio Nariño por una meta ejecutada 5,391304347826, frente al total de ejecución, como se describe a continuación:  1) Diligenciar registro diario de vacunación con la información de dosis aplicadas y para el caso del registro de primera infancia registrar el antecedente vacunal según necesidad. 1. Se identificó incumplimiento de los estándares de calidad. Específicamente: 
•	En el Casa_casa_consolidado se registró un nombre de barrio que no corresponde.  
•	Adicionalmente, se identificaron registros diarios en los que el nombre del barrio difiere del registrado en el Casa_casa_consolidado.Total de Auxiliares afectadas 3 </t>
  </si>
  <si>
    <t>La subred Integrada de Servicios de Salud Centro Oriente NO acepta la glosa. La SISS Centro Oriente tomará los correctivos pertinentes.</t>
  </si>
  <si>
    <t>Se mantiene glosa del 100% POR INCUMPLIMIENTO DE ANEXO 6 LINEAMIENTOS TÉCNICOS DE LA GESTIÓN DE LA SALUD PUBLICA GSP Y DEL PLAN DE SALUD PÚBLICA DE INTERVENCIONES COLECTIVAS - PSPIC Y MÓDULO DE ESTÁNDARES - SIVIGILA D.C.; teniendo en cuenta que la Subred no presentó soportes adicionales a los revisados durante el seguimiento retrospectivo correspondiente al periodo objeto de glosa.</t>
  </si>
  <si>
    <r>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Antonio Nariño por una meta ejecutada 1,0 frente al total de ejecución, como se describe a continuación:  1) Realizar el registro de los formatos de la modalidad extramural. 1) S</t>
    </r>
    <r>
      <rPr>
        <i/>
        <sz val="10"/>
        <color rgb="FF000000"/>
        <rFont val="Arial"/>
        <family val="2"/>
      </rPr>
      <t>e detectó un incumplimiento en los estándares de calidad relacionado con el apoyo de un registrador, debido a diferencias entre los registros diarios y el Casa_casa_consolidado.</t>
    </r>
  </si>
  <si>
    <t>Sandra Jiménez</t>
  </si>
  <si>
    <t xml:space="preserve">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6 localidades  de operación  de la Subred, afectando las localidades de San Cristóbal con meta ejecutada de 1 y Antonio Nariño con una meta ejecutada 0,333333333333333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enero el día 28/01/2026 para las siguientes localidades:
Localidad de San Cristóbal
Se identificó incumplimiento en el diligenciamiento del formato de Planeación Semanal, dado que se evidenció discordancia entre los totales de población reportados y los valores descritos en el formato de los días 14 y 26 de enero 2026.
Localidad Antonio Nariño:
Se identificó incumplimiento en el diligenciamiento del formato de Planeación Semanal, dado que se evidenció error en la cantidad de biológicos aplicados en relación con la cantidad reportada en los formatos SIS del 26 de enero de 2026; adicional, se identificó incumplimiento en el diligenciamiento del formato de Planeación Semanal, dado que se evidenció discordancia entre los totales de población reportados y los valores descritos en el formato del 27 de enero 2026. </t>
  </si>
  <si>
    <t>La Subred integrada de Servicios de Salud Centro oriente NO acepta la glosa y se solciita concepto tecnico con oficio a SDS SISSCO-2026-CS-007406  2026-ER-24383</t>
  </si>
  <si>
    <t>Se levanta glosa del 100% POR INCUMPLIMIENTO DE ANEXO 6 LINEAMIENTOS TÉCNICOS DE LA GESTIÓN DE LA SALUD PUBLICA GSP Y DEL PLAN DE SALUD PÚBLICA DE INTERVENCIONES COLECTIVAS - PSPIC Y MÓDULO DE ESTÁNDARES - SIVIGILA D.C.; teniendo en cuenta que la Subred presentó oficio emitido desde la SDS con radicado No. 2026EE-54625 del 21 de mayo de 2026, en el cual se emite concepto técnico favorable.</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</si>
  <si>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6 localidades  de operación  de la Subred, afectando las localidades de Santa Fe con meta ejecutada de 0,666666666666667, Antonio Nariño con una meta ejecutada 0,333333333333333 y Rafael Uribe Uribe con una meta ejecutada de 1  frente al total de ejecución, como se describe a continuación:  
1.	Realizar plan de trabajo con seguimiento semanal de la táctica de concentración por localidad. 
1. se identificó incumplimiento de los estándares de calidad por diferencias y no concordancia de la planeación semanal, teniendo en cuenta el último envío del mes de febrero el día 04/03/2026 para las siguientes localidades:
Localidad Santa Fe
Se identificó incumplimiento en el diligenciamiento del formato de Planeación Semanal, dado que se evidenció discordancia entre los totales de población reportados y los valores descritos en el formato del 27 de febrero 2026.
Localidad de Antonio Nariño
Se identificó incumplimiento en el diligenciamiento del formato de Planeación Semanal, dado que se evidenció discordancia entre los totales de población reportados y los valores descritos en el formato de los días 07 y 12 de febrero 2026.
Localidad de Rafael Uribe Uribe
Se identificó incumplimiento en el diligenciamiento del formato de Planeación Semanal, dado que se evidenció discordancia entre los totales de población reportados y los valores descritos en el formato del 25 de febrero 2026. 
2.	Consolidación de la táctica casa a casa por localidad.
2. se identificó incumplimiento de los estándares de calidad en la localidad de Antonio Nariño. Específicamente:
•	El total de población no vacunada, según grupo de edad, no concuerda con los registros.
•	El mapa no corresponde al barrio verificado. 
•	En el Casa_casa_consolidado se registró un nombre de barrio que no corresponde.  
•	Adicionalmente, se identificaron registros diarios en los que el nombre del barrio difiere del registrado en el Casa_casa_consolidado.</t>
  </si>
  <si>
    <t>La Subred integrada de Servicios de Salud Centro oriente NO acepta la glosa y se solciita concepto tecnico con oficio a SDS SISSCO-2026-CS-007406 2026-ER-24383</t>
  </si>
  <si>
    <t>Se levanta parcialmente la glosa del 100% POR INCUMPLIMIENTO DE ANEXO 6 LINEAMIENTOS TÉCNICOS DE LA GESTIÓN DE LA SALUD PUBLICA GSP Y DEL PLAN DE SALUD PÚBLICA DE INTERVENCIONES COLECTIVAS - PSPIC Y MÓDULO DE ESTÁNDARES - SIVIGILA D.C.; teniendo en cuenta que la Subred presentó oficio emitido desde la SDS con radicado No. 2026EE-54625 del 21 de mayo de 2026, en el cual se emite concepto técnico favorable para el hallazgo relacionado con la actividad 1 (Realizar plan de trabajo con seguimiento semanal de la táctica de concentración por localidad); sin embargo, dicho oficio no emite concepto con respecto al hallazgo de la actividad 2 (Consolidación de la táctica casa a casa por localidad).</t>
  </si>
  <si>
    <t>Se genera glosa G2 GLOSA POR INSUMOS Y RECURSOS.ANEXO 8,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1 moto) y Mártires (1 vehículo),  en relación con lo establecido en el Anexo 8 conforme a lo requerido, debían disponerse nueve (9) vans con capacidad mínima para siete (7) pasajeros y (5) cinco motos; no obstante, la subred contó únicamente con seis (6) vehículos y (4) motos, evidenciándose la ausencia de tres (3) vans, y una (1) moto, Lo cual impacta negativamente en las actividades diarias del equipo extramural.</t>
  </si>
  <si>
    <t>La Subred integrada de Servicios de Salud Centro oriente NO  se acepta la glosa. La SISS Centro Oriente tomará los correctivos pertinentes.</t>
  </si>
  <si>
    <t xml:space="preserve">Se levanta  glosa G2 POR INSUMOS Y RECURSOS.ANEXO 8, del 3% sobre el valor total ejecutado en el Producto 165- Gestión Sectorial e Intersectorial para la operación de estrategias del PAI para MAS Bienestar ya que la subred presenta oficio radicado 2026-ER-17344 DEL 19-03-2026 con asunto: SOLICITUD REVISIÓN FINANCIERA COSTOS FLOTA VEHICULAR - CI GSP-PSPIC8387562-2025 
Respuesta radicado 2026-ER-17344del 12-05-2025 sobre la solicitud de revisión financiera costos flota vehicular CI GSP-PSPIC8387562-2025. Que subsanan el hallazgo </t>
  </si>
  <si>
    <t>Se levanta  glosa G2 POR INSUMOS Y RECURSOS.ANEXO 8, del 3% sobre el valor total ejecutado en el Producto 165- Gestión Sectorial e Intersectorial para la operación de estrategias del PAI para MAS Bienestar ya que la subred presenta oficios radicado 2026-ER-17344 DEL 19-03-2026 con asunto: SOLICITUD REVISIÓN FINANCIERA COSTOS FLOTA VEHICULAR - CI GSP-PSPIC8387562-2025 
Respuesta radicado 2026-ER-17344del 12-05-2025 sobre la solicitud de revisión financiera costos flota vehicular CI GSP-PSPIC8387562-2025. Que subsanan el hallazgo.</t>
  </si>
  <si>
    <t>Yury Moncada</t>
  </si>
  <si>
    <t>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a su vez dos (2) subactividades en donde se identificó un incumplimiento en una de las subactividades en el envío de la base ETV a nivel distrital.</t>
  </si>
  <si>
    <t>La Subred no acepta el hallazgo, dado que el consolidado de Oseltamivir se remitió a la Referente distrital el 19 de marzo y se recibió aval vía correo electrónico del envio de manera extemporanea; adicionalmente, se radicó oficio el día 27 de marzo, con número de radicado 2026-ER-19253, solicitando la ratificación del concepto favorable por el envío tardío de la información. Se esta a la espera de la respuesta emitida por la Referente Distrital.</t>
  </si>
  <si>
    <t>Se levanta glosa del 100% POR INCUMPLIMIENTO DE ANEXO 6 LINEAMIENTOS TÉCNICOS DE LA GESTIÓN DE LA SALUD PUBLICA GSP Y DEL PLAN DE SALUD PÚBLICA DE INTERVENCIONES COLECTIVAS - PSPIC Y MÓDULO DE ESTÁNDARES - SIVIGILA D.C.; teniendo en cuenta que la Subred presentó oficio emitido por la SDS, con radicado No. 2026EE-47260 del 5 de mayo de 2026, con concepto técnico favorable.</t>
  </si>
  <si>
    <t>Marcela López Hernández</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</si>
  <si>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0,965997261524418; esta Acción de Bienestar tiene 7 acciones, el incumplimiento se presenta en 2 acciones, tal como se describe a continuación: 
Acción 1 es ejecutada por 1 profesional especializado 4 y cuenta con 18 actividades, Este perfil ejecutó 138 horas en el mes,  el incumplimiento se presenta en 6 actividades, así:
- El listado de usuarios del módulo de canalizaciones no se encontraba actualizado, el rol de la líder no estaba actualizado y tampoco contaba con el área a la que pertenecen los usuarios. No presentó solicitud de inactivación de usuario de la Técnico 1 Fernanda Mayerly Ariza, quien se retiró de la Subred desde enero 15 de 2026; no hay solicitud de cambio de rol de la líder quien aún cuenta con rol de Facilitadora Local.
- Apropiación Conceptual de la activación de rutas y prescripción Social. Se realizaron cambios a la metodología que no fueron reportados a la SDS. Presenta acta del 27/01/2026 de reunión para la apropiación conceptual de la activación de rutas y prescripción social a talento humano nuevo y antiguo, en la que se evidencia que no hay coincidencia con la metodología y el instrumento de pretest y postest utilizado en la apropiación es diferente al enviado a la SDS.
- Presenta drive con cruce de GESI, en el que se evidencian cruces escasos, por mes se cruza un solo entorno; no se evidencia la revisión de si los equipos territoriales hacen o no la Identificación de las personas, familias y comunidades que deben o pueden ser beneficiarios de la oferta de servicios del sector salud o de otros sectores, que se realiza a través del cruce entre las bases de datos de intervenciones colectivas (GESI) y la del módulo de canalizaciones.
- Mesa de trabajo AGB Coordinación Territorial Zonal GSP-PSPIC. Presenta acta del 22/01/2026 de reunión de la Mesa Zonal para la GSP-PSPIC, en la que no se evidencia el cruce de GESI, las acciones de mejora, ni los responsables.
- Mesa articulación PIC- PBS (Gestión del riesgo Subred). Presenta acta del 30/01/2026 de Mesa articulación PIC-PBS, en la que no se evidencian acuerdos, compromisos y acciones de mejora con responsables.
- Búsqueda activa de omisión de canalizaciones y fallas de ética en la canalización. No presenta cruces de bases realizadas por el técnico de canalizaciones, los cruces que ha presentado en las reuniones se refieren al cruce que se hace desde GESI de un entorno diferente cada mes. No se evidencia la búsqueda activa de la omisión de canalizaciones.
Acción 7 es ejecutada por dos profesionales universitarios 2, y cuenta con 17 actividades, el incumplimiento se presenta en 1 actividad, así:
- Acompañamiento en terreno a los equipos territoriales y facilitadores para la prescripción social. Presenta actas de acompañamiento del 15/01/2025 a facilitadora local de Rafael Uribe Uribe, del 30/01/2026 a facilitadora local de Antonio Nariño, del 29/01/2026 a facilitadora local de Los Mártires y del 30/01/2026 a generadores de Gestión de Políticas, que no cumplen con los objetivos del acompañamiento, en las actas no se observa que la facilitadora zonal, realice la observación de la intervención de la facilitadora local, tampoco se evidencia que le retroalimente la misma y le despeje las posibles dudas; lo que se observa es que realiza la intervención junto con la profesional a quien acompaña. Además de lo anterior, la sistematización cargada no corresponde con el objetivo del ejercicio, dado que no se vio a ningún generador realizando una canalización.
</t>
  </si>
  <si>
    <t xml:space="preserve">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0,965997261524418; esta Acción de Bienestar tiene 7 acciones, el incumplimiento se presenta en 2 acciones, tal como se describe a continuación: 
Acción 1 es ejecutada por 1 profesional especializado 4 y cuenta con 18 actividades, Este perfil ejecutó 138 horas en el mes,el incumplimiento se presenta en 6 actividades, así:
- El listado de usuarios del módulo de canalizaciones no se encontraba actualizado, el rol de la líder no estaba actualizado y tampoco contaba con el área a la que pertenecen los usuarios. No presentó solicitud de inactivación de usuario de la Técnico 1 Fernanda Mayerly Ariza, quien se retiró de la Subred desde enero 15 de 2026; no hay solicitud de cambio de rol de la líder quien aún cuenta con rol de Facilitadora Local.
- Apropiación Conceptual de la activación de rutas y prescripción Social. Se realizaron cambios a la metodología que no fueron reportados a la SDS. Presenta actas de reunión para la apropiación conceptual de la activación de rutas y prescripción social del: 11/02/2026 con GIPEPB – PAI, del 17/02/2026 con talento humano nuevo y antiguo, del 19/02/2026 con VSP, del 20/02/2026 con equipo de Santa Fe, en la que se evidencia que no hay coincidencia con la metodología y el instrumento de pretest y postest utilizado en la apropiación es diferente al enviado a la SDS.
- Presenta drive con cruce de GESI, en el que se evidencian cruces escasos, por mes de cruza un solo entorno; no se evidencia la revisión de si los equipos territoriales hacen o no la Identificación de las personas, familias y comunidades que deben o pueden ser beneficiarios de la oferta de servicios del sector salud o de otros sectores, que se realiza a través del cruce entre las bases de datos de intervenciones colectivas (GESI) y la del módulo de canalizaciones.
- Mesa de trabajo AGB Coordinación Territorial Zonal GSP-PSPIC. Presenta acta del 26/02/2026 de reunión de la Mesa Zonal para la GSP-PSPIC, en la que no se evidencia el cruce de GESI, las acciones de mejora, ni los responsables frente al procedimiento de prescripción social y activación de rutas.
- Mesa articulación PIC- PBS (Gestión del riesgo Subred). Presenta acta del 27/02/2026 de Mesa articulación PIC-PBS, en la que no se evidencian acuerdos, compromisos y acciones de mejora con responsables.
- Búsqueda activa de omisión de canalizaciones y fallas de ética en la canalización. No presenta cruces de bases realizadas por el técnico de canalizaciones, los cruces que ha presentado en las reuniones se refieren al cruce que se hace desde GESI de un entorno diferente cada mes. No se evidencia la búsqueda activa de la omisión de canalizaciones.
Acción 2 es ejecutada por 3 profesionales universitarios 2, cuenta con 15 actividades, el incumplimiento se presenta en 1 actividad, así:
- Acompañamiento en terrero a generadores de canalizaciones sistematizados fuera de los tiempos: 13/02/2026 con Análisis y Políticas, 16/02/2026 con Entorno Cuidador Institucional, 17/02/2026 EMBH, 18/02/2026 con Entorno Cuidador Comunitario. La sistematización se llevó a cabo en el mes de marzo, cuando el lineamiento contempla que debe efectuarse en el mismo mes que se realizó el acompañamiento.
Acción 7 es ejecutada por dos profesionales universitarios 2, y cuenta con 17 actividades, el incumplimiento se presenta en 2 actividades, así:
- Directorio de activos sociales. El envío debe ser semanal (todos los viernes). No presenta envío del 20/02/2026
- Acompañamiento en terreno a los equipos territoriales y facilitadores para la prescripción social. Presenta actas de acompañamiento del 06/02/2026 a facilitadora local de Rafael Uribe Uribe, del 23/02/2026 a facilitadora local de Rafael Uribe Uribe y del 25/02/2026 a facilitadora local de Los Mártires, que no cumplen con los objetivos del acompañamiento, en las actas no se observa que la facilitadora zonal, realice la observación de la intervención de la facilitadora local, tampoco se observa que le retroalimente la misma y le despeje las posibles dudas; lo que se observa es que realiza la intervención junto con la profesional a quien acompaña. Por otra parte, se evidenció que el acta de acompañamiento en terreno realizado el 06/02/2026 tiene error en la fecha registrada (30/01/2026). Además de lo anterior, la sistematización cargada no corresponde con el objetivo del ejercicio, dado que, en el acompañamiento realizado a generador de canalizaciones, ninguno canalizó a usuarios.
</t>
  </si>
  <si>
    <t>Se genera GLOSA POR PLANES DE MEJORAMIENTO del 10%, sobre el valor total reportado como ejecutado en el informe de gestión por la Acción de Bienestar; esta Acción consta de 7 acciones, el plan de mejora fue solicitado para 2 acciones (acción 4, ejecutada por un Profesional Universitario 2; y acción 6, ejecutada por un Técnico 1); por no formular, remitir o ajustar los planes de mejoramiento derivados de los hallazgos del seguimiento, realizado por la Subsecretaría de Salud Pública, así como el incumplimiento en la implementación de los planes ya que se evidenció:
Acción 4 (Profesional Universitario 2)
En el ciclo H 
- No se evidencia la asistencia técnica continua al perfil, solo se evidencia un acompañamiento en campo
En el ciclo A
- La Subred presenta acta del 27/02/2026 de seguimiento al plan de mejora. No se evidencia retroalimentación de la calidad de productos y entregables del perfil de trabajo social, ni devolución para ajustes.
Acción 6 (Técnico 1)
En el ciclo H 
La Subred presenta 
- Lista de chequeo en la que se evidencia seguimiento; sin embargo, no se relaciona seguimiento a todos los entregables del perfil. Se aplicó una sola vez el día 12/02/2026
- Presenta acta de preauditoria que se realiza cada mes 25/02/2026, en la que no se evidencia la retroalimentación al equipo frente a las actividades sinérgicas con el técnico
En el ciclo A
- La Subred presenta acta del 25/02/2026 en la que se realiza seguimiento al plan de mejora, pero no a los entregables y productos a cargo del perfil técnico en sistemas</t>
  </si>
  <si>
    <t>La Subred Integrada de Servicios de Salud Centro Oriente NO acepta la glosa  ya que  tomará los correctivos pertinentes.</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</si>
  <si>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Universitario 2, Yulieth Diaz Nieto, CC 1012441025, No se registra pago de 6 horas adicionales de febrero
Total: 6 horas profesional universitario 2</t>
  </si>
  <si>
    <t xml:space="preserve">La Subred Integrada de Serviciios de Salud Centro Oriente NO se acepta la glosa. Las horas adicionales se reconocen una vez el colaborador presente la cuenta de cobro para el trámite respectivo. </t>
  </si>
  <si>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marzo 2026, donde se identifica el pago de las horas faltantes de los perfiles correspondientes al hallazgo generado.</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</si>
  <si>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Profesional Especializado 4, Yulieth Diaz Nieto, CC 1012441025. No se registra pago de 46 horas adicionales de febrero
Total: 46 horas profesional Especializado 4</t>
  </si>
  <si>
    <t>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
1. Profesional Universitario 2, María Alexandra Ramírez Restrepo, CC. 1144173727. No se registra pago de 35 horas adicionales de febrero
2. Profesional Universitario 2, Donald Rodrigo García Jiménez, CC 1118256193. No se registra pago de 35 horas adicionales de febrero
3. Profesional Universitario 2, Andrés Felipe Alfonso Corchuelo, CC 1032492584. No se registra pago de 35 horas adicionales de febrero
Total: 105 horas profesional Universitario 2</t>
  </si>
  <si>
    <t>Erica Borda</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</si>
  <si>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“VALOR BASE 184 HORAS MES”, debido a que se evidenció el no pago de 92 horas adicionales del perfil bachiller- a los siguientes colaboradores conforme se describe a continuación:  
Diana Alexandra López Cortes CC 101365155, 3 horas
Cristian Fabian Huérfano Bohórquez   CC 1000455434    3 horas
Daniela Andrea Carranza Gutiérrez CC 1010237535     3 horas
Leidy Tatiana Cruz Alvarado CC 1010172207    3 horas
Laura Daniela Pedroza Almario CC 1077876890    4 horas
 Rafael Arturo Sáenz Camargo CC 1010009763    4 horas
Emily Karina Gómez Mazorco CC 1022941723     4 horas
 Omar Daniel Tafur Castañeda   CC 1022982748   4 horas
 José Alejandro Velandia Bernal CC 79222553     4 horas
 Lilibeth 0 Camacho Periman CC 45528744     4 horas
 Sandra 0 Cortes Riaño CC 51908911	4 horas
Lilia Astrid Avilés Yunda CC 1013677670    4 horas
Luna Marcela López Cortes CC 1014663084 4 horas
 Jhoner David Castillo Domínguez CC 1033777131   4 horas
Gineth Stephany Rodríguez Sandoval CC 1031180301   3 horas
 Sebastián Camilo Criollo Albarracín CC 1023977716          3 horas
Harold Jesús Losada Pico CC 1030605113   3 horas
Ana maría Cruz Rodríguez CC 1032797664     3 horas
 Zharik Natalia Toro Zaraza CC 1027521131     4 horas
 Brayan Steven Ramos Ibarra CC 1003558462   4 horas
 Kevin Ferney Sánchez Garzón CC 1023962776    4 horas
Erika Alexandra Riaño Franco CC 1030520152   4 horas
Julián Esteban Álvarez Rojas CC 1024599830   4 horas
 Ingrid Tatiana Martínez Gómez CC 1033760424   4 horas
 Rolando Augusto Rey Sánchez CC 79740014    4 horas
</t>
  </si>
  <si>
    <t>SANDRA YANIRA LEAL ORTIZ</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</si>
  <si>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bachiller:
1.	Diana Alexandra López Cortes de 33 horas adicionales
2.	Luna Marcela López Cortes de 33 horas adicionales 
3.	Sandra Cortes Riaño de 33 horas adicionales 
Total de 99 horas adicionales para el perfil de bachiller</t>
  </si>
  <si>
    <t>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2140267429 (Bajo impacto) del 03/02/2026 se registró error en el porcentaje inicial 75% sin nota aclaratoria y el correcto de acuerdo al proceso es de 25% y al momento de revisar en GESI se registró de forma incorrecto; Es importante aclarar que dicho porcentaje es el que determina el resultado del seguimiento.</t>
  </si>
  <si>
    <t xml:space="preserve">La Subred Integrada de Servicios de Salud Centro Oriente E.S.E.,NO  acepta la glosa, se generaran las acciones de mejora correspondiente para la garantía de la calidad oportunidad y pertenencia de las acciones. </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</si>
  <si>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Sandra Patricia Romero Romero 42,55 horas adicionales 
Yury Angelica Gil Martínez 36,80 horas adicionales
Haidy Carolina Jiménez Pérez 75,90 horas adicionales 
Johan Sebastián Cañon Bastidas 39,10 horas adicionales
Para un total de 194,35 horas adicionales en el perfil de profesional universitario 2</t>
  </si>
  <si>
    <t>MANUEL ALEJANDRO BUSTOS MELO</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</si>
  <si>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tecnólogo: 
Tecnólogo YUDY ALEXANDRA ALMECIGA SABOGAL 39,20 horas adicionales 
Tecnólogo VIVIANA RODRIGUEZ BELTRAN 39,60 horas adicionales 
Tecnólogo MARCELA ALEXANDRA GONZALEZ HERNANDEZ 37,10 horas adicionales 
Para un total de 115,9 de número de horas adicionales de perfil tecnólogo.</t>
  </si>
  <si>
    <t>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tecnólogo: 
Tecnólogo DIEGO FERNANDO RAMIREZ OSPINA 35,94 horas adicionales 
Tecnólogo JHONATAN SANDOVAL ALAPE 37,95 horas adicionales 
Tecnólogo KAREN LILIANA HINCAPIE PARRADO 36,70 horas adicionales
Para un total de 110,59 de número de horas adicionales de perfil tecnólogo.</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</si>
  <si>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ADIELA BALANTA BALLESTEROS 75,90 horas adicionales 
Para un total de 75,90 de número de horas de perfil profesional universitario 2.
</t>
  </si>
  <si>
    <t xml:space="preserve">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CELIA JAQUELINE PERALTA 16,10 horas adicionales 
LINA MARCELA GIRALDO GRISALES 17,25 horas adicionales 
CARMEN ALICIA MATURANA DIAZ 14,94 horas adicionales
Para un total de 48,29 de número de horas adicionales de perfil profesional universitario 2.
</t>
  </si>
  <si>
    <t>Se genera GLOSA POR INCUMPLIMIENTO DE ANEXO 6 LINEAMIENTOS TÉCNICOS DE LA GESTIÓN DE LA SALUD PUBLICA GSP Y DEL PLAN DE SALUD PÚBLICA DE INTERVENCIONES COLECTIVAS – PSPIC Y MODULO DE ESTANDARES - SIVIGILA D.C del 100% del valor ejecutado en la acción de bienestar 81 caracterización de las condiciones de salud y trabajo de los niños, niñas y adolescentes identificados, puesto que en la ficha 2030266867 se evidenció que la fecha de nacimiento del niño caracterizado no es la misma ingresada a base de datos en GESI lo cual no garantiza la formalidad ni la integridad de la información consignada. Adicionalmente, no se evidencia observación realizada dentro del formato que subsane el error.</t>
  </si>
  <si>
    <t>La Subred Integrada de Servicios de Salud Centro Oriente se permite manifestar que no acepta la glosa, en razón a que los honorarios objeto de los hallazgos no han podido ser causados por motivos administrativos, conforme a lo siguiente: Las horas adicionales están sujetas a una verificación técnica posterior a la fecha habitual de presentación de las cuentas de cobro de cada periodo. En consecuencia, el pago de las horas adicionales correspondientes al mes de febrero será certificado en la planilla del mes de marzo de 2026, una vez el colaborador presente la respectiva cuenta de cobro. El pago de las horas regulares se encuentra condicionado a la presentación oportuna de la cuenta de cobro por parte del colaborador.</t>
  </si>
  <si>
    <t>Luz Helena  Parra Silva</t>
  </si>
  <si>
    <r>
      <t xml:space="preserve">Se genera glosa </t>
    </r>
    <r>
      <rPr>
        <b/>
        <sz val="9"/>
        <color rgb="FF000000"/>
        <rFont val="Arial Narrow"/>
        <family val="2"/>
      </rPr>
      <t>POR INCUMPLIMIENTO EN LA UNIDAD BASE DE COSTEO DE LA ACCION DE BIENESTAR/ ACCION DE GESTION PARA EL BIENESTAR GSP-PSPIC</t>
    </r>
    <r>
      <rPr>
        <sz val="9"/>
        <color rgb="FF000000"/>
        <rFont val="Arial Narrow"/>
        <family val="2"/>
      </rPr>
      <t xml:space="preserve">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t>
    </r>
    <r>
      <rPr>
        <i/>
        <sz val="9"/>
        <color rgb="FF000000"/>
        <rFont val="Arial Narrow"/>
        <family val="2"/>
      </rPr>
      <t>1 VALOR BASE 184 HORAS MES</t>
    </r>
    <r>
      <rPr>
        <sz val="9"/>
        <color rgb="FF000000"/>
        <rFont val="Arial Narrow"/>
        <family val="2"/>
      </rPr>
      <t xml:space="preserve"> ya que se evidenció el no pago de 48 horas regulares realizadas por la profesional universitarias 2 Angie Xiomara Cubillos Mora identificada con cedula de ciudadanía No.</t>
    </r>
    <r>
      <rPr>
        <sz val="12"/>
        <color theme="1"/>
        <rFont val="Times New Roman"/>
        <family val="1"/>
      </rPr>
      <t xml:space="preserve"> </t>
    </r>
    <r>
      <rPr>
        <sz val="9"/>
        <color rgb="FF000000"/>
        <rFont val="Arial Narrow"/>
        <family val="2"/>
      </rPr>
      <t>1023909447.</t>
    </r>
  </si>
  <si>
    <t>Se mantiene glosa por INCUMPLIMIENTO EN LA UNIDAD BASE DE COSTEO DE LA ACCION DE GESTION PARA EL BIENESTAR GSP-PSPIC, por la diferencia entre el valor mensual reconocido por la Subred al perfil del PSPIC y los valores de referencia descritos en la columna 1 VALOR BASE 184 HORAS MES, debido a que no se presentan soportes que subsanen los hallazgos.</t>
  </si>
  <si>
    <t>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38 horas regulares  realizadas por la profesional universitaria 2 Angie Xiomara Cubillos Mora identificada con cedula de ciudadanía No. 1023909447.</t>
  </si>
  <si>
    <t>Se genera glosa POR INCUMPLIMIENTO EN LA UNIDAD BASE DE COSTEO DE LA ACCION DE BIENESTAR/ ACCION DE GESTION PARA EL BIENESTAR GSP-PSPIC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1 VALOR BASE 184 HORAS MES ya que se evidenció el no pago de 32 horas adicionales  realizadas por la profesional especializada 3 Angie Johanna Barrero Roa identificada con CC No. 52460195</t>
  </si>
  <si>
    <t>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66 horas adicionales  realizadas por los profesionales especializados 3 Nestor Julio Menez  con CC No. 79382887 (33 horas) y Carmen Elena Parada con CC No. 52214635 (33 horas)</t>
  </si>
  <si>
    <t>Se genera glosa POR INCUMPLIMIENTO EN LA UNIDAD BASE DE COSTEO DE LA ACCION DE BIENESTAR/ ACCION DE GESTION PARA EL BIENESTAR GSP-PSPIC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1 VALOR BASE 184 HORAS MES ya que se evidenció el no pago de 25 horas adicionales realizadas por las profesionales universitarias 2 Alba Astrid Chaparro Pineda identificada con CC No. 52545153 (15 horas) y Jenny Real González identificada con cedula de ciudadanía No. 52794097 (10 horas)</t>
  </si>
  <si>
    <t xml:space="preserve">La Subred Integrada de Serviciios de Salud Centro Oriente NO acepta la glosa. Las horas adicionales se reconocen una vez el colaborador presente la cuenta de cobro para el trámite respectivo. </t>
  </si>
  <si>
    <t>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24 horas adicionales  realizadas por las profesionales universitarias 2 Alba Astrid Chaparro Pineda identificada con CC No. 52545153 (10 horas) y Jenny Real González identificada con cedula de ciudadanía No. 52794097 (14 horas)</t>
  </si>
  <si>
    <r>
      <t xml:space="preserve">Se genera </t>
    </r>
    <r>
      <rPr>
        <b/>
        <sz val="9"/>
        <color rgb="FF000000"/>
        <rFont val="Arial Narrow"/>
        <family val="2"/>
      </rPr>
      <t>GLOSA POR INSUMOS Y RECURSOS</t>
    </r>
    <r>
      <rPr>
        <sz val="9"/>
        <color rgb="FF000000"/>
        <rFont val="Arial Narrow"/>
        <family val="2"/>
      </rPr>
      <t>, del 3%  sobre el valor total descrito en columna valor ejecutado total  en la acción de bienestar, por no entregar el valor descrito en el anexo 8  implementación, seguimiento o evolución de las políticas públicas en los territorios”, “  Coordinación de la respuesta sectorial a las prioridades en salud y situaciones emergentes en el marco de la gestión de las políticas públicas étnicas” y “ Análisis de salud diferenciales en el marco de productos de políticas públicas étnicas”. se requiere la provisión de insumos descritos en el Anexo 8 del presente convenio. Estos insumos deben estar alineados con las prácticas de cuidado, pertenencia cultural y las necesidades colectivas de las comunidades beneficiarias.</t>
    </r>
  </si>
  <si>
    <t>La Subred Integrada de Serviciios de Salud Centro Oriente NO se acepta la glosa. Se envía oficio a la SDS solicitando aval técnico para la redistribución de los recursos de enero en los meses de abril, mayo y junio.</t>
  </si>
  <si>
    <t>Se levanta GLOSA POR INSUMOS Y RECURSOS, del 3%  sobre el valor total descrito en columna valor ejecutado total  en la acción de bienestar, por no entregar el valor descrito en el anexo 8  implementación, seguimiento o evolución de las políticas públicas en los territorios”, “  Coordinación de la respuesta sectorial a las prioridades en salud y situaciones emergentes en el marco de la gestión de las políticas públicas étnicas” y “ Análisis de salud diferenciales en el marco de productos de políticas públicas étnicas”, soportado en el oficio de aval por parte de la SDS con concepto técnico favorable para autorizar que el valor correspondiente a los insumos del mes de enero, por $1.200.000, sea compensado durante los meses de abril, mayo y junio, mediante una adición mensual de $400.000,  radicado No.2026EE52455 con fecha del 15/05/2026.</t>
  </si>
  <si>
    <t>DAYANA MARIN</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</si>
  <si>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ya que se evidenció que no se garantizó el pago de 92 horas adicionales a tres (3) perfil técnico 1, en el mes de febrero 2026, como se describe a continuación:
*AB 3: TÉCNICO 1: JENNY TATIANA AYA BELTRAN, CC 52481496, (37 horas) 
*AB 3: TÉCNICO 1: YULIET JANET GARCIA GOMEZ, CC 53048705, (37 horas) 
*AB 3: TÉCNICO 1: ADRIANA MARIA LOPEZ BEDOYA, CC 52843944, (18 horas) 
TOTAL AB 3: 92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</si>
  <si>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 la Acción Integral Integrada 1. Gestión Territorial para la Atención Primaria Social de los procesos de Gestión de la Salud Pública (GSP) y el Plan de Salud Pública de Intervenciones Colectivas (PSPIC), Acción de Bienestar: 4. Gestión local del GSP-PSPIC (Soporte operativo), ya que se evidenció que no se garantizó el pago de 92 horas adicionales a tres (2) perfil profesional universitario 1, en el mes de febrero 2026, como se describe a continuación:
*AB 4: PROFESIONAL UNIVERSITARIO 1: YULI PAOLA BARRERA MOLINA, CC 1024535966, (46 horas) 
*AB 4: PROFESIONAL UNIVERSITARIO 1: YOHNNY LIRIOLA HERNANDEZ GARCIA, CC 52493539, (46 horas) 
TOTAL AB 4: 92 horas</t>
  </si>
  <si>
    <t>KAREN MOLANO / DAYANA MARIN</t>
  </si>
  <si>
    <t>Se genera GLOSA POR INCONSISTENCIAS DE INFORME DE GESTIÓN del 5% sobre el total de la Acción Integral Integrada 1. Gestión Territorial para la Atención Primaria Social de los procesos de Gestión de la Salud Pública (GSP) y el Plan de Salud Pública de Intervenciones Colectivas (PSPIC), Acción de Bienestar: 3.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61. SPAcios educativos de bienestar - ZOE -ZOU,por diferencia en la territorialización en el informe de gestión entre lo reportado como ejecutado y lo soportado y verificado en el mes de enero del 2026.
Localidad de Mártires:
-Reportado en el informe de gestión: Mártires 15.
-Meta verificada: Mártires 25.
Localidad de San Cristobal:
-Reportado en el informe de gestión: san Cristobal 31.
-Meta verificada: san Cristobal 5.
Localidad de Antonio Nariño:
-Reportado en el informe de gestión: Antonio Nariño 22.
-Meta verificada: Antonio Nariño 15.</t>
  </si>
  <si>
    <t xml:space="preserve">La Subred Integrada de Servicios de salud Centro oriente NO acepta la glosa, ya que realizó ajuste al informe general de gestón con radicado 2026ER-22339 </t>
  </si>
  <si>
    <t>Se levanta GLOSA POR INCONSISTENCIAS DE INFORME DE GESTIÓN del 5% sobre el total de la Acción Integral Integrada 1. Gestión Territorial para la Atención Primaria Social de los procesos de Gestión de la Salud Pública (GSP) y el Plan de Salud Pública de Intervenciones Colectivas (PSPIC), Acción de Bienestar: 3. Gestión local del GSP-PSPIC (Monitoreo y Seguimiento), ya que mediante oficio radicado No 2026-EE-75633 de fecha 10/07/2026 SDS emite respuesta con CONCEPTO FAVORABLE para ajustes al informe de gestión de las diferentes Acciones Integral-Integrada / Procesos Integrales e Integrados del GSP-PSPIC de la Subred Integrada de Servicios de Salud Centro Oriente,  y archivo 1_1_Ajuste_IG_Centro_Oriente_VSA_Enero_02-07-2026, con informe de gestión ajustado de la vigencia 01 de enero a 28 de febrero de 2026 del convenio interadministrativo 8387562-2025.</t>
  </si>
  <si>
    <t>SANDRA LEAL / DAYANA MARIN</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</si>
  <si>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7. Cuidado Continuo por una vida con bienestar para la población con discapacidad – Entorno Laboral: 117 - *Bienestar e inclusión educativa de niños, niñas y adolescentes en el entorno educativo y de población con discapacidad en las UTIS, mediante sesiones educativas de la Rehabilitación Basada en Comunidad – RBC, por diferencia en la territorialización en el informe de gestión entre lo reportado como ejecutado y lo soportado y verificado.
Localidad de Antonio Nariño:
-Reportado en el informe de gestión: Antonio Nariño 0
-Meta verificada: Antonio Nariño; 8
Localidad de Mártires
-Reportado en el informe de gestión: Mártires 0
-Meta verificada: Mártires 4
Localidad de San Cristobal
-Reportado en el informe de gestión: San Cristobal 0 
-Meta verificada: San Cristobal 12
Localidad de Rafael Uribe Uribe
-Reportado en el informe de gestión: Rafael Uribe Uribe 34 
-Meta verificada:  Rafael Uribe Uribe 10</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</si>
  <si>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7. Cuidado Continuo por una vida con bienestar para la población con discapacidad – Entorno Laboral: 117 - *Bienestar e inclusión educativa de niños, niñas y adolescentes en el entorno educativo y de población con discapacidad en las UTIS, mediante sesiones educativas de la Rehabilitación Basada en Comunidad – RBC, por diferencia en la territorialización en el informe de gestión entre lo reportado como ejecutado y lo soportado y verificado.
Localidad de Antonio Nariño:
-Reportado en el informe de gestión: Antonio Nariño 0
-Meta verificada: Antonio Nariño; 8
Localidad de Mártires
-Reportado en el informe de gestión: Mártires 0
-Meta verificada: Mártires 4
Localidad de San Cristobal
-Reportado en el informe de gestión: San Cristobal 0 
-Meta verificada: San Cristobal 12
Localidad de Rafael Uribe Uribe
-Reportado en el informe de gestión: Rafael Uribe Uribe 34 
 -Meta verificada:  Rafael Uribe Uribe 10</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</si>
  <si>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5. Cuidado Continuo por una vida con bienestar con enfoque Población para formas extremas de exclusión (Entorno Laboral): 113 - Asesorías prevención y detección temprana de factores de riesgo psicosocial y en salud.
Localidad de Mártires
-Reportado en el informe de gestión: Mártires 54
-Meta verificada: Mártires 56
Localidad de Rafael Uribe Uribe
-Reportado en el informe de gestión: Rafael Uribe Uribe 28 
 -Meta verificada:  Rafael Uribe Uribe 26</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</si>
  <si>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(Entorno Laboral): 80 - Acciones de orientación a la población para la efectividad del mejoramiento de las condiciones de salud y sociales en los trabajadores y trabajadoras de las unidades de trabajo informal, por diferencia en la territorialización en el informe de gestión entre lo reportado como ejecutado y lo soportado y verificado.
Localidad de Antonio Nariño:
-Reportado en el informe de gestión: Antonio Nariño 160
-Meta verificada: Antonio Nariño; 21
Localidad de Mártires
-Reportado en el informe de gestión: Mártires 0
-Meta verificada: Mártires 34
Localidad de San Cristobal
-Reportado en el informe de gestión: San Cristobal 0 
-Meta verificada: San Cristobal 43
Localidad de Rafael Uribe Uribe
-Reportado en el informe de gestión: Rafael Uribe Uribe 0
- Meta verificada:  Rafael Uribe Uribe 33
Localidad de Candelaria 
-Reportado en el informe de gestión: Candelaria 0
-Meta verificada: Candelaria 4
Localidad de Santafé
-Reportado en el informe de gestión: Santafé 0
-Meta verificada: Santafé 20
Localidad de Teusaquillo
-Reportado en el informe de gestión: Teusaquillo 0
-Meta verificada: Teusaquillo 5</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</si>
  <si>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(Entorno Laboral): 80 - Acciones de orientación a la población para la efectividad del mejoramiento de las condiciones de salud y sociales en los trabajadores y trabajadoras de las unidades de trabajo informal, por diferencia en la territorialización en el informe de gestión entre lo reportado como ejecutado y lo soportado y verificado.
Localidad de Antonio Nariño:
-Reportado en el informe de gestión: Antonio Nariño 160
-Meta verificada: Antonio Nariño; 17
Localidad de Mártires
-Reportado en el informe de gestión: Mártires 0
-Meta verificada: Mártires 59
Localidad de San Cristobal
-Reportado en el informe de gestión: San Cristobal 0 
-Meta verificada: San Cristobal 39
Localidad de Rafael Uribe Uribe
-Reportado en el informe de gestión: Rafael Uribe Uribe 0
•-Meta verificada:  Rafael Uribe Uribe 14
Localidad de Candelaria 
-Reportado en el informe de gestión: Candelaria 0
-Meta verificada: Candelaria 5
Localidad de Santafé
-Reportado en el informe de gestión: Santafé 0
-Meta verificada: Santafé 26</t>
  </si>
  <si>
    <t>Se genera GLOSA POR BASE DE TALENTO HUMANO del 5% sobre el total de la Gestión local del GSP-PSPIC (Monitoreo y Seguimiento), ya que se evidenció inconsistencias en la Acción Integral - Integrada 5. Cuidado Continuo por una vida con bienestar con enfoque Población para formas extremas de exclusión (Entorno Laboral), se evidenciaron inconsistencias, ya que, en base de talento humano, la acción de bienestar 112 – Red para ciudad por reporte de 27,60 horas en el perfil de trabajo social. No obstante, de acuerdo con la facturación de meta completa, el número de horas registrado por cargas debe corresponder a 36,80 horas. Esta diferencia genera una incongruencia entre lo ejecutado, lo registrado y lo facturado, que requiere ajuste y validación</t>
  </si>
  <si>
    <t>No se acepta glosa por que se realizara el pago de las horas adicionales correspondientes a la linea operativa 112</t>
  </si>
  <si>
    <t>Se levanta glosa por BASE DE TALENTO HUMANO del 5% sobre el total de la Gestión local del GSPPSPIC
(Monitoreo y Seguimiento), ya que se realizó el ajuste de la base de talento humano</t>
  </si>
  <si>
    <t>AIDA CARRILLO / DAYANA MARIN</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</si>
  <si>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5. Cuidado Continuo por una vida con bienestar con enfoque Población para formas extremas de exclusión:
En la acción de bienestar código 101 SPAcios educativos para la reducción del daño:  Personas que se inyectan drogas (PID), por diferencia en la territorialización en el informe de gestión entre lo reportado como ejecutado y lo soportado y verificado.
Localidad de Mártires:
-Reportado en el informe de gestión: Mártires:10; Chapinero: 3, Teusaquillo: 1 sesiones.
-Meta verificada: 10 sesiones en total, desagregadas de la siguiente manera: Chapinero:2, Santafé: 1, Teusaquillo: 1, Mártires: 3; Candelaria: 3</t>
  </si>
  <si>
    <t>ANYELA RODRÍGUEZ / DAYANA MARIN</t>
  </si>
  <si>
    <t>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48. Sesiones Cuídate se feliz kids y gestión integral de la infancia y adolescencia en el espacio público, por diferencia en la territorialización en el informe de gestión entre lo reportado como ejecutado y lo soportado y verificado:
Localidad de la Candelaria:
 -Reportado en el informe de gestión: Candelaria 1.
-Meta verificada: Candelaria 2.
Localidad de Santafé:
-Reportado en el informe de gestión: santa fe 2.
-Meta verificada: santa fe 1.
Localidad de Mártires:
-Reportado en el informe de gestión: martires1.
-Meta verificada: Mártires 0.
Localidad de San Cristobal:
-Reportado en el informe de gestión: san Cristobal 2.
-Meta verificada: san Cristobal 3.
Localidad de Rafael Uribe Uribe:
-Reportado en el informe de gestión: Rafael Uribe 2.
-Meta verificada: Rafael Uribe 3.
Localidad de Antonio Nariño:
-Reportado en el informe de gestión: Antonio Nariño 2.
-Meta verificada: Antonio Nariño 1.</t>
  </si>
  <si>
    <t>MARCELA LÓPEZ / DAYANA MARIN</t>
  </si>
  <si>
    <t xml:space="preserve">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3: Gestión local del GSP-PSPIC (Monitoreo y Seguimiento). De acuerdo con la ficha técnica, las actividades están distribuidas por perfil de la siguiente manera:
Perfil Profesional Especializado 3 – Líder local GSP‑PSPIC, con un total de 12 actividades asignadas.
Perfil Profesional Universitario 1 – Facilitador, con 7 actividades asignadas.
Afectando al Perfil Profesional Universitario 1, específicamente en la actividad No. 7: “Monitoreo y reporte del procedimiento de canalizaciones para la prescripción y activación de rutas a nivel local”, ya que se en el seguimiento retrospectivo de Canalizaciones, se evidencio cierres inoportunos, respuestas no pertinentes y ausencia de cierre, para las canalizaciones realizadas al Entorno Educativo, localidad Rafael Uribe Uribe, que se relacionan a continuación:
No Ficha	Nro Documento	Respuesta
1073148	1021318738	Respuesta no pertinente
1073177	1031167142	Respuesta inoportuna
1074046	1033731327	respuesta no oportuna y no pertinente, tiene dos seguimientos diferentes
1074049	1034784350	Se realiza una recanalización a EAPB RIA6
1075674	1029283722	Respuesta no oportuna
1075885	1140934584	Inoportuno, tiene dos cierres en distintas fechas 16/01/2026 y 03/02/2026 con la misma información
1075889	1025544730	Cierre inoportuno y no pertinente
1076056	1013659805	Inoportuno, tiene dos cierres en distintas fechas 16/01/2026 y 03/02/2026 con la misma información
1078401	1025153970	Sin  cierre a la fecha
1078544	1206221213	No pertinente e inoportuna
1079758	1146127750	Sin cierre a la fecha
1080395	1023410637	Sin cierre a la fecha
1080653	1122132203	Sin cierre a la fecha
1080797	1031173286	Sin cierre a la fecha
1081080	1031184149	Sin respuesta
</t>
  </si>
  <si>
    <t>MANUEL BUSTOS / DAYANA MARIN</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</si>
  <si>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Los Mártires:
-Reportado en el informe de gestión:  Los Mártires 0.
-Meta verificada: Los Mártires 1.
Localidad de Antonio Nariño:
-Reportado en el informe de gestión: Antonio Nariño 0.
-Meta verificada: Antonio Nariño 12.
Localidad de Rafael Uribe Uribe:
-Reportado en el informe de gestión: Rafael Uribe Uribe 0.
-Meta verificada: Rafael Uribe Uribe 5
Localidad de San Cristóbal:
-Reportado en el informe de gestión: San Cristóbal 0.
-Meta verificada: San Cristóbal 10
Localidad de Tunjuelito:
-Reportado en el informe de gestión: Tunjuelito 0.
-Meta verificada: Tunjuelito 1
Localidad de Fontibón:
-Reportado en el informe de gestión: Fontibón 0.
-Meta verificada: Fontibón 1
Localidad de Kennedy:
-Reportado en el informe de gestión: Kennedy 0.
-Meta verificada: Kennedy 22
Localidad de Puente Aranda:
-Reportado en el informe de gestión: Puente Aranda 0.
-Meta verificada: Puente Aranda 27
Localidad de Barrios Unidos:
-Reportado en el informe de gestión: Barrios Unidos 0.
-Meta verificada: Barrios Unidos 1
Se aclara que el total de soportes verificados corresponde a la meta total ejecutada.</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</si>
  <si>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Barrios Unidos:
-Reportado en el informe de gestión: Barrios Unidos 0.
-Meta verificada: Barrios Unidos 6.
Localidad de La Candelaria:
-Reportado en el informe de gestión:  La Candelaria 0.
-Meta verificada: La Candelaria 9.
Localidad de Chapinero:
-Reportado en el informe de gestión: Chapinero 0.
Meta verificada: Chapinero 4.
Localidad de Engativá:
-Reportado en el informe de gestión: Engativá 0.
-Meta verificada: Engativá 6. 
Localidad de Fontibón:
-Reportado en el informe de gestión: Fontibón 0.
-Meta verificada: Fontibón 29
Localidad de Kennedy:
-Reportado en el informe de gestión: Kennedy 0.
-Meta verificada: Kennedy 2
Localidad de Los Mártires:
-Reportado en el informe de gestión:  Los Mártires 0.
-Meta verificada: Los Mártires 2.
Localidad de Puente Aranda:
-Reportado en el informe de gestión: Puente Aranda 0.
-Meta verificada: Puente Aranda 8
Localidad de Santa Fe:
-Reportado en el informe de gestión: Santa Fe 0.
-Meta verificada: Santa Fe 14.
Localidad de Teusaquillo:
-Reportado en el informe de gestión: Teusaquillo 0.
-Meta verificada: Teusaquillo 4.
Localidad de Antonio Nariño:
-Reportado en el informe de gestión: Antonio Nariño 0.
-Meta verificada: Antonio Nariño 22.
Se aclara que el total de soportes verificados corresponde a la meta total ejecutada.</t>
  </si>
  <si>
    <t>Se genera GLOSA POR INCONSISTENCIAS DE INFORME DE GESTIÓN del 5% sobre el total de la Gestión local del GSP-PSPIC (Monitoreo y Seguimiento), ya que se evidenció hallazgo por diferencia en la territorialización en el informe de gestión entre lo reportado como ejecutado, lo soportado y lo verificado en la Acción integral – integrada: 2. Cuidado Continuo por una vida con bienestar:
En la acción de bienestar código 79 Conexión nocturna: Bienestar, trabajo y cuidado, por diferencia en la territorialización en el informe de gestión entre lo reportado como ejecutado, lo soportado y lo verificado.
Localidad de Los Mártires:
-Reportado en el informe de gestión:  Los Mártires 40.
-Meta verificada: Los Mártires 44.
Localidad de la Candelaria:
-Reportado en el informe de gestión: Candelaria 10.
-Meta verificada: Candelaria 8.
Localidad de Santa Fe:
-Reportado en el informe de gestión: Santa Fe 30.
-Meta verificada: Santa Fe 28.
Se aclara que el total de soportes verificados no afecta a la meta total ejecutada.</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</si>
  <si>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Rafael Uribe Uribe:
-Reportado en el informe de gestión: Rafael Uribe Uribe 0.
-Meta verificada: Rafael Uribe Uribe 40.
Localidad de Antonio Nariño:
-Reportado en el informe de gestión: Antonio Nariño 0.
-Meta verificada: Antonio Nariño 10.
Localidad de La Candelaria:
-Reportado en el informe de gestión: La Candelaria 0.
-Meta verificada: La Candelaria 6.
Localidad de Los Mártires:
-Reportado en el informe de gestión: Los Mártires 0.
-Meta verificada: Los Mártires 37. 
Localidad de San Cristóbal:
-Reportado en el informe de gestión: San Cristóbal 0.
-Meta verificada: San Cristóbal 26
Localidad de Santa Fe:
-Reportado en el informe de gestión: Santa Fe 0.
-Meta verificada: Santa Fe 36
Localidad de Teusaquillo:
-Reportado en el informe de gestión: Teusaquillo 0.
-Meta verificada: Teusaquillo 5
Se aclara que el total de soportes verificados corresponde a la meta total ejecutada.</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</si>
  <si>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
Localidad de Los Mártires:
-Reportado en el informe de gestión:  Los Mártires 0.
-Meta verificada: Los Mártires 3.
Localidad de Santa Fe:
-Reportado en el informe de gestión:  Santa Fe 0.
-Meta verificada: Santa Fe 10.
Localidad de Rafael Uribe Uribe:
-Reportado en el informe de gestión: Rafael Uribe Uribe 0.
-Meta verificada: Rafael Uribe Uribe 21.
Localidad de San Cristóbal:
-Reportado en el informe de gestión: San Cristóbal 0.
-Meta verificada: San Cristóbal 4
Localidad de Fontibón:
-Reportado en el informe de gestión: Fontibón 0.
-Meta verificada: Fontibón 1
Localidad de Kennedy:
-Reportado en el informe de gestión: Kennedy 0.
-Meta verificada: Kennedy 29
Localidad de Suba:
-Reportado en el informe de gestión:  Suba 0.
-Meta verificada: Suba 3.
Localidad de Chapinero:
-Reportado en el informe de gestión: Chapinero 0.
-Meta verificada: Chapinero 1
Localidad de Engativá:
-Reportado en el informe de gestión: Engativá 0.
-Meta verificada: Engativá 6.
Localidad de Barrios Unidos:
-Reportado en el informe de gestión: Barrios Unidos 0.
-Meta verificada: Barrios Unidos 2.
Se aclara que el total de soportes verificados corresponde a la meta total ejecutada.</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</si>
  <si>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78 Espacios amigos para Más bienestar materno infantil, por la no desagregación de meta por localidad de las actividades en el informe de gestión de acuerdo a lo reportado como ejecutado, lo soportado y lo verificado.
Localidad de Barrios Unidos:
-Reportado en el informe de gestión: Barrios Unidos 0.
-Meta verificada: Barrios Unidos 8.
Localidad de La Candelaria:
-Reportado en el informe de gestión:  La Candelaria 0.
-Meta verificada: La Candelaria 6.
Localidad de Chapinero:
-Reportado en el informe de gestión: Chapinero 0.
-Meta verificada: Chapinero 16.
Localidad de Ciudad Bolívar:
-Reportado en el informe de gestión: Ciudad Bolívar 0.
-Meta verificada: Ciudad Bolívar 2.
Localidad de Engativá:
-Reportado en el informe de gestión: Engativá 0.
-Meta verificada: Engativá 10.
Localidad de Fontibón:
-Reportado en el informe de gestión: Fontibón 0.
-Meta verificada: Fontibón 6
Localidad de Kennedy:
-Reportado en el informe de gestión: Kennedy 0.
-Meta verificada: Kennedy 2
Localidad de Los Mártires:
-Reportado en el informe de gestión:  Los Mártires 0.
-Meta verificada: Los Mártires 2.
Localidad de Puente Aranda:
-Reportado en el informe de gestión: Puente Aranda 0.
-Meta verificada: Puente Aranda 8
Localidad de Santa Fe:
-Reportado en el informe de gestión: Santa Fe 0.
-Meta verificada: Santa Fe 12.
Localidad de Suba:
-Reportado en el informe de gestión: Suba 0.
-Meta verificada: Suba 4.
Localidad de Teusaquillo:
-Reportado en el informe de gestión: Teusaquillo 0.
-Meta verificada: Teusaquillo 2.
Localidad de Tunjuelito:
-Reportado en el informe de gestión: Tunjuelito 0.
-Meta verificada: Tunjuelito 2.
Localidad de Usaquén:
-Reportado en el informe de gestión: Usaquén 0.
-Meta verificada: Usaquén 4.
Localidad de Antonio Nariño:
-Reportado en el informe de gestión: Antonio Nariño 0.
-Meta verificada: Antonio Nariño 22.
Se aclara que el total de soportes verificados corresponde a la meta total ejecutada.</t>
  </si>
  <si>
    <t>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
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
Localidad de Rafael Uribe Uribe:
-Reportado en el informe de gestión: Rafael Uribe Uribe 0.
-Meta verificada: Rafael Uribe Uribe 27.
Localidad de Antonio Nariño:
-Reportado en el informe de gestión: Antonio Nariño 0.
-Meta verificada: Antonio Nariño 27.
Localidad de La Candelaria:
-Reportado en el informe de gestión: La Candelaria 0.
-Meta verificada: La Candelaria 2.
Localidad de Los Mártires:
-Reportado en el informe de gestión: Los Mártires 0.
-Meta verificada: Los Mártires 41.
Localidad de San Cristóbal:
-Reportado en el informe de gestión: San Cristóbal 0.
-Meta verificada: San Cristóbal 48
Localidad de Santa Fe:
-Reportado en el informe de gestión: Santa Fe 0.
-Meta verificada: Santa Fe 15
Se aclara que el total de soportes verificados corresponde a la meta total ejecutada.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</si>
  <si>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6,25 horas regulares al perfil profesionales universitario 2- conforme se describe a continuación:  
Yenny Patricia Bustos CC  52214779, pendiente el pago de 3,7 horas regulares
Deivi Katherine Olaya CC   52391888, pendiente el pago de 2,55 horas regulares</t>
  </si>
  <si>
    <t>La Subred Integrada de Servicios de Salud Centro Oriente NO acepta la glosa, en razón a que los honorarios objeto de los hallazgos no han podido ser causados por motivos administrativos, conforme a lo siguiente:                                                                                                                            1. Las horas adicionales están sujetas a una verificación técnica posterior a la fecha habitual de presentación de las cuentas de cobro de cada periodo.                                                                                                                                                                                                                                                         2. En consecuencia, el pago de las horas adicionales correspondientes al mes de febrero será certificado en la planilla del mes de marzo de 2026, una vez el colaborador presente la respectiva cuenta de cobro.                                                                                                                                   3. El pago de las horas regulares se encuentra condicionado a la presentación oportuna de la cuenta de cobro por parte del colaborador.                                                                                                                                                                                                                                                                                      4. En cuanto al cobro de los valores decimales, este se realizará en el mes siguiente mediante una cuenta adicional, previa presentación de la cuenta de cobro por parte del colaborador, debido a que el aplicativo de pagos de la Subred no permite certificar horas regulares con decimales</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</si>
  <si>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2,55 horas regulares y 20,7 horas adicionales para un total 23,25 al perfil profesionales universitario 2- conforme se describe a continuación: 
Yurley Stefany Silva CC  1023943263, pendiente el pago de 0,85 horas regulares y 10,35 horas adicionales
Andrea Stefany Torres CC  1023917413, pendiente el pago de 0,85 horas regulares y 10,35 horas adicionales 
Claudia Maritza Muñoz CC  52189273, pendiente el pago de 0,85 horas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</si>
  <si>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1,60 horas regulares al perfil profesionales universitario 2- conforme se describe a continuación:  
Cesar Camilo Castillo CC 1070985039, pendiente el pago de 0,75 horas regulares 
Mónica Alexandra Marín CC 1023968372, pendiente el pago de 0,85 horas regulares</t>
  </si>
  <si>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1,70 horas regulares al perfil profesionales universitario 2- conforme se describe a continuación:  
Mayra Alejandra Sanchez CC 1031167029, pendiente el pago de 0,85 horas regulares
Ana Ruth Jerez CC  52525222, pendiente el pago de 0,85 horas regulares
</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</si>
  <si>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3,5 horas regulares y 55.2 horas adicionales al perfil profesionales universitario 2- conforme se describe a continuación:  
Lina Fernando Gómez CC 1026285335, pendiente el pago de 0,85 horas regulares
Diana Paola Intencipa CC 1001199502, pendiente el pago de 0,95 horas regulares
Jeimy Andrea Moreno CC1014210302, pendiente el pago de 0,85 horas regulares
Maria Isabel Peña CC  51942226, pendiente el pago de 0,85 horas regulares y 55.2 horas adicionales                                                                                                                                                                               </t>
    </r>
    <r>
      <rPr>
        <b/>
        <sz val="11"/>
        <color theme="1"/>
        <rFont val="Arial Narrow"/>
        <family val="2"/>
      </rPr>
      <t>Total, en horas: 58,7.</t>
    </r>
  </si>
  <si>
    <t xml:space="preserve">La Subred Integrada de Servicios de Salud Centro Oriente No acepta  glosa, en razón que los honorarios objeto de los hallazgos no han podido ser causados por motivos administrativos, conforme lo siguiente:
Las horas adicionales están sujetas a una verificación técnica posterior a la fecha habitual de presentación de las cuentas de cobro de cada periodo.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</si>
  <si>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 horas regulares al perfil técnico 1- conforme se describe a continuación:  
Brayan Ortiz CC  1000154147, pendiente el pago de 0,85 horas regulares
Anderson Álvaro García CC 1023926178, pendiente el pago de 0,85 horas regulares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</si>
  <si>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reportadas, ya que se evidenció que no se garantizó el pago de 0.85 horas regulares a uno (1) perfil profesional universitario 2, INGRID MARCELA STEFAN ORJUELA, CC 52149909: (0.85 horas).</t>
  </si>
  <si>
    <t>La Subred Integrada de Servicios de Salud Centro Oriente NO acepta la glosa, en razón a que los honorarios objeto de los hallazgos no han podido ser causados por motivos administrativos, conforme a lo siguiente: 1. Las horas adicionales están sujetas a una verificación técnica posterior a la fecha habitual de presentación de las cuentas de cobro de cada periodo.    2. En consecuencia, el pago de las horas adicionales correspondientes al mes de febrero será certificado en la planilla del mes de marzo de 2026, una vez el colaborador presente la respectiva cuenta de cobro. 3. El pago de las horas regulares se encuentra condicionado a la presentación oportuna de la cuenta de cobro por parte del colaborador.                                                                                                                                                                                                                                                                                                                                                                                                                                                                                                                                                                                                                                                            4. En cuanto al cobro de los valores decimales, este se realizará en el mes siguiente mediante una cuenta adicional, previa presentación de la cuenta de cobro por parte del colaborador, debido a que el aplicativo de pagos de la Subred no permite certificar horas regulares con decimales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</si>
  <si>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adicionales reportadas, ya que se evidenció que se generó el pago de 1.27 horas adicionales a dos (2) perfil profesional universitario 2, como se describe a continuación:
* YURLEY STHEFANY SILVA BARRETO, CC 1023943263: (0.85 horas)
* ANDRES JIMENEZ MARTINEZ, CC 1024537519: (0.42 horas)
Total: 1.27 horas</t>
  </si>
  <si>
    <t xml:space="preserve">La Subred Integrada de Servicios de Salud Centro Oriente NO acepta glosa, en razón que los honorarios objeto de los hallazgos no han podido ser causados por motivos administrativos, conforme lo siguiente:
Las horas adicionales están sujetas a una verificación técnica posterior a la fecha habitual de presentación de las cuentas de cobro de cada periodo.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</si>
  <si>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de 2,14 horas, a cinco (5) perfil profesional universitario 2, como se describe a continuación:
* ANGELICA JAZMIN SUAREZ PUENTES, CC 1030542711: (0.42 horas)
* ANDREA CATALINA ROMERO LOZANO, CC 1033773331: (0.03 horas)
* ANDREA STEFANY TORRES NUÑEZ, CC 1023917413: (0.84 horas)
* LINA MARIA NOCUA SILVA, CC 1031139426: (0.43 horas)
* ELIANA MARGARITA MOLINA JIMENEZ, CC 1044392803: (0.42 horas)
Total: 2.14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</si>
  <si>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42 horas adicionales a uno (1) perfil profesional universitario 2 - JOHANNA CAROLINA APONTE RODRIGUEZ, CC 1073502726: (42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</si>
  <si>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3.75 horas regulares a cinco (5) perfil profesional universitario 2, como se describe a continuación:
* MARIA TERESA MEDINA TRUJILLO, CC 53046627: (0.85 horas)
* LAURA NATALY CAMPOS ACUÑA, CC 1031153693: (0.85 horas)
* ELSA MORA PINILLA, CC 37555582: (0.85 horas)
* MARIA CAMILA OTALVARO ZEA, CC1016086942: (0.85 horas)
* LUIS FERNANDO MORENO BAEZ, CC 80023241: (0.35 horas)
Total: 3.75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</si>
  <si>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a las horas reportadas, de 1 hora a un (1) perfil profesional universitario 2, en el mes de enero 2026, OSMANNY INGRITH CULMA ORTIZ, CC 52194988: (1 hora).</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</si>
  <si>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columna[C6.1] “1 VALOR BASE 184 HORAS MES”, debido a que se evidenció el no pago de 82.80 horas adicionales a uno (1) perfil técnico 1 - YAMILE SEPULVEDA MUÑOZ, CC 53044755 (82.80 horas) y adicionalmente no se identificó el pago de 31,05 horas adicionales al perfil profesional universitario 2 como se describe a continuación:
* MARIA ALEJANDRA ROMERO BALAGUERA, CC 1013654304 (17.25 horas)
* YENY PATRICIA BUSTOS ROBLES, CC 52214779 (13.80 horas)
Total: 113,85 horas para ambos perfiles.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</si>
  <si>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182.85 horas adicionales a tres (3) perfil profesional universitario 2 - como se describe a continuación:
* YURLEY STHEFANY SILVA BARRETO, CC 1023943263 (69 horas)
* ANDRES JIMENEZ MARTINEZ, CC 1024537519, (82.80 horas)
* KATHERIN JINETH AVELLANEDA BELLO, CC 1033805445, (31.05 horas)
Total: 182.85 horas.
Ni el pago de 2.55 horas regulares a tres (3) perfil profesional universitario 2, en el mes de febrero 2026, como se describe a continuación:
* MONICA MILENA PARADA CASTRO, CC1032464544: 0.85 horas)
* DANIELA ANDREA RODRIGUEZ MATTA, CC 1026582365: (0.85 horas)
* MICHELLE NATALIA GOMEZ SERRANO, CC 1012433867: (0.85 horas)
Total: 185,4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</si>
  <si>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 horas regulares a dos (2) perfil profesional universitario 2, como se describe a continuación:
* ANDREA CATALINA ROMERO LOZANO, CC1033773331: (0.85 horas)
* SAIDE ARAQUE GARCIA, CC 5283865: (0.90 horas)
Total: 1.7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</si>
  <si>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306.98 horas adicionales a ocho (8) perfil profesional universitario 2, como se describe a continuación:
* ANDREA STEFANY TORRES NUÑEZ, CC 1023917413: (48.30 horas)
* YENNY LILIANA GOMEZ GUTIERREZ, CC 53029049: (34.50 horas)
* ALEXANDRA TORRES PARADA, CC 52813583: (31.05 horas)
* LINA MARIA NOCUA SILVA, CC 1031139426: (37.95 horas)
* JOHANNA CAROLINA APONTE RODRIGUEZ, CC 1073502726: (58.65 horas)
* ELIANA MARGARITA MOLINA JIMENEZ, CC 1044392803: (62horas)
* JULYETH NAYDU PARDO BERNAL, CC 1030600562: (58,65 horas)
* MARIA TERESA MEDINA TRUJILLO, CC 53046627: (58,65horas)
Total: 306.98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</si>
  <si>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82.8 horas adicionales a ocho (8) perfil profesional universitario 2, como se describe a continuación:
* ANDREA STEFANY TORRES NUÑEZ, CC 1023917413: (48.30 horas)
* YENNY LILIANA GOMEZ GUTIERREZ, CC 53029049: (34.50 horas)
Total: 82.8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</si>
  <si>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191.1 horas adicionales a seis (6) perfil profesional universitario 2, como se describe a continuación:
* PAULINA ALEXANDRA HERNANDEZ ORJUELA, CC 52934723[C11.1]: (42.45 horas)
* MARIA TERESA MEDINA TRUJILLO, CC 53046627: (0.85 horas)
* SANDRA MILENA CASTRO ORTIZ, CC 52748882: (69 horas)
* YENNY LILIANA GOMEZ GUTIERREZ, CC 53029049: (9.80 horas)
* DAISSY TATIANA JIMENEZ LEGUIZAMON, CC 53932030: (34.50 horas)
* MONICA ASTRID GALEANO SALAMANCA, CC 52988682: (34.50 horas)
Total: 191.1 horas
Así mismo el no pago 2,55 de horas regulares a dos (2) perfil profesional universitario 2, como se describe a continuación:
* LAURA NATALY CAMPOS ACUÑA, CC 1031153693: (0.85 horas)
* MARIA CAMILA OTALVARO ZEA, CC1016086942: (0.85 horas)
Total: 2.55 horas.
Para un total de 193,65 horas.</t>
  </si>
  <si>
    <t>La Subred Integrada de Servicios de Salud Centro Oriente NO acepta la glosa, en razón a que los honorarios objeto de los hallazgos no han podido ser causados por motivos administrativos, conforme a lo siguiente:                                                                                                                            1. Las horas adicionales están sujetas a una verificación técnica posterior a la fecha habitual de presentación de las cuentas de cobro de cada periodo.                                                                                                                                                                                                                                                         2. En consecuencia, el pago de las horas adicionales correspondientes al mes de febrero será certificado en la planilla del mes de marzo de 2026, una vez el colaborador presente la respectiva cuenta de cobro.                                                                                                                                   3. El pago de las horas regulares se encuentra condicionado a la presentación oportuna de la cuenta de cobro por parte del colaborador.                                                                                                                                                                                                                                                                                      4. En cuanto al cobro de los valores decimales, este se realizará en el mes siguiente mediante una cuenta adicional, previa presentación de la cuenta de cobro por parte del colaborador, debido a que el aplicativo de pagos de la Subred no permite certificar horas regulares con decimales                                                                                                                                                                                                                                                                                                                                                                                                                                                                                                      PAULINA ALEXANDRA HERNANDEZ ORJUELA, CC 52934723[C11.1]:  Es reportada con (42.45 horas) en base se registran 42,25</t>
  </si>
  <si>
    <t>Se levanta parcialmente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marzo 2026, donde se identifica el pago de las horas faltantes de los perfiles correspondiente a 193.5 horas reconocidas por la Subred.
Se mantiene glosa por INCUMPLIMIENTO EN LA UNIDAD BASE DE COSTEO DE LA ACCION DE GESTION PARA EL BIENESTAR GSP-PSPIC, dado que no se evidenció el pago completo de profesional universitario 2 MONICA ASTRID GALEANO SALAMANCA, CC 52988682, correspondiente a 0,15 horas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</si>
  <si>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de 0,75 horas a las horas reportadas a dos (2) perfiles profesional universitario 2 como se describe a continuación:
* SANDRA MILENA CASTRO ORTIZ, CC 52748882: (0.15 horas)
* YENNY LILIANA GOMEZ GUTIERREZ, CC 53029049: (0.60 horas)
Total: 0.75 horas</t>
  </si>
  <si>
    <t>Karen Molano</t>
  </si>
  <si>
    <t>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en la actividad “Realizar infografía en los colegios”, Se evidencian tres infografías correspondientes a los colegios Guillermo León Valencia (Sede B), Guillermo León Valencia (Sede A) y Colegio Técnico Jaime Prado Leal, ubicados en la localidad de Antonio Nariño. Tras su revisión, se identifica que el contenido presentado en las tres piezas, mantiene la misma información en cada una de ellas, con la única variación en el nombre de la institución educativa, lo anteriormente mencionado hace que la infografía carezca de la calidad requerida dado que las actividades de cada colegio fueron diferentes.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</si>
  <si>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(0.15) horas regulares al perfil profesional universitario 2, conforme se describe a continuación en 14 profesionales:  Angelica Jazmin Suarez Puentes Cc 1030542711; Yurley Tatiana Rodríguez Gaona Cc 1030657631; Diana Carolina Acevedo Ramírez Cc 52988983; Lina María Nocua Silva Cc 1031139426; María Luisa Gómez Senejoa Cc 1010000534; Flor Alba Murcia Parra Cc 20976451; Eliana Margarita Molina Jiménez Cc 1044392803; Andrés  Jiménez Martínez Cc 1024537519; Katherin Jineth Avellaneda Bello Cc 1033805445; Alexandra  Torres Parada Cc 52813583; Paola Andrea Castellanos Castellanos Cc 1023928673; Paula Andrea Gómez Cardona Cc 1001283237; Cindy Paola  Galan Caballero Cc 1014241954; Angie Paola Camargo Niño Cc 1030673910. 14 profesionales a cada uno reflejan el pago superior de 0,15. Para un total de 2.1 horas.</t>
  </si>
  <si>
    <t>Se mantiene glosa por INCUMPLIMIENTO EN LA UNIDAD BASE DE COSTEO DE LA ACCION DE GESTION PARA EL BIENESTAR GSP-PSPIC, por la diferencia entre el valor mensual reconocido por la Subred al perfil del PSPIC y los valores de referencia descritos en la columna 1 VALOR BASE 184 HORAS MES, dado que la Subred no presenta soportes que subsanen el hallazgo identificado.</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</si>
  <si>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como se describe a continuación: Andrés Julián Prieto Hernández Cc 1018498922 58,88 Horas; Julieth Alexandra Toquica Giraldo Cc 1023016596 58,88 Horas; Angela Patricia Montes Ortiz Cc 52779849 58,88 Horas; Lady Viviana Álzate Arteaga Cc 1013604511 58,88 Horas; Etys María Ortiz Berdugo Cc 1043009884 58,88 Horas; Sandra Johanna Rodríguez González Cc 52314710 65,55 Horas. Para un total de 359,95 horas.</t>
  </si>
  <si>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marzo 2026, donde se identifica el pago de las horas faltantes de los perfiles correspondientes al hallazgo generado.
Se aclara que el total de horas de profesional universitario 2 Sandra Johanna Rodríguez González con CC No.
52314710 correspondiente a 65,55 identificadas en glosa inicial como no pagadas, corresponden a 0,55 horas,
las cuales fueron verificadas mediante el soportes entregado por la Subred en el proceso de la Subred.</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</si>
  <si>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como se describe a continuación: Yenny Liliana Gómez Gutiérrez Cc 53029049 con 0.40 horas y JOHANNA ALEXANDRA AVILA RONCANCIO Cc 1026261254 con 0.60 horas. Para un total de 1 hora.</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</si>
  <si>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especializado 4, de 0.8 horas cada uno como se describe a continuación:
Adriana Isabel Melo Rangel Cc 52970431; Evelyn Lisceth Merchan Rodríguez Cc 1033689229; Angela Sofia Motta Ortiz Cc 26455725; Jaime Enrique Arregoces Muñoz Cc 80167394. Para un total de 3,2 horas.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</si>
  <si>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Gestor social, como se describe a continuación: Liz Alejandra Rojas Romero Cc 1013638436, con 80.5 horas y Sandra Maritza Martínez Russi Cc 1013596380, con 80.5 horas.Para un total de 161 horas.</t>
  </si>
  <si>
    <t>La Subred Integrada de Servicios de Salud Centro Oriente se permite manifestar que no acepta la glosa, en razón a que los honorarios objeto de los hallazgos no han podido ser causados por motivos administrativos, conforme a lo siguiente:                                                                                                                            1. Las horas adicionales están sujetas a una verificación técnica posterior a la fecha habitual de presentación de las cuentas de cobro de cada periodo.                                                                                                                                                                                                                                                         2. En consecuencia, el pago de las horas adicionales correspondientes al mes de febrero será certificado en la planilla del mes de marzo de 2026, una vez el colaborador presente la respectiva cuenta de cobro.                                                                                                                                   3. El pago de las horas regulares se encuentra condicionado a la presentación oportuna de la cuenta de cobro por parte del colaborador.                                                                                                                                                                                                                                                                                      4. En cuanto al cobro de los valores decimales, este se realizará en el mes siguiente mediante una cuenta adicional, previa presentación de la cuenta de cobro por parte del colaborador, debido a que el aplicativo de pagos de la Subred no permite certificar horas regulares con decimales</t>
  </si>
  <si>
    <r>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t>
    </r>
    <r>
      <rPr>
        <sz val="12"/>
        <color rgb="FF000000"/>
        <rFont val="Arial Narrow"/>
        <family val="2"/>
      </rPr>
      <t>a</t>
    </r>
    <r>
      <rPr>
        <sz val="11"/>
        <color rgb="FF000000"/>
        <rFont val="Arial Narrow"/>
        <family val="2"/>
      </rPr>
      <t xml:space="preserve"> colaborador</t>
    </r>
    <r>
      <rPr>
        <sz val="12"/>
        <color rgb="FF000000"/>
        <rFont val="Arial Narrow"/>
        <family val="2"/>
      </rPr>
      <t xml:space="preserve">a perfil universitario 2, como se describe a continuación: </t>
    </r>
    <r>
      <rPr>
        <sz val="11"/>
        <color rgb="FF000000"/>
        <rFont val="Arial Narrow"/>
        <family val="2"/>
      </rPr>
      <t xml:space="preserve">Ana María Cifuentes Garzón Cc 1032447174, de 9.2 horas </t>
    </r>
  </si>
  <si>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marzo 2026, donde se identifica el pago de las horas faltantes de los perfiles correspondientes al hallazgo generado.
Se aclara que el total de horas de profesional universitario 2 Ana María Cifuentes Garzón con CC 1032447174 correspondiente a 65,55 identificadas en glosa inicial como no pagadas, corresponden a 11,20 horas, las cuales fueron verificadas mediante el soporte entregado por la Subred en el proceso de la Subred.</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</si>
  <si>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las colaboradoras perfil profesional universitario 2, Flor Alba Murcia Parra Cc 20976451, con 58.65 horas, y Lilian Merced Carvajal Serrano Cc 52080743 con 9,2 horas, para un total de 67,85 horas.</t>
  </si>
  <si>
    <t>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las colaboradoras perfil profesional universitario 2, Lilian Merced Carvajal Serrano Cc 52080743 con 49.53 horas.</t>
  </si>
  <si>
    <t>Berenice Ruiz Ruiz</t>
  </si>
  <si>
    <t>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21404150491con fecha 28/01/2026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</si>
  <si>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La Subred Integrada de Servicios de Salud Centro Oriente NO se acepta glosa, en razón que el instructivo frente al perfil profesional que realiza la actividad no es claro y puede entenderse de varias maneras, admitiendo distintas interpretaciones.
Por lo anterior se solicito criterio técnico a Secretaria Distrital de Salud oficio radicado SISSCO-2026-CS-007013</t>
  </si>
  <si>
    <t>Se levanta glosa del 100% POR INCUMPLIMIENTO DE ANEXO 6 LINEAMIENTOS TÉCNICOS DE LA GESTIÓN DE LA SALUD PUBLICA GSP Y DEL PLAN DE SALUD PÚBLICA DE INTERVENCIONES COLECTIVAS - PSPIC Y MÓDULO DE ESTÁNDARES - SIVIGILA D.C.; teniendo en cuenta que la Subred presentó oficio emitido por la SDS, con radicado No. 2026- EE55999, del 25 de mayo de 2026, por medio del cual se emite concepto técnico favorable.</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</si>
  <si>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cinco (5) sesiones colectivas:
SESION COLECTIVA NO. 20404149943 con fecha 9/01/2026
SESION COLECTIVA NO. 20404149944 con fecha 13/01/2026
SESION COLECTIVA NO. 20404149945 con fecha 16/01/2026
SESION COLECTIVA NO. 20404149946 con fecha 21/01/2026
SESION COLECTIVA NO. 20404149947 con fecha 22/01/2026;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</si>
  <si>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cuatro (4) sesiones colectivas:
SESION COLECTIVA NO. 21804149133 con fecha 13/01/2026
SESION COLECTIVA NO. 21804150098 con fecha 17/01/2026
SESION COLECTIVA NO. 21804150091 con fecha 21/01/2026
SESION COLECTIVA NO. 218044150095 con fecha 22/01/2026;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t>
  </si>
  <si>
    <t>La Subred Integrada de Servicios de Salud Centro Orienten NO se acepta glosa, en razón que el instructivo frente al perfil profesional que realiza la actividad no es claro y puede entenderse de varias maneras, admitiendo distintas interpretaciones.
Por lo anterior se solicito criterio técnico a Secretaria Distrital de Salud oficio radicado SISSCO-2026-CS-007013</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</si>
  <si>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una (1) SESION COLECTIVA NO. 21504150490 con fecha 27/01/2026;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SESION COLECTIVA NO. 20304149963 con fecha 23/02/2026, SESION COLECTIVA NO. 20304152087 con fecha 24/02/2026;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</si>
  <si>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SESION COLECTIVA NO. 20304149963 con fecha 23/02/2026, SESION COLECTIVA NO. 20304152087 con fecha 24/02/2026;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t>
  </si>
  <si>
    <t>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21704151429 con fecha 11/02/2026,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</si>
  <si>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La Subred Integrada de Servicios de Salud Centro Oriente No se acepta glosa, en razón que el instructivo frente al perfil profesional que realiza la actividad no es claro y puede entenderse de varias maneras, admitiendo distintas interpretaciones.
Por lo anterior se solicito criterio técnico a Secretaria Distrital de Salud oficio radicado SISSCO-2026-CS-007013</t>
  </si>
  <si>
    <t>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21404151700 con fecha 19/02/2026,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</si>
  <si>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La Subred Integrada de Servicios de Salud Centro Oriente NO  se acepta glosa, en razón que el instructivo frente al perfil profesional que realiza la actividad no es claro y puede entenderse de varias maneras, admitiendo distintas interpretaciones.
Por lo anterior se solicito criterio técnico a Secretaria Distrital de Salud oficio radicado SISSCO-2026-CS-007013</t>
  </si>
  <si>
    <t xml:space="preserve">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
SESION COLECTIVA No. 21804151699 con fecha 17/02/2026, SESION COLECTIVA N0. 21804152329 con fecha 24/02/2026;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t>
  </si>
  <si>
    <t>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21504151558 con fecha 12/02/2026,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</si>
  <si>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2 profesionales universitarios_2 (Yenesith Torres, 10,35 horas; Yirley Carrera, 31,05 horas) para un total de 41,4 horas adicionales no pagadas; una vez revisada la planilla de pagos del mes de febrero de la Subred.</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</si>
  <si>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2 profesionales universitarios_2 (Yenesith Torres, 10,35 horas; Yirley Carrera, 24,15 horas); para un total de 51,75 horas adicionales no pagadas; una vez revisada la planilla de pagos del mes de febrero de la Subred.</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</si>
  <si>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3 profesionales universitarios_2 (Yenesith Torres, 4,60 horas; Yirley Carrera, 9,20 horas; Yury Andrea Villamil, 9,20 horas); para un total de 23 horas adicionales no pagadas; una vez revisada la planilla de pagos del mes de febrero de la Subred.</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</si>
  <si>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1 Técnico_1 (Mayra Alejandra Sánchez, 82,80 horas), para un total de 82,80 horas adicionales no pagadas; una vez revisada la planilla de pagos del mes de febrero de la Subred.</t>
  </si>
  <si>
    <t>Anyela Rodríguez</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</si>
  <si>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432,4 horas adicionales al perfil profesional universitario 2- conforme se describe a continuación:  
27,6 horas adicionales a Karen Alejandra Sastoque cc 1.031.166.143
46 horas adicionales a Ana María Cifuentes Garzon cc 1.032.447.174. 82,80 horas adicionales a Katherin Johana Sánchez Pérez cc 1.057.547.928. 
27,6 horas adicionales a Osmany Ingrith Culma Ortiz cc 52.194.988. 82,80 horas adicionales a Paola Andrea Castellanos Castellanos cc 1.023.928.673.
82,80 horas adicionales a Paola Andrea Ramírez Casas cc 39.677.181 
82,80 horas adicionales a Sindy Jhojana Vasquez Becerra cc 1.012.380.820 ejecutadas en el mes de febrero del 2026 para un total de 432,4 horas adicionales.</t>
  </si>
  <si>
    <t xml:space="preserve">La Subred Integrada de Servicios de Salud Centro Oriente se permite manifestar que NO acepta glosa, en razón que los honorarios objeto de los hallazgos no han podido ser causados por motivos administrativos, conforme lo siguiente:
Las horas adicionales están sujetas a una verificación técnica posterior a la fecha habitual de presentación de las cuentas de cobro de cada periodo.
</t>
  </si>
  <si>
    <t>Se levanta glosa por INCUMPLIMIENTO EN LA UNIDAD BASE DE COSTEO DE LA ACCION DE GESTION PARA EL BIENESTAR GSP-PSPIC, por la diferencia entre el valor mensual reconocido por la Subred al perfil del PSPIC y los valores de referencia descritos en la columna 1 VALOR BASE 184 HORAS MES, dado que en el momento de la conciliación de glosas se verifica planilla de pago correspondiente al mes de marzo 2026, donde se identifica el pago de las horas faltantes de los perfiles correspondientes al hallazgo generado.
Se aclara que el total de horas de profesional universitario 2 Karen Alejandra Sastoque con CC 1.031.166.143
correspondiente a 27,6 identificadas en glosa inicial como no pagadas, corresponden a 0,60 horas, las cuales
fueron verificadas mediante el soportes entregado por la Subred en el proceso de la Subred</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</si>
  <si>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93,15 horas adicionales al perfil técnico 1- conforme se describe a continuación:  
31,05 horas adicionales a Sonia Esperanza Peña Barriga cc 1.071.143.706.
31,05 horas adicionales a Jhonny Alejandro Gutiérrez Buitrago cc 1.023.943.440 
31,05 horas adicionales a Adriana Patricia Alba Balaguera cc 1.010.228.615 ejecutadas en el mes de febrero del 2026 para un total de 93,15 horas adicionales.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</si>
  <si>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técnico 1- conforme se describe a continuación:  
9,2 horas adicionales a Sonia Esperanza Peña Barriga cc 1.071.143.706 ejecutadas en el mes de febrero del 2026 para un total de 9,2 horas adicionales.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</si>
  <si>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308,2 horas adicionales al perfil profesional universitario 2- conforme se describe a continuación:  
78,2 horas adicionales a Lili Sandra Terreros Téllez c.c 52.120.987.  36,80 horas adicionales a Yeny Andrea Arias Rodríguez c.c 52.524.647. 
52,90 horas adicionales a Angela Nikole Gonzalez Rodríguez c.c 1.024.598.633 
48,30  horas adicionales a Flor Irene Holguín Rojas c.c 52.302.370.
9,20 horas adicionales a Paola Andrea Gomez ballesteros c.c 53.001.060. 
82,80 Natalia Lucero Caviedes Galindo c.c 1.072.422.950
Así mismo no se evidencio el pago de 64,4 horas adicionales al perfil gestor territorial social Sandra Janneth Ballen Cuellar c.c 52.171.096. ejecutadas en el mes de febrero del 2026 para un total de 372,6 horas adicionales en total para ambos perfiles.</t>
  </si>
  <si>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308,2 horas adicionales al perfil profesional universitario 2- conforme se describe a continuación:  
78,2 horas adicionales a Lili Sandra Terreros Téllez c.c 52.120.987.  36,80 horas adicionales a Yeny Andrea Arias Rodríguez c.c 52.524.647 52,90 horas adicionales a Angela Nikole González Rodríguez c.c 1.024.598.633  48,30 horas adicionales a Flor Irene Holguín Rojas c.c 52.302.370. 9,20 horas adicionales a Paola Andrea Gómez ballesteros c.c 53.001.060.  82,80 Natalia Lucero Caviedes Galindo c.c 1.072.422.950 Así mismo no se evidencio el pago de 64,4 horas adicionales al perfil gestor territorial social Sandra Janneth Ballen Cuellar c.c 52.171.096. ejecutadas en el mes de febrero del 2026 para un total de 372,6 horas adicionales en total para ambos perfiles.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</si>
  <si>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20,6 horas adicionales al perfil profesional universitario 2- conforme se describe a continuación:  
6,87 horas adicionales a Lili Sandra Terreros Téllez c.c 52.120.987. 
13,73  horas adicionales a Flor Irene Holguín Rojas c.c 52.302.370. ejecutadas en el mes de febrero del 2026 para un total de 20,6  horas adicionales.
Así mismo no se evidencio el pago de 27,46 horas adicionales al perfil gestor territorial social 13,73 horas adicionales a Johana Jazmín Bejarano Mora c.c 52.905.742.
13,73 horas adicionales Enira Yecenia Fernandez Zarate c.c 65.757.984 ejecutadas en el mes de febrero del 2026 para un total de 27,46 horas adicionales para un total de 48,2 horas adicionales en total para ambos perfiles.</t>
  </si>
  <si>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20,6 horas adicionales al perfil profesional universitario 2- conforme se describe a continuación:  6,87 horas adicionales a Lili Sandra Terreros Téllez c.c 52.120.987. 13,73  horas adicionales a Flor Irene Holguín Rojas c.c 52.302.370. ejecutadas en el mes de febrero del 2026 para un total de 20,6  horas adicionales.
Así mismo no se evidencio el pago de 27,46 horas adicionales al perfil gestor territorial social 13,73 horas adicionales a Johana Jazmín Bejarano Mora c.c 52.905.742. 13,73 horas adicionales Enira Yecenia Fernández Zarate c.c 65.757.984 ejecutadas en el mes de febrero del 2026 para un total de 27,46 horas adicionales para un total de 48,2 horas adicionales en total para ambos perfiles.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</si>
  <si>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20,6 horas adicionales al perfil profesional universitario 2- conforme se describe a continuación:  
6,87 horas adicionales a Paola Andrea Gomez ballesteros c.c 53.001.060. 
13,73 horas adicionales a Angela Nikole Gonzalez Rodríguez c.c 1.024.598.633. ejecutadas en el mes de febrero del 2026 para un total de 20,6  horas adicionales.</t>
  </si>
  <si>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6,87 horas adicionales a Paola Andrea Gómez ballesteros c.c 53.001.060.  13,73 horas adicionales a Angela Nikole González Rodríguez c.c 1.024.598.633. ejecutadas en el mes de febrero del 2026 para un total de 20,6  horas adicionales.</t>
  </si>
  <si>
    <t>Aida Carrillo</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</si>
  <si>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23 horas adicionales al perfil gestor territorial (Luz Dary Bolivar Puentes C.C. 1024522594).</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</si>
  <si>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constató el  pago de 23 horas adicionales al perfil gestor territorial (Luz Dary Bolívar Puentes C.C. 1024522594).</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</si>
  <si>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55,2 horas adicionales al perfil profesional universitario 2 conforme se describe a continuación: (Astrid Carolina Acosta Palacio C.C. 1023891211) de 13,8 horas adicionales; (Jessica Liseth Moreno Ramírez C.C. 1000333148) de 27,6 horas adicionales; (Rodrigo Cardozo Angarita C.C. 1030545402) de 13,8 horas adicionales.</t>
  </si>
  <si>
    <t>Se levanta 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constató el  pago de 55,2 horas adicionales al perfil profesional universitario 2 conforme se describe a continuación: (Astrid Carolina Acosta Palacio C.C. 1023891211) de 13,8 horas adicionales; (Jessica Liseth Moreno Ramírez C.C. 1000333148) de 27,6 horas adicionales; (Rodrigo Cardozo Angarita C.C. 1030545402) de 13,8 horas adicionales.</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</si>
  <si>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39,1 horas adicionales al perfil profesional universitario 2 conforme se describe a continuación: (Astrid Carolina Acosta Palacio C.C. 1023891211) de 11,5 horas adicionales; (Jessica Liseth Moreno Ramírez C.C. 1000333148) de 16,1 horas adicionales; (Rodrigo Cardozo Angarita C.C. 1030545402) de 11,5 horas adicionales.</t>
  </si>
  <si>
    <t>Se levanta 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constató el  pago de 39,1 horas adicionales al perfil profesional universitario 2 conforme se describe a continuación: (Astrid Carolina Acosta Palacio C.C. 1023891211) de 11,5 horas adicionales; (Jessica Liseth Moreno Ramírez C.C. 1000333148) de 16,1 horas adicionales; (Rodrigo Cardozo Angarita C.C. 1030545402) de 11,5 horas adicionales.</t>
  </si>
  <si>
    <t xml:space="preserve">Se genera glosa por incumplimiento de anexo 6 lineamientos técnicos de la Gestión de la Salud Publica - GSP y del Plan de Salud Pública de Intervenciones Colectivas - PSPIC y módulo de estándares - SIVIGILA D.C del 100% del valor ejecutado en la Acción Integral Integrada “Cuidado Continuo por una vida con Bienestar”, Acción de Bienestar 2. “Grupos socioeducativos para más bienestar en Salud Ambiental, ya que se evidenció que el perfil profesional universitario 2, veterinario presentó la implementación de 3 grupos únicamente, aclarando que en el lineamiento se refiere que “los equipos de salud ambiental de cada Subred Integrada de Servicios de Salud deberán desarrollar los procesos establecidos en veinte (20) grupos socioeducativos — cinco (5) por cada perfil”— y el perfil mencionado sólo ingreso a tres grupos socioeducativos durante el mes. </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</si>
  <si>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10,35 horas regulares al perfil profesional universitario 2 (Cindy Yissell Rico Barón C.C. 1070959982).</t>
  </si>
  <si>
    <t>Se levanta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constató el  pago de 10,35 horas regulares al perfil profesional universitario 2 (Cindy Yissell Rico Barón C.C. 1070959982).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</si>
  <si>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17,25 horas regulares al perfil profesional universitario 2 (Cindy Yissell Rico Barón C.C. 1070959982).</t>
  </si>
  <si>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17,25 horas regulares al perfil profesional universitario 2 (Cindy Yissell Rico Barón C.C. 1070959982).</t>
  </si>
  <si>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de 3,06 horas regulares al perfil profesional universitario 2 (Cindy Yissell Rico Barón C.C. 1070959982)..</t>
  </si>
  <si>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3,06 horas regulares al perfil profesional universitario 2 (Cindy Yissell Rico Barón C.C. 1070959982)..</t>
  </si>
  <si>
    <t xml:space="preserve">luisa mayorga </t>
  </si>
  <si>
    <r>
      <t xml:space="preserve">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ya que se evidenció el no pago de </t>
    </r>
    <r>
      <rPr>
        <b/>
        <sz val="9"/>
        <color rgb="FF000000"/>
        <rFont val="Arial"/>
        <family val="2"/>
      </rPr>
      <t>97 horas adicionales</t>
    </r>
    <r>
      <rPr>
        <sz val="9"/>
        <color rgb="FF000000"/>
        <rFont val="Arial"/>
        <family val="2"/>
      </rPr>
      <t xml:space="preserve">  al perfil profesional universitario 2</t>
    </r>
    <r>
      <rPr>
        <sz val="8"/>
        <color theme="1"/>
        <rFont val="Times New Roman"/>
        <family val="1"/>
      </rPr>
      <t> </t>
    </r>
    <r>
      <rPr>
        <sz val="9"/>
        <color rgb="FF000000"/>
        <rFont val="Arial"/>
        <family val="2"/>
      </rPr>
      <t xml:space="preserve"> Mayra Fernanda Gonzalez Duarte cc 1013683891 (48,50 horas adicionales) y  Luisa Fernanda Bonelo Gonzalez Cc 1031169543 (48,50 horaas adicionales)</t>
    </r>
  </si>
  <si>
    <t>Se levanta 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constató el  pago de 97 horas adicionales  al perfil profesional universitario 2  Mayra Fernanda González Duarte c.c 1013683891 (48,50 horas adicionales) y  Luisa Fernanda Bonelo González C.c 1031169543 (48,50 horas adicionales)</t>
  </si>
  <si>
    <r>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t>
    </r>
    <r>
      <rPr>
        <sz val="12"/>
        <color rgb="FF000000"/>
        <rFont val="Times New Roman"/>
        <family val="1"/>
      </rPr>
      <t xml:space="preserve"> a que se evidenció el no pago de</t>
    </r>
    <r>
      <rPr>
        <sz val="9"/>
        <color rgb="FF000000"/>
        <rFont val="Arial"/>
        <family val="2"/>
      </rPr>
      <t xml:space="preserve"> </t>
    </r>
    <r>
      <rPr>
        <b/>
        <sz val="9"/>
        <color rgb="FF000000"/>
        <rFont val="Arial"/>
        <family val="2"/>
      </rPr>
      <t>3,45</t>
    </r>
    <r>
      <rPr>
        <sz val="8"/>
        <color theme="1"/>
        <rFont val="Times New Roman"/>
        <family val="1"/>
      </rPr>
      <t> </t>
    </r>
    <r>
      <rPr>
        <b/>
        <sz val="9"/>
        <color rgb="FF000000"/>
        <rFont val="Arial"/>
        <family val="2"/>
      </rPr>
      <t xml:space="preserve">  horas adicionales</t>
    </r>
    <r>
      <rPr>
        <sz val="9"/>
        <color rgb="FF000000"/>
        <rFont val="Arial"/>
        <family val="2"/>
      </rPr>
      <t xml:space="preserve">  al los perfiles profesional universitario 2: Claudia Lopez Prada cc 52560445 (1,15 horas adicionales), Jean Paul Mauricio Rodriguez Mendez  cc</t>
    </r>
    <r>
      <rPr>
        <sz val="11"/>
        <color rgb="FF000000"/>
        <rFont val="Arial"/>
        <family val="2"/>
      </rPr>
      <t xml:space="preserve"> </t>
    </r>
    <r>
      <rPr>
        <sz val="9"/>
        <color rgb="FF000000"/>
        <rFont val="Arial"/>
        <family val="2"/>
      </rPr>
      <t>1018474252 (1,15 horas adicionales), y para el perfil Gestor Social Territorial Joh Fredy Gutierrez Gutierrez cc 9620031 (1,15 horas adicionales)</t>
    </r>
  </si>
  <si>
    <t>Se levanta 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ya que se constató el  pago de 3,45   horas adicionales  a los perfiles profesional universitario 2: Claudia López Prada c.c 52560445 (1,15 horas adicionales), Jean Paul Mauricio Rodríguez Méndez  c.c 1018474252 (1,15 horas adicionales), y para el perfil Gestor Social Territorial John  Fredy Gutiérrez Gutiérrez c.c 9620031 (1,15 horas adicionales)</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</si>
  <si>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t>
    </r>
    <r>
      <rPr>
        <sz val="9"/>
        <rFont val="Arial"/>
        <family val="2"/>
      </rPr>
      <t xml:space="preserve"> </t>
    </r>
    <r>
      <rPr>
        <b/>
        <sz val="9"/>
        <rFont val="Times New Roman"/>
        <family val="1"/>
      </rPr>
      <t>96,61  horas adicionales</t>
    </r>
    <r>
      <rPr>
        <sz val="9"/>
        <rFont val="Times New Roman"/>
        <family val="1"/>
      </rPr>
      <t xml:space="preserve">  </t>
    </r>
    <r>
      <rPr>
        <sz val="9"/>
        <rFont val="Arial"/>
        <family val="2"/>
      </rPr>
      <t xml:space="preserve">ejecutadas en el mes de </t>
    </r>
    <r>
      <rPr>
        <sz val="9"/>
        <rFont val="Times New Roman"/>
        <family val="1"/>
      </rPr>
      <t>febrero</t>
    </r>
    <r>
      <rPr>
        <sz val="9"/>
        <rFont val="Arial"/>
        <family val="2"/>
      </rPr>
      <t xml:space="preserve"> de 2025. </t>
    </r>
    <r>
      <rPr>
        <sz val="9"/>
        <rFont val="Times New Roman"/>
        <family val="1"/>
      </rPr>
      <t>al los perfiles profesional universitario 2: Ana Consuelo Zamora Pinto 52212480, Leidy Marcela Ramirez Ballesteros Cc 1023900276, Ana Fernanda Bello Garavito cc 1072193856</t>
    </r>
  </si>
  <si>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96,61  horas adicionales  ejecutadas en el mes de febrero de 2025. a los perfiles profesional universitario 2: Ana Consuelo Zamora Pinto 52212480, Leidy Marcela Ramírez Ballesteros C.c 1023900276, Ana Fernanda Bello Garavito c.c 1072193856.</t>
  </si>
  <si>
    <r>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t>
    </r>
    <r>
      <rPr>
        <sz val="12"/>
        <color rgb="FF000000"/>
        <rFont val="Times New Roman"/>
        <family val="1"/>
      </rPr>
      <t xml:space="preserve"> a que se evidenció el no pago de </t>
    </r>
    <r>
      <rPr>
        <sz val="9"/>
        <color rgb="FF000000"/>
        <rFont val="Arial"/>
        <family val="2"/>
      </rPr>
      <t xml:space="preserve"> </t>
    </r>
    <r>
      <rPr>
        <b/>
        <sz val="9"/>
        <color rgb="FF000000"/>
        <rFont val="Arial"/>
        <family val="2"/>
      </rPr>
      <t>61,55 horas adicionales</t>
    </r>
    <r>
      <rPr>
        <sz val="9"/>
        <color rgb="FF000000"/>
        <rFont val="Arial"/>
        <family val="2"/>
      </rPr>
      <t xml:space="preserve"> al los perfiles profesional universitario 2: Julian Fernando Martinez Rojas cc 1032470306, Ana Consuelo Zamora Pinto 52212480, Leidy Marcela Ramirez Ballesteros Cc 1023900276, Ana Fernanda Bello Garavito cc 1072193856</t>
    </r>
  </si>
  <si>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61,55 horas adicionales a los perfiles profesional universitario 2: Julián Fernando Martínez Rojas c.c 1032470306, Ana Consuelo Zamora Pinto 52212480, Leidy Marcela Ramírez Ballesteros C.c 1023900276, Ana Fernanda Bello Garavito c.c 1072193856</t>
  </si>
  <si>
    <r>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t>
    </r>
    <r>
      <rPr>
        <b/>
        <sz val="9"/>
        <color rgb="FF000000"/>
        <rFont val="Arial"/>
        <family val="2"/>
      </rPr>
      <t xml:space="preserve"> 110,40   horas adicionales</t>
    </r>
    <r>
      <rPr>
        <sz val="9"/>
        <color rgb="FF000000"/>
        <rFont val="Arial"/>
        <family val="2"/>
      </rPr>
      <t xml:space="preserve">  al  perfiles técnico 1 : Yuli Milena Lopez  Garcia cc 53102149 (24.53 horas), Beatriz Amparo Aguirre Gonzalez 52238999 (24,80 horas).</t>
    </r>
  </si>
  <si>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110,40   horas adicionales  al  perfiles técnico 1 : Yuli Milena López  García c.c 53102149 (24.53 horas), Beatriz Amparo Aguirre González 52238999 (24,80 horas).</t>
  </si>
  <si>
    <r>
      <t>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t>
    </r>
    <r>
      <rPr>
        <b/>
        <sz val="9"/>
        <color rgb="FF000000"/>
        <rFont val="Arial"/>
        <family val="2"/>
      </rPr>
      <t xml:space="preserve"> 37,60   horas adicionales</t>
    </r>
    <r>
      <rPr>
        <sz val="9"/>
        <color rgb="FF000000"/>
        <rFont val="Arial"/>
        <family val="2"/>
      </rPr>
      <t xml:space="preserve">  al  perfil  técnico 1: Beatriz Amparo Aguirre Gonzalez 52238999.</t>
    </r>
  </si>
  <si>
    <t>Se levanta glosa POR INCUMPLIMIENTO EN LA UNIDAD BASE DE COSTEO DE LA ACCION DE BIENESTAR/ ACCION DE GESTION PARA EL BIENESTAR GSP-PSPIC por la diferencia entre el valor mensual reconocido por la Subred y el valor definido por la SDS, de acuerdo con el valor establecido en la columna “1 VALOR BASE 184 HORAS MES”, ya que se constató el  pago de   37,60   horas adicionales  al  perfil  técnico 1: Beatriz Amparo Aguirre González 52238999.</t>
  </si>
  <si>
    <t>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1 Técnico_1 (Sandra Inés Oliveros, 9,20 horas); para un total de 9,20 horas adicionales no pagadas; una vez revisada la planilla de pagos del mes de febrero de la Subred.</t>
  </si>
  <si>
    <t>Se levanta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ya que se constató el  pago de horas adicionales a 1 Técnico_1 (Sandra Inés Oliveros, 9,20 horas; adicionales.</t>
  </si>
  <si>
    <t xml:space="preserve">Slenaavy Meneses Guzmán </t>
  </si>
  <si>
    <r>
      <t xml:space="preserve">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que no se soportó el pago de </t>
    </r>
    <r>
      <rPr>
        <b/>
        <sz val="11"/>
        <rFont val="Arial Narrow"/>
        <family val="2"/>
      </rPr>
      <t>1 Profesional Universitario 2</t>
    </r>
    <r>
      <rPr>
        <sz val="11"/>
        <rFont val="Arial Narrow"/>
        <family val="2"/>
      </rPr>
      <t xml:space="preserve"> CLAUDIA BERMUDEZ OLAYA CC  52885262 </t>
    </r>
    <r>
      <rPr>
        <b/>
        <sz val="11"/>
        <rFont val="Arial Narrow"/>
        <family val="2"/>
      </rPr>
      <t>(86 horas adicionales)</t>
    </r>
    <r>
      <rPr>
        <sz val="11"/>
        <rFont val="Arial Narrow"/>
        <family val="2"/>
      </rPr>
      <t xml:space="preserve">; </t>
    </r>
    <r>
      <rPr>
        <b/>
        <sz val="11"/>
        <rFont val="Arial Narrow"/>
        <family val="2"/>
      </rPr>
      <t>3 profesionales especializados 4</t>
    </r>
    <r>
      <rPr>
        <sz val="11"/>
        <rFont val="Arial Narrow"/>
        <family val="2"/>
      </rPr>
      <t xml:space="preserve"> con </t>
    </r>
    <r>
      <rPr>
        <b/>
        <sz val="11"/>
        <rFont val="Arial Narrow"/>
        <family val="2"/>
      </rPr>
      <t>un total de 92 horas adicionales</t>
    </r>
    <r>
      <rPr>
        <sz val="11"/>
        <rFont val="Arial Narrow"/>
        <family val="2"/>
      </rPr>
      <t xml:space="preserve"> así: Ingrid Viviana Leal Gómez CC 53052656 (42 horas adicionales), Johana Katerine Sánchez Cruz CC 1032463900 (35 horas adicionales) y Jheyson Jair Morales Serrato CC11205346 (15 horas adicionales).</t>
    </r>
  </si>
  <si>
    <t>La Subred Integrada de Servicios de Salud Centro Oriente NO acepta glosa, ya que este valor se cerfico en la planilla de pago del mes de marzo</t>
  </si>
  <si>
    <t>Se levanta glosa por incumplimiento en la unidad base de costeo de la acción de bienestar 226 - Gestión administrativa y operativa de seguimiento y monitoreo AT integrales, debido a la diferencia entre el valor mensual reconocido por la Subred y el valor definido por la SDS; ya que durante el proceso de Conciliación de glosas la subred presentó planilla de pago de marzo de 2026 donde se evidenció el pago de 1 Profesional Universitario 2 CLAUDIA BERMUDEZ OLAYA CC  52885262 (86 horas adicionales); 3 profesionales especializados 4 con un total de 92 horas adicionales así: Ingrid Viviana Leal Gómez CC 53052656 (42 horas adicionales), Johana Katerine Sánchez Cruz CC 1032463900 (35 horas adicionales) y Jheyson Jair Morales Serrato CC11205346 (15 horas adicionales).</t>
  </si>
  <si>
    <t>MARGARITA DUARTE</t>
  </si>
  <si>
    <t xml:space="preserve">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Técnico_1:  de los contratistas JEFFERSON CASTIBLANCO SANCHEZ ( 8 horas adicionales),
JUVETH JALBLEIDY GONZALEZ MARTIN ( 8 horas adicionales),
JOHN DARIO URREGO LEON (8 horas adicionales),
MARGIE LORENA ALFONSO BERROCAL (8 horas adicionales),
LUISA FERNANDA CRUZ CELIS (8 horas adicionales),
PAULA ALEJANDRA RIAÑO GOMEZ (8 horas adicionales),
PAOLA ANDREA PEREZ CIFUENTES (12 horas adicionales),
YUDY MILDREY ARIAS GOMEZ (8 horas adicionales),
LESLI MICHELE MEDINA ARAGON (8 horas adicionales),
DAYANNA ALEXANDRA VELANDIA CHALA (8 horas adicionales),
DIANA YULITZA CUERVO FRANCO (8 horas adicionales).
</t>
  </si>
  <si>
    <t xml:space="preserve">Se levanta glosa POR INCUMPLIMIENTO EN LA UNIDAD BASE DE COSTEO DE LA ACCIÓN DE BIENESTAR/ACCION  DE GESTION PARA EL BIENESTAR  GSP- PSPIC del perfil Técnico_1:  de los contratistas JEFFERSON CASTIBLANCO SANCHEZ ( 8 horas adicionales), JUVETH JALBLEIDY GONZALEZ MARTIN ( 8 horas adicionales), JOHN DARIO URREGO LEON (8 horas adicionales), MARGIE LORENA ALFONSO BERROCAL (8 horas adicionales), PAULA ALEJANDRA RIAÑO GOMEZ (8 horas adicionales), PAOLA ANDREA PEREZ CIFUENTES (12 horas adicionales), YUDY MILDREY ARIAS GOMEZ ( 8 horas adicionales), LESLI MICHELE MEDINA ARAGON (8 horas adicionales), y DIANA YULITZA CUERVO FRANCO (8 horas adicionales). Lo anterior debido a que en el proceso de Conciliación de glosas la subred presentó soportes del pago de los contratistas, en planilla de pagos del mes de marzo 2026. </t>
  </si>
  <si>
    <t xml:space="preserve">Se genera glosa POR INCUMPLIMIENTO EN LA UNIDAD BASE DE COSTEO DE LA ACCIÓN DE BIENESTAR/ACCION  DE GESTION PARA EL BIENESTAR  GSP- PSPIC 189 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profesional  especializado_4, de las contratistas:  ANA MARIA RODRIGUEZ ORJUELA ( 61 horas adicionales),
SANDRA ESPERANZA CUTA HURTADO ( 62 horas adicionales), YODY ZORAIDA ORTIZ ORTIZ (61 horas adicionales). </t>
  </si>
  <si>
    <t xml:space="preserve">Se levanta glosa POR INCUMPLIMIENTO EN LA UNIDAD BASE DE COSTEO DE LA ACCIÓN DE BIENESTAR/ACCION DE GESTION PARA EL BIENESTAR GSP- PSPIC del perfil profesional especializado_4, de las contratistas: ANA MARIA RODRIGUEZ ORJUELA ( 61 horas adicionales), SANDRA ESPERANZA CUTA HURTADO ( 62 horas adicionales),y YODY ZORAIDA ORTIZ ORTIZ (61 horas adicionales). Lo anterior debido a que en el proceso de Conciliación de glosas la subred presentó soportes del pago de los contratistas, en planilla de pagos del mes de marzo 2026. </t>
  </si>
  <si>
    <t xml:space="preserve">Se genera glosa POR INCUMPLIMIENTO EN LA UNIDAD BASE DE COSTEO DE LA ACCIÓN DE BIENESTAR/ACCION DE GESTION PARA EL BIENESTAR GSP- PSPIC 190-Investigaciones epidemiológicas de campo de control para eventos transmisibles Subred Norte, Sur
Occidente, Centro Oriente y Sur, por la diferencia entre el valor mensual reconocido por la subred y el valor definido por la SDS, de acuerdo con el valor establecido en la columna “1 VALOR BASE 184 HORAS MES”, ya que se evidenció el no pago de 92 horas regulares reportadas en la base de talento humano del perfil profesional Universitario_2: de las contratistas: YULIETH MILENA CARVAJAL TORO (46 horas adicionales), y ANGHEL JINETH RODRIGUEZ ANZOLA (46 horas adicionales). </t>
  </si>
  <si>
    <t xml:space="preserve">Se levanta glosa POR INCUMPLIMIENTO EN LA UNIDAD BASE DE COSTEO DE LA ACCIÓN DE BIENESTAR/ACCION DE GESTION PARA EL BIENESTAR GSP- PSPIC del perfil profesional Universitario_2: de las contratistas: YULIETH MILENA CARVAJAL TORO (46 horas adicionales), y ANGHEL JINETH RODRIGUEZ ANZOLA (46 horas adicionales). Lo anterior debido a que en el proceso de Conciliación de glosas la subred presentó soportes del pago de los contratistas, en planilla de pagos del mes de marzo 2026. </t>
  </si>
  <si>
    <t xml:space="preserve">ANDREA PALACIOS SANDOVAL </t>
  </si>
  <si>
    <t xml:space="preserve">Se genera glosa del 100 % por incumplimiento de anexo 6 lineamientos técnicos de la gestión de la salud pública GSP y del plan de salud pública de intervenciones colectivas - PSPIC y módulo de estándares - SIVIGILA D.C en la acción de bienestar 196 Gestión de la información del componente SIVIGILA - Subred Sur Occidente y Centro Oriente con plan de acción cuanti- cualitativo, el cual tiene 24 subactividades ejecutadas por  perfil profesional Especializado 4, afectando 2 subactividades Con una ponderación en plan de acción del 2,0% por cada Subactividad, teniendo en cuenta que se evidenciaron hallazgos los cuales se describen a continuación:
 1. “Informe visor mensual con análisis (Máximo 5 folios), Elaboración y entrega de Informe ejecutivo semestral (máximo 10 folios) descripción y análisis de los hallazgos encontrados a través del Visor de alertas, visualización a través de herramientas de Business Intelligence (BI)”:
La Subred no cuenta con soporte de recibido a conformidad del visor enviado vía correo electrónico el 28/01/2026 teniendo en cuenta que el lineamiento establece “Informe con calidad (de máximo diez (10) folios) enviado a SDS aj2rodriguez@saludcapital.gov.co, daguerrero@saludcapital.gov.co,  yrrativa@saludcapital.gov.co y a los referentes de evento de SDS, el miércoles de la última semana de julio y enero del año siguiente, con corte a semana epidemiológica 26 y 52 año epidemiológico en curso, con recibido de aceptación de SDS del mismo y socializado a los referentes de evento de la Subred y a la red prestadora en el COVE local de agosto año vigente y febrero año siguiente.”
2. "Aval cierres por no cumplimiento de criterio en notificación de eventos (desde seguimiento a gestión)":
 Se evidenció inconsistencia en los soportes de cierre de las UI Cendiatra Sur y SORING Clínica de heridas y medicinas integrativas de la localidad Antonio Nariño; en la UI Cendiatra Sur la fecha del acta se corresponde al 30/01/2026 y la fecha de consulta del REPS es del 9/02/2026, en la UI SORING la fecha del acta registra 28/01/2026, la fecha de consulta del REPS es del 9/02/2026.  </t>
  </si>
  <si>
    <t>La Subred Integrada de Servicios de Salud Centro Oriente NO acepta glosa, ya que se cumplió con lo establecido en los lineamientos</t>
  </si>
  <si>
    <t>Se mantiene glosa del 100% en  la acción de bienestar donde se identificó el hallazgo dentro del plan de acción (cuali-cuantitativo), incumplimiento de anexo 6 lineamientos técnicos de la gestión de la salud pública GSP y del plan de salud pública de intervenciones colectivas - PSPIC y módulo de estándares - SIVIGILA D.C, debido a que durante el proceso de Conciliación de glosas la subred no presentó soportes adicionales que subsanen los hallazgos evidenciados por el equipo de apoyo a la supervisión durante el seguimiento respectivo.</t>
  </si>
  <si>
    <t>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cuanti -cualitativo, el cual tiene 17 subactividades, ejecutadas por el perfil profesional Universitario 2, afectando 1 subactividad, con una ponderación en plan de acción del 1,0% Los hallazgos se describen a continuación: 
1.“Seguimiento compromisos generados desde la asistencia técnica por el grupo de seguimiento y monitoreo”:
Se evidenció que en el soporte presentado acta de seguimiento a compromisos de la UPGD Batallón Guardia Presidencial del 16/02/2026 la información registrada en el objetivo de la reunión corresponde a UI Vivir IPS SAS Country Sur.</t>
  </si>
  <si>
    <t>DANIELA CAMELO</t>
  </si>
  <si>
    <t>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175,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
Se identifican 15 casos del evento sífilis gestacional descartados por criterio edad, en mujeres entre los 17 y los 55 años. 
Se identifican 14 casos del evento sífilis gestacional que registran “cumple con la definición de caso para el evento” SI, sin embargo, en la variable “clasificación final” figuran descartados.
Se identifican 7 casos de sífilis gestacional descartados por edad, en usuarios de sexo masculino.
Se identifican 2 casos de sífilis gestacional en hombres que no figuran descartados por sexo.
Se identifican 3 casos del evento sífilis gestacional con “clasificación final” compatible, en cuya observación se registra que cuentan con notificación previa.
Se identifican 2 casos del evento sífilis congénita que no cuentan con información en la variable “clasificación final”, además, se identifica 1 caso descartado en cuya observación se registra “PACIENTE QUIEN ASISTE A CONTROL PLAN CANGURO CON ANTECEDENTE MATERNO DE SIFILIS GESTACIONAL SE DESCARTA” es decir, no se justifica los criterios del descarte.
Se identifican 3 casos de defectos congénitos descartados por cursar diagnóstico de foramen oval permeable (diagnóstico asociado a prematurez de acuerdo con protocolo), sin embargo, no se registra semana gestacional al nacimiento.  
Se identifica 1 caso de morbilidad materna extrema que registra en la observación “descartado por criterio edad” sin embargo, corresponde a usuaria de 27 años.
Se identifican 467 registros que presentan error en el diligenciamiento de las variables “Subred” y “localidad”.
Se identifican 305 registros con fechas de consulta de meses diferentes al trimestre evaluado.
Se identifican 53 registros que presentan error en el diligenciamiento de la variable “tipo de documento” y 51 registros con error en la variable “número de ID”.</t>
  </si>
  <si>
    <t xml:space="preserve">Se mantiene glosa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permitieran subsanar los hallazgos identificados por el equipo de apoyo a la supervisión en el marco del seguimiento realizado. </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</si>
  <si>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“Informe magnético Word de realización de IEC en los formatos establecidos por nivel central, con seguimiento según lo requiera el caso y dentro de los tiempos establecidos para cada evento” con una ponderación asignada en plan de acción del 70%. Se identificaron inconsistencias en 15 IEC descritas a continuación:
1.	750 CC 1110060721 Fecha IEC 8/01/2026 Tipología familiar registra reconstituida, corresponde a extensa, fórmula obstétrica registra 0 gestaciones, familiograma registra gestación en curso, no se registra información sobre curso del evento, no se indaga sobre antecedentes de ITS, desarrollo de manifestaciones clínicas de la usuaria y el contacto, en el apartado "enfermedad sífilis gestacional" se registra nombre de otra usuaria, registran requiere canalización "NO", sin embargo, registran servicio al que se canaliza "equipos básicos extramurales, control prenatal.
2.	750 CC 1026596250 Fecha IEC 8/01/2026 Discordancia entre la dirección registrada en el informe y en el listado de firmas, se registra familia reconstituida y es extensa, no se describe curso del evento, cuando se enteró de la gestación, si ella o su contacto han presentado manifestaciones clínicas asociadas al evento, en el apartado "enfermedad sífilis gestacional" registran nombre diferente al de la usuaria (Tania Isaza)
3.	549 TI 1049934688 Fecha IEC 13/01/2026 No hay información sobre el curso del evento
4.	549 CC 1010093291 Fecha IEC 15/01/2026 En el familiograma se registran dos gestaciones, y en la fórmula obstétrico registran tres gestaciones, dos abortos, no se describe información sobre el curso del evento, institución de atención, percepción de la atención, atenciones previas, no se describe el curso del diagnóstico de hemorragia severa, si requirió transfusión sanguínea, si requirió hospitalización, internación en UCI, si brindaron información sobre signos de alarma, 
5.	560 CC 1193543170 Fecha IEC 15/01/2026 Discordancia entre la dirección registrada en el informe y en el listado de firmas, no se describe curso del evento, causa de muerte del menor, no se describe la atención, si recibió ablactación, si ofertaron necropsia
6.	750 PT VEN6950568 Fecha IEC 15/01/2026 Error en registro de tipología familiar, se registra reconstituida y corresponde a nuclear, no se describe curso del evento, cuando se enteró de la gestación, si ella o su contacto han presentado manifestaciones clínicas asociadas al evento, en el apartado "enfermedad sífilis gestacional" registran nombre diferente al de la usuaria (Tania Isaza), no se realiza seguimiento hasta que se completa el tratamiento materno 
7.	750 CC 1023892189 Fecha IEC 17/01/2026 Sin familiograma, error en registro de número de DILS, se registra 96, dato no corresponde, registran fecha de IEC del 17 de enero, sin embargo, relacionan administración de tercera dosis el 18 de enero, se registra que el usuario no fue tratado, sin embargo en el motivo se registra pareja ya recibió tratamiento
8.	740 CN 26018010015344 Fecha IEC 22/01/2026 En familiograma relacionan un embarazo, un vivo, en fórmula obstétrica registran dos gestaciones, un parto, un aborto, modificación de formato, no se incluyen tablas de "Pruebas de laboratorio al nacimiento y seguimiento" ni "Exámenes complementarios", sin seguimiento de tratamiento en IEC final 
9.	740 CN 26017610014109 Fecha IEC 22/01/2026 En aspectos sociodemográficos maternos se registran datos de menor, se presenta discordancia entre la dirección registrada en el informe y en el listado (CL 15 SUR 5 E 75), en el familiograma se registra una gestación y en la fórmula obstétrica se registran dos gestaciones, dos partos, dos vivos; no se evidencia registro de las variables del apartado "En caso de que la persona informe que ha tenido antecedentes de sífilis registre", se relaciona como reinfección pero no hay registro de diagnóstico de primera vez, en el apartado "enfermedad sífilis gestacional" relacionan nombre diferente (Tania Isaza), no se registran demoras, sin embargo, se evidencia inicio tardío de CPN, no se incluyen tablas de "Pruebas de laboratorio al nacimiento y seguimiento" ni "Exámenes complementarios", sin seguimiento de tratamiento en IEC final , no se incluye información sobre seguimiento de tratamiento materno.
10.	740 CN 26016010022703 Fecha IEC 22/01/2026 Error en tipología familiar, se registra nuclear y corresponde a extensa, error en registro en número de DILS de VDRL materna, se registra 24 DILS, dicho valor no corresponde, en el apartado "enfermedad sífilis gestacional" relacionan nombre diferente (Tania Isaza), no se incluyen cuadros de "Pruebas de laboratorio al nacimiento y seguimiento" ni "Exámenes complementarios", sin seguimiento de tratamiento en IEC final 
11.	740 CN 26012010013745 Fecha IEC 23/01/2026 En el apartado "aspectos sociodemográficos (materno)" se registra información del menor, no se registra si los padres o el menor presentaron manifestaciones clínicas asociadas al evento, en el apartado "enfermedad sífilis gestacional" se registra un nombre diferente al de la usuaria (Taniza Isaza), se registra "requiere canalización" NO, sin embargo, en servicio al que se canaliza registras equipos básicos extramurales para control prenatal, aunque el menor ya nació, no se registra información sobre laboratorios del menor, no se incluyen tablas de "Pruebas de laboratorio al nacimiento y seguimiento" ni "Exámenes complementarios", sin seguimiento de tratamiento en IEC final 
12.	750 DE VEN30649524 Fecha IEC 27/01/2026 Error en registro de tipología familiar, se registra reconstituida y corresponde a unipersonal, en el familiograma no se relacionan gestaciones, y en la fórmula obstétrica se relacionan dos gestaciones, en el apartado "enfermedad sífilis gestacional" se registra nombre diferente de la usuaria, se registra como demora, "usuaria no accede a consulta de control prenatal" sin embargo, corresponde a una usuaria migrante irregular, sin afiliación, en el informe no se registra educación para proceso de regularización ni opciones para acceso a atención en salud.
13.	750 CC 1021665517 Fecha IEC 27/01/2026 Error en tipología familiar, se registra familia reconstituida, corresponde extensa, se registra primer contacto el 19 de enero, y autorización de la usuaria para recepción de la visita hasta el 27 de enero, no se explica el motivo, error en diligenciamiento de número telefónico en cabezote y en listado de firmas, en apartado "enfermedad sífilis gestacional" registran nombre diferente (Tania Isaza), se registra usuaria sin afiliación, sin embargo, usuaria colombiana, sin controles prenatales, sin canalización, se verifica ADRES usuaria con afiliación a Nueva EPS desde 2018, no se registran demoras
14.	750 CC 1007623672 Fecha IEC 27/01/2026 Discordancia familiograma y fórmula obstétrica, en familiograma grafican gestación actual, en fórmula relacionan 3 gestaciones, dos cesáreas, dos vivos, en el apartado "enfermedad sífilis gestacional" relacionan nombre diferente (Tania Isaza), se describe método de planificación ligadura de trompas, sin embargo, no se describe cuando se realizó el procedimiento, lugar, ni percepción de la usuaria sobre falla del método, no se indaga sobre manifestaciones clínicas asociadas al evento 
15.	750 DE VEN31061283 Fecha IEC 27/01/2026 Error en diligenciamiento de tipología familiar, se registra reconstituida, corresponde a extensa, error en fórmula obstétrica registra en la descripción del evento, en apartado "enfermedad sífilis gestacional" registran nombre diferente (Tania Isaza), no se realiza seguimiento hasta finalización de tratamiento de la usuaria.</t>
  </si>
  <si>
    <t>Se mantiene glosa POR INCUMPLIMIENTO DE ANEXO 6 LINEAMIENTOS TÉCNICOS DE LA GESTIÓN DE LA SALUD PÚBLICA GSP Y DEL PLAN DE SALUD PÚBLICA DE INTERVENCIONES COLECTIVAS - PSPIC Y MÓDULO DE ESTÁNDARES - SIVIGILA D.C, teniendo en cuenta que, durante el proceso de conciliación de glosas, la subred no presentó soportes adicionales que permitieran subsanar los hallazgos identificados por el equipo de apoyo a la supervisión en el marco del seguimiento realizado.</t>
  </si>
  <si>
    <t xml:space="preserve">Se genera GLOSA POR INCUMPLIMIENTO EN LA UNIDAD BASE DE COSTEO DE LA ACCIÓN DE BIENESTAR 178, debido a la diferencia entre el valor mensual reconocido por la Subred y el valor definido por la SDS; toda vez, que no se evidencia el pago de noventa y dos (92) horas adicionales del perfil profesional especializado 4, descritas a continuación:
-	30 horas ejecutadas por DELIA MILENA JIMENEZ MANJARREZ CC 22518518. 
-	62 horas ejecutadas por YULI MARCELA SALINAS TORRES CC 1013585698. </t>
  </si>
  <si>
    <t>Se levanta la glosa correspondiente a la diferencia entre el valor mensual reconocido por la Subred y el valor definido por la SDS, toda vez que, durante el proceso de conciliación, la Subred presentó los soportes que subsanan el pago de noventa y dos (92) horas correspondientes al perfil Profesional Especializado 4.</t>
  </si>
  <si>
    <t>Se genera GLOSA POR INCUMPLIMIENTO EN LA UNIDAD BASE DE COSTEO DE LA ACCIÓN DE BIENESTAR 180, debido a la diferencia entre el valor mensual reconocido por la Subred y el valor definido por la SDS; toda vez, que no se evidencia el pago de noventa y dos (92) horas adicionales del perfil profesional especializado 4, descritas a continuación:
-	20 horas ejecutadas por DELIA MILENA JIMENEZ MANJARREZ CC 22518518. 
-	72 horas ejecutadas por MARIA FERNANDA CASTRO TORRES CC 1090416386.</t>
  </si>
  <si>
    <t>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208, con afectación de 1 subactividad, cuyo peso porcentual se calcula sobre el valor total del producto, dividido entre 22 brotes intervenidos y con una ponderación asignada en plan de acción del 50%. Los hallazgos se describen a continuación:
RAFAEL URIBE SARAMPIÓN - RUBÉOLA JARDÍN SOCIAL NUEVO ACACIAS CENTRO EDUCATIVO. En la revisión del SITREP de 24 horas, específicamente en el apartado correspondiente a “espacio”, se evidencia que únicamente se reporta un salón con 20 menores. No obstante, no se incluye la totalidad de menores matriculados en la institución, ni se describe la distribución por grados, ni la posible interacción entre grupos.
Adicionalmente, en el SITREP no se aclara el criterio utilizado para definir la totalidad de personas expuestas. Al contrastar con otra intervención realizada en la misma institución, se confirma la existencia de rotación de personal, lo cual sugiere que la población expuesta no debería limitarse únicamente a los menores del salón inicialmente reportado.
Finalmente, se identifica que en el censo de expuestos no se incluye a la docente, lo cual representa una omisión relevante en la caracterización de la población en riesgo.</t>
  </si>
  <si>
    <t>Se genera GLOSA POR INCUMPLIMIENTO EN LA UNIDAD BASE DE COSTEO DE LA ACCIÓN DE BIENESTAR 208, debido a la diferencia entre el valor mensual reconocido por la Subred y el valor definido por la SDS; toda vez, que no se evidencia el pago de ciento ochenta y cuatro (184) horas adicionales del perfil profesional especializado 4, descritas a continuación:
-	62 horas ejecutadas por DARIO ENRIQUE CACERES MORENO CC 79737752. 
-	60 horas ejecutadas por GINA CONSUELO URREGO BELTRAN CC 52438355.
-	62 horas ejecutadas por JAIDER ESTHER SAURITH NUÑEZ CC 49789036.</t>
  </si>
  <si>
    <t>YUDY CUSVA</t>
  </si>
  <si>
    <t xml:space="preserve">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204 - Gestión de información del componente SISVAN Subred Centro Oriente, el cual esta descrito en el Plan de acción por actividades, subactividades con un peso porcentual y perfil de talento humano requerido para su ejecución. De esta manera, los hallazgos identificados se describen a continuación:
Actividad: Gestión administrativa y de seguimiento de la vigilancia en la salud pública. 
-	Perfil a cargo: Profesional Especializado 3
-	Peso porcentual de la actividad: 10%
-	Subactividad: compuesta por dos (2) acciones
-	Número de datos reportados por subactividad: (9) metas con afectación en una (1)
Subactividad: Seguimiento a proyecto de inversión, registro de indicadores de GESI 
Se identificaron inconsistencias en los datos registrados por localidad que dan cuenta del seguimiento a las caracterizaciones realizadas al grupo poblacional de adultos, las cuales fueron consignadas en la matriz de reporte a metas mensuales afectando una (1) de las nueve (9) metas que son objeto de seguimiento. Una vez se verificaron los soportes presentados por la Subred en físico y magnético, se evidenció que en la localidad de San Cristóbal se reportaron (9) casos, pero sólo se soportaron (8) y en Rafael Uribe Uribe se reportaron (5) y se soportan (6). Las diferencias entre los datos no alteraron el total de casos abordados en el periodo. 
</t>
  </si>
  <si>
    <t xml:space="preserve">WILLIAM BAQUERO </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</si>
  <si>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diez (10) IEC no cumplen con lo descrito en los lineamientos; Los hallazgos se describen a continuación: 
IEC SISVECOS 1_ID1890355 de la localidad Rafael Uribe Uribe: En el factor de riesgo selecciona el numeral 16 “Aislamiento*o rechazo social” pero no contempla el criterio de manera consonante con el sad persons “carencia de apoyo social; en los factores de riesgo, no selecciona la variable 18 “desempleado o retirado”, evidenciando el hallazgo porque en el seguimiento reporta que “tuvo que retirarse de su trabajo por problemas con los compañeros”; por otro lado Asigna el factor desencadenante “Z630 - PROBLEMAS EN LA RELACION ENTRE ESPOSOS O PAREJA” como factor secundario pero en la observación de la IEC se evidencio que fue el factor desencadenante primario; asimismo en el tercer factor desencadenante terciario no selecciona ningún factor y sin embargo no contempla como factor desencadenante “Z560 - PROBLEMAS RELACIONADOS CON EL DESEMPLEO, NO ESPECIFICADOS”; 2_ID 1898346 De la localidad de Rafael Uribe Uribe, en los factores de riesgo no selecciono la variable 15 “Intentos previos de intentos suicidas o autolesiones” y ello esta requerido dado a que en las respuestas del sad persons si lo registra, asimismo en la cara B en el relato reporta intentos previos; también es inconcordante en el seguimiento ya que reporta “SIN REGISTRO DE INTENTOS PREVIOS”. Por otro lado, en los factores de riesgo no contemplo el ítem “Desempleado o retirado” y en la cara B señala “Problemas laborales Si; ademas en la observación también reporta “TUVO QUE RENUNCIAR A SU TRABAJO POR LA CARGA LABORAR Y ESTRÉS QUE ESTABA REPRESENTÁNDOLE”. 3 ID 1900236 De la localidad de Rafael Uribe Uribe, En el sad persons tiene una selección de 5 ítems sin embargo en la escala del Nivel de Riesgo la evaluó entre 3 a 4; por otro lado, se observa que el plan lo limito a la psicoeducacion en salud mental evidenciándose debilidades en las rutas, y en el SIRC ya que no contemplo como alternativa redes intersectoriales como por ejemplo “14 Secretaría Distrital de Desarrollo Económico” 1 Programa empleo de calidad, esto requerido por el desempleo y la carencia económica.
IEC SIVIM  1_ ID 1895077_Candelaria: Fecha de cierre 07/01/2026. Se evidenció que el tipo de documento registrado en la ficha de IEC no corresponde con el del usuario. En el formato para la captura de datos del evento, dentro de la descripción de la situación de violencia, la descripción de la relación con el agresor no es concordante con la ficha de notificación y lo relacionado en el análisis del evento. No se encontró información sobre el consumo nocivo de alcohol y SPA por parte del agresor, tal y como lo solicita la estructura de análisis de la IEC, y teniendo en cuenta que la víctima convive con él. Por otra parte, se encontraron dos fechas diferentes para relacionar el hecho, una fecha registrada en la ficha de IEC del 01/06/2025, la cual no concuerda con el dato en la misma variable dentro del registro SIVIGILA D.C., donde informa 01/11/2025. Dentro del análisis del evento no se encontró información que ampliara estos datos. 
2_ ID 1899212_Martires: Fecha de cierre 22/01/2026. Se evidenció que, dentro del análisis del caso a partir de la IEC, no se indagó sobre los antecedentes de violencia al omitir la información descrita en la epicrisis del caso índice (menor de 7 años), por el contrario, dentro de la descripción de los factores individuales e historia personal, nombra que no existen antecedentes de violencia.  Dentro del plan de trabajo no se identificó la valoración integral de los miembros de la familia de acuerdo con el nivel de riesgo frente al evento notificado, teniendo en cuenta que dentro del grupo familiar se encuentra un menor de 3 años. Por otra parte, no hay descripción de las condiciones de vida del caso al momento de realizar la IEC, siendo información relevante para la identificación de los factores de riesgo. 
3_ ID 1898795_Santa Fé: fecha de cierre 16/01/2026. Se identifica que la dirección registrada en el formato de consentimiento informado (Cl 3 3 A 11), el cual registra la firma del usuario, no es concordante con la registrada en la cara A de la ficha de IEC (Kr 3 ESTE 3 a 11), por lo que, a su vez, no se evidencia ajuste en el registro del aplicativo SIVIGILA D.C., En cuanto el abordaje, no se soportó la escala APGAR con los puntajes y respuesta obtenida. 
4_ ID 1905658_Santa Fe: fecha de cierre 25/01/2026. Se identifican acciones realizadas para pactar la visita y el resultado de la primera visita en campo. No se identificó la clasificación familiar dentro del análisis del genograma. Se evidenció que no se integró en el análisis del caso la información dada por el caso índice frente a la afirmación de haber recibido amenazas de muerte por parte de su pareja, así mismo, dentro de los datos básicos individuales informa que si hay antecedentes de violencia, lo cual no es congruente con el relato de la IEC al reportar que no. Por otra parte, no se encontró información sobre el consumo nocivo de alcohol y SPA por parte del agresor, tal y como lo solicita la estructura de análisis de la IEC, y teniendo en cuenta que la víctima convive con él. 
5_ ID 1906032_Rafale Uribe Uribe: fecha de cierre 22/01/2026. Se identificó que la escala APGAR familiar no se diligenció, por lo que no se puede validar el puntaje registrado dentro de la ficha de IEC. 
6_ ID 1903833_San Cristóbal: fecha de cierre 16/01/2026. Se identificó que la fecha de cierre registrada en la cara A de la ficha de IEC (16/012025) no concuerda con la fecha registrada en el formato de seguimiento (18/01/2026). No se identifica el diligenciamiento completo del cuestionario AUDIT al no contar con el puntaje final. No se identificó el seguimiento al consumo problemático de SPA, por lo que no se soportó la ficha de IEC para VESPA con el diligenciamiento de las variables correspondientes al evento. Dentro del plan de trabajo no se nombran las acciones que se realizaron teniendo en cuenta el abordaje integral de los eventos.  
7_ID 1918638_ Rafael Uribe Uribe: fecha de cierre 31/01/2026. Se identificó un tiempo de cierre menor o igual a ocho días con relación a la fecha de notificación. Así mismo, esta fecha no concuerda con la registrada en la ficha de la IEC donde informa que se hizo el 05/02/2026. Se identificó que, dentro de los datos básicos del usuario, ubicados en la cara A de la ficha de IEC no se registran el número de semanas de gestación. Así mismo, se evidenció en la representación gráfica del genograma un tiempo no concordante de “10 meses de gestación”, lo cual no corresponde con el relato donde informa que son 10 semanas. Este mismo dato no es concordante con el reportado dentro de la ficha de notificación donde informa 14 semanas.
</t>
  </si>
  <si>
    <t>Se mantiene la glosa del 100% por incumplimiento del Anexo 6 de los Lineamientos Técnicos de la Gestión de la Salud Pública (GSP), del Plan de Salud Pública de Intervenciones Colectivas (PSPIC) y del Módulo de Estándares – SIVIGILA D.C., en razón de los hallazgos evidenciados. Si bien durante el proceso de conciliación de glosas la Subred presentó el oficio N.° 2026-EE-43594 del 25 de abril de 2026 en relación con el ID 1890355, en el cual se señala que: ““Se evidencia inconsistencia entre los hallazgos de la investigación epidemiológica de campo y la información registrada en la escala SAD Person, el test de riesgo suicida y los códigos CIE-10, lo que refleja falta de coherencia en las variables diligenciadas, por lo tanto, se emite concepto técnico no favorable”, la respuesta allegada no subsana el hallazgo identificado</t>
  </si>
  <si>
    <t xml:space="preserve">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(1) IEC no cumplió con lo descrito en los lineamientos; Los hallazgos se describen a continuación:  
IEC SIVELCE ID  1921309 de la localidad de Rafael Uribe Uribe, en el familiograma graficó al padre con edad de 3 años faltando a la integralidad y calidad del producto; Se debió garantizar en la matriz haddon y en la categoría de observación el antes, durante y después guardando la línea de tiempo y ante ello reportan “DECIDEN TRASLADARSE AL SERVICIO DE SALUD” pero no reporta que IPS y que procedimientos le realizaron, asimismo, en la matriz haddon tampoco reporta que especialista le valoro y cuál fue el procedimiento, solamente señala “CON INDICACIÓN DE OBSERVACIÓN Y SEGUIMIENTO.”; no registró que llamaría posteriormente y ante ello los usuarios deben estar atentos al monitoreo, ante todo para preveer los escenarios en que luego no se logre el contacto, finalmente no garantizo un plan de mayor diferenciación para el caso.
</t>
  </si>
  <si>
    <t>Se mantiene la glosa del 100% por incumplimiento del Anexo 6 de los Lineamientos Técnicos de la Gestión de la Salud Pública (GSP), del Plan de Salud Pública de Intervenciones Colectivas (PSPIC) y del Módulo de Estándares – SIVIGILA D.C., en razón de los hallazgos evidenciados, toda vez que, durante el proceso de conciliación de glosas, la Subred no presentó soportes adicionales que permitieran subsanar los hallazgos identificados por el equipo de apoyo a la supervisión durante el respectivo seguimiento.</t>
  </si>
  <si>
    <t xml:space="preserve">Se genera glosa por incumplimiento en la unidad base de costeo de la acción de bienestar / acción de gestión para el bienestar GSP-PSPIC, generando glosa en la acción de bienestar 214 - Gestión de la información del Componente de Salud Mental - Subred Centro Oriente y Sur, por la diferencia entre el valor mensual reconocido por la Subred y el valor definido por la SDS, de acuerdo con el valor establecido en la columna “1 VALOR BASE 184 HORAS MES”, ya que se evidenció:
El no pago de ciento noventa (190) horas del perfil de profesional universitario 2; y el no pago de ciento ochenta y cuatro (184) horas del perfil de bachiller.  
Los contratistas se reportan a continuación:
Profesional Universitario 2:
- Jose Luis Triana Sagastuy el no pago de veintiséis (26) horas adicionales  
Flor Angela Valencia Florez el no pago de ocho (8) horas adicionales
- Tammy Espinosa Navarrete el no pago de dieciocho (18) horas adicionales  
 Eliana Paola Molina Lozano el no pago de ocho (8) horas adicionales  
- Sandra Ligia Deantonio Martínez el no pago de cuarenta y dos (42) horas adicionales  
Ana Milena Orrego Vega el no pago de treinta (30) horas adicionales 
Luisa María Hincapié Agudelo el no pago de veintinueve (29) horas adicionales  
- Sebastián Linares Barreto el no pago de veintinueve (29) horas adicionales 
Bachilleres:
Fabián Hernando Bermúdez León, y Kevin Leonardo Vargas Guataqui a cada uno no se evidencia el pago de veinticinco (25) horas ejecutadas.
Jenniffer Amaya Pesca, el no pago de treinta y cinco (35) horas adicionales
  Johana Carolina Díaz Díaz, el no pago de sesenta y seis (66) horas adicionales
  Andrés Felipe Rosero Tovar, el no pago de treinta y tres (33) horas adicionales
</t>
  </si>
  <si>
    <t>Se levanta la glosa correspondiente a la diferencia entre el valor mensual reconocido por la Subred y el valor definido por la SDS, dado que, durante el proceso de conciliación de glosas, la Subred aportó los soportes que evidencian el pago de las horas pendientes, subsanando el hallazgo identificado.</t>
  </si>
  <si>
    <t>Adaluz Gómez Hernández</t>
  </si>
  <si>
    <t>Se genera glosa por incumplimiento en la unidad base de costeo de la acción de bienestar 183 - Gestión de la información del componente Transmisibles - Subred Centro Oriente, debido a la diferencia entre el valor mensual reconocido por la Subred y el valor definido por la SDS; toda vez, que se evidencio el no pago de 98 horas adicionales reportadas en la base de talento humano del perfil técnico 1: ALVARO DAVID IGUA PATIÑO (33 horas adicionales), JEFFERSON DUVAN FORERO LUCAS (33 horas adicionales), MELANI GISELL OLAYA MENDOZA (32 horas adicionales). Así mismo 80 horas adicionales del perfil profesional Especializado 4: JENNY ALEJANDRA AMAYA RODRIGUEZ (40 horas adicionales), SANDY CARINA JIMENEZ GUZMAN (40 horas adicionales).</t>
  </si>
  <si>
    <t>Se levanta glosa por incumplimiento en la unidad base de costeo de la acción de bienestar 183 - Gestión de la información del componente Transmisibles - Subred Centro Oriente, debido a la diferencia entre el valor mensual reconocido por la Subred y el valor definido por la SDS; ya que durante el proceso de Conciliación de glosas la subred presentó planilla de pago de marzo de 2026 donde se evidenció el pago de Alvaro David Igua Patiño (33 horas adicionales), Jefferson Duvan Forero Lucas (33 horas adicionales), Melani Gisell Olaya Mendoza (32 horas adicionales), Jenny Alejandra Amaya Rodriguez (40 horas adicionales) y Sandy Carina Jimenez Guzman (40 horas adicionales).</t>
  </si>
  <si>
    <t>Se genera glosa por incumplimiento en la unidad base de costeo de la acción de bienestar 184 - Fortalecimiento y capacitación a UPGD Transmisibles Centro oriente y SUR, debido a la diferencia entre el valor mensual reconocido por la Subred y el valor definido por la SDS; toda vez, que se evidencio el no pago de 184 horas adicionales reportadas en la base de talento humano del perfil profesional Especializado 4: LORENA ALVAREZ AGUILERA (64 horas adicionales), JENNY ALEJANDRA AMAYA RODRIGUEZ (30 horas adicionales), SANDY CARINA JIMENEZ GUZMAN (30 horas adicionales), NIDIA ROCIO SANCHEZ MARCIALES (60 horas adicionales)</t>
  </si>
  <si>
    <t>Se levanta glosa por incumplimiento en la unidad base de costeo de la acción de bienestar 184 - Fortalecimiento y capacitación a UPGD Transmisibles Centro oriente y SUR, debido a la diferencia entre el valor mensual reconocido por la Subred y el valor definido por la SDS; ya que durante el proceso de Conciliación de glosas la subred presentó planilla de pago de marzo de 2026 donde se evidenció el pago de las  horas adicionales a Lorena Alvarez Aguilera (64 horas adicionales), Jenny Alejandra Amaya Rodriguez (30 horas adicionales), Sandy Carina Jimenez Guzman (30 horas adicionales), Nidia Rocio Sanchez Marciales (60 horas adicionales).</t>
  </si>
  <si>
    <t>Mabel Lizcano Ortega</t>
  </si>
  <si>
    <t>Se genera glosa por incumplimiento de anexo 6 lineamientos técnicos de la Gestión de la Salud Pública - GSP y del Plan de Salud Pública de Intervenciones Colectivas - PSPIC y módulo de estándares - SIVIGILA D.C. del 100% del valor ejecutado de la subactividad “…Sistematización, recepción de la notificación, registro, consolidación y reporte de indicadores…”, la cual, se encuentra descrita en el plan de acción del subsistema SIVISTRA con un peso porcentual del 23% del total de la acción de bienestar 199 - Gestión de la información del componente No Transmisibles - Subred Centro Oriente y Sur Occidente, aportando a su vez, dicha subaactividad una ponderación del 3%; toda vez que se evidenció la no inclusión en la base de datos denominada “6_F_Cx_base_ APT__2025-2027” de once (11) usuarios discriminados de la siguiente manera por localidad y cuyo evento correspondía a “Condiciones Biomecánicas (APT):
• Santa Fe: 19054835 cuya IEC fue realizada el 08/01/2026, 51731330 cuya IEC fue realizada el 20/01/2026 y 16357929 cuya IEC fue realizada el 23/01/2026.
• Mártires: 51693292 y 1105689679 cuya IEC fue realizada el 21/01/2026.
• San Cristóbal: 19366418 cuya IEC fue realizada el 26/01/2026 y 52095924cuya IEC fue realizada el 30/01/2026.
• Rafael Uribe Uribe: 51656194 cuya IEC fue realizada el 09/01/2026, 79300618 cuya IEC fue realizada el 10/01/2026, 1122646820 cuya IEC fue realizada el 19/01/2026 y 52880791 cuya IEC fue realizada el 20/01/2026.
Lo anterior obvia lo establecido en el anexo: vigilancia epidemiológica ocupacional de los trabajadores de la economía popular y comunitaria - SIVISTRA (página 10, 11, 12, 17 y 29).</t>
  </si>
  <si>
    <t>Se genera glosa por ausencia de soportes del 100% del valor de la acción de bienestar 219 - Evaluación y verificación en las asistencias técnicas de la cabalidad y los diferentes procesos de EEVV; toda vez, que se evidenció la acción de bienestar dispuso acorde con lo reportado como ejecutado en el informe de gestión y la base de talento humano de la participación de un (1) perfil de profesional universitario 1 por ciento treinta y cinco (135) horas, sin embargo, no se presentaron  durante el seguimiento retrospectivo soportes que permitan justificar setenta (70) horas ejecutadas.</t>
  </si>
  <si>
    <t>La Subred Integrada de Servicios de Salud Centro Oriente NO acepta la glosa,ya que se  estableceran los controles y oportunidades de mejora pertinentes a que haya lugar.</t>
  </si>
  <si>
    <t>Se mantiene glosa por ausencia de soportes del 100% del valor de la acción de bienestar 219 - Evaluación y verificación en las asistencias técnicas de la cabalidad y los diferentes procesos de EEVV; ya que durante el proceso de Conciliación de glosas la subred no presentó soportes adicionales que subsanen los hallazgos evidenciados por el equipo de apoyo a la supervisión durante el seguimiento respectivo.</t>
  </si>
  <si>
    <t>Iván Garzón</t>
  </si>
  <si>
    <t>Se genera glosa por Base de Talento Humano del 5% del valor total ejecutado por la intervención ya que se evidencian inconsistencias en base de talento humano registradas en el aplicativo SIVIGILA D.C., en las siguientes Líneas así: línea Calidad del Agua y Saneamiento Básico con 4 inconsistencias y 6 inconsistencias en la línea Gerencia para la Vigilancia de la Salud Ambiental.
Las inconsistencias reportadas se encuentran en el archivo de glosas iniciales.</t>
  </si>
  <si>
    <t>La Subred Integrada de Servicios de Salud Centro Oriente No acepta la glosa, ya que se tomará los correctivos pertinentes.</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</si>
  <si>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
Adicionalmente en el proceso reconciliación de glosas, se cuenta con Concepto Técnico definitivo con Oficio radicado número - 2025-EE-30286 del 26/03/2026, en el que se informa que, finalizados los plazos mensuales y ampliaciones extemporáneas otorgadas para realizar los ajustes de inconsistencias, se ha evidenciado que persisten 2 hallazgos en la información ingresada en febrero de 2026 por parte de la Subred Integrada de Servicios de Salud Centro Oriente, en el aplicativo SIVIGILA D.C. en el módulo Vigilancia de la Salud Ambiental, motivo por el cual se aplica glosa.</t>
  </si>
  <si>
    <t>Se genera glosa por Base de Talento Humano del 5% del valor total ejecutado por la intervención ya que se evidencian inconsistencias en base de talento humano registradas en el aplicativo SIVIGILA D.C., en las siguientes Líneas así: Seguridad Química con 3 inconsistencias, Calidad del Agua y Saneamiento Básico con 3 inconsistencias y 5 inconsistencias en la línea Gerencia para la Vigilancia de la Salud Ambiental.
Las inconsistencias reportadas se encuentran en el archivo de glosas iniciales.</t>
  </si>
  <si>
    <t>Se mantiene glosa por Base de Talento Humano del 5% del valor total ejecutado por la intervención ya que se evidencian inconsistencias en base de talento humano registradas en el aplicativo SIVIGILA D.C., teniendo en cuenta que la subred no presenta soportes que subsanen los hallazgos evidenciados por el equipo de apoyo a la supervisión durante el seguimiento retrospectivo.</t>
  </si>
  <si>
    <t>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Alimentos Sanos y Seguros.
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t>
  </si>
  <si>
    <t>La Subred Integrada de Servicios de Salud Centro Oriente NO acepta la glosa, ya que se  estableceran los controles y oportunidades de mejora pertinentes a que haya lugar.</t>
  </si>
  <si>
    <t>Se mantiene glosa por Bases de datos o aplicativos del 100% del valor de cada intervención, teniendo en cuenta que la subred no presenta soportes al equipo de apoyo a la supervisión durante el seguimiento respectivo que permitan subsanar los hallazgos identificados.</t>
  </si>
  <si>
    <t>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7 en Aire, Ruido y Radiación Electromagnética, 5 en Medicamentos y Tecnologías de la Salud, 10 en Seguridad Química y 2 en Eventos Transmisibles de Origen Zoonótico. 
El cálculo de meta afectada se realizó sobre el valor reportado en el informe de gestión en la intervención Digitador SISVEA. Las inconsistencias reportadas de las diferentes líneas de intervención se encuentran en el archivo anexo de glosas iniciales.</t>
  </si>
  <si>
    <t>Se mantiene glosa por Bases de datos o aplicativos del 50% del valor de cada intervención, teniendo en cuenta que la subred no presenta soportes al equipo de apoyo a la supervisión durante el seguimiento respectivo que permitan subsanar los hallazgos identificados.</t>
  </si>
  <si>
    <t>Se genera glosa por Bases de datos Vs soportes en medio físico del 50% del valor de cada intervención por la no concordancia entre Bases de datos Vs. Soportes en medio físico, ya que se evidenciaron inconsistencias así: 3 en Aire, Ruido y Radiación Electromagnética, 7 en Alimentos Sanos y Seguros, 2 en Calidad del Agua y Saneamiento Básico, 3 en Medicamentos y Tecnologías en Salud y 21 en Seguridad Química.
El cálculo de meta afectada se realizó sobre el valor reportado en el informe de gestión en la intervención Digitador SISVEA. Las inconsistencias reportadas de las diferentes líneas de intervención se encuentran en el archivo anexo de glosas iniciales.</t>
  </si>
  <si>
    <t>Se mantiene glosa por Bases de datos Vs soportes en medio físico del 50% del valor de cada intervención, teniendo en cuenta que la subred no presenta soportes al equipo de apoyo a la supervisión durante el seguimiento respectivo que permitan subsanar los hallazgos identificados.</t>
  </si>
  <si>
    <t>Se genera Glosa por incumplimiento de anexo 6 lineamientos técnicos de la gestión de la salud pública GSP y del plan de salud pública de intervenciones colectivas PSPIC y módulo de estándares - SIVIGILA D.C del 20% sobre el valor unitario del líder de ETOZ vacunación, ya que se evidenció que la información registrada en el formato SV1 Reporte de animales vacunados presenta inconsistencia de acuerdo a las planillas presentada por la subred.</t>
  </si>
  <si>
    <t>Se mantiene glosa del 20% por incumplimiento de anexo 6 lineamientos técnicos de la gestión de la salud pública GSP y del plan de salud pública de intervenciones colectivas PSPIC y módulo de estándares - SIVIGILA D.C, teniendo en cuenta que la subred no presenta soportes al equipo de apoyo a la supervisión durante el seguimiento respectivo que permitan subsanar los hallazgos identificados.</t>
  </si>
  <si>
    <t xml:space="preserve">
Se mantiene glosa del 20% por incumplimiento de anexo 6 lineamientos técnicos de la gestión de la salud pública GSP y del plan de salud pública de intervenciones colectivas PSPIC y módulo de estándares - SIVIGILA D.C, teniendo en cuenta que la subred no presenta soportes al equipo de apoyo a la supervisión durante el seguimiento respectivo que permitan subsanar los hallazgos identificados.</t>
  </si>
  <si>
    <t>Se genera Glosa por incumplimiento de anexo 6 lineamientos técnicos de la gestión de la salud pública GSP y del plan de salud pública de intervenciones colectivas PSPIC y módulo de estándares - SIVIGILA D.C del 100% sobre el valor unitario del Apoyo administrativo de la Vigilancia de la Salud Ambiental, que presentó el hallazgo por la no respuesta a las peticiones de entidades gubernamentales y SDS de manera integral y articulada, en los casos en que la situación notificada así lo requiera.
Ya que se evidenció:
En la línea Medicamentos y Tecnologías en Salud - MyTS, la solicitud con radicado 2026-EE-13818 (traslado del radicado 2026-ER-07774), correspondiente a una denuncia sobre el producto “Psilocibina”, con radicado Invima nro. 20251306891 del 21 de octubre de 2025, con alcance al radicado 20253017173. Dicha solicitud no contó con respuesta oportuna por parte de la Subred, teniendo en cuenta que ingresó el 19 de febrero de 2026 y, a la fecha de revisión (27 de marzo de 2026), aún no se había emitido la respuesta de la investigación realizada.
Se aclara que se revisó todo el proceso de gestión por parte de la líder operativa, el cual se adelantó en los tiempos adecuados para dar respuesta a esta solicitud; sin embargo, desde el área de correspondencia no se realizó el envío oportuno. Por lo cual, el hallazgo quedó consignado para el Apoyo administrativo de la Vigilancia de la Salud Ambiental.</t>
  </si>
  <si>
    <t>Se mantiene glosa del 100% por incumplimiento de anexo 6 lineamientos técnicos de la gestión de la salud pública GSP y del plan de salud pública de intervenciones colectivas PSPIC y módulo de estándares - SIVIGILA D.C, teniendo en cuenta que la subred no presenta soportes al equipo de apoyo a la supervisión durante el seguimiento respectivo que permitan subsanar los hallazgos identificados.</t>
  </si>
  <si>
    <t>Alexandra Zuleta González</t>
  </si>
  <si>
    <t xml:space="preserve">Se genera glosa POR INCUMPLIMIENTO EN LA UNIDAD DE BASE DE COSTEO DE LA ACCIÓN DE BIENESTAR/ACCIÓN DE GESTIÓN PARA EL BIENESTAR GSP-PSPIC, ya que se no se evidenció el pago de 15,95530726256983 horas para un perfil Tecnólogo operativo (Laura Daniela Herrera Fino, CC 1.000.461.065). </t>
  </si>
  <si>
    <t xml:space="preserve">La Subred Integrada de Servicios de Salud Centro Oriente NO acepta glosa, toda vez que a la fecha son pagos que ya se causaron, por lo que se solicitara se revise en el momento de conciliacion.  </t>
  </si>
  <si>
    <t>Se levanta la glosa por incumplimiento en la unidad de base de costeo de la Acción de Bienestar/Acción de Gestión para el Bienestar GSP-PSPIC. ya que se evidenció el reconocimiento de honorarios en las planillas aportadas por la subred.</t>
  </si>
  <si>
    <t>Se genera glosa POR INCUMPLIMIENTO EN LA UNIDAD DE BASE DE COSTEO DE LA ACCIÓN DE BIENESTAR/ACCIÓN DE GESTIÓN PARA EL BIENESTAR GSP-PSPIC, ya que se no se evidenció el pago de 52,73743016759777 horas para un perfil Tecnólogo operativo (Laura Daniela Herrera Fino, CC 1.000.461.065).</t>
  </si>
  <si>
    <t xml:space="preserve">John Fredy Corso </t>
  </si>
  <si>
    <t>Se genera glosa POR INCUMPLIMIENTO EN LA UNIDAD DE BASE DE COSTEO DE LA ACCIÓN DE BIENESTAR/ACCIÓN DE GESTIÓN PARA EL BIENESTAR GSP-PSPIC, ya que se no se evidenció el pago de 19,75418994413408 horas para un perfil Tecnólogo operativo (Yuly Esperanza García González, CC 1.023.036.540).</t>
  </si>
  <si>
    <t>Se genera glosa POR INCUMPLIMIENTO EN LA UNIDAD DE BASE DE COSTEO DE LA ACCIÓN DE BIENESTAR/ACCIÓN DE GESTIÓN PARA EL BIENESTAR GSP-PSPIC, ya que se no se evidenció el pago de 38,73743016759777 horas para un perfil Tecnólogo operativo (Yuly Esperanza García González, CC 1.023.036.540).</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</si>
  <si>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Para el acta SB03E703384, ID 325847, de fecha 19/01/2026, con concepto desfavorable, se evidencia en el anexo SA05E001274 incongruencia en la calificación de los ítems. Lo anterior, debido a que en el campo “Valor de la media móvil de los últimos 6 meses (kg)” se registró “No presenta” y en el ítem “Copia de los comprobantes de recolección entregados por el transportador de residuos o desechos peligrosos” se registró “1 cumple”, de igual manera no se realiza observación del tiempo de funcionamiento del establecimiento. </t>
  </si>
  <si>
    <t>La Subred Integrada de Servicios de Salud Centro Oriente NO acepta glosa,ya que se estableceran los controles y oportunidades de mejora pertinentes a que haya lugar.</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</si>
  <si>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</si>
  <si>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En acta SB01E762510 ID 619311 con concepto favorable se evidencio que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t>
  </si>
  <si>
    <t>La Subred Integrada de Servicios de Salud Centro Oriente NO acepta glosa,ya que se  estableceran los controles y oportunidades de mejora pertinentes a que haya lugar.</t>
  </si>
  <si>
    <t>JENNY ALEXANDRA MORALES MANCERA</t>
  </si>
  <si>
    <t xml:space="preserve">
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
1. Para el acta de visita SB01E762403 del 16/01/2026 con ID 757747 de concepto favorable se presentó incumplimiento en las características técnicas y de calidad en el diligenciamiento de los instrumentos, debido a la no evaluación ni calificación del ítem 6.3 “El establecimiento tiene alarma de emergencia”, ya que dicho ítem se encuentra en blanco. 
2. Para el acta de visita SB01E755296 del 20/01/2026 con ID 791853 de concepto favorable con requerimiento, se presentó incumplimiento en las características técnicas y de calidad en el diligenciamiento de los instrumentos, debido a la no evaluación ni calificación del ítem 6.3 “El establecimiento tiene alarma de emergencia”, ya que dicho ítem se encuentra en blanco; adicionalmente se observa registro incompleto e ilegible del año de inicio del plazo para el cumplimiento de exigencias, ya que se registró “20” sin consignar el año completo “2026”.</t>
  </si>
  <si>
    <t>La Subred Integrada de Servicios de Salud Centro Oriente NO acepta glosa, ya que se  estableceran los controles y oportunidades de mejora pertinentes a que haya lugar.</t>
  </si>
  <si>
    <t xml:space="preserve">
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 retrospectivo.</t>
  </si>
  <si>
    <t xml:space="preserve">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visita SB01E004233 del 16/02/2026 con ID 379920 de concepto favorable con requerimientos, se presentó incumplimiento en las características técnicas y de calidad en el diligenciamiento de los instrumentos, debido a registro errado de calificación de ítem perteneciente al bloque de juguetes, ya que el ítem 7.11 “Los artículos que se expenden se encuentran en adecuadas condiciones de aseo y de presentación”, se calificó como “2- No Cumple” sin registrar hallazgo; Cabe aclarar que dicho ítem “No Aplica”; toda vez que el establecimiento corresponde a un parqueadero y que el ítem 7.10 “Los juguetes cumplen con empaque y etiquetado establecido?” fue calificado como “No aplica” toda vez que en el establecimiento no se comercializan juguetes. </t>
  </si>
  <si>
    <t>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
Para el acta de levantamiento de medida sanitaria MH08E723999 del 11/02/2026 se presentó incumplimiento en características de calidad en ejecución de la intervención, ya que se realizó el levantamiento a medida sanitaria del establecimiento conglomerado comercial aplicada bajo acta “MH06E716282 del 04/02/2026“; Sin embargo,  en dicha acta no se relacionó el cumplimiento de la totalidad de los motivantes por los cuales se aplicó la medida sanitaria;  ya que frente al acta de aplicación de la medida, no se relacionó el cumplimiento de la protección de espacios para evitar el ingreso de plagas; toda vez que en el acta de aplicación de la medida se consignó como motivante "IN: Se evidencian espacios sin protección entre pared y techo 3er nivel área adyacente a restaurante y espacio entre puerta y piso en área de acceso a escaleras 4to nivel evidenciando heces de roedores en esta área" ;Sin embargo, en el acta de levantamiento no se registró el cumplimiento frente a dicho motivante por parte del establecimiento. Cabe aclarar que el levantamiento de la medida sanitaria se surte una vez subsane la totalidad de los hallazgos que motivaron dicha medida.</t>
  </si>
  <si>
    <t>Se genera GLOSA POR INSUMOS Y RECURSOS del 3% sobre el valor total descrito en la columna “presupuesto ejecutado periodo” para la intervención, por no disponer de insumos y recursos de carácter técnico, tecnológico y logístico, o que no cumplan con las especificaciones técnicas que se requieran para el adecuado desarrollo de las acciones de bienestar pactadas; teniendo en cuenta lo descrito en oficio con radicado 2025-EE-102397 del 07 de octubre de 2025, en el cual se establece guía para numeración de instrumentos operativos VSA del convenio interadministrativo octubre 2025 – junio 2027, donde se referencia para la numeración del Sexto al décimo primer dígito lo siguiente: “El consecutivo de cada formato tendrá seis dígitos. Se deberá continuar con la
numeración y control de consecutivos, que tenga establecida la Subred desde el año 2016 a la fecha de implementación de los instrumentos, asegurando que no se presente numeración duplicada”; Sin embargo, se evidenció doble numeración para el acta de visita SB01E004741 del 16/02/2026 con ID 807270 de concepto desfavorable, toda vez que el formato de esta visita se encuentra en fotocopia y se diligenció con el consecutivo  “SB01E004741” en hoja 1 y con el consecutivo  “SB01E004147” de la hoja 2 a la 7. Esta situación evidencia un incumplimiento en el control de la numeración de los instrumentos, la cual debe ser única e irrepetible, es importante resaltar que la asignación y administración de la numeración de las actas es responsabilidad exclusiva de la Subred Integrada de Servicios de Salud.</t>
  </si>
  <si>
    <t>La Subred Integrada de Servicios de Salud Centro Oriente NO acepta glosa, ya que se  solicitara  concepto tecnico a la SDS.</t>
  </si>
  <si>
    <t>Se mantiene GLOSA POR INSUMOS Y RECURSOS del 3% sobre el valor total descrito en la columna “presupuesto ejecutado periodo” para la intervención, por no disponer de insumos y recursos de carácter técnico, tecnológico y logístico, o que no cumplan con las especificaciones técnicas que se requieran para el adecuado desarrollo de las acciones de bienestar pactadas, teniendo en cuenta que la Subred no presentó soportes adicionales para el proceso de conciliación de glosas que sustenten la respuesta dada o que subsanen los hallazgos evidenciados por el equipo de apoyo a la supervisión durante el seguimiento retrospectivo.</t>
  </si>
  <si>
    <t>Carlos Andres Guerrero Pacheco</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</si>
  <si>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acta EZ02E702863: Se evidenció espacio en blanco en “… para constancia. Previa lectura y ratificación del contenido de la presenta acta, firman los colaboradores y personas que intervinieron en la visita, hoy (día/mes/año) __/__/__ en Bogotá D.C.
</t>
  </si>
  <si>
    <t>Se mantiene glosa del 100% del valor de cada intervención (visita),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</si>
  <si>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 xml:space="preserve">Se genera glosa del 3% sobre el valor total descrito en la columna “ presupuesto  ejecutad periodo“ por insumos y recursos, ya que se evidenció  el uso de formatos en fotocopia sin aval por parte de la Secretaria Distrital de Salud.
</t>
  </si>
  <si>
    <t>Se mantiene glosa del 3% sobre el valor total descrito en la columna “ presupuesto  ejecutad periodo“ por insumos y recursos Teniendo en cuenta que la subred no presenta soportes que sustenten la respuesta dada o que subsanen los hallazgos por los cuales se generó la misma</t>
  </si>
  <si>
    <t xml:space="preserve">Se genera del 5% por el incumplimiento de anexo 6 lineamientos técnicos  de la gestión de la salud pública  GSP y de plan  de la salud  pública de intervenciones  colectivas – PSPIC y módulo de estándares – SIVIGILA D.C, ya que se evidenció lo siguiente:
•	Planilla Barrido casa a casa Kr 27 26 82 Sur con fecha de jornada incompleta registran 22/1/202.
•	Planilla Barrido casa a casa Kr 5 D Bis 48 C 05 Sur, se evidencia registro de numero de carnet incompleto ya que registran solo 4 dígitos y corresponde a 7 
•	Planilla jornada extramural Kr 12 J 32 08 Sur, se evidencia registro de numero de carnet incompleto ya que registran solo 4 dígitos y corresponde a 7 
•	Planilla Barrido casa a casa Kr 1 a 31 13 sur, se evidencia registro de numero de carnet incompleto ya que registran solo 4 dígitos y corresponde a 7 
•	Planilla Barrido casa a casa Cl 31 b sur 2 6 este, se evidencia registro de numero de carnet incompleto ya que registran solo 4 dígitos y corresponde a 7.
</t>
  </si>
  <si>
    <t>Se mantiene glosa del 5% por el incumplimiento de anexo 6 lineamientos técnicos  de la gestión de la salud pública  GSP y de plan  de la salud  pública de intervenciones  colectivas – PSPIC y módulo de estándares – SIVIGILA D.C Teniendo en cuenta que la subred no presenta soportes que sustenten la respuesta dada o que subsanen los hallazgos por los cuales se generó la misma</t>
  </si>
  <si>
    <t xml:space="preserve">Se genera Glosa por Ausencia de soportes del 100% del valor de la actividad para la cual no se presente soporte. Teniendo en cuenta que el programa presenta valores techo mensual en el valor unitario.
Se evidenció ausencia de 20 vacunas en la localidad de Rafael Uribe, de acuerdo con la información registrada por la subred en el reporte SV1.  
El valor de 1 vacuna corresponde a $3.808
</t>
  </si>
  <si>
    <t>Se mantiene glosa por Ausencia de soportes del 100% del valor de la actividad para la cual no se presente soporte Teniendo en cuenta que la subred no presenta soportes que sustenten la respuesta dada o que subsanen los hallazgos por los cuales se generó la misma</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</si>
  <si>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acta EZ01E701273: Se evidenció sin calificar el Ítem 4.14 El establecimiento se encuentra con adecuada iluminación en calidad e intensidad (natural o artificial).
</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</si>
  <si>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acta EZ02E703870: Se evidenció descrito año 2025 en “… para constancia. Previa lectura y ratificación del contenido de la presenta acta, firman los colaboradores y personas que intervinieron en la visita, hoy (día/mes/año)16/02/2025 en Bogotá D.C…”
</t>
  </si>
  <si>
    <t xml:space="preserve">Se genera glosa por incumplimiento en la unidad de base de costeo de la acción de bienestar/acción de gestión para el bienestar GSP-PSPIC, , ya que no se evidencio el pago de 12 horas adicionales de acuerdo con los insumos radicados por la subred para 1 profesional Universitario 2: Néstor Yaya Lancheros C.C 79622824.
</t>
  </si>
  <si>
    <t>Se levanta glosa por incumplimiento en la unidad de base de costeo de la acción de bienestar/acción de gestión para el bienestar GSP-PSPIC, teniendo en cuenta que, según las planillas de pago radicadas por la subred para el mes de marzo, se evidencia el pago de 12 horas adicionales del mes de marzo de 2026.</t>
  </si>
  <si>
    <t xml:space="preserve">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acta SA02E700544: Se evidenció espacio en blanco en “… para constancia. Previa lectura y ratificación del contenido de la presenta acta, firman los colaboradores y personas que intervinieron en la visita, hoy (día/mes/año) __/02/2026 en Bogotá D.C…”
</t>
  </si>
  <si>
    <t xml:space="preserve">Se genera del 5% por el incumplimiento de anexo 6 lineamientos técnicos  de la gestión de la salud pública  GSP y de plan  de la salud  pública de intervenciones  colectivas – PSPIC y módulo de estándares – SIVIGILA D.C, ya que se evidenció lo siguiente:
•	Planilla jornada extramural kr 27 31 B 03 Sur con espacio en blanco en sumatoria en el cuadro grupo etario.
•	Planilla jornada extramural kr 7 6 16 Sur con espacio en blanco en la totalidad de las variables del cuadro grupo etario.
•	Planilla Barrido casa a casa Dg 39 D Sur 9 B 45 con espacio en blanco en sumatoria en el cuadro grupo etario.
•	Planilla punto fijo Bello Horizonte con espacio en blanco en la totalidad de las variables del cuadro grupo etario, cuadro especia y colaborador, médico veterinario a cargo.
Por un valor de glosa de $ 1.679.074
Adicionalmente se genera glosa del 100% de las horas del perfil faltante relacionado con la TABLA DE COSTOS VALOR MES URBANO, independiente del valor reportado en el informe de gestión, ya que se evidenció:
Se evidencia incumplimiento en el estándar presupuestal, teniendo en cuenta que la subred certificó pagos por un total de 1.179 horas en el perfil Técnico 1, correspondientes a la ejecución de acciones en la Actividad 4: operación de la modalidad extramural e intramural del programa de vacunación contra la rabia para perros y gatos (PVRPyG). Sin embargo, de acuerdo con la facturación total del techo fijo para el mes, se cobraron 1.288 horas, lo que corresponde a siete vacunadores. Esto genera una diferencia de 109 horas, equivalente a 0,58 vacunadores. Por un valor de $2.316.677 
Para un valor total de glosa de $ 3.995.751
</t>
  </si>
  <si>
    <t>Se genera Glosa por Ausencia de soportes del 100% del valor de la actividad para la cual no se presente soporte. Teniendo en cuenta que el programa presenta valores techo mensual en el valor unitario.
Se evidenció ausencia de 33 vacunas en la localidad de Santa Fe, de acuerdo con la información registrada por la subred en el reporte SV1. 
El valor de 1 vacuna corresponde a $3.808</t>
  </si>
  <si>
    <t xml:space="preserve">Se genera glosa por incumplimiento en la unidad de base de costeo de la acción de bienestar/acción de gestión para el bienestar GSP-PSPIC, ya que no se evidencio el pago de horas adicionales de acuerdo con los insumos radicados por la subred para 4 colaboradores con perfil  Técnico 1: Ana Margarita Velásquez Aldana C.C 1024473730 (30 horas), Rosa Isayana Vanegas Parra C.C 1023973652 (38 horas), Kevin Santiago Leal Diaz C.C 1000464164 (38 horas), Laura Mercedes Peña Prieto C.C 1010059301 (22 horas). Lo que equivale a un total de 128 horas
</t>
  </si>
  <si>
    <t xml:space="preserve">La Subred Integrada de Servicios de Salud Centro Oriente NO acepta la glosa, toda vez que a la fecha son pagos que ya se causaron, por lo que se solicitara se revise en el momento de conciliacion.  </t>
  </si>
  <si>
    <t>Se levanta glosa por incumplimiento en la unidad de base de costeo de la acción de bienestar/acción de gestión para el bienestar GSP-PSPIC, teniendo en cuenta que, según las planillas de pago radicadas por la subred para el mes de marzo, se evidencia el pago de 128 horas adicionales del mes de marzo de 2026.</t>
  </si>
  <si>
    <t>MARSELA BUITRAGO TELLEZ</t>
  </si>
  <si>
    <t>Se genera Glosa por incumplimiento de anexo 6 lineamientos técnicos de la gestión de la salud pública GSP y del plan de salud pública de intervenciones colectivas PSPIC y módulo de estándares - SIVIGILA D.C del 100% del valor de la actividad que corresponde al tiempo definido para el desarrollo de la actividad y se cargara a la intervención “Vigilancia Integrada de la Rabia”
Acta EZ15E710354 sin contacto con el tutor o responsable del animal para confirmación de datos de ubicación del animal y concertación del tipo de seguimiento, por parte del 1 profesional de la vigilancia integrada de la rabia
La glosa se genera por el valor equivalente a media hora facturados por 1 profesional universitario 2</t>
  </si>
  <si>
    <t>Se mantiene glosa del 100% por incumplimiento de anexo 6 lineamientos técnicos de la gestión de la salud pública GSP y del plan de salud pública de intervenciones colectivas PSPIC y módulo de estándares - SIVIGILA D.C del 100% del valor de la actividad que corresponde al tiempo definido para el desarrollo de la actividad. Teniendo en cuenta que la subred no presenta soportes que sustenten la respuesta dada o que subsanen los hallazgos por los cuales se generó la misma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</si>
  <si>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EZ15E710345, EZ15E710234 y EZ15E710312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2,25 de la meta ejecutada en el periodo.</t>
  </si>
  <si>
    <t>Se mantiene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Teniendo en cuenta que la subred no presenta soportes que sustenten la respuesta dada o que subsanen los hallazgos por los cuales se generó la misma</t>
  </si>
  <si>
    <t>Se genera Glosa por incumplimiento de anexo 6 lineamientos técnicos de la gestión de la salud pública GSP y del plan de salud pública de intervenciones colectivas PSPIC y módulo de estándares - SIVIGILA D.C del 100% del valor de la actividad que corresponde al tiempo definido para el desarrollo de la actividad y se cargara a la intervención “Vigilancia Integrada de la Rabia”
Acta EZ15E710481, EZ15E710523 sin contacto con el tutor o responsable del animal para confirmación de datos de ubicación del animal y concertación del tipo de seguimiento, por parte del 1 profesional de la vigilancia integrada de la rabia
Acta EZ15E713306 con envío tardío de la ficha confirmada sin justificación al profesional que realiza el seguimiento al animal agresor, la ficha fue enviada 7 días después de realizar la última llamada al tutor o responsable del animal
Acta EZ15E710488 con envío tardío de la ficha confirmada sin justificación al profesional que realiza el seguimiento al animal agresor, la ficha fue enviada 10 días después de realizar la última llamada al tutor o responsable del animal
Acta EZ15E713306 con envío tardío de la ficha confirmada sin justificación al profesional que realiza el seguimiento al animal agresor, la ficha fue enviada 7 días después de realizar la última llamada al tutor o responsable del animal
La glosa se genera por el valor equivalente a 2,5 horas facturadas por 1 profesional universitario 2.</t>
  </si>
  <si>
    <t>Se mantiene Glosa por incumplimiento de anexo 6 lineamientos técnicos de la gestión de la salud pública GSP y del plan de salud pública de intervenciones colectivas PSPIC y módulo de estándares - SIVIGILA D.C del 100% del valor de la actividad que corresponde al tiempo definido para el desarrollo de la actividad. Teniendo en cuenta que la subred no presenta soportes que sustenten la respuesta dada o que subsanen los hallazgos por los cuales se generó la misma</t>
  </si>
  <si>
    <t>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
Acta EZ15E710402, EZ15E710476, EZ15E710369 y EZ15E710370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
Teniendo en cuenta la forma de facturación donde 1 soporte de una visita equivale a 0,5 observaciones, 1 soporte de 2 visitas equivale a 0,75 observaciones, 1 soporte de 3 visitas equivale a 1 observación y 1 soporte fallido equivale a 0,25 observaciones. 
La glosa generada equivale al 3 de la meta ejecutada en el periodo.</t>
  </si>
  <si>
    <t>Se genera Glosa por Insumos y Recursos del 3% sobre el valor total descrito en la columna “presupuesto ejecutado periodo” por la intervención respectiva
Ya que se evidenció que la subred no hizo entrega de 1 Pendón Araña el cual se encuentra dentro del cronograma de entrega de insumos para el Centro de Zoonosis del mes de febrero, establecido por los referentes distritales de acuerdo con el acta del día 5 de febrero de 2026</t>
  </si>
  <si>
    <t>Se mantiene Glosa por Insumos y Recursos del 3% sobre el valor total descrito en la columna “presupuesto ejecutado periodo” por la intervención respectiva Teniendo en cuenta que la subred no presenta soportes que sustenten la respuesta dada o que subsanen los hallazgos por los cuales se generó la misma</t>
  </si>
  <si>
    <t>La Subred Integrada de Servicios de Salud Centro Oriente NO acepta la glosa, ya que se  no entrego el insumo, toda vez que desde nivel central se nos indico no requerirlo.</t>
  </si>
  <si>
    <t>Doraangela Suarez Monzon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</si>
  <si>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Teniendo en cuenta el oficio de concepto técnico emitido por la SDS, bajo radicado 2026-EE-30289 de fecha 26 de marzo de 2026 con asunto “Concepto técnico negativo, componente Vigilancia de la Salud Ambiental – Alimentos sanos y seguros mes marzo 2026”, en el cual se informa que: “ el pasado12 febrero del 2026, la Subred Integrada de Servicios de Salud Centro Oriente E.S.E., realizó un muestreo de alimentos en un establecimiento de comidas rápidas, el profesional que ejecutó la acción diligenció la cédula del establecimiento de acuerdo con la información de la última visita de Inspección, vigilancia y control - IVC suministrada por una persona del establecimiento; la muestra fue traída e ingresada al laboratorio LSP, sin novedad con el acta TM01E714733, sin embargo, al momento de realizar la notificación del resultado al establecimiento en marzo del 2026, la Subred evidencia que los datos diligenciados no corresponden al establecimiento en el cual se realizó el muestreo, así las cosas está información no puede ser ingresada al aplicativo SISVEA – SDS porque no concuerda la información de la cédula del establecimiento.   Por lo anterior, el error consistió en que se notificó el resultado en un establecimiento diferente al que se tomó la muestra, por lo que no aplica ningún tipo de adenda para corregir lo evidenciado, precisando además que este tipo de errores puede tener consecuencias de carácter legal, así las cosas, se deduce que no se está cumpliendo con lo indicado en la ficha técnica en cuanto a la programación y preparación de las visitas, afectando la calidad de la intervención; por lo anterior se está remitiendo copia al equipo de apoyo a la supervisión para la actuación correspondiente.” Por consiguiente, se genera la glosa para el mes de febrero de 2026, por incumplimiento de los lineamientos técnicos. Es de mencionar que realizada la verificación se evidencia registro de direcciones diferentes en las actas de toma de muestra TM01E714733 del 12/02/2026 con registro de  dirección “KR 4 este 38 43 sur Lc 2” y el acta de notificación de resultados TM03E711265 del 10/03/2026 con registro de dirección  “Kr 3D Este 38 34 Sur”;  es de mencionar que se observa  acta SA03E729566 del 10/03/2026 con registro de dirección “Kr 3D Este 38 34 Sur” en la que se indica en el apartado de Objeto de la visita “Realizar alcance a acta de muestreoTM01E714733 por inconsistencias al diligenciamiento de la cedula y datos del establecimiento”; así mismo se evidencia en el aplicativo SIVIGILA DC visita de IVC del día 10/03/2026  en la dirección “Kr 3D Este 38 34 Sur “ bajo acta AS02E795787 con motivo de la visita “Notificación Resultante de Laboratorio de Salud Pública”.</t>
  </si>
  <si>
    <t>La Subred Integrada de Servicios de Salud Centro Orien NO acepta la glosa, ya que se  solicitara  concepto tecnico a la SDS.</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</si>
  <si>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presenta soportes adicionales que subsanen los hallazgos evidenciados por el equipo de apoyo a la supervisión durante el seguimiento respectivo.</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</si>
  <si>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1. Operativo de fecha 09/01/2025 realizado a depósitos de bebidas alcohólicas, se evidencia que los 5 establecimientos visitados bajo actas  AS15E764902, ID 733311; AS15E764904, ID 733181; AS15E764901, ID 325548; AS15E764755, ID 838240; AS15E754740, ID 646149, fueron realizados por perfil profesional médico veterinario, incumpliendo lo establecido en la Ficha técnica de Alimentos sanos y seguros, la cual indica que “…Si el objetivo del operativo es exclusivo para bebidas alcohólicas, el profesional debe corresponder únicamente a los perfiles de Ingeniero de alimentos o ingeniero industrial de alimentos”.</t>
  </si>
  <si>
    <t>La Subred Integrada de Servicios de Salud Centro Orien NO acepta la glosa,, ya que se  establecerna los controles y oportunidades de mejora pertinentes a que haya lugar.</t>
  </si>
  <si>
    <t xml:space="preserve">Irma Ines Pérez Céspesdes </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</si>
  <si>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48 horas adicionales como se describe a continuación:
Un (1) perfil de Tecnólogo (John William Oviedo Castañeda con numero de cedula 79490843)</t>
  </si>
  <si>
    <t xml:space="preserve">La Subred Integrada de Servicios de Salud Centro Orien NO acepta la glosa, toda vez que a la fecha son pagos que ya se causaron, por lo que se solicitara se revise en el momento de conciliacion.  </t>
  </si>
  <si>
    <t xml:space="preserve">Se levanta glosa por INCUMPLIMIENTO EN LA UNIDAD BASE DE COSTEO DE LOS PRODUCTOS GSP-PSPIC, por la diferencia entre el valor mensual reconocido por la Subred al perfil del PSPIC y los valores de referencia descritos en la columna 1 VALOR BASE 184 HORAS MES, ya que se evidenció en planilla de pago del mes de marzo 2026, el pago de 48 horas adicionales del mes de febrero 2026.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</si>
  <si>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Acta AS21E716217 ID 355123 del 11 de febrero de 2026 se evidencia en el ítem 6.1 condiciones del área de desposte o sección de desprese se califica intermedio (2)  describiendo como hallazgo: No se realiza esta actividad y marcando la casilla de no aplica siendo no coherente.</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</si>
  <si>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presentó soportes que subsanaran los hallazgos evidenciados durante el seguimiento retrospectivo.</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</si>
  <si>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 horas adicionales como se describe a continuación:
Un (1) perfil de Profesional universitario 2 (Gisell Alejandra Arciniegas Guerrero, con numero de cedula 1110515279).</t>
  </si>
  <si>
    <t>Se levanta glosa por INCUMPLIMIENTO EN LA UNIDAD BASE DE COSTEO DE LOS PRODUCTOS GSP-PSPIC, por la diferencia entre el valor mensual reconocido por la Subred al perfil del PSPIC y los valores de referencia descritos en la columna 1 VALOR BASE 184 HORAS MES, ya que se evidenció en planilla de pago del mes de marzo 2026, el pago de 16 horas adicionales del mes de febrero 2026.</t>
  </si>
  <si>
    <t>Adriana Moreno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</si>
  <si>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(20) Actas:
•Se evidenciaron actas donde la Subred realizo inspecciones a vehículos transportadores de alimentos en puntos no avalados por parte de los referentes técnicos de la SDS, incumpliendo con lo establecido en la ficha técnica de alimentos:
1. Acta No AS11E716598 ID 77778 del 07 de enero de 2026.
2. Acta No AS11E716534 ID 74935 del 22 de enero de 2026.
3. Acta No AS11E716595 ID 27946 del 06 de enero de 2026.
4. Acta No AS11E716522 ID 82648 del 14 de enero de 2026.
5. Acta No AS11E716562 ID 63673 del 25 de enero de 2026.
6. Acta No AS11E716536 ID 74444 del 14 de enero de 2026.
7. Acta No AS11E716559 ID 78336 del 25 de enero de 2026.
8. Acta No AS11E716542 ID 8178 del 09 de enero de 2026.
9. Acta No AS11E716560 ID 63691 del 25 de enero de 2026.
10. Acta No AS11E716509 ID 76573 del 09 de enero de 2026.
11. Acta No AS11E716545 ID 2351 del 10 de enero de 2026.
12. Acta No AS11E716546 ID 2875 del 10 de enero de 2026.
13. Acta No AS11E716505 ID 11575 del 08 de enero de 2026.
14. Acta No AS11E716506 ID 8030 del 08 de enero de 2026.
15. Acta No AS11E716540 ID 12954 del 14 de enero de 2026.
16. Acta No AS11E716597 ID 76152 del 07 de enero de 2026.
17. Acta No AS11E716539 ID 8955 del 14 de enero de 2026.
18. Acta No AS11E716521 ID 53981 del 15 de enero de 2026.
19. Acta No AS11E716590 ID 63850 del 24 de enero de 2026.
20. Acta No AS11E716554 ID 67588 del 24 de enero de 2026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</si>
  <si>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(25) Actas:
•Se evidenciaron actas donde la Subred realizo inspecciones a vehículos transportadores de alimentos en puntos no avalados por parte de los referentes técnicos de la SDS, incumpliendo con lo establecido en la ficha técnica de alimentos:
1. Acta No AS11E714366 ID 4766 del 21 de febrero de 2026.
2. Acta No AS11E716857 ID 83017 del 11 de febrero de 2026.
3. Acta No AS11E716858 ID 78581 del 10 de febrero de 2026.
4. Acta No AS11E716823 ID 78368 del 07 de febrero de 2026
5. Acta No AS11E716570 ID 41573 del 03 de febrero de 2026
6. Acta No AS11E716730 ID 25405 del 04 de febrero de 2026
7. Acta No AS11E716842 ID 74460 del 05 de febrero de 2026
8. Acta No AS11E716689 ID 36165 del 03 de febrero de 2026
9. Acta No AS11E716712 ID 44404 del 04 de febrero de 2026
10. Acta No AS11E716714 ID 57110 del 04 de febrero de 2026
11. Acta No AS11E716861 ID 74683 del 12 de febrero de 2026
12. Acta No AS11E716728 ID 82984 del 04 de febrero de 2026
13. Acta No AS11E716729 ID 36284 del 04 de febrero de 2026
14. Acta No AS11E716758 ID 82991 del 11 de febrero de 2026
15. Acta No AS11E716847 ID 65970 del 05 de febrero de 2026
16. Acta No AS11E716844 ID 31409 del 05 de febrero de 2026
17. Acta No AS11E716822 ID 83002 del 07 de febrero de 2026
18. Acta No AS11E715716 ID 45166 del 02 de febrero de 2026
19. Acta No AS11E716565 ID 59523 del 13 de febrero de 2026
20. Acta No AS11E716880 ID 75294 del 12 de febrero de 2026
21. Acta No AS11E716874 ID 75206 del 12 de febrero de 2026
22. Acta No AS11E716821 ID 21549 del 07 de febrero de 2026
23. Acta No AS11E714367 ID 27355 del 21 de febrero de 2026
24. Acta No AS11E715710 ID 53080 del 02 de febrero de 2026
25. Acta No AS11E716711 ID 18221 del 09 de febrero de 2026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</si>
  <si>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30 horas adicionales para el contrato PS 6555 2025, el cual finalizo el 15 de febrero de 2026, como perfil Técnico 1, como se describe a continuación:
 Un (1) perfil de técnico 1 (Clara Patricia Cruz Joya, con numero de cedula 52.065.023).</t>
  </si>
  <si>
    <t>Se levanta glosa por INCUMPLIMIENTO EN LA UNIDAD BASE DE COSTEO DE LOS PRODUCTOS GSP-PSPIC, ya que se evidenció el pago de 30 horas adicionales para el contrato PS 6555 2025, el cual finalizo el 15 de febrero de 2026, como perfil Técnico 1, en la planilla del mes de marzo de 2026.</t>
  </si>
  <si>
    <t>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24 horas adicionales como se describe a continuación:
Un (1) perfil de Profesional universitario 2 (Laura Tovar Rueda, con numero de cedula 53.062.465) que corresponde a 8 horas adicionales 
Un (1) perfil de Tecnólogo (Javier Steven Alarcon Murcia, con numero de cedula 1.000.783.730) que corresponde a 16 horas adicionales</t>
  </si>
  <si>
    <t>Se levanta glosa por INCUMPLIMIENTO EN LA UNIDAD BASE DE COSTEO DE LOS PRODUCTOS GSP-PSPIC, ya que se evidenció el pago de 24 horas adicionales, en la planilla del mes de marzo de 2026</t>
  </si>
  <si>
    <t>Luis Gabriel Piñeros Huertas</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</si>
  <si>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AS02E808260 de ID 829332, se relacionó en nombre del establecimiento: “Corporación tiempos del provenir” y en acta de toma de medida sanitaria N° MH06E718389, se relacionó en nombre del establecimiento: “Restaurante nuevo porvenir”, se observó inconsistencias en el nombre del establecimiento entre actas diligenciadas el mismo día.</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</si>
  <si>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
En el acta N° AS02E813329 de ID 761801, y acta de aplicación de medida sanitaria N° MH06E716761, que se relacionó en nombre del propietario: “Nelson David Capella Contreras” y en acta de medida de destrucción N° MH05E705595, se relacionó en nombre del propietario: “Nelson David García Contreras”, se observó inconsistencias en el nombre del propietario entre actas diligenciadas el mismo día, adicional en el acta de IVC, no se marcó que se tomó medida de destrucción.</t>
  </si>
  <si>
    <t>Edgar Alberto Salazar Manosalva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</si>
  <si>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SQ03E714075, ID (603684), de fecha 26/1/2026 con Concepto Desfavorable. No se registró el incumplimiento que ocasionó el concepto desfavorable, al calificarse el aspecto evaluado en el ítem12.6 "No Cumple", con el hallazgo "No implementa plan de gestión integral de residuos".</t>
  </si>
  <si>
    <t>La Subred Integrada de Servicios de Salud Centro Oriente NO acepta la glosa,ya que  se estableceran los controles y oportunidades de mejora pertinentes a que haya lugar.</t>
  </si>
  <si>
    <t>Se mantiene la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</si>
  <si>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SQ01E757028, ID (838537), de fecha 5/1/2026 con Concepto Desfavorable. La Subred presentó adenda SA03E728526 del 20/01/2026; sin embargo, a la fecha del seguimiento este documento no había sido radicado a la Subdirección de Vigilancia en Salud Pública como alcance al proceso sancionatorio.</t>
  </si>
  <si>
    <t>La Subred Integrada de Servicios de Salud Centro Oriente NO acepta la glosa, ya que se estableceran los controles y oportunidades de mejora pertinentes a que haya lugar.</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</si>
  <si>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SQ01E757008, ID (835793), de fecha 28/1/2026 con Concepto Desfavorable. En el ítem 8.1 se registró la cantidad mensual utilizada de polipropileno: 1,5 Toneladas y en el ítem 8.2 la cantidad mensual producida de productos - polipropileno registrada: 2,9 Toneladas, lo cual no es consistente. Además, La Subred presentó adenda SA03E729926 del 03/02/2026; sin embargo, a la fecha del seguimiento este documento no había sido radicado a la Subdirección de Vigilancia en Salud Pública como alcance al proceso sancionatorio.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</si>
  <si>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SQ01E759011, ID (689001), de fecha 14/1/2026 con Concepto Desfavorable. La Subred presentó adenda SA03E728552 del 10/02/2026, con el fin de dar alcance al acta SQ01E759011 debido a que se cambia el acta SQ01E757764; sin embargo, a la fecha del seguimiento este documento no había sido radicado a la Subdirección de Vigilancia en Salud Pública como alcance al proceso sancionatorio y el aspecto del cambio de acta, no se encuentra contemplado como susceptible de ajuste de acuerdo con el documento: "Anexo 7. Notas aclaratorias y adendas".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</si>
  <si>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1. En el soporte físico del Acta No. SQ03E714094, ID (357299), de fecha 6/2/2026 con Concepto Favorable con Requerimientos. En el ítem 16.1 no se registró la exigencia del aspecto evaluado en el ítem 12.6 calificado "No Cumple". Adicional, se calificó el ítem 16 Exigencias: "No", lo cual no es consistente con el concepto emitido favorable con requerimientos, y no se registró nota que indique encontrar nuevas condiciones sanitarias diferentes a las identificadas en la visita anterior para emitir este concepto por tercera vez.
2. En el soporte físico del Acta No. SQ03E714138, ID (735366), de fecha 16/2/2026 con Concepto Desfavorable. Dentro de las causales incumplidas que ocasionaron el concepto desfavorable, no se registró el incumplimiento del ítem 14.3 "No documenta manual de bioseguridad".
3. En el soporte físico del Acta No. SQ03E714098, ID (738264), de fecha 7/2/2026 con Concepto Desfavorable. No se registró el incumplimiento que ocasionó el concepto desfavorable, al calificarse el aspecto evaluado en el ítem12.6 "No Cumple", con el hallazgo "No implementa plan de gestión integral de residuos".
4. En el soporte físico del Acta No. SQ03E714144, ID (855059), de fecha 17/2/2026 con Concepto Favorable con Requerimientos. En el ítem 16.1 no se registró la exigencia del aspecto evaluado en el ítem 14.3 calificado "No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</si>
  <si>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SQ01E759176, ID (644989), de fecha 17/2/2026 con Concepto Desfavorable. No se calificaron los ítems 3.6, 3.7 y 3.8 quedando estos espacios en blanco, La Subred presentó adenda SA03E729934 del 24/02/2026, con el fin de subsanar el hallazgo evidenciado; sin embargo, el aspecto que fue corregido no se encuentra contemplado como susceptible de ajuste de acuerdo con el documento: "Anexo 7. Notas aclaratorias y adendas".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</si>
  <si>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SQ12E000503, ID (421018), de fecha 5/2/2026 con Concepto Desfavorable. Dentro de las causales incumplidas que ocasionaron el concepto desfavorable, no se registró el incumplimiento del ítem 7.3 "No garantiza conocimiento en atención de emergencias".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</si>
  <si>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soporte físico del Acta No. SQ01E757700, ID (840973), de fecha 17/2/2026 con Concepto Desfavorable. La Subred presentó adenda SA03E729933 del 24/02/2026, con el fin de subsanar el hallazgo evidenciado "el número de inscripción quedó erróneo"; sin embargo, el aspecto que fue corregido no se encuentra contemplado como susceptible de ajuste de acuerdo con el documento: "Anexo 7. Notas aclaratorias y adendas".</t>
  </si>
  <si>
    <t>Se genera glosa por incumplimiento en la unidad de base de costeo de la acción de bienestar/acción de gestión para el bienestar GSP-PSPIC, ya que no se evidenció en las planillas de pago radicadas por la Subred, el pago de 30 horas para 1 perfil Profesional Universitario 2, que a continuación se relaciona: Anderson Santana Bermúdez - CC 1.022.375.558.</t>
  </si>
  <si>
    <t>Se levanta glosa por incumplimiento en la unidad de base de costeo de la acción de bienestar/acción de gestión para el bienestar GSP-PSPIC, teniendo en cuenta que la Subred Integrada de Servicios de Salud Centro Oriente E.S.E. presentó planilla de pago radicada del mes de marzo de 2026, en la cual se confirmó el pago correspondiente a 30 horas para 1 perfil Profesional Universitario 2, que a continuación se relaciona: Anderson Santana Bermúdez - CC 1.022.375.558.</t>
  </si>
  <si>
    <t>Se genera glosa por incumplimiento en la unidad de base de costeo de la acción de bienestar/acción de gestión para el bienestar GSP-PSPIC, ya que no se evidenció en las planillas de pago radicadas por la Subred, el pago de 20 horas para 1 perfil Profesional Universitario 2, que a continuación se relaciona: Jessica Andrea Calderon Gamboa – CC 1.013.687.321.</t>
  </si>
  <si>
    <t>Se levanta glosa por incumplimiento en la unidad de base de costeo de la acción de bienestar/acción de gestión para el bienestar GSP-PSPIC, teniendo en cuenta que la Subred Integrada de Servicios de Salud Centro Oriente E.S.E. presentó planilla de pago radicada del mes de marzo de 2026., en la cual se confirmó el pago correspondiente a 20 horas para 1 perfil Profesional Universitario 2, que a continuación se relaciona: Jessica Andrea Calderon Gamboa – CC 1.013.687.321.</t>
  </si>
  <si>
    <t>Natalia González Sánchez</t>
  </si>
  <si>
    <t>Se genera glosa por incumplimiento en la unidad de base de costeo de la acción de bienestar/acción de gestión para el bienestar GSP-PSPIC, ya que no se evidenció en las planillas de pago radicadas por la Subred, el pago de 6 horas para 1 perfil Profesional Universitario 2, que a continuación se relaciona: Andrea Carolina Salas Rodríguez – CC 1.018.422.114.</t>
  </si>
  <si>
    <t>Se levanta glosa por incumplimiento en la unidad de base de costeo de la acción de bienestar/acción de gestión para el bienestar GSP-PSPIC, teniendo en cuenta que la Subred Integrada de Servicios de Salud Centro Oriente E.S.E. presentó planilla de pago radicada del mes de marzo de 2026, en la cual se confirmó el pago correspondiente a 6 horas para 1 perfil Profesional Universitario 2, que a continuación se relaciona: Andrea Carolina Salas Rodríguez – CC 1.018.422.114.</t>
  </si>
  <si>
    <t>Se genera glosa por incumplimiento en la unidad de base de costeo de la acción de bienestar/acción de gestión para el bienestar GSP-PSPIC, ya que no se evidenció en las planillas de pago radicadas por la Subred, el pago de 15 horas para 1 perfil Profesional Universitario 2, que a continuación se relaciona: Andrea Carolina Salas Rodríguez – CC 1.018.422.114.</t>
  </si>
  <si>
    <t>Se levanta glosa por incumplimiento en la unidad de base de costeo de la acción de bienestar/acción de gestión para el bienestar GSP-PSPIC, teniendo en cuenta que la Subred Integrada de Servicios de Salud Centro Oriente E.S.E. presentó planilla de pago radicada del mes de marzo de 2026, en la cual se confirmó el pago correspondiente a 15 horas para 1 perfil Profesional Universitario 2, que a continuación se relaciona: Andrea Carolina Salas Rodríguez – CC 1.018.422.114.</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</si>
  <si>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SQ01E759528 (ID 308639) con concepto Desfavorable del 23-02-2026,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La Subred presentó adenda SA03E729731 del 05-03-2026, con el fin de subsanar el hallazgo evidenciado; sin embargo, el aspecto que fue corregido no se encuentra contemplado como susceptible de ajuste de acuerdo con el documento: "Anexo 7. Notas aclaratorias y adendas".
2.	En el acta SQ01E762823 (ID 308668) con concepto Desfavorable del 23-02-2026, se evidenció espacio en blanco en el campo de tipo de documento del propietario del establecimiento. La Subred presentó adenda SA03E728554 del 09-03-2026, con el fin de subsanar el hallazgo evidenciado; sin embargo, el aspecto que fue corregido no se encuentra contemplado como susceptible de ajuste de acuerdo con el documento: "Anexo 7. Notas aclaratorias y adendas".</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</si>
  <si>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de levantamiento medida sanitaria MH08E722295 (ID 851027) del 21-01-2026, se evidenció inconsistencia al realizar el levantamiento de la medida sanitaria aplicada por idoneidad solamente con un certificado de estudios que indica que la persona se encuentra matriculada en el programa de Técnico laboral por competencias en cosmetología y estética integral, para iniciar el tercer semestre de estudio; por lo que, al momento de levantar la medida sanitaria no contaba con el certificado de estudios de un programa registrado y aprobado, que haya sido otorgado legalmente por una institución de educación registrada ante la autoridad educativa, incumpliendo lo establecido en la Ley 711 de 2011, que en el artículo 9, indica: "DEL EJERCICIO. Nadie podrá anunciarse, ejercer o desempeñarse como cosmetólogo(a), ni abrir al público centro de belleza, de cosmetología o estética, sin haber cursado el ciclo de educación básica secundaria completa y haber cursado un programa de capacitación teórica–práctica en el área de la cosmetología de conformidad con lo previsto en el artículo 5o. de la presente ley."</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</si>
  <si>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SQ03E714006 (ID 747809) con concepto Desfavorable del 20-01-2026, la visita de seguimiento al concepto favorable con requerimientos del 24-10-2022 supera los nueve meses calendario y al verificar la base de establecimientos priorizados del mes de enero de 2026 éste no se encuentra seleccionado para ser intervenido por IVC.</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</si>
  <si>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SQ04E701144 (ID 851027) con concepto Desfavorable del 18-02-2026, en el ítem 5.7 para la persona encargada de realizar los procedimientos y servicios se registró en el campo de nivel de formación: "Técnico Laboral por competencias en cosmetología y estética integral - Estudiante", por lo que no acredita su idoneidad al no contar con el certificado de estudios de un programa registrado y aprobado, que haya sido otorgado legalmente por una institución de educación registrada ante la autoridad educativa, incumpliendo lo establecido en la Ley 711 de 2011, que en el artículo 9, indica: "DEL EJERCICIO. Nadie podrá anunciarse, ejercer o desempeñarse como cosmetólogo(a), ni abrir al público centro de belleza, de cosmetología o estética, sin haber cursado el ciclo de educación básica secundaria completa y haber cursado un programa de capacitación teórica–práctica en el área de la cosmetología de conformidad con lo previsto en el artículo 5o. de la presente ley."</t>
  </si>
  <si>
    <t>Se mantiene glosa del 100% del valor de cada intervención, por incumplimiento de anexo 6 lineamientos técnicos de la gestión de la salud pública GSP y del plan de salud pública de intervenciones colectivas - PSPIC y módulo de estándares - SIVIGILA D.C, teniendo en cuenta que la Subred no presentó soportes para el proceso de conciliación de glosas que sustenten la respuesta dada o que subsanen los hallazgos por los cuales se generó la misma.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</si>
  <si>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SQ03E714210 (ID 387283) con concepto Favorable con requerimientos del 11-02-2026, en el acta anexa de inspección, vigilancia y control a centros de estética y similares SQ04E701143, no se registró el número de trabajadores tanto en el ítem 1. Cédula del establecimiento, como en el ítem 2. Información de los trabajadores, quedando estos espacios en blanco.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</si>
  <si>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SQ01E762514 (ID 588528) con concepto Favorable del 26-01-2026, visita de seguimiento al concepto favorable con requerimientos del 12-02-2025 supera los nueve meses calendario y al verificar la base de establecimientos priorizados del mes de enero de 2026 éste no se encuentra seleccionado para ser intervenido por IVC.</t>
  </si>
  <si>
    <t>Se genera glosa por incumplimiento en la unidad de base de costeo de la acción de bienestar/acción de gestión para el bienestar GSP-PSPIC, ya que no se evidenció en las planillas de pago radicadas por la Subred, el pago de 30 horas para 1 perfil Profesional Universitario 2, que a continuación se relaciona: Diana Patricia Riaño Medina – CC 1.070.590.741.</t>
  </si>
  <si>
    <t>Se levanta glosa por incumplimiento en la unidad de base de costeo de la acción de bienestar/acción de gestión para el bienestar GSP-PSPIC, teniendo en cuenta que la Subred Integrada de Servicios de Salud Centro Oriente E.S.E. presentó planilla de pago radicada del mes de marzo de 2026, en la cual se confirmó el pago correspondiente a 30 horas para 1 perfil Profesional Universitario 2, que a continuación se relaciona: Diana Patricia Riaño Medina – CC 1.070.590.741.</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</si>
  <si>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No Conceptuada SQ04E701477 (ID 728811) del 18-02-2026, se registró como número de inscripción “SQ00028064”, incumpliendo los establecido en la ficha técnica de la línea en los numerales 2.1.1.18 y 2.1.1.25, donde se indica que para los establecimientos que presten servicios de estética facial y/o corporal, en el acta SQ04 y demás actas que deban ser diligenciadas en la intervención sólo será válido registrar en la cédula del establecimiento el número de inscripción de 4 dígitos correspondiente a centros de estética.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</si>
  <si>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SQ01E758172 (ID 853189) con concepto Favorable con requerimientos del 11-02-2026, en el ítem 8.1 para la sustancia "Aceite Lubricante" no se diligenció la cantidad mensual utilizada, quedando este espacio en blanco.
Nota: La meta afectada corresponde a recursos 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</si>
  <si>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En el acta SQ08E701213 (ID 728811) con concepto Desfavorable del 18-02-2026, se registró como número de inscripción “SQ00028064”, lo cual es inconsistente, teniendo en cuenta que el servicio complementario prestado en el establecimiento corresponde servicios de estética facial y/o corporal sin uso de aparatología, incumpliendo lo establecido en la ficha técnica de la línea en los numerales 2.1.1.18 y 2.1.1.25, donde se indica que para los establecimientos que presten servicios de estética facial y/o corporal, en el acta SQ04 y demás actas que deban ser diligenciadas en la intervención sólo será válido registrar en la cédula del establecimiento el número de inscripción de 4 dígitos correspondiente a centros de estética.</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</si>
  <si>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
La actividad fue llevada a cabo para dos establecimientos el día 20-02-2026 y para un establecimiento el 25-02-2026, lo cual incumple lo establecido en la ficha técnica de la línea de Seguridad Química que en el ítem 2.3, en el campo de los soportes a presentar para interventoría y/o supervisión establece: "Ficha técnica con objetivos, metodología, población objeto, contenidos y análisis de resultados de evaluaciones pre y post o de herramientas aplicadas para verificación de adquisición de conocimientos, en la cual se pueda evidenciar la preparación y desarrollo de actividad de manera presencial o virtual en mínimo tres (3) establecimientos (el mismo día y en un rango horario de máximo las horas asignadas por estándar)..."</t>
  </si>
  <si>
    <t xml:space="preserve">Mabel A Rueda </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</si>
  <si>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•En el Acta SQ01E758095 ID (301652), con concepto favorable con requerimiento del 26-01-2026, no se registró el incumplimiento evidenciado para el ítem 4.13, el cual fue calificado como “2. No cumple”.
•En el Acta SQ01E758066 ID (813136), con concepto favorable con requerimiento del 09-01-2026, presentó inconsistencia al registrar exigencia para el ítem 4.3, el cual se calificó como "1. Cumple".</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</si>
  <si>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•Se evidencio espacio en blanco en el campo del ítem 3.11 área (m2). La Subred presentó adenda SA03E727730 del 06-02-2026, con el fin de subsanar el hallazgo evidenciado; sin embargo, a la fecha del seguimiento este documento no había sido radicado a la Subdirección de vigilancia en Salud Pública como alcance al proceso sancionatorio y el aspecto que fue corregido no se encuentra contemplado como susceptible de ajuste de acuerdo con el documento: "Anexo 7. Notas aclaratorias y adendas".</t>
  </si>
  <si>
    <t>Mónica Alexandra Cuervo Salgado</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</si>
  <si>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SQ01E762618 (ID 682987) con Concepto Favorable del 11-02-2026, en el diligenciamiento de la cedula del establecimiento se evidenció espacio en blanco en el tipo de documento del propietario.
Se precisa que el acta afectada corresponde a soportes ejecutados con recursos 2025.</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</si>
  <si>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
1. En el acta SQ01E758980 (ID 652047) con Concepto Favorable del 18-02-2026,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"Acciones_Adelantadas".
2. En el acta SQ01E762599 (ID 701146) con Concepto Favorable con Requerimientos del 14-02-2026, en el diligenciamiento de la cedula del establecimiento se evidenció espacio en blanco en número de documento del representante legal.
Se precisa que las actas afectadas corresponden a soportes ejecutados con recursos 2025.</t>
  </si>
  <si>
    <t xml:space="preserve">Se genera glosa por incumplimiento en la unidad de base de costeo de la acción de bienestar/acción de gestión para el bienestar GSP-PSPIC, ya que no se evidenció en las planillas de pago radicadas por la Subred, el pago de 50 horas para 2 perfiles Profesional Universitario 2, que a continuación se relacionan: Juan Sebastián Parra Melo – CC 1.023.937.066 y Camilo Andrés Sanabria Rodríguez – CC 1.014.242.217. </t>
  </si>
  <si>
    <t>Se levanta glosa por incumplimiento en la unidad de base de costeo de la acción de bienestar/acción de gestión para el bienestar GSP-PSPIC, teniendo en cuenta que la Subred Integrada de Servicios de Salud Centro Oriente E.S.E. presentó planilla de pago radicada del mes de marzo de 2026, en la cual se confirmó el pago correspondiente a 50 horas para 2 perfiles Profesional Universitario 2, que a continuación se relaciona: Juan Sebastián Parra Melo – CC 1.023.937.066 y Camilo Andrés Sanabria Rodríguez – CC 1.014.242.217.</t>
  </si>
  <si>
    <t>Se genera glosa POR INCUMPLIMIENTO EN LA UNIDAD DE BASE DE COSTEO DE LA ACCIÓN DE BIENESTAR/ACCIÓN DE GESTIÓN PARA EL BIENESTAR GSP-PSPIC, 
ya que se no se evidenció el pago de 17,47486033519553 horas para un perfil Tecnólogo operativo (Clara Patricia Cruz Joya, CC 52.065.023).</t>
  </si>
  <si>
    <t xml:space="preserve">La Subred Integrada de Servicios de Salud Centro Oriente NO acepta glosa, , toda vez que a la fecha son pagos que ya se causaron, por lo que se solicitara se revise en el momento de conciliacion.  </t>
  </si>
  <si>
    <t xml:space="preserve">Se levanta la glosa por incumplimiento en la unidad de base de costeo de la Acción de Bienestar/Acción de Gestión para el Bienestar GSP-PSPIC. ya que se evidenció el reconocimiento de honorarios en las planillas aportadas por la subred. </t>
  </si>
  <si>
    <t>Se genera glosa POR INCUMPLIMIENTO EN LA UNIDAD DE BASE DE COSTEO DE LA ACCIÓN DE BIENESTAR/ACCIÓN DE GESTIÓN PARA EL BIENESTAR GSP-PSPIC, ya que se no se evidenció el pago de 50 horas para un perfil Profesional 2 (Paula Andrea Lesmes Mahecha CC 1.013.642.441).</t>
  </si>
  <si>
    <t>Andres Felipe Lopez Rodriguez</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</si>
  <si>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MS05E509978, ID: 525142, MS05E509979, ID: 356587,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</si>
  <si>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La Subred Integrada de Servicios de Salud Centro Oriente NO se acepta la glosa, ya que se solicita concepto tecnico  a SDS. Radicado 2026-ER 22853</t>
  </si>
  <si>
    <t>Se mantiene glosa del 100% de cada intervención, por incumplimiento de anexo 6 lineamientos técnicos de la gestión de la salud pública GSP y del plan de salud pública de intervenciones colectivas - PSPIC y módulo de estándares - SIVIGILA D.C, teniendo en cuenta oficio bajo radicado bajo radicado 2026-ER-22853 del 10/04/2026, y respuesta por parte de los referentes de la SDS bajo radicado 2026-EE-46523 del 05/05/2026 con asunto “Respuesta a solicitud de concepto técnico sobre hallazgos a periodo de seguimiento enero y febrero 2026 Rad Subred SISSCO-2026-CS-006748 Rad SDS 2025-ER-22853 y 2025-ER-23657” donde se emitió respuesta no favorable al levantamiento de glosas.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</si>
  <si>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MS05E509825, ID: 324911, MS05E509891, ID: 329268,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</si>
  <si>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 xml:space="preserve">Se levanta parcialmente glosa del 100% del valor de cada intervención por incumplimiento del incumplimiento de anexo 6 lineamientos técnicos de la gestión de la salud pública GSP y del plan de salud pública de intervenciones colectivas - PSPIC y módulo de estándares - SIVIGILA D.C, teniendo en cuenta oficio bajo radicado  2026-ER-22853 del 10/04/2026 y respuesta por parte de los referentes de la SDS bajo radicado 2026-EE-46523 del 05/05/2026 con asunto “Respuesta a solicitud de concepto técnico sobre hallazgos a periodo de seguimiento enero y febrero 2026 Rad Subred SISSCO-2026-CS-006748 Rad SDS 2025-ER-22853 y 2025-ER-23657” donde se emitió respuesta favorable al levantamiento de glosas.
Por lo tanto, se levanta los hallazgos relacionados al acta SA05 correspondientes a (1) acta y se mantiene hallazgos de un (1) acta quedando la glosa de la siguiente manera:
Se mantiene Glosa del 100% de cada intervención, por incumplimiento de Anexo 6 Lineamientos Técnicos de la Gestión de la Salud Pública GSP y del Plan de Salud Pública de Intervenciones Colectivas - PSPIC y Módulo de Estándares - SIVIGILA D.C., ya que se evidenció en (1) acta:
• MS05E509891, ID: 329268,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
</t>
  </si>
  <si>
    <t>Se genera Glosa del 100% de cada intervención, por incumplimiento de Anexo 6 Lineamientos Técnicos de la Gestión de la Salud Pública GSP y del Plan de Salud Pública de Intervenciones Colectivas - PSPIC y Módulo de Estándares - SIVIGILA D.C., ya que se evidenció en (6) actas:
•	MS05E509837, ID: 666454, Favorable con Requerimientos, se identifican espacios sin diligenciar en el apartado del Concepto Sanitario Establecimiento.
•	MS05E509871, ID: 330592, MS05E509867, ID: 326041, Favorable con Requerimientos, se encuentran espacios sin diligenciar en el apartado 1.2. Productos que Comercializa / Dispensa - Informativo
•	MS05E509877, ID: 331239, Favorable con Requerimientos, se identifica en la cedula del establecimiento se registró, número de trabajadores: 1, sin embargo, en el apartado de Talento Humano, se registraron 2 colaboradores.
•	MS05E509954, ID: 840708, MS05E509876, ID: 844851,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</si>
  <si>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	MS05E510002, ID: 356632, Favorable con Requerimientos, se identificó que el número de inscripción del establecimiento quedo incompleto, sin realizar aclaración en el acta.
•	MS05E509991, ID: 735251, MS05E509988, ID: 531246,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</si>
  <si>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Se genera Glosa del 100% de cada intervención, por incumplimiento de Anexo 6 Lineamientos Técnicos de la Gestión de la Salud Pública GSP y del Plan de Salud Pública de Intervenciones Colectivas - PSPIC y Módulo de Estándares - SIVIGILA D.C., ya que se evidenció en (2) actas:
•	MS05E509914, ID: 817432, Favorable con Requerimientos, se identifica en su acta anexa SA05E001336, espacios sin diligenciar en el valor de la media móvil de los últimos 6 meses. (Establecimiento creado en SIVIGILA D.C. desde el 24/08/2024).
•	MS05E509903, ID: 838110, MS05E509914, ID: 817432,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"No cuenta con Unidad de Almacenamiento", lo que representa una incongruencia frente al diligenciamientos de las diferentes actas.</t>
  </si>
  <si>
    <t xml:space="preserve">Se levanta parcialmente glosa del 100% del valor de cada intervención por incumplimiento del incumplimiento de anexo 6 lineamientos técnicos de la gestión de la salud pública GSP y del plan de salud pública de intervenciones colectivas - PSPIC y módulo de estándares - SIVIGILA D.C, teniendo en cuenta oficio bajo radicado  2026-ER-22853 del 10/04/2026 y respuesta por parte de los referentes de la SDS bajo radicado 2026-EE-46523 del 05/05/2026 con asunto “Respuesta a solicitud de concepto técnico sobre hallazgos a periodo de seguimiento enero y febrero 2026 Rad Subred SISSCO-2026-CS-006748 Rad SDS 2025-ER-22853 y 2025-ER-23657” donde se emitió respuesta favorable al levantamiento de glosas.
Por lo tanto, se levanta los hallazgos relacionados al acta SA05 correspondientes a (1) acta y se mantiene hallazgos de un (1) acta quedando la glosa de la siguiente manera:
Se mantiene Glosa del 100% de cada intervención, por incumplimiento de Anexo 6 Lineamientos Técnicos de la Gestión de la Salud Pública GSP y del Plan de Salud Pública de Intervenciones Colectivas - PSPIC y Módulo de Estándares - SIVIGILA D.C., ya que se evidenció en (1) actas:
• MS05E509914, ID: 817432, Favorable con Requerimientos, se identifica en su acta anexa SA05E001336, espacios sin diligenciar en el valor de la media móvil de los últimos 6 meses. (Establecimiento creado en SIVIGILA D.C. desde el 24/08/2024).
</t>
  </si>
  <si>
    <t>Se genera Glosa del 100% de cada intervención, por incumplimiento de Anexo 6 Lineamientos Técnicos de la Gestión de la Salud Pública GSP y del Plan de Salud Pública de Intervenciones Colectivas - PSPIC y Módulo de Estándares - SIVIGILA D.C., ya que se evidenció en (1) acta:
•	MS12E508696, ID: 553972, Favorable, se identificó espacios sin diligenciar en el apartado de la fecha de constancia y previa lectura de las personas que intervinieron en la visita.</t>
  </si>
  <si>
    <t>La Subred Integrada de Servicios de Salud Centro Oriente NO se acepta la glosa,  ya que se estableceran los controles y oportunidades de mejora pertinentes a que haya lugar.</t>
  </si>
  <si>
    <t>Se mantiene glosa del 100% de cada intervención, por incumplimiento de anexo 6 lineamientos técnicos de la gestión de la salud pública GSP y del plan de salud pública de intervenciones colectivas - PSPIC y módulo de estándares - SIVIGILA D.C, teniendo en cuenta que la subred no presenta soportes que subsanen los hallazgos evidenciados por el equipo de apoyo a la supervisión durante el seguimiento respectivo.</t>
  </si>
  <si>
    <t>Se genera Glosa del 100% de cada intervención, por incumplimiento de Anexo 6 Lineamientos Técnicos de la Gestión de la Salud Pública GSP y del Plan de Salud Pública de Intervenciones Colectivas - PSPIC y Módulo de Estándares - SIVIGILA D.C., ya que se evidenció en (3) actas:
•	MS05E509942, ID: 583681, Favorable con Requerimientos, se identificó espacios sin diligenciar en el ítem 9.1. Plan de Capacitaciones para el personal manipulador de alimentos.
•	MS05E510029, ID: 326293, Favorable con Requerimientos, se identifica en su acta anexa SA05E001573, se identificó en la hoja 7/7 el número incompleto del acta principal.
•	MS05E510022, ID: 326936, Favorable con Requerimiento, se registró que el establecimiento ofrece los servicios de Inyectología, Atención Farmacéutica y Dispensación al Sistema General de Seguridad Social en Salud - SGSSS, posteriormente, en los ítems del acta 5.8, 5.11 y 7.30 se registró que el establecimiento no presta estos servicios, así mismo, se identificó en el apartado de Talento Humano, se registró el Delegado Responsable, sin embargo, en el ítem 2.2.4. se registró como no aplica, soportes para suplir las ausencias del Director Técnico, presentando incongruencia.</t>
  </si>
  <si>
    <t>Didier Alexis Santos Lozano</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</si>
  <si>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(2) actas:
En el acta MS05E509821, ID 381561, con concepto favorable con requerimientos con fecha 19/01/2026, se evidenció como motivo de visita “canalizado por autorregulación”, también el registro de múltiples incumplimientos entre los cuales se relaciona ausencia del contrato del director técnico, ausencia de documento de delegación, falta de identificación de áreas, falta de mantenimiento de paredes, desactualización de registros, desactualización de procedimientos. Dicha situación ameritaba otorgar al establecimiento de Concepto Sanitario Desfavorable
En el acta MS05E098895, ID 382551, con concepto favorable con requerimientos del 28/01/2026,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</si>
  <si>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MS05E509941, ID 380141, con concepto favorable con requerimientos del 23/01/2026,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</si>
  <si>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(4) actas:
En el acta MS05E509911, ID 387507, con concepto favorable con requerimientos con fecha 16/02/2026, se evidenció en los ítems 5.9, 5.10 y 5.11 espacios sin diligenciar.
En las actas MS05E509992, ID 383696 del 06/02/2026, MS05E510015, ID 381425 del 20/02/2026 y MS05E510014, ID 728872 del 19/02/2026, todas con concepto favorable con requerimientos,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</si>
  <si>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actas:
En el acta MS05E5509949, ID 380559, con concepto favorable con requerimientos del 09/02/2026,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
</t>
  </si>
  <si>
    <t xml:space="preserve">Se genera Glosa del 100% de cada intervención, por incumplimiento de Anexo 6 Lineamientos Técnicos de la Gestión de la Salud Pública GSP y del Plan de Salud Pública de Intervenciones Colectivas - PSPIC y Módulo de Estándares - SIVIGILA D.C., ya que se evidenció en (1) acta:
En el acta MS07E501759, ID 404516, con concepto favorable con requerimientos con fecha 05/01/2026, se evidenció como motivo de visita “canalizado por autorregulación” y el registro de múltiples incumplimientos entre los cuales se relaciona ausencia de actualización de capacitación en manipulación de alimento, ausencia de plan de contingencia en caso de ausencia del suministro de agua potable,  ausencias de procedimientos misionales falta de recarga de extintor, identificación de áreas, falta de calibración de termohigrómetro. Dicha situación ameritaba otorgar al establecimiento de concepto Sanitario Desfavorable.
</t>
  </si>
  <si>
    <t>Jenny Rocio López Espinel</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</si>
  <si>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la encuesta periódica de prevalencia de sintomatología respiratoria en menores de cinco años AR02E005135 ID 348008 del 19 de enero 2026, dejan en blanco, sin responder las preguntas:
“31. El niño (a) ha tenido alguna vez tuberculosis pulmonar confirmada por un médico?”, “32. El niño (a) ha tenido alguna vez asma confirmada por un médico?” y “33. El niño (a) ha tenido alguna otra enfermedad de los pulmones?”.</t>
  </si>
  <si>
    <t>La Subred Integrada de Servicios de Salud Centro Oriente No se acepta la glosa, ya que se  estableceran los controles y oportunidades de mejora pertinentes a que haya lugar.</t>
  </si>
  <si>
    <t>Se mantiene Glosa del 100% del valor de cada intervención, por incumplimiento de anexo 6 Lineamientos Técnicos de la Gestión de la Salud Publica GSP y del Plan de Salud Pública de Intervenciones Colectivas – PSPIC y Módulo de Estándares – SIVIGILA D.C, teniendo en cuenta que la Subred no presentó soportes adicionales para el proceso de conciliación de glosas que sustenten la respuesta dada o que subsanen los hallazgos evidenciados por el equipo de apoyo a la supervisión durante el seguimiento.</t>
  </si>
  <si>
    <t xml:space="preserve">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 En el Acta de Inspección Vigilancia Ley 1335 de 2009 AR01E083913 del 24/01/2026 ID 720870, en la página 3, en el espacio de constancia de firma del acta, no diligencian la información de “Por parte del establecimiento” (Nombre, tipo de documento, numero de documentos, cargo y firma), además en el numeral 3.Observaciones, registran que se realiza la notificación del acta por medio de edicto público; Sin embargo, en el seguimiento no se evidencia que efectuaran edicto y la subred cuenta con el acta de inspección en original y copia, observándose la no notificación del incumplimiento al establecimiento.
</t>
  </si>
  <si>
    <t>Cesar Eduardo Piñeros Huertas</t>
  </si>
  <si>
    <t xml:space="preserve">Se genera glosa por bases de datos vs soporte en medio físico del 100% sobre el valor de la intervención que presenta inconsistencia, ya que se evidenció que el informe de gestión reporta cero (0) personas capacitadas; en los soportes de las 2 actividades realizadas se reporta un total de treinta y un (31) personas capacitadas, quince (15) y dieciséis (16) respectivamente. </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</si>
  <si>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acta AR01E083816 de fecha 13/01/2026 aplicada al establecimiento con ID 326910, para los datos del establecimiento, en el ítem de número de documento del propietario, no se diligenció el dígito de verificación del NIT</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</si>
  <si>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encuesta de antecedentes de salud de adolescentes No. AR06E004219 ID 347917 aplicada el día 19/01/2026, en la pregunta de si el encuestado es canalizado o no, la respuesta se deja en blanco, no se diligenció ninguna opción.</t>
  </si>
  <si>
    <t>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En encuesta de percepción de ruido en unidad habitacional No. AR05E004468 ID 348567 aplicada el día 27/01/2026, frente a la respuesta positiva del encuestado en la pregunta 4.3 sobre consumo de sustancias psicoactivas, en las observaciones de la encuesta no se registraron recomendaciones al respecto.</t>
  </si>
  <si>
    <t>Se genera glosa POR INCUMPLIMIENTO EN LA UNIDAD BASE DE COSTEO DE LA ACCION DE BIENESTAR/ ACCION DE GESTION PARA EL BIENESTAR GSP-PSPIC en el proceso integral e integrado de gestión y análisis de política para el bienestar código 10 Gestión Zonal de Políticas, por la diferencia entre el valor mensual reconocido por la subred al perfil del PSPIC y los valores de referencia descritos en la columna 1 VALOR BASE 184 HORAS MES ya que se evidenció el no pago de 92 horas adicionales  realizadas por las profesionales especializada 2 Angela Rocio Arciniegas Gómez identificada con cedula de ciudadanía No. 52281961 (46 horas) y Claudia Cecilia González Morales identificada con cedula de Extranjería No. 435723 (46 horas).</t>
  </si>
  <si>
    <t xml:space="preserve">La Subred Integrada de Servicios de Salud Centro Oriente NO se acepta la glosa. Las horas adicionales se reconocen una vez el colaborador presente la cuenta de cobro para el trámite respectivo. </t>
  </si>
  <si>
    <t>Se levanta POR INCUMPLIMIENTO EN LA UNIDAD BASE DE COSTEO DE LA ACCION DE BIENESTAR/ ACCION DE
GESTION PARA EL BIENESTAR GSP-PSPIC en el proceso integral e integrado de gestión y análisis de política para el
bienestar código 10 Gestión Zonal de Políticas, por la diferencia entre el valor mensual reconocido por la subred al perfil del
PSPIC y los valores de referencia descritos en la columna 1 VALOR BASE 184 HORAS MES ya que se constató el pago
92 horas adicionales realizadas por las profesionales especializada 2 Angela Roció Arciniegas Gómez identificada con
cedula de ciudadanía No. 52281961 (46 horas) y Claudia Cecilia González Morales identificada con cedula de Extranjería
No. 435723 (46 horas</t>
  </si>
  <si>
    <t>249812. Vigilancia de la Salud AmbientalVigilancia de la Salud Ambiental2026</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</si>
  <si>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2026-EE-30286 del 26/03/2026, en el que se comunicó que persistieron los hallazgos en la información ingresada por parte de la Subred de Servicios de Salud Centro Oriente en el aplicativo SIVIGILA D.C, en los que se vieron afectadas las líneas de Aire, Ruido y Radiación Electromagnética en 18 intervenciones, Alimentos Sanos y Seguros en 30 intervenciones, Calidad del Agua y Saneamiento Básico en 2 intervenciones, Medicamentos Seguros en 1 intervención y Seguridad Química en 1 intervención. 
El cálculo de meta afectada se realizó sobre el valor reportado en el informe de gestión en la intervención Técnico SISVEA. Las inconsistencias reportadas de las diferentes líneas de intervención se encuentran en el archivo anexo de glosas definitivas.</t>
  </si>
  <si>
    <t>“…No aplica glosa nueva generada en conciliación…”</t>
  </si>
  <si>
    <t>Se genera glosa por Bases de datos o aplicativos del 50% del valor de cada intervención por incumplimiento de los criterios de calidad de las bases de datos y el ingreso de registro de forma extemporánea, ya que se evidenciaron conceptos técnicos definitivos de acuerdo con oficios remitidos por la Subdirección de Vigilancia en Salud Pública con número de radicado 2025-EE-43502 DEL 24/04/2026 - 2026-EE-46043 DEL 4/05/2026 - 2026-EE-34438 DEL 8/04/2026, en los que se comunicó que persistieron los hallazgos en la información ingresada por parte de la Subred de Servicios de Salud Centro Oriente en el aplicativo SIVIGILA D.C, en los que se vieron afectadas las líneas de Aire, Ruido y Radiación Electromagnética en 11 intervenciones, Alimentos Sanos y Seguros en 58 intervenciones, Medicamentos Seguros en 1 intervención y Seguridad Química en 1 intervención. 
El cálculo de meta afectada se realizó sobre el valor reportado en el informe de gestión en la intervención Técnico SISVEA. Las inconsistencias reportadas de las diferentes líneas de intervención se encuentran en el archivo anexo de glosas definitivas.</t>
  </si>
  <si>
    <t xml:space="preserve">FECHA: </t>
  </si>
  <si>
    <t>Copiar dato Informe gestion</t>
  </si>
  <si>
    <t>Copiar dato de Informe gestion</t>
  </si>
  <si>
    <t>245112. Vigilancia de la Salud AmbientalVigilancia de la Salud Ambiental</t>
  </si>
  <si>
    <t>Marzo_2026</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</si>
  <si>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No. SQ01E755717, ID 393670, de fecha 17/03/2026 con Concepto Favorable, se evidenció durante el seguimiento en campo, dos extintores con la fecha de carga vencida del mes de octubre de 2025 y este aspecto fue calificado como "Cumple" en el soporte físico, así mismo, se verificó el uso de varsol en el establecimiento el cual no fue reportado en la relación de sustancias químicas; lo cual, no es consistente con el concepto emitido.</t>
  </si>
  <si>
    <t>2212. Vigilancia de la Salud AmbientalVigilancia de la Salud Ambiental</t>
  </si>
  <si>
    <t>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1. En el acta SQ01E755330 (ID Nuevo) con Concepto Favorable con Requerimientos del 16-03-2026, se evidenció durante el seguimiento en campo, que los aspectos evaluados en los ítems del acta no son concordantes con las condiciones evidenciadas ni con el tipo de establecimiento registrado (establecimientos de reparación y mantenimiento de maquinaria y equipo). Durante la visita se identificaron actividades de mantenimiento de electrodomésticos (licuadoras), las cuales, de acuerdo con la ficha técnica de la línea de seguridad química, están excluidas de la intervención IVC a microempresas y pequeñas empresas, junto con los establecimientos dedicados al mantenimiento de celulares, computadores y electrodomésticos. Adicionalmente, en el ítem 4.9, correspondiente a la verificación de fichas de datos de seguridad, se registró “1. Cumple”; sin embargo, durante el seguimiento en campo se constató que el establecimiento no dispone de las fichas de datos de seguridad de las sustancias químicas utilizadas, lo que evidencia inconsistencias en la información consignada en el acta.</t>
  </si>
  <si>
    <t>No aplica</t>
  </si>
  <si>
    <t xml:space="preserve">Plan de acción </t>
  </si>
  <si>
    <t>Antonio Nariño</t>
  </si>
  <si>
    <t>Marzo</t>
  </si>
  <si>
    <t>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1; esta Acción de Bienestar tiene 17 actividades, el incumplimiento se presenta en tres. 
- La intervención de la profesional en la Mesa Local de Bienestar de Antonio Nariño no cumple con lo descrito en los lineamientos con respecto a lo descrito en el documento operativo.
 - Se evidenciaron vacíos conceptuales relacionados con la definición y diferenciación de los diferentes tipos de activos sociales, así como en aspectos clave como la definición de la estrategia, quiénes son generadores de canalizaciones y el procedimiento de activación de rutas.
- En términos generales, la intervención de la facilitadora local presentó limitaciones en la claridad y precisión de la información suministrada, lo cual dificultó la resolución de las inquietudes planteadas por los asistentes.</t>
  </si>
  <si>
    <t>CONCILIACIÓN DE GLOSAS 21/07/2026 - SUBRED CENTRO ORIENTE - FEBRERO 2026 - CONCEPTO TÉCNICO - 2025-EE-43502 DEL 24/04/2026 - 2026-EE-46043 DEL 4/05/2026 - 2026-EE-34438 DEL 8/04/2026.</t>
  </si>
  <si>
    <t>Localidad</t>
  </si>
  <si>
    <t>Línea</t>
  </si>
  <si>
    <t>Intervención</t>
  </si>
  <si>
    <t>ID Establecimiento, Test o Encuesta</t>
  </si>
  <si>
    <t>Cuenta de Intervención</t>
  </si>
  <si>
    <t>Costo/Unitario</t>
  </si>
  <si>
    <t>Costo/total</t>
  </si>
  <si>
    <t>Candelaria</t>
  </si>
  <si>
    <t>Seguridad Química</t>
  </si>
  <si>
    <t>IVC a Microempresas y Pequeñas Empresas</t>
  </si>
  <si>
    <t>Santa Fe</t>
  </si>
  <si>
    <t>Línea Aire, Ruido y Radiación Electromagnética</t>
  </si>
  <si>
    <t>Aplicación de encuesta de caracterización de posibles factores de riesgo en salud por exposición intramural y extramural en contaminación del aire, ruido y radiación electromagnética.</t>
  </si>
  <si>
    <t>359173 
348933</t>
  </si>
  <si>
    <t>Rafael Uribe</t>
  </si>
  <si>
    <t>359943 
359223</t>
  </si>
  <si>
    <t>Mártires</t>
  </si>
  <si>
    <t>348811
348828</t>
  </si>
  <si>
    <t>Línea alimentos sanos y seguros</t>
  </si>
  <si>
    <t>Expendio o almacenamiento de carne y/o productos cárnicos comestibles</t>
  </si>
  <si>
    <t>Inspección a vehículos transportadores de carne y/o productos cárnicos comestibles</t>
  </si>
  <si>
    <t>25708
56884
45653
32241
8917
45143
9049
18768
2270
29708
8827
48833
9961
46000
27404
9133
4239
13159
5193
252
12
20355
27342
19070
45902
32648
25842
26178
17375
46894
46857
27992</t>
  </si>
  <si>
    <t>Inspección a vehículos transportadores de alimentos</t>
  </si>
  <si>
    <t>55067
3959</t>
  </si>
  <si>
    <t>348917
348941
349042
359190
359563</t>
  </si>
  <si>
    <t>Expendios minoristas</t>
  </si>
  <si>
    <t>Restaurantes, cevicherías y comidas rápidas</t>
  </si>
  <si>
    <t>San Cristóbal</t>
  </si>
  <si>
    <t>4239
26454
35239
22757
2180
53405
27209
40145
25706
52985
34756
55952
7149
55235
54993
11629</t>
  </si>
  <si>
    <t>77849
8833</t>
  </si>
  <si>
    <t>Vehículo transportador de medicamentos y dispositivos médicos vigilado y controlado</t>
  </si>
  <si>
    <t>Registrado en Kennedy se interviene
bajo las acciones de vigilancia en
Plaza de mercado Corabastos -
Subred Centro Oriente</t>
  </si>
  <si>
    <t>Cafeterías, Panaderías,
Fruterías</t>
  </si>
  <si>
    <t>Expendios de bebidas
alcohólicas</t>
  </si>
  <si>
    <t>TOTAL</t>
  </si>
  <si>
    <t>% Glosa</t>
  </si>
  <si>
    <t>Código 2498 - Mártires</t>
  </si>
  <si>
    <t>Valor Presupuesto</t>
  </si>
  <si>
    <t>Valor glosa/Febrero2026/RU</t>
  </si>
  <si>
    <t>GLOSA TÉCNICO SISVEA</t>
  </si>
  <si>
    <t>CONCILIACIÓN DE GLOSAS 21/07/2026 - SUBRED CENTRO ORIENTE - ENERO 2026 - CONCEPTO TÉCNICO - 2025-EE-30286 DEL 26/03/2026</t>
  </si>
  <si>
    <t>Recepción, atención y tramite de quejas individuales relacionadas con las temáticas de la línea.</t>
  </si>
  <si>
    <t>347756
347832
347835
347837
348237
347840</t>
  </si>
  <si>
    <t>55362
55337</t>
  </si>
  <si>
    <t>347687
348246</t>
  </si>
  <si>
    <t>Cafeterías, panaderías, fruterías</t>
  </si>
  <si>
    <t>Línea Seguridad Química</t>
  </si>
  <si>
    <t>IVC a establecimientos que utilicen como materia prima textil, cuero, madera, plástico y/o metal de menos de 20 trabajadores</t>
  </si>
  <si>
    <t>Depósitos de alimentos y bebidas</t>
  </si>
  <si>
    <t>Línea calidad de agua y saneamiento básico</t>
  </si>
  <si>
    <t>Establecimientos comerciales saneamiento básico</t>
  </si>
  <si>
    <t>XFA802
TSV479
WNM571
WFL175
FST577
SVD899
GES600
EQP446
SMY342
WFR122
WOT140
NUY146
WFL656</t>
  </si>
  <si>
    <t>NUV471</t>
  </si>
  <si>
    <t>347917
348018
348210
348684</t>
  </si>
  <si>
    <t>Supermercados intermedios</t>
  </si>
  <si>
    <t>R56813
S53182</t>
  </si>
  <si>
    <t>WPT212
SPM981
WFR681
EQQ009
ERK984
WFI551
SYS940
HUI161
WPP889
WEQ145</t>
  </si>
  <si>
    <t>PMW777</t>
  </si>
  <si>
    <t>Valor glosa/Enero2026/RU</t>
  </si>
  <si>
    <t>INCONSISTENCIAS EN CARGUE EN EL SISTEMA DE INFORMACIÓN DE INVESTIGACIONES ADMINISTRATIVAS EN SALUD – SIIAS - ENERO DE 2026</t>
  </si>
  <si>
    <t>LINEA
 (Mayuscula Solo la Inicial)</t>
  </si>
  <si>
    <t>MES/PERIODO</t>
  </si>
  <si>
    <t>LOCALIDAD (Mayuscula Solo la Inicial)</t>
  </si>
  <si>
    <t>ID</t>
  </si>
  <si>
    <t>N° ACTA</t>
  </si>
  <si>
    <t>INTERVENCIÓN
(Mayuscula Solo la Inicial)</t>
  </si>
  <si>
    <t>HALLAZGO 
(Mayuscula solo al iniciar el párrafo)</t>
  </si>
  <si>
    <t>NO SE CARGÓ
(Marque con una X)</t>
  </si>
  <si>
    <t>CARGUE EXTEMPORÁNEO
(Marque con una X)</t>
  </si>
  <si>
    <t>VALOR UNITARIO</t>
  </si>
  <si>
    <t>CANTIDAD</t>
  </si>
  <si>
    <t>VALOR TOTAL</t>
  </si>
  <si>
    <t>Responsable del Hallazgo
(Mayuscula Solo la Inicial)</t>
  </si>
  <si>
    <t>Glosa Enero 2025 por SIIAS</t>
  </si>
  <si>
    <t>Código 2494 - Antonio Nariño</t>
  </si>
  <si>
    <t>Total Glosa/Enero 2025</t>
  </si>
  <si>
    <t>GLOSA APOYO ADMINISTRATIVO</t>
  </si>
  <si>
    <t>Total Apoyo Admon Enero 2025</t>
  </si>
  <si>
    <t>INCONSISTENCIAS EN CARGUE EN EL SISTEMA DE INFORMACIÓN DE INVESTIGACIONES ADMINISTRATIVAS EN SALUD – SIIAS - FEBRERO DE 2026</t>
  </si>
  <si>
    <t>Alimentos sanos+A13:N13 y seguros</t>
  </si>
  <si>
    <t>Febrero de 2026</t>
  </si>
  <si>
    <t>848794
 328847</t>
  </si>
  <si>
    <t>TM01E714342
TM01E714343
TM01E711076</t>
  </si>
  <si>
    <t>Muestreo de alimentos y bebidas</t>
  </si>
  <si>
    <t xml:space="preserve">1. Muestreo de alimentos de fecha 02/02/2026 bajo actas TM01E714342, TM01E714343 ID 848794 realizado en la localidad Rafel Uribe Uribe, las muestras realizadas a productos:  Otros y mixtos (ensalada de zanahoria, pepino cohombro, lechuga, tomate, cebolla) y a producto Jugos (jugo de fresa en agua con azúcar); el Laboratorio de Salud Pública emitió concepto No cumple por “RTO. E. COLI” bajo radicado 2026-1- 003365 y “RTO. MOHOS Y LEVADURAS” bajo radicado 2026-1- 003366 respectivamente; ambos resultados con fecha de impresión del 11 de febrero de 2026; se evidencia que el cargue al SIIAS para inicio de proceso sancionatorio se llevó a cabo hasta el 20/03/2026 bajo radicado 231216, superando los 30 días siguientes a la fecha de impresión de los resultados como lo establece el Documento Técnico Operativo del Proceso Integral e Integrado de Vigilancia para la Salud Ambiental.
2.Muestreo de alimentos de fecha 02/02/2026 bajo acta TM01E711076, ID 328847 realizado en la localidad Rafel Uribe Uribe, la muestra realizada a producto:  Otros y mixtos (ensalada con crema de leche, pera , manzana, banano, mango y papaya ); el Laboratorio de Salud Pública  le emitió concepto No cumple por “L.MONOCYTOGENES”  bajo radicado 2026-1- 003369  con fecha de impresión 06 de febrero de 2026; se evidencia que el cargue al SIIAS para inicio de proceso sancionatorio se llevó a cabo hasta el 26/03/2026 bajo radicado 231503, superando los 30 días siguientes a la fecha de impresión de los resultados como lo establece el  Documento Técnico Operativo del Proceso Integral e Integrado de Vigilancia para la Salud Ambiental </t>
  </si>
  <si>
    <t>X</t>
  </si>
  <si>
    <t>1</t>
  </si>
  <si>
    <t>Doraangela Suarez Monzón</t>
  </si>
  <si>
    <t>Glosa Febrero 2026 por SIIAS</t>
  </si>
  <si>
    <t>Total Glosa/Febrero 2026</t>
  </si>
  <si>
    <t>Total Apoyo Admon Febrero 2026</t>
  </si>
  <si>
    <t>BASES DE DATOS VS SOPORTES EN MEDIO FISICO – DIGITADOR SISVEA</t>
  </si>
  <si>
    <t>ENERO DE 2026</t>
  </si>
  <si>
    <t>LINEA</t>
  </si>
  <si>
    <t>INTERVENCIÓN</t>
  </si>
  <si>
    <t xml:space="preserve">HALLAZGO </t>
  </si>
  <si>
    <t>Medicamentos y Tecnologías en Salud</t>
  </si>
  <si>
    <t>Enero de 2026</t>
  </si>
  <si>
    <t>MS05E509819</t>
  </si>
  <si>
    <t>Visitas de IVC a farmacias droguerías y/o droguerías incluidas las que contratan servicio con instituciones prestadoras de servicios de salud - SGSSS</t>
  </si>
  <si>
    <t>En el acta MS05E509819, ID 384241, con concepto desfavorable con fecha 16/01/2026, en su acta anexa de medida sanitaria de seguridad MH02E700603, se identificó diferencias en la digitación del número de anexos de la medida sanitaria de seguridad, se registra en el acta 1, sin embargo, no se registró en la medida sanitaria.</t>
  </si>
  <si>
    <t>Santafé</t>
  </si>
  <si>
    <t>813328 y 744746</t>
  </si>
  <si>
    <t>MS09E511000 y MS09E510909</t>
  </si>
  <si>
    <t>Visita de IVC a Ópticas sin consultorio, Óptica con consultorio, Taller óptico y/o comercializadores de dispositivos médicos sobre medida para la salud visual y ocular</t>
  </si>
  <si>
    <t>En el acta MS09E511000, ID 813328, con concepto desfavorable con fecha 22/01/2026, en su acta anexa de medida sanitaria de seguridad MH02E700422, se identificó diferencias en la digitación del número de anexos de la medida sanitaria de seguridad, se registra en el acta 1, sin embargo, no se registró en la medida sanitaria.
En el acta MS09E510909, ID 744746, con concepto desfavorable con fecha 06/01/2026, en su acta anexa de medida sanitaria de seguridad MH02E700601, se identificó diferencias en la digitación del número de anexos de la medida sanitaria de seguridad, se registra en el acta 6, sin embargo, no se registró en la medida sanitaria.</t>
  </si>
  <si>
    <t>Enero</t>
  </si>
  <si>
    <t>Rafael Uribe Uribe</t>
  </si>
  <si>
    <t>MS09E510916
MH02E700491</t>
  </si>
  <si>
    <t>Visitas de IVC a farmacias droguerías y/o droguerías incluidas las que prestan servicios al Sistema General de Seguridad Social en Salud - SGSSS</t>
  </si>
  <si>
    <t>En el Acta No. MS09E510916, ID establecimiento (648540), Desfavorable con fecha 06/01/2026, en su acta anexa de medida sanitaria de seguridad MH02E700491, se identificó diferencias en la digitación del número de anexos de la medida sanitaria de seguridad, se registra en el acta pricipal 1, sin embargo, no se registró el ítem 5 Decomisado de Solución Multripropósito.</t>
  </si>
  <si>
    <t>Andrés López</t>
  </si>
  <si>
    <t>MS09E510914
MH02E700480</t>
  </si>
  <si>
    <t>En el Acta No. MS09E510914, ID establecimiento (399335), Desfavorable con fecha 08/01/2026, en su acta anexa de medida sanitaria de seguridad MH02E700480, se identificó diferencias en la digitación del número de anexos de la medida sanitaria de seguridad, se registra en el acta pricipal 1, sin embargo, sin embargo,  no se registró el ítem 5 y 6 de Decomisó de Solución Oftálmica Estéril y Solución Isotónica Estéril.</t>
  </si>
  <si>
    <t>Alimentos sanos y seguros</t>
  </si>
  <si>
    <t>AS21E717048</t>
  </si>
  <si>
    <r>
      <t xml:space="preserve">1. Acta AS21E717048, ID 824955, de fecha 20/01/2026. En actas físicas de IVC y de aplicación de medida sanitaria, se registró en hoja 1 en el apartado de cédula del establecimiento ítem nombre del establecimiento "Expocarnes Braham Bulls </t>
    </r>
    <r>
      <rPr>
        <b/>
        <sz val="8"/>
        <color rgb="FF000000"/>
        <rFont val="Arial"/>
        <family val="2"/>
      </rPr>
      <t>SL</t>
    </r>
    <r>
      <rPr>
        <sz val="8"/>
        <color rgb="FF000000"/>
        <rFont val="Arial"/>
        <family val="2"/>
      </rPr>
      <t xml:space="preserve">"; sin embargo, en el aplicativo SIVIGILA DC, se digitó como "Expocarnes Braham Bulls </t>
    </r>
    <r>
      <rPr>
        <b/>
        <sz val="8"/>
        <color rgb="FF000000"/>
        <rFont val="Arial"/>
        <family val="2"/>
      </rPr>
      <t>SJ</t>
    </r>
    <r>
      <rPr>
        <sz val="8"/>
        <color rgb="FF000000"/>
        <rFont val="Arial"/>
        <family val="2"/>
      </rPr>
      <t>".</t>
    </r>
  </si>
  <si>
    <t>AS08E723082</t>
  </si>
  <si>
    <t>Expendios de bebidas alcohólicas</t>
  </si>
  <si>
    <t>1. Acta AS08E723082, ID 777653, de fecha 08/01/206. En el acta de IVC física hoja 7 en el apartado V. Aplicación de medida sanitaria de seguridad, se registró medida sanitaria de clausura temporal total; sin embargo, en el aplicativo SIVIGILA DC,  se marcó Clausura temporal parcial.</t>
  </si>
  <si>
    <t>AS05E706234</t>
  </si>
  <si>
    <t>Supermercados - Hipermercados - Grandes superficies</t>
  </si>
  <si>
    <t>1. Acta AS05E706234, ID 827286, de fecha 21/01/206. En el acta de IVC física hoja 7 V. Aplicación de medida sanitaria de seguridad, se registró medida sanitaria de destrucción; sin embargo, en el aplicativo SIVIGILA DC, no se marcó esta medida sanitaria.</t>
  </si>
  <si>
    <t xml:space="preserve">Line de Eventos Transmisbles de Origen Zoonotico </t>
  </si>
  <si>
    <t>ANTONIO NARIÑO</t>
  </si>
  <si>
    <t>EZ02E703859</t>
  </si>
  <si>
    <t>IVC A ESTABLECIMIENTOS QUE PRESTAN SERVICIOS DE PELUQUERIA Y/O SPA PARA ANIMALES</t>
  </si>
  <si>
    <t>Se observa en acta nombre del propietario ANGIE YULEY PEDRAZA CORRALES y en Sivigila D.C ANGIE YURLEY PEDRAZA CORRALES</t>
  </si>
  <si>
    <t>Carlos Guerrero</t>
  </si>
  <si>
    <t>RAFAEL URIBE</t>
  </si>
  <si>
    <t>EZ02E703286</t>
  </si>
  <si>
    <t>IVC A ESTABLECIMIENTOS QUE PRESTAN SERVICIOS PARA ANIMALES</t>
  </si>
  <si>
    <t>Se observa en acta correo electronico KATTAMAHECHA8@GMAIL.COM y en Sivigila D.C KATTTAMAHECHA8@GMAIL.COM</t>
  </si>
  <si>
    <t>Aire, Ruido y Radiación Electromagnetcia</t>
  </si>
  <si>
    <t>Enero 2026</t>
  </si>
  <si>
    <t>AR01E083920</t>
  </si>
  <si>
    <t>Visitas de Inspección y Vigilancia en espacios libres de humo y aerosoles</t>
  </si>
  <si>
    <t>En el acta de Inspección Vigilancia Ley 1335 de 2009 AR01E083920 de fecha 26/01/2026 ID 380830, en soporte físico, los items 2a, 2b y 8 se califican como N.C; sin embargo en SIVIGILA se digitan como C.</t>
  </si>
  <si>
    <t>AR01E084469</t>
  </si>
  <si>
    <t>En el acta de Inspección Vigilancia Ley 1335 de 2009 AR01E084469 de fecha 27/01/2026 ID 307535, en soporte físico, el ítem 9 se califican como C; sin embargo en SIVIGILA se digitan como N.C.</t>
  </si>
  <si>
    <t xml:space="preserve">	493315</t>
  </si>
  <si>
    <t>AR01E083826</t>
  </si>
  <si>
    <t xml:space="preserve">En el Acta de inspección Vigilancia Ley 1335 de 2009 AR01E083826 del 14/01/2026 ID 493315, en el soporte físico en el numera “3. Observaciones” registran entre otras “… 2A Ausencia de señalización prohibida la venta de tabaco y derivados a menores de edad art. 2 par. 1 Ley 1335 2009...”; Sin embargo, en el aplicativo SIVIGILA D.C,  consignan diferente las observaciones, digitan “… 2A Ausencia de señaliozación, este espacio es 100% libre de humo de tabaco, aerosoles emitidos por sus sucedánes e imitores artículo 1 Ley 2354 de 2024 y artículo 19 Ley 1335 de 2009..."  </t>
  </si>
  <si>
    <t>AR06E004240</t>
  </si>
  <si>
    <t>Aplicación de encuesta de caracterización de posibles factores de riesgo en salud por la exposición intramural y extramural en contaminación del aire, ruido y radiación electromagnética</t>
  </si>
  <si>
    <t>En acta de encuesta de antecedentes de salud adolescentes AR06E004240 aplicada el día 14/01/2026, en el bloque de Información general, el soporte en físico refiere como ubicación de la institución educativa a la que asiste el adolescente es Localidad Mártires, UPZ La Sabana, Barrio La Pepita; sin embargo en SIVIGILA se digitó como Localidad Santa Fe, UPZ Las Nieves, Barrio Santa Inés.</t>
  </si>
  <si>
    <t>AR02E005157</t>
  </si>
  <si>
    <t>En acta de encuesta periodica de prevalencia de sintomatología respiratoria en niños menores de 5 años AR02E005157 aplicada el día 28/01/2026, en el bloque de información general, el soporte refiere que la persona que responde la encuesta es el padre; sin embargo en SIVIGILA se registra que es la madre quien responde la encuesta.</t>
  </si>
  <si>
    <t xml:space="preserve">Calidad del agua y Saneamiento Basico </t>
  </si>
  <si>
    <t xml:space="preserve">San Cristobal </t>
  </si>
  <si>
    <t>SB06C707224</t>
  </si>
  <si>
    <t>Establecimientos de educación preescolar, básica y media (Publico)</t>
  </si>
  <si>
    <t>Se evidencio en acta en fisico para el item Correo electronico para notificacion  "coldisanjosejoaquinca4@educacionbogota.gov.co" y en SIVIGILA DC se digito "Ccoldijosejoaquinca4@educacionbogota.gov.co".</t>
  </si>
  <si>
    <t>SB01E762253</t>
  </si>
  <si>
    <t>Conglomerado comercial</t>
  </si>
  <si>
    <t>Se evidencio en acta en fisico para el itemPresenta martricula mercantil del establecimiento  se diligencion "3979536" y en SIVIGILA DC se digito "03979536".</t>
  </si>
  <si>
    <t>SB12E701153</t>
  </si>
  <si>
    <t>Establecimientos de sitio de encuentro Sexual</t>
  </si>
  <si>
    <t>En acta en fisico en el item razon social se registro "Pluricorp SAS" y en ell aplicativo SIVIGILA DC se resgitro "Pluricorp", ademas en el correo electronico para notificacion en fisico se registro "forst@hotmail.com" y en SIVIGILA DC " for57@gmail.com".</t>
  </si>
  <si>
    <t>enero de 2026</t>
  </si>
  <si>
    <t>SAN CRISTÓBAL</t>
  </si>
  <si>
    <t>SQ01E756998</t>
  </si>
  <si>
    <t>IVC A DEPÓSITOS DE MATERIAL DE CONSTRUCCIÓN DE MENOS DE 20 TRABAJADORES</t>
  </si>
  <si>
    <t>En el Acta No. SQ01E756998, ID (305257), de fecha 21/1/2026 con Concepto Desfavorable. En el ítem 8.1 se registró la cantidad mensual almacenada de silicona 10 litros, estado físico líquido, sin embargo, en el aplicativo SIVIGILA DC, se digitó 10 libras, estado físico sólido.</t>
  </si>
  <si>
    <t>Edgar Salazar</t>
  </si>
  <si>
    <t>SQ01E756980</t>
  </si>
  <si>
    <t>IVC A MICROEMPRESAS Y PEQUEÑAS EMPRESAS</t>
  </si>
  <si>
    <t>En el Acta No. SQ01E756980, ID (539950), de fecha 13/1/2026 con Concepto Desfavorable. Se registró el nombre de la persona por parte del establecimiento: Mónica Daniela Pedraza Castro, sin embargo, en el aplicativo SIVIGILA DC, se digitó Mónica Milena Pedraza Castro.</t>
  </si>
  <si>
    <t>SQ01E757019</t>
  </si>
  <si>
    <t xml:space="preserve">En el Acta No. SQ01E757019, ID (655424), de fecha 20/1/2026 con Concepto Desfavorable. En el ítem 8.1 se registró la cantidad mensual almacenada de silicona en aerosol 24000 centímetros cúbicos y de pintura inflamable en aerosol 20000 centímetros cúbicos, sin embargo, en el aplicativo SIVIGILA DC, se digitó para la silicona en aerosol 24000 metros cúbicos y para la pintura inflamable en aerosol 240000 centímetros cúbicos. </t>
  </si>
  <si>
    <t>SQ01E758007</t>
  </si>
  <si>
    <t>En el Acta No. SQ01E758007, ID (719465), de fecha 24/1/2026 con Concepto Favorable con Requerimientos. En el aplicativo SIVIGILA DC, en el ítem 8.1 no se digitó la información registrada en el soporte físico en las hojas 6 y 7 para las sustancias con nombre genérico: mezcla de carbonato de calcio y cemento, y silicato hidratado de alúmina.</t>
  </si>
  <si>
    <t>SQ01E758009</t>
  </si>
  <si>
    <t>En el Acta No. SQ01E758009, ID (810667), de fecha 24/1/2026 con Concepto Favorable con Requerimientos. En el aplicativo SIVIGILA DC, en el ítem 8.1 no se digitó la información registrada en el soporte físico en las hojas 6 y 7 para la sustancia con nombre genérico: adhesivo inflamable.</t>
  </si>
  <si>
    <t>SQ03E714070</t>
  </si>
  <si>
    <t>IVC A ESTABLECIMIENTOS DE ESTÉTICA FACIAL Y/O CORPORAL Y ESTÉTICA ORNAMENTAL</t>
  </si>
  <si>
    <t>En el Acta No. SQ03E714070, ID (851978), de fecha 24/1/2026 con Concepto Favorable con Requerimientos. En el acta anexa secundaria SQ04E701040 se registró el número de trabajadores 1, sin embargo, en el aplicativo SIVIGILA DC, se digitó 3 trabajadores.</t>
  </si>
  <si>
    <t>AR01E084473</t>
  </si>
  <si>
    <t>En el Acta de inspección Vigilancia Ley 1335 de 2009 AR01E084473 del 21/01/2026 ID 390606, en el soporte físico en el numeral  3. Observaciones, registran entre otras “… 3: Cajetillas de cigarrillos l&amp;M para venta por unidad, Art 3 Ley 1335 2009…”; Sin embargo, en el aplicativo SIVIGILA D.C,  consignan diferente las observaciones, digitan “… 3: Cajetilla de cigarrillos l&amp;M para venta por unidad abierta, Art 3 Ley 1335 2009…”.</t>
  </si>
  <si>
    <t>AR06E004207</t>
  </si>
  <si>
    <t>En la Encuesta de antecedentes de salud adolescentes AR06E004207 del 27/01/2026  ID 347679, en el soporte físico registra en  la pregunta 1.4 ¿Cuántos años lleva estudiando en la institución? registran “7 años”; Sin embargo, en el aplicativo SIVIGILA D.C se digita ”9”.</t>
  </si>
  <si>
    <t xml:space="preserve">Martires </t>
  </si>
  <si>
    <t>SQ01E758076</t>
  </si>
  <si>
    <t>IVC A ESTABLECIMIENTOS QUE UTILICEN COMO MATERIA PRIMA TEXTIL, CUERO, MADERA, PLÁSTICO Y/O METAL DE MENOS DE 20 TRABAJADORES</t>
  </si>
  <si>
    <t xml:space="preserve">En el Acta No.  SQ01E758076  ID establecimiento (648463), de fecha 22/01/2026 con Concepto favorable con requerimiento. En la hoja 1 en la cedula del establecimiento,  se registro como correo electronico  CARBUPARTESA@HOTMAIL.COM  en el aplicativo SIVIGILA DC, se digitó  CARBUPARTESLA17@HOTMAIL.COM </t>
  </si>
  <si>
    <t>SQ01E757138</t>
  </si>
  <si>
    <t xml:space="preserve">IVC A MICROEMPRESAS Y PEQUENAS EMPRESAS </t>
  </si>
  <si>
    <t>En el Acta No. SQ01E757138  ID establecimiento (810393), de fecha 19/01/2026 con Concepto favorable con requerimiento. En la hoja 1 en la cedula del establecimiento,  se registro como direccion AK 27 9 43 LC 241, sin embargo  en el aplicativo SIVIGILA DC, se digitó   KR 27 9 43 LC 241</t>
  </si>
  <si>
    <t>SQ01E759007</t>
  </si>
  <si>
    <t>En el acta SQ01E759007 (ID 754236) con concepto Favorable con requerimientos del 20-01-2026, no se digitó en el aplicativo SIVIGILA DC en el ítem 8.1 la información registrada en el acta para la sustancia "Aceite Lubricante"</t>
  </si>
  <si>
    <t>SQ01E758131</t>
  </si>
  <si>
    <t>En el acta SQ01E758131 (ID 851399) con concepto Favorable con requerimientos del 20-01-2026, no se digitó en el aplicativo SIVIGILA DC en el ítem 8.1 la información registrada en el acta para la sustancia "GLP"</t>
  </si>
  <si>
    <t>Calidad del Agua y Saneamiento Básico</t>
  </si>
  <si>
    <t>SB01E754341</t>
  </si>
  <si>
    <t>En el Acta No. SB01E754341, ID 329916 de fecha 22/01/2026 con Concepto Desfavorable. En cedula del establecimiento en Correo electrónico: se registró ANAJULIAMARTINEZ72@GMAIL.COM  sin embargo; en el aplicativo SIVIGILA DC, se digitó ANAJULIASANCHEZMARTINEZ@GMAIL.COM</t>
  </si>
  <si>
    <t>Línea de alimentos sanos y seguros</t>
  </si>
  <si>
    <t>AS15E763949</t>
  </si>
  <si>
    <t xml:space="preserve">Operativo de alimentos y  bebidas </t>
  </si>
  <si>
    <t xml:space="preserve">En el mes de  enero   de 2026 en la intervención  Operativo de alimentos y  bebidas, existe diferencia entre el soporte físico y el aplicativo SIVIGILA DC:
1Para Acta AS15E763949 ID 688133, de fecha 27/01/2026, En el acta física se registra el producto: papas fritas cabello de ángel paquete  x 500g  cantidad 6 kg, en  el aplicativo SIVIGILA D.C, se registraron 8 kg. </t>
  </si>
  <si>
    <t>Irma Perez</t>
  </si>
  <si>
    <t>Valor %</t>
  </si>
  <si>
    <t>Código 2495 Mártires</t>
  </si>
  <si>
    <t>Valor glosa/Enero 2026</t>
  </si>
  <si>
    <t>FEBREO DE 2026</t>
  </si>
  <si>
    <t>Martires</t>
  </si>
  <si>
    <t>AS15E761987</t>
  </si>
  <si>
    <t>Operativos de alimentos y bebidas alcoholicas</t>
  </si>
  <si>
    <t>Para el mes de febrero de 2026, se evidenció que el acta en físico esta registrado el producto: Queso maduro semigraso duro, cantidad 0.5 Kg, no está digitado en SIVIGILA DC</t>
  </si>
  <si>
    <t>MS09E511169</t>
  </si>
  <si>
    <t>Se evidenció que existe diferencia entre el soporte en físico y el aplicativo SIVIGILA D.C, para el soporte, MS09E511169 con ID 855368 del 19/02/2026 con concepto desfavorable de la localidad de Santafé, se indicó el dato “ORJUELAB CENTRO OPTICO” como dirección del establecimiento, sin embargo, en el aplicativo SIVIGILA D.C se digitó “ORJUELA CENTRO OPTICO”.</t>
  </si>
  <si>
    <t>MS09E511108</t>
  </si>
  <si>
    <t xml:space="preserve">Se evidenció que existe diferencia entre el soporte en físico y el aplicativo SIVIGILA D.C, para el soporte MS09E511108 con ID 832265 del 09/02/2026 con concepto desfavorable de la localidad de Santafé, se indicó el dato “no” a la presentación de la matricula mercantil, sin embargo, en el aplicativo SIVIGILA D.C se digitó “04060155” </t>
  </si>
  <si>
    <t>MS09E511199</t>
  </si>
  <si>
    <t>En el acta MS09E511199, ID 407724, con concepto desfavorable con fecha 22/01/2026, en su acta anexa de medida sanitaria de seguridad MH02E700718, se identificó diferencias en la digitación del número de anexos de la medida sanitaria de seguridad, se registra en el acta 2, sin embargo, no se registró en la medida sanitaria.</t>
  </si>
  <si>
    <t xml:space="preserve"> AS15E764188</t>
  </si>
  <si>
    <t>Operativos de alimentos y bebidas alcohólicas</t>
  </si>
  <si>
    <r>
      <t xml:space="preserve">1. Acta AS15E764188, ID 735674, de fecha 04/02/2026. En el acta se registró el producto “Tajada de ponqué sabor a coco, cantidad inspeccionada </t>
    </r>
    <r>
      <rPr>
        <b/>
        <sz val="8"/>
        <color rgb="FF000000"/>
        <rFont val="Arial"/>
        <family val="2"/>
      </rPr>
      <t>1,56 kg</t>
    </r>
    <r>
      <rPr>
        <sz val="8"/>
        <color rgb="FF000000"/>
        <rFont val="Arial"/>
        <family val="2"/>
      </rPr>
      <t>”; sin embargo, en el aplicativo SIVIGILA DC se digitó “</t>
    </r>
    <r>
      <rPr>
        <b/>
        <sz val="8"/>
        <color rgb="FF000000"/>
        <rFont val="Arial"/>
        <family val="2"/>
      </rPr>
      <t>156 Kg</t>
    </r>
    <r>
      <rPr>
        <sz val="8"/>
        <color rgb="FF000000"/>
        <rFont val="Arial"/>
        <family val="2"/>
      </rPr>
      <t>”.</t>
    </r>
  </si>
  <si>
    <t>730209
379358
379358</t>
  </si>
  <si>
    <t xml:space="preserve"> AS02E813373
AS02E800083
AS02E813099</t>
  </si>
  <si>
    <r>
      <t>1. Acta AS02E813373, ID 730209, de fecha 11/02/2026. Tanto en acta de IVC y de aplicación de medida sanitaria en la hoja 1 en el ítem nombre del propietario, se registró a MARIA DEL CARMEN CARREÑO GARCIA; sin embargo, en el aplicativo SIVIGILA DC se digitó como MARIA DEL CARMEN CARREÑO</t>
    </r>
    <r>
      <rPr>
        <b/>
        <sz val="8"/>
        <color rgb="FF000000"/>
        <rFont val="Arial"/>
        <family val="2"/>
      </rPr>
      <t xml:space="preserve"> DE</t>
    </r>
    <r>
      <rPr>
        <sz val="8"/>
        <color rgb="FF000000"/>
        <rFont val="Arial"/>
        <family val="2"/>
      </rPr>
      <t xml:space="preserve"> GARCIA.
2.Acta AS02E800083, ID 379358, de fecha 14/02/2026. En actas de IVC y de aplicación de medida sanitaria en la hoja 1 ítem NIT se registró “1093792015 -7”; sin embargo, en el aplicativo SIVIGILA DC no se digitó esta información.
3. Acta AS02E813099, ID 728184, de fecha 21/02/2026. En el acta de IVC en la hoja 6 apartado II Concepto sanitario se registró 42% de cumplimiento; sin embargo, en aplicativo SIVIGILA DC se digitó 72%.</t>
    </r>
  </si>
  <si>
    <t>febrero de 2026</t>
  </si>
  <si>
    <t>SQ01E762627</t>
  </si>
  <si>
    <t>IVC A ESTACIONES DE SERVICIO</t>
  </si>
  <si>
    <t>En el Acta No. SQ01E762627, ID (309306), de fecha 4/2/2026 con Concepto Desfavorable. En el aplicativo SIVIGILA DC, en el ítem 8.1 no se digitó la información registrada en el soporte físico en la hoja 7 para la sustancia con nombre genérico: dietilénglicol.</t>
  </si>
  <si>
    <t>SQ01E762644</t>
  </si>
  <si>
    <t>En el Acta No. SQ01E762644, ID (401060), de fecha 10/2/2026 con Concepto Desfavorable. En el ítem 8.1 se registró la cantidad mensual utilizada de alcohol industrial 30 litros, sin embargo, en el aplicativo SIVIGILA DC, no se digitó esta cantidad.</t>
  </si>
  <si>
    <t>SQ01E762633</t>
  </si>
  <si>
    <t>IVC A ESTABLECIMIENTOS DE MANTENIMIENTO AUTOMOTRIZ DE MENOS DE 20 TRABAJADORES</t>
  </si>
  <si>
    <t>En el Acta No. SQ01E762633, ID (654722), de fecha 6/2/2026 con Concepto Favorable con Requerimientos. En el aplicativo SIVIGILA DC, en el ítem 8.1, no se digitó La información registrada en el anexo SA04E009076, para las sustancias químicas con nombre comercial: grasa lubricante, thinner corriente, agua para radiador, silicona en aerosol.</t>
  </si>
  <si>
    <t>SQ03E714153</t>
  </si>
  <si>
    <t>IVC A ESTABLECIMIENTOS DE ESTÉTICA ORNAMENTAL</t>
  </si>
  <si>
    <t>En el Acta No. SQ03E714153, ID (825959), de fecha 19/2/2026 con Concepto Desfavorable. Se registró el número del documento de la persona por parte del establecimiento 1127609059, sin embargo, en el aplicativo SIVIGILA DC, se digitó el número del documento 1127608059.</t>
  </si>
  <si>
    <t>SQ01E757693</t>
  </si>
  <si>
    <t>En el Acta No. SQ01E757693, ID (843756), de fecha 16/2/2026 con Concepto Desfavorable. Se registró el número de inscripción SQ00056420, sin embargo, en el aplicativo SIVIGILA DC, se digitó el número de inscripción SQ00086420.</t>
  </si>
  <si>
    <t>SQ01E762802</t>
  </si>
  <si>
    <t>En el Acta No. SQ01E762802, ID (515600), de fecha 5/2/2026 con Concepto Favorable. Se registró el nombre de la persona por parte del establecimiento Rocio Beatriz Peñuela Rojas, sin embargo, en el aplicativo SIVIGILA DC, se digitó Rocio Benitez Peñuela Rojas.</t>
  </si>
  <si>
    <t>SQ01E762776</t>
  </si>
  <si>
    <t>En el Acta No. SQ01E762776, ID (854439), de fecha 13/2/2026 con Concepto Favorable con Requerimientos. En el ítem 8.1 se registró la cantidad mensual almacenada de cianoacrilato de etilo 72 gramos, sin embargo, en el aplicativo SIVIGILA DC, se digitó 72 galones.</t>
  </si>
  <si>
    <t>Febrero 2026</t>
  </si>
  <si>
    <t>AR01E084830</t>
  </si>
  <si>
    <t>En el Acta de inspección Vigilancia Ley 1335 de 2009 AR01E084830 del 19/02/2026 ID 822972, en el soporte físico en el numeral  3. Observaciones, registran entre otras “… 1C: Presencia de encendedor colgado para consumo de cigarrillo literal articulos 19 y 20 ley 1335 de 2009. 2A: Ausencia de señalizacion "prohibida la venta de tabaco y derivados a menores de edad" art 2 par  1 ley 1335 de 2009. 2B: Ausencia de señalizacion "ambientes libres de humo de tabaco y aerosoles" art 19 ley 1335 de 2009 y art 1 ley 2354 de 2024… 7: Cajetillas de cigarrillo de diferentes marcas con disposiciones sanitarias no vigentes, art 13 ley 1335 de 2009. 8: Se observa publicidad, afiche de Malboro y cigarrillos con marcas visibles en mostrador, articulos 14, 15, 16 y 17 ley 1335 de 2009. 9: No tiene acciones de desestimulo de cigarrillo, literal c art 20 ley 1335 de 2009”; Sin embargo, en el aplicativo SIVIGILA D.C,  consignan diferente las observaciones, digitan “… 1C: Presencia de encendedor en mostrador, art 19 y 20 ley 1335 de 2009. 2A: Ausencia de señalizacion "prohibida la venta de tabaco, cigarrillo y sus derivados a menores de edad" art 2 paragrafo 1 ley 1335 de 2009. 2B: Ausencia de señalizacion "este espacio es 100% libre de humo de tabaco, aerosoles emitidos por sus sucedaneos e imitadores" art 19 ley 1335 de 2009 y art 1 ley 2354 de 2024… 7: Cajetillas de cigarrillo de difernetes marcas con disposiciones sanitarias vigentes, art 13 ley 1335 de 2009. 8: Publicidad a marcas de cigarrillo con cajetillas visibles en estanteria de pared, articulos 14, 15, 16 y 17 ley 1335 de 2009. 9: No tiene acciones para desestimular el consumo de tabaco, art 20 ley 1335 de 2009”.</t>
  </si>
  <si>
    <t>AR03E006531</t>
  </si>
  <si>
    <t>En la encuesta periódica de prevalencia de sintomatología  respiratoria en menores de  cinco a catorce años AR03E006531 del 09/02/2026  ID 359173, en el soporte físico registra en información básica del niño (a), en el nombre “Zaira Alejandra Cosme Franco”; Sin embargo, en el aplicativo SIVIGILA D.C se digita ” Zaira  Alejanddra Cosme Franco”.</t>
  </si>
  <si>
    <t>AR07E004659</t>
  </si>
  <si>
    <t>En la encuesta de síntomas no específicos  por radiación electromagnética AR07E004659 del 09/02/2026  ID 348933, en el soporte físico registra en información básica del encuestado, estrato “2”; Sin embargo, en el aplicativo SIVIGILA D.C se digita ”5”.</t>
  </si>
  <si>
    <t>Alimentos sanops y seguros</t>
  </si>
  <si>
    <t xml:space="preserve">Santa Fe </t>
  </si>
  <si>
    <t>AS05E706314
MH05E705566</t>
  </si>
  <si>
    <t>• Se evidencio que en el acta de IVC N° AS05E706314, se marco que se tomo medida de destrucción, sin embargo en el aplicativo SIVIGILA DC, no se relacionó que se había tomado la medida.</t>
  </si>
  <si>
    <t>AS15E751365
MH05E705386
MH06E717094
AS15E765086
MH05E705387
MH06E717095</t>
  </si>
  <si>
    <t>Operativos de alimentos y bebidas</t>
  </si>
  <si>
    <t>• Se evidencio en los soportes en físico del operativo N° AS15E751365 del día 15-02-2026, que se tomaron mediada de clausura temporal N° MH06E717094 y medida  de destrucción N° MH05E705386, sin embargo, en el aplicativo SIVIGILA DC, en las preguntas ¿medida en operativo? y ¿medida acompañada de operativo?, se marco que “NO”, se evidencio error en la digitación.
Se evidencio en los soportes en físico del operativo N° AS15E765086 del día 15-02-2026, que se tomaron mediada de clausura temporal N° MH06E717095 y medida  de destrucción N° MH05E705387, sin embargo, en el aplicativo SIVIGILA DC, en las preguntas ¿medida en operativo? y ¿medida acompañada de operativo?, se marco que “NO”, se evidencio error en la digitación.</t>
  </si>
  <si>
    <t>308373
522734
557121
665825
822004</t>
  </si>
  <si>
    <t>SQ01E758943
SQ01E762747
SQ01E759225
SQ01E759450
SQ01E759059</t>
  </si>
  <si>
    <t>En el acta SQ01E758943 (ID 308373) con Concepto Desfavorable del 05-02-2026, se registró en soporte físico en la cedula del establecimiento correo electrónico: humberto.bobinadoshm@gmail.com, sin embargo, en aplicativo SIVIGILA DC se digitó humberto.bobinados@gmail.com
En el acta SQ01E762747 (ID 522734) con Concepto Favorable del 09-02-2026, se registró en soporte físico en el espacio de observaciones nota aclaratoria indicando para el ítem 8.3 "cantidad mensual generada del residuo número uno es 5 Kg", sin embargo, en aplicativo SIVIGILA DC se digitó 15 Kg
En el acta SQ01E759225 (ID 557121) con Concepto Favorable con Requerimientos del 11-02-2026, se registró en soporte físico en la cedula del establecimiento teléfonos: 3187865416, sin embargo, en aplicativo SIVIGILA DC se digitó 3107865416
En el acta SQ01E759450 (ID 665825) con Concepto Favorable con Requerimientos del 19-02-2026, se registró en soporte físico en la cedula del establecimiento sede: Única, sin embargo, en aplicativo SIVIGILA DC se digitó sede: Impresión.
En el acta SQ01E759059 (ID 822004) con Concepto Desfavorable del 20-02-2026, se registró en soporte físico en la cedula del establecimiento teléfonos: 3214397322, sin embargo, en aplicativo SIVIGILA DC se digitó 3124397322</t>
  </si>
  <si>
    <t>553571
675266
713246</t>
  </si>
  <si>
    <t>SQ01E759232
SQ01E762716
SQ01E759437</t>
  </si>
  <si>
    <t>En el acta SQ01E759232 (ID 553571) con Concepto Favorable del 25-02-2026, se registró en soporte físico en la cedula del establecimiento número de documento del representante legal: 1013642132, sin embargo, en aplicativo SIVIGILA DC se digitó 1013642152.
En el acta SQ01E762716 (ID 675266) con Concepto Desfavorable del 19-02-2026, se registró en soporte físico en la cedula del establecimiento Nombre del propietario: José Noely Fajardo Rodríguez, sin embargo, en aplicativo SIVIGILA DC se digito José Nohely Fajardo Rodríguez.
En el acta SQ01E759437 (ID 713246) con Concepto Favorable del 16-02-2026, se registró en soporte físico, en el ítem 12 continuación del ítem 8.1 “Sustancias Químicas Utilizadas y Almacenadas”, la siguiente información: dióxido de carbono (estado físico: gaseoso; ficha de datos de seguridad: sí; cantidad mensual utilizada: 0,01 metros cúbicos; cantidad mensual almacenada: 0,01 metros cúbicos), electrodo revestido para soldadura por arco (estado físico: solido; ficha de datos de seguridad: sí; cantidad mensual utilizada: 300 gramos; cantidad mensual almacenada: 300 gramos)  y adhesivo inflamable (estado físico: líquido; ficha de datos de seguridad: sí; cantidad mensual utilizada: 200 mililitros; cantidad mensual almacenada: 1 litro), sin embargo, en aplicativo SIVIGILA DC no se digitó.</t>
  </si>
  <si>
    <t>753262
834540
839492</t>
  </si>
  <si>
    <t>SQ01E762585
SQ01E759194
SQ01E759203</t>
  </si>
  <si>
    <t>En el acta SQ01E762585 (ID 753262) con Concepto Favorable con Requerimientos del 12-02-2026, se registró en soporte físico en la cedula del establecimiento Nombre del establecimiento: Centralplast de la 15.com y correo electrónico: centralplast15.com@gmail.com, sin embargo, en aplicativo SIVIGILA DC se digitó Nombre del establecimiento: Centralplas de la 15.com y correo electrónico: centralplasdela15.com@gmail.com
En el acta SQ01E759194 (ID 834540) con Concepto Desfavorable del 10-02-2026, se registró en soporte físico en el ítem 4.2 calificación "2. No Cumple", sin embargo, en aplicativo SIVIGILA DC se digitó 4.2 "3. No Aplica".
En el acta SQ01E759203 (ID 839492) con Concepto Desfavorable del 02-02-2026, se registró en soporte físico, mediante anexo acta No. SA04E009282 continuación del ítem 8.1 “Sustancias Químicas Utilizadas y Almacenadas”, la siguiente información: dióxido de carbono (estado físico: gaseoso; ficha de datos de seguridad: sí; cantidad mensual utilizada: 3 metros cúbicos; cantidad mensual almacenada: 6 metros cúbicos) y disolvente Stoddard (estado físico: líquido; ficha de datos de seguridad: sí; cantidad mensual utilizada: 0,5 litros; cantidad mensual almacenada: 1 litro), sin embargo, en aplicativo SIVIGILA DC no se digitó.</t>
  </si>
  <si>
    <t>Febrero  de 2026</t>
  </si>
  <si>
    <t>Teusaquillo</t>
  </si>
  <si>
    <t>MH05E707753</t>
  </si>
  <si>
    <t>Vigilancia intensificada al recinto ferial CORFERIAS y sus instalaciones anexas o complementarias</t>
  </si>
  <si>
    <t>En el Acta No. MH05E707753, ID (855666)  de fecha 26/02/2026. Se presentó error de digitación en el registro de información del producto desnaturalizado en relación a "fecha de vencimiento y cantidad a desnaturalizar"; ya que en acta de medida se registró como fecha de vencimiento "No Aplica";  Sin embargo, en aplicativo SIVIGILA D.C., se digitó "01/01/1980"; adicionalmente, en cantidad a destruir o desnaturalizar, en el acta de medida se diligenció "43,5Kg"; sin embargo, en aplicativo SIVIGILA D.C se digitó: "46,5Kg" .</t>
  </si>
  <si>
    <t>Jenny Alexandra Morales Mancera</t>
  </si>
  <si>
    <t>SQ03E714110</t>
  </si>
  <si>
    <t>En el acta SQ03E714110 (ID 379930) con concepto Favorable del 12-02-2026, se evidenció digitación errada en el aplicativo SIVIGILA DC del número de inscripción del establecimiento, ya que en el soporte físico se encuentra registrado "9058" y en el aplicativo se digitó "SQ00005165".</t>
  </si>
  <si>
    <t>SQ01E762809</t>
  </si>
  <si>
    <t>En el acta SQ01E762809 (ID 426075) con concepto Desfavorable del 04-02-2026, se evidenció digitación errada en el aplicativo SIVIGILA DC en el ítem 8.1 para la sustancia "TINTA DE IMPRENTA" de la cantidad mensual utilizada al digitar "2 Litros" y almacenada de "1 Litro", ya que en el soporte físico se encuentra registrado "1 Galón" y "2 Galones" respectivamente.</t>
  </si>
  <si>
    <t>SQ01E757197</t>
  </si>
  <si>
    <t>En el acta SQ01E757197 (ID 790629) con concepto Favorable con requerimientos del 02-02-2026, no se digitó en el aplicativo SIVIGILA DC en el ítem 8.1 la información registrada en el acta para las sustancias: "Estuco", "Vinilo" e "Hidróxido de Sodio sólido".</t>
  </si>
  <si>
    <t>Febrero</t>
  </si>
  <si>
    <t>SB18E705715</t>
  </si>
  <si>
    <t>Instituciones prestadores de servicios de salud 8H</t>
  </si>
  <si>
    <t>En el Acta No. SB18E705715, ID 523160 de fecha 27/02/2026 con Concepto Desfavorable. En cedula del establecimiento en Razón social y Nombre Propietario: se registró ASMEDAN S.A.S, ASOCIACION DE MEDICOS Y ANESTESIOLOGOS  sin embargo; en el aplicativo SIVIGILA DC, se digitó AASMEDAN S.A.S, ASOCIACION DE MEDICOS Y ANESTESIOLOGOS</t>
  </si>
  <si>
    <t>Código 1063 Mártires</t>
  </si>
  <si>
    <t>Valor glosa/Febrero 2026</t>
  </si>
  <si>
    <t>EQUIPO DE APOYO A LA SUPERVISION
REPORTE CONSOLIDADO DE INCONSISTENCIAS BASE DE TALENTO HUMANO  DEL 01 DE ENERO AL 28 DE FEBRERO DE 2026</t>
  </si>
  <si>
    <t>Línea de intervención principal</t>
  </si>
  <si>
    <t>Número de identificación</t>
  </si>
  <si>
    <t>Nombre</t>
  </si>
  <si>
    <t xml:space="preserve">Profesión </t>
  </si>
  <si>
    <t>Perfil</t>
  </si>
  <si>
    <t>Inconsistencia detectada por equipo de apoyo a la supervisión de la Secretaría Distrital de Salud en la revisión de la base de Talento Humano de la Subred.</t>
  </si>
  <si>
    <t>Mes Afectado</t>
  </si>
  <si>
    <t>Responsable de formular el hallazgo</t>
  </si>
  <si>
    <t>David Fernando Parra Arias</t>
  </si>
  <si>
    <t>INGENIERO(A) QUÍMICO(A)</t>
  </si>
  <si>
    <t>Profesional Universitario 2</t>
  </si>
  <si>
    <t>No se especificó que, de las horas reportadas en febrero de 2026, 6 horas fueron realizadas en la acción de bienestar Educación para la Salud Pública - Vigilancia de la Salud Ambiental.</t>
  </si>
  <si>
    <t>María Alejandra Cifuentes Benavides</t>
  </si>
  <si>
    <t>Juan Sebastián Parra Melo</t>
  </si>
  <si>
    <t>Clara Patricia Cruz Joya</t>
  </si>
  <si>
    <t>Técnologo en Saneamiento Ambiental</t>
  </si>
  <si>
    <t>Tecnólogo - Operativo</t>
  </si>
  <si>
    <t>Base TH: Se encuentra en base del mes de enero como tecnico 1</t>
  </si>
  <si>
    <t>Alexandra Zuleta</t>
  </si>
  <si>
    <t>Laura Daniela Herrera Fino</t>
  </si>
  <si>
    <t>Yuly Esperanza García González</t>
  </si>
  <si>
    <t>Kennya Alomia González</t>
  </si>
  <si>
    <t xml:space="preserve">Base TH: Se encuentra en LÍNEA DE INTERVENCIÓN PRINCIPAL Alimentos Sanos y Seguros </t>
  </si>
  <si>
    <t xml:space="preserve">Gerencia para la Vigilancia de la Salud Ambiental </t>
  </si>
  <si>
    <t>Diana Esperanza Tovar Rache</t>
  </si>
  <si>
    <t>Profesional Universitario Area Salud - Ingeniero(A) Sanitario</t>
  </si>
  <si>
    <t>Profesional Universitario 2- Operativo</t>
  </si>
  <si>
    <t xml:space="preserve">Se evidenció relacionado colaborador de la subred en la base de talento humano, el cual no se encuentra dentro de los perfiles definidos para las intervenciones de Gerencia de la Vigilancia de la salud ambiental. </t>
  </si>
  <si>
    <t>Gloria Amparo Bogotá Amaya</t>
  </si>
  <si>
    <t>Profesional Universitario - Ingeniero De Alimentos</t>
  </si>
  <si>
    <t>Erika Katherine Ortega González</t>
  </si>
  <si>
    <t>Tecnóloga En Administración De Sistemas De Información Y Documentación</t>
  </si>
  <si>
    <t>José Antonio Sáenz Guijo</t>
  </si>
  <si>
    <t>Bachiller Académico</t>
  </si>
  <si>
    <t>Bachiller</t>
  </si>
  <si>
    <t>Jenny Carolina Bautista Ardila</t>
  </si>
  <si>
    <t>Alexander Ceballos Macias</t>
  </si>
  <si>
    <t>CONCILIACIÓN DE GLOSAS - 20/07/2026 - FEBRERO 2026 -2026-EE-46043 DEL 4/0572026</t>
  </si>
  <si>
    <t>Línea operativa de bienestar / Subproceso</t>
  </si>
  <si>
    <t>Acción de bienestar</t>
  </si>
  <si>
    <t>Línea de intervención VSA</t>
  </si>
  <si>
    <t>Identificación</t>
  </si>
  <si>
    <t>Gestión zonal VSA</t>
  </si>
  <si>
    <t>Línea de medicamentos y tecnologías en salud</t>
  </si>
  <si>
    <t>Aspectos administrativos</t>
  </si>
  <si>
    <t>Seguridad química</t>
  </si>
  <si>
    <t>Total</t>
  </si>
  <si>
    <t>CONCILIACIÓN DE GLOSAS - 20/07/2026 - ENERO 2026 - 2026-EE-30286 DEL 26/03/2026</t>
  </si>
  <si>
    <t>EQUIPO DE APOYO A LA SUPERVISION SUBRED NORTE
REPORTE CONSOLIDADO DE INCONSISTENCIAS BASE DE TALENTO HUMANO  DEL 1 DE OCTUBRE AL 31 DE DICIEMBRE DE 2025</t>
  </si>
  <si>
    <t xml:space="preserve">No.  </t>
  </si>
  <si>
    <t>Mes de Afectación</t>
  </si>
  <si>
    <r>
      <t xml:space="preserve"> Actividad / procedimiento / intervención:</t>
    </r>
    <r>
      <rPr>
        <b/>
        <sz val="8"/>
        <color rgb="FFA6A6A6"/>
        <rFont val="Arial"/>
        <family val="2"/>
      </rPr>
      <t xml:space="preserve"> </t>
    </r>
  </si>
  <si>
    <t>Motivo De La Glosa</t>
  </si>
  <si>
    <t>Responsable de Colocar la Glosa</t>
  </si>
  <si>
    <t>2496 - Liderazgo Técnico de la Vigilancia de la Salud Ambiental</t>
  </si>
  <si>
    <t>Se genera Glosa por incumplimiento de anexo 6 lineamientos técnicos de la gestión de la salud  pública GSP y del plan  de salud pública de intervenciones colectivas PSPIC y módulo  de estándares - SIVIGILA D.C del 20% sobre el valor unitario del líder de ETOZ vacunacion, ya que se evidenció que la información registrada en el formato SV1 Reporte de animales vacunados presenta inconsistencia de acuerdo a las planillas presentada por la subred.</t>
  </si>
  <si>
    <t>CARLOS GUERRERO</t>
  </si>
  <si>
    <t xml:space="preserve">Hallazgo: </t>
  </si>
  <si>
    <t>ETOZ</t>
  </si>
  <si>
    <t>• Para el líder de vacunación de la línea de Eventos Transmisibles de Origen Zoonótico se evidenció que la información registrada en el formato SV1 Reporte de animales vacunados presenta inconsistencia de acuerdo a las planillas presentada por la subred.</t>
  </si>
  <si>
    <t>2494 - Apoyo administrativo de la Vigilancia de la Salud Ambiental</t>
  </si>
  <si>
    <t>Se genera Glosa por incumplimiento de anexo 6 lineamientos técnicos de la gestión de la salud pública GSP y del plan de salud pública de intervenciones colectivas PSPIC y módulo de estándares - SIVIGILA D.C del 100% sobre el valor unitario del Apoyo administrativo de la Vigilancia de la Salud Ambiental, que presentó el hallazgo por la no respuesta a las peticiones de entidades gubernamentales y SDS de manera integral y articulada, en los casos en que la situación notificada así lo requiera.
Ya que se evidencio:
En la línea Medicamentos y Tecnologías en Salud - MyTS, la solicitud con radicado 2026-EE-13818 (traslado del radicado 2026-ER-07774), correspondiente a una denuncia sobre el producto “Psilocibina”, con radicado Invima nro. 20251306891 del 21 de octubre de 2025, con alcance al radicado 20253017173. Dicha solicitud no contó con respuesta oportuna por parte de la Subred, teniendo en cuenta que ingresó el 19 de febrero de 2026 y, a la fecha de revisión (27 de marzo de 2026), aún no se había emitido la respuesta de la investigación realizada.
Se aclara que se revisó todo el proceso de gestión por parte de la líder operativa, el cual se adelantó en los tiempos adecuados para dar respuesta a esta solicitud; sin embargo, desde el área de correspondencia no se realizó el envío oportuno. Por lo cual, el hallazgo quedó consignado para el Apoyo administrativo de la Vigilancia de la Salud Ambiental.</t>
  </si>
  <si>
    <t>ANDRÉS LÓPEZ</t>
  </si>
  <si>
    <t>MYTS</t>
  </si>
  <si>
    <t>Para la Línea de Medicamentos y Tecnologías en Salud, se evidenció incumplimiento en las actividades descritas en los tiempos establecidos, ya que se encontró la solicitud con el número de radicado 2026-EE-13818, la cual fue un traslado del radicado 2026-ER-07774, denuncia del producto “Psilocibina”, radicado Invima nro. 20251306891 del 21/10/2025 con alcance a radicado 20253017173, sin respuesta oportuno por parte de la Subred, teniendo en cuenta que esta solicitud llego el día 19/02/2026 y a la fecha de seguimiento (27/03/2026) aún no se encontraba la respuesta de la investigación realizada por parte de la Subred.  
Se aclara que se revisó todo el proceso de gestión por parte de la líder operativa, el cual se adelantó en los tiempos adecuados para dar respuesta a esta solicitud; sin embargo, desde el área de correspondencia no se realizó el envío oportuno, por lo cual, el hallazgo quedó consignado para el Apoyo administrativo de la Vigilancia de la Salud Ambiental.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</si>
</sst>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quot;$&quot;\ * #,##0.00_);_(&quot;$&quot;\ * \(#,##0.00\);_(&quot;$&quot;\ * &quot;-&quot;??_);_(@_)"/>
    <numFmt numFmtId="168" formatCode="_-* #,##0_-;\-* #,##0_-;_-* \-??_-;_-@_-"/>
    <numFmt numFmtId="169" formatCode="&quot;$&quot;\ #,##0"/>
    <numFmt numFmtId="170" formatCode="&quot;$&quot;\ #,##0.00"/>
    <numFmt numFmtId="171" formatCode="_-* #,##0.0_-;\-* #,##0.0_-;_-* &quot;-&quot;_-;_-@_-"/>
    <numFmt numFmtId="172" formatCode="_-&quot;$&quot;\ * #,##0_-;\-&quot;$&quot;\ * #,##0_-;_-&quot;$&quot;\ * &quot;-&quot;??_-;_-@_-"/>
    <numFmt numFmtId="173" formatCode="0.000000000"/>
    <numFmt numFmtId="174" formatCode="[$-10409]&quot;$&quot;#,##0;\(&quot;$&quot;#,##0\)"/>
  </numFmts>
  <fonts count="95">
    <font>
      <sz val="11"/>
      <color theme="1"/>
      <name val="Calibri"/>
      <family val="2"/>
      <scheme val="minor"/>
    </font>
    <font>
      <sz val="11"/>
      <color theme="1"/>
      <name val="Calibri"/>
      <family val="2"/>
      <scheme val="minor"/>
    </font>
    <font>
      <sz val="18"/>
      <color theme="3"/>
      <name val="Calibri Light"/>
      <family val="2"/>
      <scheme val="major"/>
    </font>
    <font>
      <b/>
      <sz val="13"/>
      <color theme="3"/>
      <name val="Calibri"/>
      <family val="2"/>
      <scheme val="minor"/>
    </font>
    <font>
      <sz val="11"/>
      <color theme="0"/>
      <name val="Calibri"/>
      <family val="2"/>
      <scheme val="minor"/>
    </font>
    <font>
      <sz val="18"/>
      <color indexed="8"/>
      <name val="Arial Narrow"/>
      <family val="2"/>
    </font>
    <font>
      <sz val="18"/>
      <color theme="1"/>
      <name val="Arial Narrow"/>
      <family val="2"/>
    </font>
    <font>
      <b/>
      <sz val="18"/>
      <color theme="1"/>
      <name val="Arial Narrow"/>
      <family val="2"/>
    </font>
    <font>
      <sz val="11"/>
      <color indexed="8"/>
      <name val="Calibri"/>
      <family val="2"/>
    </font>
    <font>
      <b/>
      <sz val="14"/>
      <color theme="3"/>
      <name val="Calibri"/>
      <family val="2"/>
      <scheme val="minor"/>
    </font>
    <font>
      <b/>
      <sz val="10"/>
      <color theme="8" tint="-0.499984740745262"/>
      <name val="Arial Narrow"/>
      <family val="2"/>
    </font>
    <font>
      <b/>
      <sz val="11"/>
      <color theme="8" tint="-0.499984740745262"/>
      <name val="Arial Narrow"/>
      <family val="2"/>
    </font>
    <font>
      <sz val="11"/>
      <name val="Calibri"/>
      <family val="2"/>
      <scheme val="minor"/>
    </font>
    <font>
      <sz val="9"/>
      <color theme="1"/>
      <name val="Calibri"/>
      <family val="2"/>
      <scheme val="minor"/>
    </font>
    <font>
      <sz val="10"/>
      <color theme="1"/>
      <name val="Arial Narrow"/>
      <family val="2"/>
    </font>
    <font>
      <b/>
      <sz val="14"/>
      <color theme="1"/>
      <name val="Arial Narrow"/>
      <family val="2"/>
    </font>
    <font>
      <b/>
      <sz val="14"/>
      <color theme="0"/>
      <name val="Arial Narrow"/>
      <family val="2"/>
    </font>
    <font>
      <b/>
      <sz val="24"/>
      <color theme="3"/>
      <name val="Arial Narrow"/>
      <family val="2"/>
    </font>
    <font>
      <sz val="14"/>
      <color indexed="8"/>
      <name val="Arial Narrow"/>
      <family val="2"/>
    </font>
    <font>
      <sz val="11"/>
      <name val="Calibri"/>
      <family val="2"/>
    </font>
    <font>
      <b/>
      <sz val="12"/>
      <color theme="1"/>
      <name val="Arial Narrow"/>
      <family val="2"/>
    </font>
    <font>
      <sz val="8"/>
      <name val="Calibri"/>
      <family val="2"/>
      <scheme val="minor"/>
    </font>
    <font>
      <b/>
      <sz val="20"/>
      <color theme="3"/>
      <name val="Calibri"/>
      <family val="2"/>
      <scheme val="minor"/>
    </font>
    <font>
      <b/>
      <sz val="24"/>
      <color theme="3"/>
      <name val="Calibri"/>
      <family val="2"/>
      <scheme val="minor"/>
    </font>
    <font>
      <b/>
      <sz val="10"/>
      <color rgb="FFFF0000"/>
      <name val="Arial Narrow"/>
      <family val="2"/>
    </font>
    <font>
      <sz val="12"/>
      <color theme="1"/>
      <name val="Aptos"/>
      <family val="2"/>
    </font>
    <font>
      <sz val="14"/>
      <color rgb="FFFF0000"/>
      <name val="Arial Narrow"/>
      <family val="2"/>
    </font>
    <font>
      <b/>
      <sz val="10"/>
      <color theme="0"/>
      <name val="Arial Narrow"/>
      <family val="2"/>
    </font>
    <font>
      <sz val="11"/>
      <color theme="1"/>
      <name val="Arial Narrow"/>
      <family val="2"/>
    </font>
    <font>
      <sz val="10"/>
      <color theme="0"/>
      <name val="Arial Narrow"/>
      <family val="2"/>
    </font>
    <font>
      <sz val="9"/>
      <name val="Calibri"/>
      <family val="2"/>
      <scheme val="minor"/>
    </font>
    <font>
      <sz val="10"/>
      <name val="Arial Narrow"/>
      <family val="2"/>
    </font>
    <font>
      <sz val="12"/>
      <name val="Aptos"/>
      <family val="2"/>
    </font>
    <font>
      <b/>
      <sz val="20"/>
      <color theme="1"/>
      <name val="Arial Narrow"/>
      <family val="2"/>
    </font>
    <font>
      <sz val="15"/>
      <color theme="0"/>
      <name val="Arial Narrow"/>
      <family val="2"/>
    </font>
    <font>
      <sz val="15"/>
      <color rgb="FFFF0000"/>
      <name val="Arial Narrow"/>
      <family val="2"/>
    </font>
    <font>
      <b/>
      <sz val="15"/>
      <color theme="1"/>
      <name val="Arial Narrow"/>
      <family val="2"/>
    </font>
    <font>
      <b/>
      <sz val="11"/>
      <color theme="1"/>
      <name val="Calibri"/>
      <family val="2"/>
      <scheme val="minor"/>
    </font>
    <font>
      <b/>
      <sz val="11"/>
      <color indexed="8"/>
      <name val="Arial Narrow"/>
      <family val="2"/>
    </font>
    <font>
      <b/>
      <sz val="10"/>
      <color theme="1"/>
      <name val="Arial Narrow"/>
      <family val="2"/>
    </font>
    <font>
      <sz val="8"/>
      <color indexed="8"/>
      <name val="Arial Narrow"/>
      <family val="2"/>
    </font>
    <font>
      <b/>
      <sz val="8"/>
      <color indexed="8"/>
      <name val="Arial Narrow"/>
      <family val="2"/>
    </font>
    <font>
      <b/>
      <sz val="8"/>
      <color theme="1"/>
      <name val="Arial Narrow"/>
      <family val="2"/>
    </font>
    <font>
      <b/>
      <sz val="8"/>
      <color theme="0"/>
      <name val="Arial Narrow"/>
      <family val="2"/>
    </font>
    <font>
      <b/>
      <sz val="8"/>
      <name val="Arial Narrow"/>
      <family val="2"/>
    </font>
    <font>
      <b/>
      <sz val="12"/>
      <color theme="1"/>
      <name val="Aptos"/>
      <family val="2"/>
    </font>
    <font>
      <b/>
      <sz val="11"/>
      <name val="Arial Narrow"/>
      <family val="2"/>
    </font>
    <font>
      <b/>
      <sz val="10"/>
      <name val="Arial Narrow"/>
      <family val="2"/>
    </font>
    <font>
      <sz val="10"/>
      <color rgb="FF000000"/>
      <name val="Arial"/>
      <family val="2"/>
    </font>
    <font>
      <b/>
      <sz val="10"/>
      <color rgb="FF000000"/>
      <name val="Arial"/>
      <family val="2"/>
    </font>
    <font>
      <i/>
      <sz val="10"/>
      <color rgb="FF000000"/>
      <name val="Arial"/>
      <family val="2"/>
    </font>
    <font>
      <sz val="11"/>
      <color rgb="FF000000"/>
      <name val="Arial Narrow"/>
      <family val="2"/>
    </font>
    <font>
      <b/>
      <sz val="11"/>
      <color theme="1"/>
      <name val="Arial Narrow"/>
      <family val="2"/>
    </font>
    <font>
      <sz val="9"/>
      <color rgb="FF000000"/>
      <name val="Arial Narrow"/>
      <family val="2"/>
    </font>
    <font>
      <b/>
      <sz val="9"/>
      <color rgb="FF000000"/>
      <name val="Arial Narrow"/>
      <family val="2"/>
    </font>
    <font>
      <i/>
      <sz val="9"/>
      <color rgb="FF000000"/>
      <name val="Arial Narrow"/>
      <family val="2"/>
    </font>
    <font>
      <sz val="12"/>
      <color theme="1"/>
      <name val="Times New Roman"/>
      <family val="1"/>
    </font>
    <font>
      <sz val="12"/>
      <color rgb="FF000000"/>
      <name val="Arial Narrow"/>
      <family val="2"/>
    </font>
    <font>
      <sz val="12"/>
      <color theme="1"/>
      <name val="Arial Narrow"/>
      <family val="2"/>
    </font>
    <font>
      <sz val="9"/>
      <color rgb="FF000000"/>
      <name val="Arial"/>
      <family val="2"/>
    </font>
    <font>
      <b/>
      <sz val="9"/>
      <color rgb="FF000000"/>
      <name val="Arial"/>
      <family val="2"/>
    </font>
    <font>
      <sz val="8"/>
      <color theme="1"/>
      <name val="Times New Roman"/>
      <family val="1"/>
    </font>
    <font>
      <sz val="12"/>
      <color rgb="FF000000"/>
      <name val="Times New Roman"/>
      <family val="1"/>
    </font>
    <font>
      <sz val="11"/>
      <color rgb="FF000000"/>
      <name val="Arial"/>
      <family val="2"/>
    </font>
    <font>
      <b/>
      <sz val="12"/>
      <color theme="1"/>
      <name val="Arial"/>
      <family val="2"/>
    </font>
    <font>
      <sz val="8"/>
      <color theme="1"/>
      <name val="Arial"/>
      <family val="2"/>
    </font>
    <font>
      <b/>
      <sz val="10"/>
      <color theme="1"/>
      <name val="Arial"/>
      <family val="2"/>
    </font>
    <font>
      <sz val="8"/>
      <color rgb="FF000000"/>
      <name val="Arial"/>
      <family val="2"/>
    </font>
    <font>
      <b/>
      <sz val="8"/>
      <color theme="1"/>
      <name val="Arial"/>
      <family val="2"/>
    </font>
    <font>
      <sz val="10"/>
      <color theme="1"/>
      <name val="Arial"/>
      <family val="2"/>
    </font>
    <font>
      <b/>
      <sz val="12"/>
      <color rgb="FF000000"/>
      <name val="Arial"/>
      <family val="2"/>
    </font>
    <font>
      <b/>
      <sz val="8"/>
      <name val="Arial"/>
      <family val="2"/>
    </font>
    <font>
      <b/>
      <sz val="8"/>
      <color rgb="FF000000"/>
      <name val="Arial"/>
      <family val="2"/>
    </font>
    <font>
      <sz val="10"/>
      <color theme="1"/>
      <name val="Calibri"/>
      <family val="2"/>
      <scheme val="minor"/>
    </font>
    <font>
      <b/>
      <sz val="14"/>
      <color theme="1"/>
      <name val="Arial"/>
      <family val="2"/>
    </font>
    <font>
      <b/>
      <sz val="10"/>
      <name val="Arial"/>
      <family val="2"/>
    </font>
    <font>
      <sz val="8"/>
      <name val="Arial"/>
      <family val="2"/>
    </font>
    <font>
      <sz val="10"/>
      <name val="Arial"/>
      <family val="2"/>
    </font>
    <font>
      <sz val="10"/>
      <color theme="8" tint="-0.249977111117893"/>
      <name val="Arial"/>
      <family val="2"/>
    </font>
    <font>
      <sz val="8"/>
      <color rgb="FF000000"/>
      <name val="Tahoma"/>
      <family val="2"/>
    </font>
    <font>
      <sz val="8"/>
      <color theme="1"/>
      <name val="Calibri"/>
      <family val="2"/>
      <scheme val="minor"/>
    </font>
    <font>
      <sz val="8"/>
      <color rgb="FF000000"/>
      <name val="Arial Narrow"/>
      <family val="2"/>
    </font>
    <font>
      <sz val="8"/>
      <color theme="1"/>
      <name val="Arial Narrow"/>
      <family val="2"/>
    </font>
    <font>
      <b/>
      <sz val="8"/>
      <color rgb="FFA6A6A6"/>
      <name val="Arial"/>
      <family val="2"/>
    </font>
    <font>
      <sz val="11"/>
      <name val="Arial Narrow"/>
      <family val="2"/>
    </font>
    <font>
      <sz val="9"/>
      <name val="Times New Roman"/>
      <family val="1"/>
    </font>
    <font>
      <sz val="9"/>
      <name val="Arial"/>
      <family val="2"/>
    </font>
    <font>
      <b/>
      <sz val="9"/>
      <name val="Times New Roman"/>
      <family val="1"/>
    </font>
    <font>
      <b/>
      <sz val="12"/>
      <name val="Arial Narrow"/>
      <family val="2"/>
    </font>
    <font>
      <b/>
      <sz val="10"/>
      <color theme="3"/>
      <name val="Calibri"/>
      <family val="2"/>
      <scheme val="minor"/>
    </font>
    <font>
      <b/>
      <sz val="10"/>
      <color indexed="8"/>
      <name val="Arial Narrow"/>
      <family val="2"/>
    </font>
    <font>
      <sz val="10"/>
      <color theme="3"/>
      <name val="Arial Narrow"/>
      <family val="2"/>
    </font>
    <font>
      <sz val="10"/>
      <color indexed="8"/>
      <name val="Arial Narrow"/>
      <family val="2"/>
    </font>
    <font>
      <sz val="10"/>
      <color rgb="FFFF0000"/>
      <name val="Arial Narrow"/>
      <family val="2"/>
    </font>
    <font>
      <sz val="7"/>
      <color theme="1"/>
      <name val="Arial"/>
      <family val="2"/>
    </font>
  </fonts>
  <fills count="25">
    <fill>
      <patternFill patternType="none"/>
    </fill>
    <fill>
      <patternFill patternType="gray125"/>
    </fill>
    <fill>
      <patternFill patternType="solid">
        <fgColor theme="4"/>
      </patternFill>
    </fill>
    <fill>
      <patternFill patternType="solid">
        <fgColor theme="8"/>
      </patternFill>
    </fill>
    <fill>
      <patternFill patternType="solid">
        <fgColor theme="0"/>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rgb="FFC00000"/>
        <bgColor indexed="64"/>
      </patternFill>
    </fill>
    <fill>
      <patternFill patternType="solid">
        <fgColor theme="5" tint="0.59999389629810485"/>
        <bgColor indexed="64"/>
      </patternFill>
    </fill>
    <fill>
      <patternFill patternType="solid">
        <fgColor theme="4" tint="0.39997558519241921"/>
        <bgColor indexed="64"/>
      </patternFill>
    </fill>
    <fill>
      <patternFill patternType="solid">
        <fgColor theme="3" tint="0.499984740745262"/>
        <bgColor indexed="64"/>
      </patternFill>
    </fill>
    <fill>
      <patternFill patternType="solid">
        <fgColor rgb="FF92D050"/>
        <bgColor indexed="64"/>
      </patternFill>
    </fill>
    <fill>
      <patternFill patternType="solid">
        <fgColor theme="7" tint="0.79998168889431442"/>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FF0000"/>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rgb="FF00B0F0"/>
        <bgColor indexed="64"/>
      </patternFill>
    </fill>
    <fill>
      <patternFill patternType="solid">
        <fgColor theme="0" tint="-4.9989318521683403E-2"/>
        <bgColor indexed="64"/>
      </patternFill>
    </fill>
    <fill>
      <patternFill patternType="solid">
        <fgColor rgb="FFFFFFFF"/>
        <bgColor indexed="64"/>
      </patternFill>
    </fill>
    <fill>
      <patternFill patternType="solid">
        <fgColor rgb="FFD9D9D9"/>
        <bgColor indexed="64"/>
      </patternFill>
    </fill>
    <fill>
      <patternFill patternType="solid">
        <fgColor theme="2" tint="-9.9978637043366805E-2"/>
        <bgColor indexed="64"/>
      </patternFill>
    </fill>
    <fill>
      <patternFill patternType="solid">
        <fgColor rgb="FFBFBFBF"/>
        <bgColor indexed="64"/>
      </patternFill>
    </fill>
  </fills>
  <borders count="49">
    <border>
      <left/>
      <right/>
      <top/>
      <bottom/>
      <diagonal/>
    </border>
    <border>
      <left/>
      <right/>
      <top/>
      <bottom style="thick">
        <color theme="4" tint="0.499984740745262"/>
      </bottom>
      <diagonal/>
    </border>
    <border>
      <left style="double">
        <color rgb="FF3F3F3F"/>
      </left>
      <right style="double">
        <color rgb="FF3F3F3F"/>
      </right>
      <top style="double">
        <color rgb="FF3F3F3F"/>
      </top>
      <bottom style="double">
        <color rgb="FF3F3F3F"/>
      </bottom>
      <diagonal/>
    </border>
    <border>
      <left style="double">
        <color rgb="FF3F3F3F"/>
      </left>
      <right/>
      <top style="double">
        <color rgb="FF3F3F3F"/>
      </top>
      <bottom style="double">
        <color rgb="FF3F3F3F"/>
      </bottom>
      <diagonal/>
    </border>
    <border>
      <left/>
      <right/>
      <top style="double">
        <color rgb="FF3F3F3F"/>
      </top>
      <bottom style="double">
        <color rgb="FF3F3F3F"/>
      </bottom>
      <diagonal/>
    </border>
    <border>
      <left/>
      <right style="double">
        <color rgb="FF3F3F3F"/>
      </right>
      <top style="double">
        <color rgb="FF3F3F3F"/>
      </top>
      <bottom style="double">
        <color rgb="FF3F3F3F"/>
      </bottom>
      <diagonal/>
    </border>
    <border>
      <left style="thin">
        <color theme="0"/>
      </left>
      <right style="thin">
        <color theme="0"/>
      </right>
      <top style="thin">
        <color theme="0"/>
      </top>
      <bottom style="thin">
        <color theme="0"/>
      </bottom>
      <diagonal/>
    </border>
    <border>
      <left style="thin">
        <color indexed="64"/>
      </left>
      <right style="thin">
        <color indexed="64"/>
      </right>
      <top/>
      <bottom style="medium">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rgb="FF3F3F3F"/>
      </left>
      <right style="thin">
        <color theme="0"/>
      </right>
      <top/>
      <bottom/>
      <diagonal/>
    </border>
    <border>
      <left style="thin">
        <color indexed="64"/>
      </left>
      <right style="thin">
        <color indexed="64"/>
      </right>
      <top/>
      <bottom style="double">
        <color rgb="FF3F3F3F"/>
      </bottom>
      <diagonal/>
    </border>
    <border>
      <left/>
      <right/>
      <top/>
      <bottom style="double">
        <color rgb="FF3F3F3F"/>
      </bottom>
      <diagonal/>
    </border>
    <border>
      <left/>
      <right style="double">
        <color rgb="FF3F3F3F"/>
      </right>
      <top/>
      <bottom style="double">
        <color rgb="FF3F3F3F"/>
      </bottom>
      <diagonal/>
    </border>
    <border>
      <left style="thin">
        <color theme="0"/>
      </left>
      <right style="thin">
        <color theme="0"/>
      </right>
      <top/>
      <bottom style="thin">
        <color theme="0"/>
      </bottom>
      <diagonal/>
    </border>
    <border>
      <left/>
      <right style="thin">
        <color theme="0"/>
      </right>
      <top/>
      <bottom style="thin">
        <color theme="0"/>
      </bottom>
      <diagonal/>
    </border>
    <border>
      <left style="double">
        <color rgb="FF3F3F3F"/>
      </left>
      <right/>
      <top/>
      <bottom style="double">
        <color rgb="FF3F3F3F"/>
      </bottom>
      <diagonal/>
    </border>
    <border>
      <left/>
      <right/>
      <top style="thin">
        <color theme="8"/>
      </top>
      <bottom style="thick">
        <color theme="4" tint="0.499984740745262"/>
      </bottom>
      <diagonal/>
    </border>
    <border>
      <left/>
      <right/>
      <top/>
      <bottom style="double">
        <color theme="8"/>
      </bottom>
      <diagonal/>
    </border>
    <border>
      <left/>
      <right style="thin">
        <color theme="8"/>
      </right>
      <top style="thin">
        <color theme="8"/>
      </top>
      <bottom style="thick">
        <color theme="4" tint="0.499984740745262"/>
      </bottom>
      <diagonal/>
    </border>
    <border>
      <left/>
      <right style="thin">
        <color theme="8"/>
      </right>
      <top/>
      <bottom style="thick">
        <color theme="4" tint="0.499984740745262"/>
      </bottom>
      <diagonal/>
    </border>
    <border>
      <left/>
      <right style="thin">
        <color theme="8"/>
      </right>
      <top/>
      <bottom style="double">
        <color theme="8"/>
      </bottom>
      <diagonal/>
    </border>
    <border>
      <left style="thin">
        <color theme="8"/>
      </left>
      <right style="thin">
        <color theme="8"/>
      </right>
      <top style="thin">
        <color theme="8"/>
      </top>
      <bottom style="thin">
        <color theme="8"/>
      </bottom>
      <diagonal/>
    </border>
    <border>
      <left style="medium">
        <color theme="8"/>
      </left>
      <right style="medium">
        <color theme="8"/>
      </right>
      <top style="thin">
        <color theme="8"/>
      </top>
      <bottom style="medium">
        <color theme="8"/>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style="medium">
        <color theme="8"/>
      </left>
      <right style="thin">
        <color theme="8"/>
      </right>
      <top style="thin">
        <color theme="8"/>
      </top>
      <bottom/>
      <diagonal/>
    </border>
    <border>
      <left style="thin">
        <color indexed="64"/>
      </left>
      <right style="thin">
        <color indexed="64"/>
      </right>
      <top style="medium">
        <color indexed="64"/>
      </top>
      <bottom/>
      <diagonal/>
    </border>
    <border>
      <left style="hair">
        <color theme="9" tint="-0.499984740745262"/>
      </left>
      <right style="hair">
        <color theme="9" tint="-0.499984740745262"/>
      </right>
      <top style="hair">
        <color theme="9" tint="-0.499984740745262"/>
      </top>
      <bottom style="hair">
        <color theme="9" tint="-0.499984740745262"/>
      </bottom>
      <diagonal/>
    </border>
    <border>
      <left style="double">
        <color rgb="FF0070C0"/>
      </left>
      <right style="double">
        <color rgb="FF0070C0"/>
      </right>
      <top style="double">
        <color rgb="FF0070C0"/>
      </top>
      <bottom style="double">
        <color rgb="FF0070C0"/>
      </bottom>
      <diagonal/>
    </border>
    <border>
      <left style="hair">
        <color theme="8" tint="0.39994506668294322"/>
      </left>
      <right style="hair">
        <color theme="8" tint="0.39994506668294322"/>
      </right>
      <top style="hair">
        <color theme="8" tint="0.39994506668294322"/>
      </top>
      <bottom style="hair">
        <color theme="8" tint="0.39994506668294322"/>
      </bottom>
      <diagonal/>
    </border>
    <border>
      <left/>
      <right/>
      <top style="double">
        <color theme="8"/>
      </top>
      <bottom/>
      <diagonal/>
    </border>
    <border>
      <left style="dotted">
        <color rgb="FF002060"/>
      </left>
      <right style="dotted">
        <color rgb="FF002060"/>
      </right>
      <top style="dotted">
        <color rgb="FF002060"/>
      </top>
      <bottom style="dotted">
        <color rgb="FF002060"/>
      </bottom>
      <diagonal/>
    </border>
    <border>
      <left style="thin">
        <color indexed="64"/>
      </left>
      <right style="thin">
        <color indexed="64"/>
      </right>
      <top/>
      <bottom/>
      <diagonal/>
    </border>
    <border>
      <left style="thin">
        <color theme="0"/>
      </left>
      <right style="thin">
        <color theme="0"/>
      </right>
      <top style="thin">
        <color theme="0"/>
      </top>
      <bottom/>
      <diagonal/>
    </border>
    <border>
      <left style="thin">
        <color theme="0"/>
      </left>
      <right/>
      <top style="thin">
        <color theme="0"/>
      </top>
      <bottom/>
      <diagonal/>
    </border>
    <border>
      <left style="double">
        <color rgb="FF3F3F3F"/>
      </left>
      <right style="double">
        <color rgb="FF3F3F3F"/>
      </right>
      <top/>
      <bottom style="double">
        <color rgb="FF3F3F3F"/>
      </bottom>
      <diagonal/>
    </border>
    <border>
      <left style="slantDashDot">
        <color rgb="FF0070C0"/>
      </left>
      <right style="slantDashDot">
        <color rgb="FF0070C0"/>
      </right>
      <top style="slantDashDot">
        <color rgb="FF0070C0"/>
      </top>
      <bottom style="slantDashDot">
        <color rgb="FF0070C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top/>
      <bottom style="thin">
        <color indexed="64"/>
      </bottom>
      <diagonal/>
    </border>
    <border>
      <left style="double">
        <color rgb="FF3F3F3F"/>
      </left>
      <right style="double">
        <color rgb="FF3F3F3F"/>
      </right>
      <top style="double">
        <color rgb="FF3F3F3F"/>
      </top>
      <bottom/>
      <diagonal/>
    </border>
    <border>
      <left style="double">
        <color rgb="FF3F3F3F"/>
      </left>
      <right style="double">
        <color rgb="FF3F3F3F"/>
      </right>
      <top/>
      <bottom/>
      <diagonal/>
    </border>
    <border>
      <left style="slantDashDot">
        <color rgb="FF0070C0"/>
      </left>
      <right/>
      <top style="slantDashDot">
        <color rgb="FF0070C0"/>
      </top>
      <bottom style="slantDashDot">
        <color rgb="FF0070C0"/>
      </bottom>
      <diagonal/>
    </border>
  </borders>
  <cellStyleXfs count="14">
    <xf numFmtId="0" fontId="0" fillId="0" borderId="0"/>
    <xf numFmtId="166" fontId="1" fillId="0" borderId="0" applyFont="0" applyFill="0" applyBorder="0" applyAlignment="0" applyProtection="0"/>
    <xf numFmtId="165"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2" borderId="0" applyNumberFormat="0" applyBorder="0" applyAlignment="0" applyProtection="0"/>
    <xf numFmtId="0" fontId="4" fillId="3" borderId="0" applyNumberFormat="0" applyBorder="0" applyAlignment="0" applyProtection="0"/>
    <xf numFmtId="167" fontId="8"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19"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10">
    <xf numFmtId="0" fontId="0" fillId="0" borderId="0" xfId="0"/>
    <xf numFmtId="0" fontId="5" fillId="0" borderId="0" xfId="0" applyFont="1"/>
    <xf numFmtId="0" fontId="6" fillId="0" borderId="0" xfId="0" applyFont="1"/>
    <xf numFmtId="0" fontId="4" fillId="0" borderId="0" xfId="0" applyFont="1" applyProtection="1">
      <protection hidden="1"/>
    </xf>
    <xf numFmtId="0" fontId="12" fillId="0" borderId="0" xfId="0" applyFont="1" applyProtection="1">
      <protection hidden="1"/>
    </xf>
    <xf numFmtId="0" fontId="0" fillId="0" borderId="0" xfId="0" applyProtection="1">
      <protection hidden="1"/>
    </xf>
    <xf numFmtId="0" fontId="13" fillId="0" borderId="25" xfId="0" applyFont="1" applyBorder="1" applyAlignment="1" applyProtection="1">
      <alignment horizontal="center" vertical="center" wrapText="1"/>
      <protection hidden="1"/>
    </xf>
    <xf numFmtId="0" fontId="0" fillId="0" borderId="0" xfId="0" applyAlignment="1">
      <alignment wrapText="1"/>
    </xf>
    <xf numFmtId="41" fontId="0" fillId="0" borderId="25" xfId="8" applyFont="1" applyBorder="1" applyAlignment="1" applyProtection="1">
      <alignment horizontal="center" vertical="center" wrapText="1"/>
      <protection hidden="1"/>
    </xf>
    <xf numFmtId="41" fontId="0" fillId="0" borderId="26" xfId="8" applyFont="1" applyBorder="1" applyAlignment="1" applyProtection="1">
      <alignment horizontal="center" vertical="center" wrapText="1"/>
      <protection hidden="1"/>
    </xf>
    <xf numFmtId="0" fontId="10" fillId="5" borderId="9" xfId="0" applyFont="1" applyFill="1" applyBorder="1" applyAlignment="1">
      <alignment horizontal="center" vertical="center" wrapText="1"/>
    </xf>
    <xf numFmtId="0" fontId="10" fillId="5" borderId="10" xfId="0" applyFont="1" applyFill="1" applyBorder="1" applyAlignment="1">
      <alignment horizontal="center" vertical="center" wrapText="1"/>
    </xf>
    <xf numFmtId="0" fontId="0" fillId="0" borderId="0" xfId="0" applyAlignment="1">
      <alignment horizontal="center" vertical="center"/>
    </xf>
    <xf numFmtId="0" fontId="15" fillId="0" borderId="0" xfId="0" applyFont="1" applyAlignment="1">
      <alignment horizontal="center" vertical="center" wrapText="1"/>
    </xf>
    <xf numFmtId="0" fontId="15" fillId="0" borderId="0" xfId="0" applyFont="1" applyAlignment="1">
      <alignment vertical="center"/>
    </xf>
    <xf numFmtId="165" fontId="9" fillId="0" borderId="0" xfId="2" applyFont="1" applyBorder="1" applyAlignment="1">
      <alignment horizontal="center"/>
    </xf>
    <xf numFmtId="0" fontId="15" fillId="0" borderId="0" xfId="3" applyFont="1" applyFill="1" applyBorder="1" applyAlignment="1" applyProtection="1">
      <alignment vertical="center"/>
    </xf>
    <xf numFmtId="0" fontId="15" fillId="0" borderId="16" xfId="0" applyFont="1" applyBorder="1" applyAlignment="1">
      <alignment vertical="center"/>
    </xf>
    <xf numFmtId="0" fontId="15" fillId="0" borderId="15" xfId="0" applyFont="1" applyBorder="1" applyAlignment="1">
      <alignment vertical="center"/>
    </xf>
    <xf numFmtId="166" fontId="0" fillId="0" borderId="25" xfId="8" applyNumberFormat="1" applyFont="1" applyBorder="1" applyAlignment="1" applyProtection="1">
      <alignment horizontal="center" vertical="center" wrapText="1"/>
      <protection hidden="1"/>
    </xf>
    <xf numFmtId="0" fontId="20" fillId="0" borderId="27" xfId="0" applyFont="1" applyBorder="1" applyAlignment="1" applyProtection="1">
      <alignment horizontal="center" vertical="center" wrapText="1"/>
      <protection locked="0"/>
    </xf>
    <xf numFmtId="0" fontId="10" fillId="5" borderId="9" xfId="0" applyFont="1" applyFill="1" applyBorder="1" applyAlignment="1" applyProtection="1">
      <alignment horizontal="center" vertical="center" wrapText="1"/>
      <protection hidden="1"/>
    </xf>
    <xf numFmtId="169" fontId="14" fillId="0" borderId="29" xfId="0" applyNumberFormat="1" applyFont="1" applyBorder="1" applyAlignment="1" applyProtection="1">
      <alignment horizontal="center" vertical="center" wrapText="1"/>
      <protection hidden="1"/>
    </xf>
    <xf numFmtId="4" fontId="10" fillId="5" borderId="30" xfId="0" applyNumberFormat="1" applyFont="1" applyFill="1" applyBorder="1" applyAlignment="1" applyProtection="1">
      <alignment horizontal="center" vertical="center" wrapText="1"/>
      <protection hidden="1"/>
    </xf>
    <xf numFmtId="0" fontId="10" fillId="6" borderId="30" xfId="0" applyFont="1" applyFill="1" applyBorder="1" applyAlignment="1" applyProtection="1">
      <alignment horizontal="center" vertical="center" wrapText="1"/>
      <protection hidden="1"/>
    </xf>
    <xf numFmtId="0" fontId="0" fillId="0" borderId="31" xfId="0" applyBorder="1" applyAlignment="1" applyProtection="1">
      <alignment horizontal="center" vertical="center" wrapText="1"/>
      <protection hidden="1"/>
    </xf>
    <xf numFmtId="41" fontId="10" fillId="6" borderId="30" xfId="8"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wrapText="1"/>
      <protection hidden="1"/>
    </xf>
    <xf numFmtId="0" fontId="10" fillId="7" borderId="28" xfId="0" applyFont="1" applyFill="1" applyBorder="1" applyAlignment="1" applyProtection="1">
      <alignment horizontal="center" vertical="center" textRotation="90" wrapText="1"/>
      <protection hidden="1"/>
    </xf>
    <xf numFmtId="0" fontId="16" fillId="2" borderId="32" xfId="5" applyFont="1" applyBorder="1" applyAlignment="1">
      <alignment horizontal="center" vertical="center" wrapText="1"/>
    </xf>
    <xf numFmtId="0" fontId="24" fillId="0" borderId="29" xfId="0" applyFont="1" applyBorder="1" applyAlignment="1" applyProtection="1">
      <alignment horizontal="center" vertical="center" wrapText="1"/>
      <protection hidden="1"/>
    </xf>
    <xf numFmtId="0" fontId="25" fillId="0" borderId="0" xfId="0" applyFont="1" applyAlignment="1">
      <alignment vertical="center"/>
    </xf>
    <xf numFmtId="0" fontId="16" fillId="8" borderId="2" xfId="5" applyFont="1" applyFill="1" applyBorder="1" applyAlignment="1">
      <alignment horizontal="center" vertical="center" wrapText="1"/>
    </xf>
    <xf numFmtId="41" fontId="0" fillId="0" borderId="0" xfId="0" applyNumberFormat="1"/>
    <xf numFmtId="0" fontId="10" fillId="5" borderId="9" xfId="0" applyFont="1" applyFill="1" applyBorder="1" applyAlignment="1">
      <alignment horizontal="center" wrapText="1"/>
    </xf>
    <xf numFmtId="4" fontId="27" fillId="0" borderId="30" xfId="0" applyNumberFormat="1" applyFont="1" applyBorder="1" applyAlignment="1" applyProtection="1">
      <alignment horizontal="center" vertical="center" wrapText="1"/>
      <protection hidden="1"/>
    </xf>
    <xf numFmtId="0" fontId="27" fillId="0" borderId="30" xfId="0" applyFont="1" applyBorder="1" applyAlignment="1" applyProtection="1">
      <alignment horizontal="center" vertical="center" wrapText="1"/>
      <protection hidden="1"/>
    </xf>
    <xf numFmtId="0" fontId="0" fillId="9" borderId="0" xfId="0" applyFill="1"/>
    <xf numFmtId="0" fontId="10" fillId="9" borderId="9" xfId="0" applyFont="1" applyFill="1" applyBorder="1" applyAlignment="1" applyProtection="1">
      <alignment horizontal="center" vertical="center" wrapText="1"/>
      <protection hidden="1"/>
    </xf>
    <xf numFmtId="0" fontId="10" fillId="9" borderId="9" xfId="0" applyFont="1" applyFill="1" applyBorder="1" applyAlignment="1" applyProtection="1">
      <alignment horizontal="center" vertical="center" textRotation="90" wrapText="1"/>
      <protection hidden="1"/>
    </xf>
    <xf numFmtId="0" fontId="10" fillId="9" borderId="28" xfId="0" applyFont="1" applyFill="1" applyBorder="1" applyAlignment="1" applyProtection="1">
      <alignment horizontal="center" vertical="center" wrapText="1"/>
      <protection hidden="1"/>
    </xf>
    <xf numFmtId="0" fontId="11" fillId="9" borderId="28" xfId="0" applyFont="1" applyFill="1" applyBorder="1" applyAlignment="1" applyProtection="1">
      <alignment horizontal="center" vertical="center" wrapText="1"/>
      <protection hidden="1"/>
    </xf>
    <xf numFmtId="0" fontId="0" fillId="10" borderId="0" xfId="0" applyFill="1"/>
    <xf numFmtId="0" fontId="0" fillId="11" borderId="0" xfId="0" applyFill="1"/>
    <xf numFmtId="0" fontId="28" fillId="0" borderId="9" xfId="6" applyFont="1" applyFill="1" applyBorder="1" applyAlignment="1" applyProtection="1">
      <alignment horizontal="justify" vertical="justify" wrapText="1"/>
      <protection locked="0"/>
    </xf>
    <xf numFmtId="0" fontId="14" fillId="0" borderId="9" xfId="6" applyFont="1" applyFill="1" applyBorder="1" applyAlignment="1" applyProtection="1">
      <alignment horizontal="center" vertical="center" wrapText="1"/>
      <protection locked="0"/>
    </xf>
    <xf numFmtId="0" fontId="29" fillId="0" borderId="9" xfId="6" applyFont="1" applyFill="1" applyBorder="1" applyAlignment="1" applyProtection="1">
      <alignment horizontal="center" vertical="center" wrapText="1"/>
      <protection hidden="1"/>
    </xf>
    <xf numFmtId="0" fontId="14" fillId="0" borderId="9" xfId="6"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locked="0"/>
    </xf>
    <xf numFmtId="169" fontId="14" fillId="0" borderId="9" xfId="6" applyNumberFormat="1" applyFont="1" applyFill="1" applyBorder="1" applyAlignment="1" applyProtection="1">
      <alignment horizontal="center" vertical="center" wrapText="1"/>
      <protection hidden="1"/>
    </xf>
    <xf numFmtId="2" fontId="14" fillId="0" borderId="9" xfId="11" applyNumberFormat="1" applyFont="1" applyFill="1" applyBorder="1" applyAlignment="1" applyProtection="1">
      <alignment horizontal="center" vertical="center" wrapText="1"/>
      <protection hidden="1"/>
    </xf>
    <xf numFmtId="170" fontId="14" fillId="0" borderId="9" xfId="11" applyNumberFormat="1" applyFont="1" applyFill="1" applyBorder="1" applyAlignment="1" applyProtection="1">
      <alignment horizontal="center" vertical="center" wrapText="1"/>
      <protection hidden="1"/>
    </xf>
    <xf numFmtId="170" fontId="14" fillId="0" borderId="9" xfId="2" applyNumberFormat="1" applyFont="1" applyFill="1" applyBorder="1" applyAlignment="1" applyProtection="1">
      <alignment horizontal="center" vertical="center" wrapText="1"/>
      <protection hidden="1"/>
    </xf>
    <xf numFmtId="169" fontId="14" fillId="0" borderId="9" xfId="6" applyNumberFormat="1" applyFont="1" applyFill="1" applyBorder="1" applyAlignment="1" applyProtection="1">
      <alignment horizontal="center" vertical="center" wrapText="1"/>
      <protection locked="0"/>
    </xf>
    <xf numFmtId="165" fontId="14" fillId="0" borderId="0" xfId="2" applyFont="1" applyAlignment="1">
      <alignment horizontal="justify" vertical="center" wrapText="1"/>
    </xf>
    <xf numFmtId="0" fontId="14" fillId="0" borderId="0" xfId="0" applyFont="1" applyAlignment="1">
      <alignment horizontal="justify" vertical="center" wrapText="1"/>
    </xf>
    <xf numFmtId="0" fontId="14" fillId="0" borderId="0" xfId="0" applyFont="1" applyAlignment="1">
      <alignment horizontal="center"/>
    </xf>
    <xf numFmtId="0" fontId="14" fillId="0" borderId="0" xfId="0" applyFont="1"/>
    <xf numFmtId="0" fontId="29" fillId="0" borderId="0" xfId="0" applyFont="1"/>
    <xf numFmtId="0" fontId="14" fillId="0" borderId="0" xfId="0" applyFont="1" applyProtection="1">
      <protection hidden="1"/>
    </xf>
    <xf numFmtId="0" fontId="14" fillId="0" borderId="0" xfId="0" applyFont="1" applyAlignment="1" applyProtection="1">
      <alignment wrapText="1"/>
      <protection hidden="1"/>
    </xf>
    <xf numFmtId="0" fontId="14" fillId="0" borderId="0" xfId="0" applyFont="1" applyAlignment="1" applyProtection="1">
      <alignment horizontal="center" vertical="center"/>
      <protection hidden="1"/>
    </xf>
    <xf numFmtId="0" fontId="29" fillId="0" borderId="0" xfId="0" applyFont="1" applyProtection="1">
      <protection hidden="1"/>
    </xf>
    <xf numFmtId="0" fontId="14" fillId="0" borderId="0" xfId="0" applyFont="1" applyAlignment="1">
      <alignment horizontal="center" wrapText="1"/>
    </xf>
    <xf numFmtId="9" fontId="14" fillId="0" borderId="0" xfId="9" applyFont="1" applyAlignment="1">
      <alignment horizontal="center"/>
    </xf>
    <xf numFmtId="168" fontId="14" fillId="0" borderId="0" xfId="0" applyNumberFormat="1" applyFont="1" applyAlignment="1">
      <alignment horizontal="center" vertical="center"/>
    </xf>
    <xf numFmtId="166" fontId="14" fillId="0" borderId="0" xfId="1" applyFont="1"/>
    <xf numFmtId="166" fontId="14" fillId="0" borderId="0" xfId="1" applyFont="1" applyAlignment="1">
      <alignment vertical="center" wrapText="1"/>
    </xf>
    <xf numFmtId="0" fontId="14" fillId="0" borderId="0" xfId="0" applyFont="1" applyProtection="1">
      <protection locked="0"/>
    </xf>
    <xf numFmtId="0" fontId="14" fillId="0" borderId="0" xfId="0" applyFont="1" applyAlignment="1">
      <alignment vertical="center" wrapText="1"/>
    </xf>
    <xf numFmtId="0" fontId="30" fillId="0" borderId="25" xfId="0" applyFont="1" applyBorder="1" applyAlignment="1" applyProtection="1">
      <alignment horizontal="center" vertical="center" wrapText="1"/>
      <protection hidden="1"/>
    </xf>
    <xf numFmtId="169" fontId="31" fillId="0" borderId="29" xfId="0" applyNumberFormat="1" applyFont="1" applyBorder="1" applyAlignment="1" applyProtection="1">
      <alignment horizontal="center" vertical="center" wrapText="1"/>
      <protection hidden="1"/>
    </xf>
    <xf numFmtId="0" fontId="32" fillId="0" borderId="0" xfId="0" applyFont="1" applyAlignment="1">
      <alignment vertical="center"/>
    </xf>
    <xf numFmtId="41" fontId="12" fillId="0" borderId="31" xfId="8" applyFont="1" applyFill="1" applyBorder="1" applyAlignment="1" applyProtection="1">
      <alignment horizontal="center" vertical="center" wrapText="1"/>
      <protection hidden="1"/>
    </xf>
    <xf numFmtId="0" fontId="12" fillId="0" borderId="0" xfId="0" applyFont="1"/>
    <xf numFmtId="41" fontId="12" fillId="0" borderId="25" xfId="8" applyFont="1" applyFill="1" applyBorder="1" applyAlignment="1" applyProtection="1">
      <alignment horizontal="center" vertical="center" wrapText="1"/>
      <protection hidden="1"/>
    </xf>
    <xf numFmtId="166" fontId="12" fillId="0" borderId="25" xfId="8" applyNumberFormat="1" applyFont="1" applyFill="1" applyBorder="1" applyAlignment="1" applyProtection="1">
      <alignment horizontal="center" vertical="center" wrapText="1"/>
      <protection hidden="1"/>
    </xf>
    <xf numFmtId="0" fontId="20" fillId="0" borderId="9" xfId="6" applyFont="1" applyFill="1" applyBorder="1" applyAlignment="1" applyProtection="1">
      <alignment horizontal="center" vertical="center" wrapText="1"/>
      <protection locked="0"/>
    </xf>
    <xf numFmtId="9" fontId="20" fillId="0" borderId="9" xfId="9" applyFont="1" applyFill="1" applyBorder="1" applyAlignment="1" applyProtection="1">
      <alignment horizontal="center" vertical="center" wrapText="1"/>
      <protection locked="0"/>
    </xf>
    <xf numFmtId="0" fontId="33" fillId="0" borderId="0" xfId="0" applyFont="1" applyAlignment="1">
      <alignment horizontal="center" vertical="center" wrapText="1"/>
    </xf>
    <xf numFmtId="0" fontId="34" fillId="2" borderId="2" xfId="5" applyFont="1" applyBorder="1" applyAlignment="1">
      <alignment horizontal="center" vertical="center" wrapText="1"/>
    </xf>
    <xf numFmtId="0" fontId="35" fillId="12" borderId="2" xfId="5" applyFont="1" applyFill="1" applyBorder="1" applyAlignment="1">
      <alignment horizontal="center" vertical="center" wrapText="1"/>
    </xf>
    <xf numFmtId="0" fontId="36" fillId="0" borderId="0" xfId="0" applyFont="1" applyAlignment="1">
      <alignment horizontal="center" vertical="center" wrapText="1"/>
    </xf>
    <xf numFmtId="0" fontId="0" fillId="13" borderId="0" xfId="0" applyFill="1"/>
    <xf numFmtId="0" fontId="0" fillId="13" borderId="0" xfId="0" applyFill="1" applyAlignment="1">
      <alignment wrapText="1"/>
    </xf>
    <xf numFmtId="41" fontId="0" fillId="13" borderId="25" xfId="8" applyFont="1" applyFill="1" applyBorder="1" applyAlignment="1" applyProtection="1">
      <alignment horizontal="center" vertical="center" wrapText="1"/>
      <protection hidden="1"/>
    </xf>
    <xf numFmtId="166" fontId="0" fillId="13" borderId="25" xfId="8" applyNumberFormat="1" applyFont="1" applyFill="1" applyBorder="1" applyAlignment="1" applyProtection="1">
      <alignment horizontal="center" vertical="center" wrapText="1"/>
      <protection hidden="1"/>
    </xf>
    <xf numFmtId="166" fontId="0" fillId="0" borderId="0" xfId="0" applyNumberFormat="1"/>
    <xf numFmtId="0" fontId="0" fillId="14" borderId="0" xfId="0" applyFill="1"/>
    <xf numFmtId="0" fontId="0" fillId="14" borderId="0" xfId="0" applyFill="1" applyAlignment="1">
      <alignment wrapText="1"/>
    </xf>
    <xf numFmtId="0" fontId="25" fillId="14" borderId="0" xfId="0" applyFont="1" applyFill="1" applyAlignment="1">
      <alignment vertical="center"/>
    </xf>
    <xf numFmtId="0" fontId="30" fillId="14" borderId="25" xfId="0" applyFont="1" applyFill="1" applyBorder="1" applyAlignment="1" applyProtection="1">
      <alignment horizontal="center" vertical="center" wrapText="1"/>
      <protection hidden="1"/>
    </xf>
    <xf numFmtId="41" fontId="0" fillId="14" borderId="25" xfId="8" applyFont="1" applyFill="1" applyBorder="1" applyAlignment="1" applyProtection="1">
      <alignment horizontal="center" vertical="center" wrapText="1"/>
      <protection hidden="1"/>
    </xf>
    <xf numFmtId="166" fontId="0" fillId="14" borderId="25" xfId="8" applyNumberFormat="1" applyFont="1" applyFill="1" applyBorder="1" applyAlignment="1" applyProtection="1">
      <alignment horizontal="center" vertical="center" wrapText="1"/>
      <protection hidden="1"/>
    </xf>
    <xf numFmtId="0" fontId="25" fillId="9" borderId="0" xfId="0" applyFont="1" applyFill="1" applyAlignment="1">
      <alignment vertical="center"/>
    </xf>
    <xf numFmtId="0" fontId="0" fillId="9" borderId="0" xfId="0" applyFill="1" applyAlignment="1">
      <alignment horizontal="center" vertical="center"/>
    </xf>
    <xf numFmtId="41" fontId="0" fillId="9" borderId="25" xfId="8" applyFont="1" applyFill="1" applyBorder="1" applyAlignment="1" applyProtection="1">
      <alignment horizontal="center" vertical="center" wrapText="1"/>
      <protection hidden="1"/>
    </xf>
    <xf numFmtId="166" fontId="0" fillId="9" borderId="25" xfId="8" applyNumberFormat="1" applyFont="1" applyFill="1" applyBorder="1" applyAlignment="1" applyProtection="1">
      <alignment horizontal="center" vertical="center" wrapText="1"/>
      <protection hidden="1"/>
    </xf>
    <xf numFmtId="0" fontId="7" fillId="0" borderId="0" xfId="3" applyFont="1" applyFill="1" applyBorder="1" applyAlignment="1" applyProtection="1">
      <alignment vertical="center"/>
      <protection hidden="1"/>
    </xf>
    <xf numFmtId="0" fontId="44" fillId="0" borderId="8" xfId="0" applyFont="1" applyBorder="1" applyAlignment="1">
      <alignment horizontal="center" vertical="center" wrapText="1"/>
    </xf>
    <xf numFmtId="0" fontId="43" fillId="2" borderId="17" xfId="5" applyFont="1" applyBorder="1" applyAlignment="1">
      <alignment horizontal="center" vertical="center" wrapText="1"/>
    </xf>
    <xf numFmtId="0" fontId="43" fillId="2" borderId="3" xfId="5" applyFont="1" applyBorder="1" applyAlignment="1">
      <alignment horizontal="center" vertical="center" wrapText="1"/>
    </xf>
    <xf numFmtId="0" fontId="40" fillId="0" borderId="0" xfId="0" applyFont="1" applyAlignment="1">
      <alignment vertical="center" wrapText="1"/>
    </xf>
    <xf numFmtId="0" fontId="40" fillId="0" borderId="8" xfId="0" applyFont="1" applyBorder="1" applyAlignment="1">
      <alignment vertical="center" wrapText="1"/>
    </xf>
    <xf numFmtId="0" fontId="38" fillId="13" borderId="34" xfId="0" applyFont="1" applyFill="1" applyBorder="1" applyAlignment="1">
      <alignment horizontal="center" vertical="center"/>
    </xf>
    <xf numFmtId="0" fontId="15" fillId="0" borderId="35" xfId="3" applyFont="1" applyFill="1" applyBorder="1" applyAlignment="1" applyProtection="1">
      <alignment horizontal="center" vertical="center"/>
    </xf>
    <xf numFmtId="9" fontId="15" fillId="0" borderId="36" xfId="9" applyFont="1" applyFill="1" applyBorder="1" applyAlignment="1" applyProtection="1">
      <alignment horizontal="center" vertical="center"/>
    </xf>
    <xf numFmtId="0" fontId="34" fillId="2" borderId="37" xfId="5" applyFont="1" applyBorder="1" applyAlignment="1">
      <alignment horizontal="center" vertical="center" wrapText="1"/>
    </xf>
    <xf numFmtId="0" fontId="26" fillId="12" borderId="37" xfId="5" applyFont="1" applyFill="1" applyBorder="1" applyAlignment="1" applyProtection="1">
      <alignment horizontal="center" vertical="center" wrapText="1"/>
      <protection hidden="1"/>
    </xf>
    <xf numFmtId="9" fontId="34" fillId="2" borderId="37" xfId="9" applyFont="1" applyFill="1" applyBorder="1" applyAlignment="1">
      <alignment horizontal="center" vertical="center" wrapText="1"/>
    </xf>
    <xf numFmtId="0" fontId="41" fillId="13" borderId="33" xfId="0" applyFont="1" applyFill="1" applyBorder="1" applyAlignment="1">
      <alignment horizontal="center" vertical="center" wrapText="1"/>
    </xf>
    <xf numFmtId="0" fontId="42" fillId="0" borderId="33" xfId="3" applyFont="1" applyFill="1" applyBorder="1" applyAlignment="1" applyProtection="1">
      <alignment vertical="center" wrapText="1"/>
      <protection hidden="1"/>
    </xf>
    <xf numFmtId="170" fontId="16" fillId="2" borderId="33" xfId="5" applyNumberFormat="1" applyFont="1" applyBorder="1" applyAlignment="1">
      <alignment horizontal="center" vertical="center" wrapText="1"/>
    </xf>
    <xf numFmtId="0" fontId="37" fillId="0" borderId="9" xfId="0" applyFont="1" applyBorder="1" applyAlignment="1">
      <alignment horizontal="left" wrapText="1"/>
    </xf>
    <xf numFmtId="0" fontId="37" fillId="0" borderId="9" xfId="0" applyFont="1" applyBorder="1" applyAlignment="1">
      <alignment horizontal="left"/>
    </xf>
    <xf numFmtId="0" fontId="37" fillId="0" borderId="0" xfId="0" applyFont="1"/>
    <xf numFmtId="0" fontId="37" fillId="0" borderId="24" xfId="0" applyFont="1" applyBorder="1"/>
    <xf numFmtId="0" fontId="37" fillId="0" borderId="23" xfId="0" applyFont="1" applyBorder="1"/>
    <xf numFmtId="0" fontId="45" fillId="0" borderId="9" xfId="0" applyFont="1" applyBorder="1" applyAlignment="1">
      <alignment vertical="center"/>
    </xf>
    <xf numFmtId="0" fontId="39" fillId="4" borderId="9" xfId="0" applyFont="1" applyFill="1" applyBorder="1" applyAlignment="1" applyProtection="1">
      <alignment horizontal="center" vertical="center" wrapText="1"/>
      <protection hidden="1"/>
    </xf>
    <xf numFmtId="0" fontId="18" fillId="0" borderId="0" xfId="0" applyFont="1" applyAlignment="1">
      <alignment vertical="center" wrapText="1"/>
    </xf>
    <xf numFmtId="0" fontId="10" fillId="7" borderId="9" xfId="0" applyFont="1" applyFill="1" applyBorder="1" applyAlignment="1">
      <alignment horizontal="center" vertical="center" wrapText="1"/>
    </xf>
    <xf numFmtId="0" fontId="13" fillId="0" borderId="0" xfId="0" applyFont="1" applyAlignment="1" applyProtection="1">
      <alignment horizontal="center" vertical="center" wrapText="1"/>
      <protection hidden="1"/>
    </xf>
    <xf numFmtId="41" fontId="0" fillId="0" borderId="0" xfId="8" applyFont="1" applyBorder="1" applyAlignment="1" applyProtection="1">
      <alignment horizontal="center" vertical="center" wrapText="1"/>
      <protection hidden="1"/>
    </xf>
    <xf numFmtId="166" fontId="0" fillId="0" borderId="26" xfId="8" applyNumberFormat="1" applyFont="1" applyBorder="1" applyAlignment="1" applyProtection="1">
      <alignment horizontal="center" vertical="center" wrapText="1"/>
      <protection hidden="1"/>
    </xf>
    <xf numFmtId="0" fontId="12" fillId="0" borderId="0" xfId="0" applyFont="1" applyAlignment="1">
      <alignment wrapText="1"/>
    </xf>
    <xf numFmtId="0" fontId="12" fillId="0" borderId="0" xfId="0" applyFont="1" applyAlignment="1">
      <alignment horizontal="left" wrapText="1"/>
    </xf>
    <xf numFmtId="0" fontId="12" fillId="0" borderId="0" xfId="0" applyFont="1" applyAlignment="1">
      <alignment horizontal="left" vertical="top" wrapText="1"/>
    </xf>
    <xf numFmtId="171" fontId="12" fillId="0" borderId="31" xfId="8" applyNumberFormat="1" applyFont="1" applyFill="1" applyBorder="1" applyAlignment="1" applyProtection="1">
      <alignment horizontal="center" vertical="center" wrapText="1"/>
      <protection hidden="1"/>
    </xf>
    <xf numFmtId="0" fontId="0" fillId="0" borderId="0" xfId="0" applyAlignment="1">
      <alignment horizontal="left"/>
    </xf>
    <xf numFmtId="0" fontId="25" fillId="0" borderId="0" xfId="0" applyFont="1" applyAlignment="1">
      <alignment horizontal="left" vertical="center"/>
    </xf>
    <xf numFmtId="0" fontId="16" fillId="8" borderId="2" xfId="5" applyFont="1" applyFill="1" applyBorder="1" applyAlignment="1">
      <alignment horizontal="left" vertical="center" wrapText="1"/>
    </xf>
    <xf numFmtId="0" fontId="12" fillId="0" borderId="0" xfId="0" applyFont="1" applyAlignment="1">
      <alignment horizontal="left"/>
    </xf>
    <xf numFmtId="0" fontId="0" fillId="9" borderId="0" xfId="0" applyFill="1" applyAlignment="1">
      <alignment horizontal="left"/>
    </xf>
    <xf numFmtId="0" fontId="46" fillId="0" borderId="9" xfId="6" applyFont="1" applyFill="1" applyBorder="1" applyAlignment="1" applyProtection="1">
      <alignment horizontal="center" vertical="center" wrapText="1"/>
      <protection hidden="1"/>
    </xf>
    <xf numFmtId="0" fontId="27" fillId="0" borderId="0" xfId="0" applyFont="1"/>
    <xf numFmtId="0" fontId="12" fillId="10" borderId="0" xfId="0" applyFont="1" applyFill="1"/>
    <xf numFmtId="0" fontId="12" fillId="10" borderId="0" xfId="0" applyFont="1" applyFill="1" applyAlignment="1">
      <alignment horizontal="left" wrapText="1"/>
    </xf>
    <xf numFmtId="0" fontId="12" fillId="10" borderId="0" xfId="0" applyFont="1" applyFill="1" applyAlignment="1">
      <alignment wrapText="1"/>
    </xf>
    <xf numFmtId="0" fontId="30" fillId="10" borderId="25" xfId="0" applyFont="1" applyFill="1" applyBorder="1" applyAlignment="1" applyProtection="1">
      <alignment horizontal="center" vertical="center" wrapText="1"/>
      <protection hidden="1"/>
    </xf>
    <xf numFmtId="0" fontId="32" fillId="10" borderId="0" xfId="0" applyFont="1" applyFill="1" applyAlignment="1">
      <alignment vertical="center"/>
    </xf>
    <xf numFmtId="41" fontId="12" fillId="10" borderId="25" xfId="8" applyFont="1" applyFill="1" applyBorder="1" applyAlignment="1" applyProtection="1">
      <alignment horizontal="center" vertical="center" wrapText="1"/>
      <protection hidden="1"/>
    </xf>
    <xf numFmtId="171" fontId="12" fillId="10" borderId="31" xfId="8" applyNumberFormat="1" applyFont="1" applyFill="1" applyBorder="1" applyAlignment="1" applyProtection="1">
      <alignment horizontal="center" vertical="center" wrapText="1"/>
      <protection hidden="1"/>
    </xf>
    <xf numFmtId="166" fontId="12" fillId="10" borderId="25" xfId="8" applyNumberFormat="1" applyFont="1" applyFill="1" applyBorder="1" applyAlignment="1" applyProtection="1">
      <alignment horizontal="center" vertical="center" wrapText="1"/>
      <protection hidden="1"/>
    </xf>
    <xf numFmtId="41" fontId="12" fillId="10" borderId="31" xfId="8" applyFont="1" applyFill="1" applyBorder="1" applyAlignment="1" applyProtection="1">
      <alignment horizontal="center" vertical="center" wrapText="1"/>
      <protection hidden="1"/>
    </xf>
    <xf numFmtId="2" fontId="12" fillId="10" borderId="31" xfId="8" applyNumberFormat="1" applyFont="1" applyFill="1" applyBorder="1" applyAlignment="1" applyProtection="1">
      <alignment horizontal="center" vertical="center" wrapText="1"/>
      <protection hidden="1"/>
    </xf>
    <xf numFmtId="2" fontId="12" fillId="0" borderId="31" xfId="8" applyNumberFormat="1" applyFont="1" applyFill="1" applyBorder="1" applyAlignment="1" applyProtection="1">
      <alignment horizontal="center" vertical="center" wrapText="1"/>
      <protection hidden="1"/>
    </xf>
    <xf numFmtId="2" fontId="12" fillId="0" borderId="25" xfId="8" applyNumberFormat="1" applyFont="1" applyFill="1" applyBorder="1" applyAlignment="1" applyProtection="1">
      <alignment horizontal="center" vertical="center" wrapText="1"/>
      <protection hidden="1"/>
    </xf>
    <xf numFmtId="0" fontId="0" fillId="13" borderId="0" xfId="0" applyFill="1" applyAlignment="1">
      <alignment horizontal="left" wrapText="1"/>
    </xf>
    <xf numFmtId="0" fontId="0" fillId="0" borderId="0" xfId="0" applyAlignment="1">
      <alignment horizontal="left" wrapText="1"/>
    </xf>
    <xf numFmtId="0" fontId="30" fillId="0" borderId="25" xfId="0" applyFont="1" applyBorder="1" applyAlignment="1" applyProtection="1">
      <alignment horizontal="center" vertical="center"/>
      <protection hidden="1"/>
    </xf>
    <xf numFmtId="0" fontId="0" fillId="10" borderId="0" xfId="0" applyFill="1" applyAlignment="1">
      <alignment horizontal="left" wrapText="1"/>
    </xf>
    <xf numFmtId="0" fontId="30" fillId="10" borderId="25" xfId="0" applyFont="1" applyFill="1" applyBorder="1" applyAlignment="1" applyProtection="1">
      <alignment horizontal="center" vertical="center"/>
      <protection hidden="1"/>
    </xf>
    <xf numFmtId="41" fontId="0" fillId="10" borderId="25" xfId="8" applyFont="1" applyFill="1" applyBorder="1" applyAlignment="1" applyProtection="1">
      <alignment horizontal="center" vertical="center" wrapText="1"/>
      <protection hidden="1"/>
    </xf>
    <xf numFmtId="166" fontId="0" fillId="10" borderId="25" xfId="8" applyNumberFormat="1" applyFont="1" applyFill="1" applyBorder="1" applyAlignment="1" applyProtection="1">
      <alignment horizontal="center" vertical="center" wrapText="1"/>
      <protection hidden="1"/>
    </xf>
    <xf numFmtId="0" fontId="0" fillId="10" borderId="0" xfId="0" applyFill="1" applyAlignment="1">
      <alignment wrapText="1"/>
    </xf>
    <xf numFmtId="2" fontId="0" fillId="10" borderId="25" xfId="8" applyNumberFormat="1" applyFont="1" applyFill="1" applyBorder="1" applyAlignment="1" applyProtection="1">
      <alignment horizontal="center" vertical="center" wrapText="1"/>
      <protection hidden="1"/>
    </xf>
    <xf numFmtId="2" fontId="0" fillId="0" borderId="25" xfId="8" applyNumberFormat="1" applyFont="1" applyBorder="1" applyAlignment="1" applyProtection="1">
      <alignment horizontal="center" vertical="center" wrapText="1"/>
      <protection hidden="1"/>
    </xf>
    <xf numFmtId="169" fontId="14" fillId="10" borderId="29" xfId="0" applyNumberFormat="1" applyFont="1" applyFill="1" applyBorder="1" applyAlignment="1" applyProtection="1">
      <alignment horizontal="center" vertical="center" wrapText="1"/>
      <protection hidden="1"/>
    </xf>
    <xf numFmtId="0" fontId="25" fillId="10" borderId="0" xfId="0" applyFont="1" applyFill="1" applyAlignment="1">
      <alignment vertical="center"/>
    </xf>
    <xf numFmtId="2" fontId="0" fillId="14" borderId="25" xfId="8" applyNumberFormat="1" applyFont="1" applyFill="1" applyBorder="1" applyAlignment="1" applyProtection="1">
      <alignment horizontal="center" vertical="center" wrapText="1"/>
      <protection hidden="1"/>
    </xf>
    <xf numFmtId="0" fontId="47" fillId="0" borderId="9" xfId="6" applyFont="1" applyFill="1" applyBorder="1" applyAlignment="1" applyProtection="1">
      <alignment horizontal="center" vertical="center" wrapText="1"/>
      <protection hidden="1"/>
    </xf>
    <xf numFmtId="0" fontId="39" fillId="0" borderId="9" xfId="6" applyFont="1" applyFill="1" applyBorder="1" applyAlignment="1" applyProtection="1">
      <alignment horizontal="center" vertical="center" wrapText="1"/>
      <protection locked="0"/>
    </xf>
    <xf numFmtId="0" fontId="39" fillId="0" borderId="9" xfId="6" applyNumberFormat="1" applyFont="1" applyFill="1" applyBorder="1" applyAlignment="1" applyProtection="1">
      <alignment horizontal="center" vertical="center" wrapText="1"/>
      <protection locked="0"/>
    </xf>
    <xf numFmtId="0" fontId="14" fillId="14" borderId="9" xfId="6" applyFont="1" applyFill="1" applyBorder="1" applyAlignment="1" applyProtection="1">
      <alignment horizontal="center" vertical="center" wrapText="1"/>
      <protection locked="0"/>
    </xf>
    <xf numFmtId="0" fontId="14" fillId="4" borderId="9" xfId="6" applyFont="1" applyFill="1" applyBorder="1" applyAlignment="1" applyProtection="1">
      <alignment horizontal="center" vertical="center" wrapText="1"/>
      <protection locked="0"/>
    </xf>
    <xf numFmtId="0" fontId="46" fillId="14" borderId="9" xfId="6" applyFont="1" applyFill="1" applyBorder="1" applyAlignment="1" applyProtection="1">
      <alignment horizontal="center" vertical="center" wrapText="1"/>
      <protection hidden="1"/>
    </xf>
    <xf numFmtId="0" fontId="47" fillId="4" borderId="9" xfId="6" applyFont="1" applyFill="1" applyBorder="1" applyAlignment="1" applyProtection="1">
      <alignment horizontal="center" vertical="center" wrapText="1"/>
      <protection hidden="1"/>
    </xf>
    <xf numFmtId="0" fontId="47" fillId="14" borderId="9" xfId="6" applyFont="1" applyFill="1" applyBorder="1" applyAlignment="1" applyProtection="1">
      <alignment horizontal="center" vertical="center" wrapText="1"/>
      <protection hidden="1"/>
    </xf>
    <xf numFmtId="0" fontId="39" fillId="14" borderId="9" xfId="6" applyFont="1" applyFill="1" applyBorder="1" applyAlignment="1" applyProtection="1">
      <alignment horizontal="center" vertical="center" wrapText="1"/>
      <protection locked="0"/>
    </xf>
    <xf numFmtId="0" fontId="39" fillId="14" borderId="9" xfId="6" applyNumberFormat="1" applyFont="1" applyFill="1" applyBorder="1" applyAlignment="1" applyProtection="1">
      <alignment horizontal="center" vertical="center" wrapText="1"/>
      <protection locked="0"/>
    </xf>
    <xf numFmtId="0" fontId="39" fillId="4" borderId="9" xfId="6" applyFont="1" applyFill="1" applyBorder="1" applyAlignment="1" applyProtection="1">
      <alignment horizontal="center" vertical="center" wrapText="1"/>
      <protection locked="0"/>
    </xf>
    <xf numFmtId="0" fontId="39" fillId="4" borderId="9" xfId="6" applyNumberFormat="1" applyFont="1" applyFill="1" applyBorder="1" applyAlignment="1" applyProtection="1">
      <alignment horizontal="center" vertical="center" wrapText="1"/>
      <protection locked="0"/>
    </xf>
    <xf numFmtId="0" fontId="20" fillId="14" borderId="9" xfId="6" applyFont="1" applyFill="1" applyBorder="1" applyAlignment="1" applyProtection="1">
      <alignment horizontal="center" vertical="center" wrapText="1"/>
      <protection locked="0"/>
    </xf>
    <xf numFmtId="9" fontId="20" fillId="14" borderId="9" xfId="9" applyFont="1" applyFill="1" applyBorder="1" applyAlignment="1" applyProtection="1">
      <alignment horizontal="center" vertical="center" wrapText="1"/>
      <protection locked="0"/>
    </xf>
    <xf numFmtId="0" fontId="20" fillId="4" borderId="9" xfId="6" applyFont="1" applyFill="1" applyBorder="1" applyAlignment="1" applyProtection="1">
      <alignment horizontal="center" vertical="center" wrapText="1"/>
      <protection locked="0"/>
    </xf>
    <xf numFmtId="9" fontId="20" fillId="4" borderId="9" xfId="9" applyFont="1" applyFill="1" applyBorder="1" applyAlignment="1" applyProtection="1">
      <alignment horizontal="center" vertical="center" wrapText="1"/>
      <protection locked="0"/>
    </xf>
    <xf numFmtId="0" fontId="58" fillId="0" borderId="9" xfId="6" applyFont="1" applyFill="1" applyBorder="1" applyAlignment="1" applyProtection="1">
      <alignment horizontal="center" vertical="center" wrapText="1"/>
      <protection locked="0"/>
    </xf>
    <xf numFmtId="0" fontId="29" fillId="0" borderId="9" xfId="6" applyNumberFormat="1" applyFont="1" applyFill="1" applyBorder="1" applyAlignment="1" applyProtection="1">
      <alignment horizontal="center" vertical="center" wrapText="1"/>
      <protection hidden="1"/>
    </xf>
    <xf numFmtId="0" fontId="14" fillId="0" borderId="9" xfId="6" applyNumberFormat="1" applyFont="1" applyFill="1" applyBorder="1" applyAlignment="1" applyProtection="1">
      <alignment horizontal="center" vertical="center" wrapText="1"/>
      <protection hidden="1"/>
    </xf>
    <xf numFmtId="0" fontId="14" fillId="0" borderId="40" xfId="6" applyFont="1" applyFill="1" applyBorder="1" applyAlignment="1" applyProtection="1">
      <alignment horizontal="center" vertical="center" wrapText="1"/>
      <protection locked="0"/>
    </xf>
    <xf numFmtId="0" fontId="65" fillId="0" borderId="0" xfId="0" applyFont="1" applyAlignment="1">
      <alignment horizontal="center" vertical="center"/>
    </xf>
    <xf numFmtId="0" fontId="67" fillId="0" borderId="9" xfId="0" applyFont="1" applyBorder="1" applyAlignment="1">
      <alignment horizontal="center" vertical="center" wrapText="1"/>
    </xf>
    <xf numFmtId="0" fontId="65" fillId="0" borderId="9" xfId="0" applyFont="1" applyBorder="1" applyAlignment="1">
      <alignment horizontal="center" vertical="center" wrapText="1"/>
    </xf>
    <xf numFmtId="172" fontId="65" fillId="4" borderId="9" xfId="1" applyNumberFormat="1" applyFont="1" applyFill="1" applyBorder="1" applyAlignment="1">
      <alignment horizontal="center" vertical="center"/>
    </xf>
    <xf numFmtId="172" fontId="65" fillId="4" borderId="9" xfId="0" applyNumberFormat="1" applyFont="1" applyFill="1" applyBorder="1" applyAlignment="1">
      <alignment horizontal="center" vertical="center"/>
    </xf>
    <xf numFmtId="0" fontId="68" fillId="0" borderId="9" xfId="0" applyFont="1" applyBorder="1" applyAlignment="1">
      <alignment horizontal="center" vertical="center" wrapText="1"/>
    </xf>
    <xf numFmtId="172" fontId="65" fillId="0" borderId="9" xfId="0" applyNumberFormat="1" applyFont="1" applyBorder="1" applyAlignment="1">
      <alignment horizontal="center" vertical="center" wrapText="1"/>
    </xf>
    <xf numFmtId="172" fontId="65" fillId="0" borderId="9" xfId="0" applyNumberFormat="1" applyFont="1" applyBorder="1" applyAlignment="1">
      <alignment horizontal="center" vertical="center"/>
    </xf>
    <xf numFmtId="0" fontId="66" fillId="0" borderId="0" xfId="0" applyFont="1" applyAlignment="1">
      <alignment horizontal="center" vertical="center" wrapText="1"/>
    </xf>
    <xf numFmtId="172" fontId="69" fillId="0" borderId="0" xfId="0" applyNumberFormat="1" applyFont="1" applyAlignment="1">
      <alignment horizontal="center" vertical="center" wrapText="1"/>
    </xf>
    <xf numFmtId="172" fontId="69" fillId="0" borderId="0" xfId="0" applyNumberFormat="1" applyFont="1" applyAlignment="1">
      <alignment horizontal="center" vertical="center"/>
    </xf>
    <xf numFmtId="0" fontId="69" fillId="0" borderId="0" xfId="0" applyFont="1" applyAlignment="1">
      <alignment horizontal="center" vertical="center"/>
    </xf>
    <xf numFmtId="0" fontId="48" fillId="0" borderId="0" xfId="0" applyFont="1" applyAlignment="1">
      <alignment horizontal="center" vertical="center" wrapText="1"/>
    </xf>
    <xf numFmtId="173" fontId="69" fillId="0" borderId="0" xfId="0" applyNumberFormat="1" applyFont="1" applyAlignment="1">
      <alignment horizontal="center" vertical="center"/>
    </xf>
    <xf numFmtId="0" fontId="70" fillId="15" borderId="9" xfId="0" applyFont="1" applyFill="1" applyBorder="1" applyAlignment="1">
      <alignment horizontal="center" vertical="center" wrapText="1"/>
    </xf>
    <xf numFmtId="172" fontId="64" fillId="16" borderId="9" xfId="0" applyNumberFormat="1" applyFont="1" applyFill="1" applyBorder="1" applyAlignment="1">
      <alignment horizontal="center" vertical="center"/>
    </xf>
    <xf numFmtId="0" fontId="66" fillId="15" borderId="9" xfId="0" applyFont="1" applyFill="1" applyBorder="1" applyAlignment="1">
      <alignment horizontal="center" vertical="center"/>
    </xf>
    <xf numFmtId="0" fontId="68" fillId="0" borderId="0" xfId="0" applyFont="1" applyAlignment="1">
      <alignment horizontal="center" vertical="center" wrapText="1"/>
    </xf>
    <xf numFmtId="0" fontId="65" fillId="4" borderId="0" xfId="0" applyFont="1" applyFill="1" applyAlignment="1">
      <alignment horizontal="center" vertical="center"/>
    </xf>
    <xf numFmtId="0" fontId="67" fillId="4" borderId="0" xfId="0" applyFont="1" applyFill="1" applyAlignment="1">
      <alignment horizontal="center" vertical="center" wrapText="1"/>
    </xf>
    <xf numFmtId="172" fontId="65" fillId="4" borderId="0" xfId="0" applyNumberFormat="1" applyFont="1" applyFill="1" applyAlignment="1">
      <alignment horizontal="center" vertical="center"/>
    </xf>
    <xf numFmtId="0" fontId="68" fillId="18" borderId="9" xfId="0" applyFont="1" applyFill="1" applyBorder="1" applyAlignment="1">
      <alignment horizontal="center" vertical="center" wrapText="1"/>
    </xf>
    <xf numFmtId="0" fontId="71" fillId="18" borderId="9" xfId="10" applyFont="1" applyFill="1" applyBorder="1" applyAlignment="1">
      <alignment horizontal="center" vertical="center" wrapText="1"/>
    </xf>
    <xf numFmtId="0" fontId="72" fillId="18" borderId="9" xfId="10" applyFont="1" applyFill="1" applyBorder="1" applyAlignment="1">
      <alignment horizontal="center" vertical="center" wrapText="1"/>
    </xf>
    <xf numFmtId="0" fontId="65" fillId="4" borderId="9" xfId="0" applyFont="1" applyFill="1" applyBorder="1" applyAlignment="1">
      <alignment horizontal="center" vertical="center" wrapText="1"/>
    </xf>
    <xf numFmtId="17" fontId="65" fillId="4" borderId="9" xfId="0" applyNumberFormat="1" applyFont="1" applyFill="1" applyBorder="1" applyAlignment="1">
      <alignment horizontal="center" vertical="center" wrapText="1"/>
    </xf>
    <xf numFmtId="172" fontId="65" fillId="4" borderId="9" xfId="1" applyNumberFormat="1" applyFont="1" applyFill="1" applyBorder="1" applyAlignment="1">
      <alignment horizontal="center" vertical="center" wrapText="1"/>
    </xf>
    <xf numFmtId="49" fontId="65" fillId="4" borderId="9" xfId="1" applyNumberFormat="1" applyFont="1" applyFill="1" applyBorder="1" applyAlignment="1">
      <alignment horizontal="center" vertical="center" wrapText="1"/>
    </xf>
    <xf numFmtId="0" fontId="65" fillId="0" borderId="0" xfId="0" applyFont="1" applyAlignment="1">
      <alignment horizontal="center" vertical="center" wrapText="1"/>
    </xf>
    <xf numFmtId="0" fontId="73" fillId="0" borderId="0" xfId="0" applyFont="1" applyAlignment="1">
      <alignment wrapText="1"/>
    </xf>
    <xf numFmtId="49" fontId="65" fillId="0" borderId="9" xfId="0" applyNumberFormat="1" applyFont="1" applyBorder="1" applyAlignment="1">
      <alignment horizontal="center" vertical="center"/>
    </xf>
    <xf numFmtId="0" fontId="69" fillId="0" borderId="10" xfId="0" applyFont="1" applyBorder="1" applyAlignment="1">
      <alignment horizontal="center" vertical="center"/>
    </xf>
    <xf numFmtId="172" fontId="69" fillId="0" borderId="10" xfId="0" applyNumberFormat="1" applyFont="1" applyBorder="1" applyAlignment="1">
      <alignment horizontal="center" vertical="center"/>
    </xf>
    <xf numFmtId="0" fontId="64" fillId="15" borderId="9" xfId="0" applyFont="1" applyFill="1" applyBorder="1" applyAlignment="1">
      <alignment horizontal="center" vertical="center"/>
    </xf>
    <xf numFmtId="172" fontId="64" fillId="16" borderId="9" xfId="1" applyNumberFormat="1" applyFont="1" applyFill="1" applyBorder="1" applyAlignment="1">
      <alignment horizontal="center" vertical="center" wrapText="1"/>
    </xf>
    <xf numFmtId="0" fontId="48" fillId="0" borderId="42" xfId="0" applyFont="1" applyBorder="1" applyAlignment="1">
      <alignment horizontal="center" vertical="center" wrapText="1"/>
    </xf>
    <xf numFmtId="172" fontId="69" fillId="0" borderId="42" xfId="0" applyNumberFormat="1" applyFont="1" applyBorder="1" applyAlignment="1">
      <alignment horizontal="center" vertical="center"/>
    </xf>
    <xf numFmtId="0" fontId="69" fillId="0" borderId="9" xfId="0" applyFont="1" applyBorder="1" applyAlignment="1">
      <alignment horizontal="center" vertical="center"/>
    </xf>
    <xf numFmtId="172" fontId="65" fillId="0" borderId="0" xfId="0" applyNumberFormat="1" applyFont="1" applyAlignment="1">
      <alignment horizontal="center" vertical="center" wrapText="1"/>
    </xf>
    <xf numFmtId="172" fontId="65" fillId="0" borderId="0" xfId="0" applyNumberFormat="1" applyFont="1" applyAlignment="1">
      <alignment horizontal="center" vertical="center"/>
    </xf>
    <xf numFmtId="0" fontId="69" fillId="0" borderId="9" xfId="0" applyFont="1" applyBorder="1" applyAlignment="1">
      <alignment vertical="center" wrapText="1"/>
    </xf>
    <xf numFmtId="1" fontId="65" fillId="0" borderId="9" xfId="0" applyNumberFormat="1" applyFont="1" applyBorder="1" applyAlignment="1">
      <alignment horizontal="center" vertical="center"/>
    </xf>
    <xf numFmtId="0" fontId="66" fillId="18" borderId="9" xfId="0" applyFont="1" applyFill="1" applyBorder="1" applyAlignment="1">
      <alignment horizontal="center" vertical="center" wrapText="1"/>
    </xf>
    <xf numFmtId="0" fontId="75" fillId="18" borderId="9" xfId="10" applyFont="1" applyFill="1" applyBorder="1" applyAlignment="1">
      <alignment horizontal="center" vertical="center" wrapText="1"/>
    </xf>
    <xf numFmtId="0" fontId="49" fillId="18" borderId="9" xfId="10" applyFont="1" applyFill="1" applyBorder="1" applyAlignment="1">
      <alignment horizontal="center" vertical="center" wrapText="1"/>
    </xf>
    <xf numFmtId="0" fontId="76" fillId="0" borderId="9" xfId="0" applyFont="1" applyBorder="1" applyAlignment="1">
      <alignment horizontal="center" vertical="center" wrapText="1"/>
    </xf>
    <xf numFmtId="1" fontId="65" fillId="4" borderId="9" xfId="0" applyNumberFormat="1" applyFont="1" applyFill="1" applyBorder="1" applyAlignment="1">
      <alignment horizontal="center" vertical="center" wrapText="1"/>
    </xf>
    <xf numFmtId="1" fontId="67" fillId="0" borderId="9" xfId="0" applyNumberFormat="1" applyFont="1" applyBorder="1" applyAlignment="1">
      <alignment horizontal="center" vertical="center" wrapText="1"/>
    </xf>
    <xf numFmtId="1" fontId="76" fillId="0" borderId="9" xfId="0" applyNumberFormat="1" applyFont="1" applyBorder="1" applyAlignment="1">
      <alignment horizontal="center" vertical="center" wrapText="1"/>
    </xf>
    <xf numFmtId="172" fontId="76" fillId="0" borderId="9" xfId="1" applyNumberFormat="1" applyFont="1" applyBorder="1" applyAlignment="1">
      <alignment horizontal="center" vertical="center" wrapText="1"/>
    </xf>
    <xf numFmtId="3" fontId="67" fillId="0" borderId="9" xfId="0" applyNumberFormat="1" applyFont="1" applyBorder="1" applyAlignment="1">
      <alignment horizontal="center" vertical="center" wrapText="1"/>
    </xf>
    <xf numFmtId="0" fontId="69" fillId="0" borderId="0" xfId="0" applyFont="1"/>
    <xf numFmtId="49" fontId="65" fillId="4" borderId="9" xfId="0" applyNumberFormat="1" applyFont="1" applyFill="1" applyBorder="1" applyAlignment="1">
      <alignment horizontal="center" vertical="center" wrapText="1"/>
    </xf>
    <xf numFmtId="172" fontId="76" fillId="0" borderId="43" xfId="1" applyNumberFormat="1" applyFont="1" applyBorder="1" applyAlignment="1">
      <alignment horizontal="center" vertical="center" wrapText="1"/>
    </xf>
    <xf numFmtId="17" fontId="65" fillId="0" borderId="9" xfId="0" applyNumberFormat="1" applyFont="1" applyBorder="1" applyAlignment="1">
      <alignment horizontal="center" vertical="center" wrapText="1"/>
    </xf>
    <xf numFmtId="0" fontId="67" fillId="0" borderId="9" xfId="0" applyFont="1" applyBorder="1" applyAlignment="1">
      <alignment horizontal="center" vertical="center" wrapText="1" readingOrder="1"/>
    </xf>
    <xf numFmtId="49" fontId="76" fillId="0" borderId="9" xfId="0" applyNumberFormat="1" applyFont="1" applyBorder="1" applyAlignment="1">
      <alignment horizontal="center" vertical="center" wrapText="1"/>
    </xf>
    <xf numFmtId="0" fontId="65" fillId="0" borderId="0" xfId="0" applyFont="1"/>
    <xf numFmtId="0" fontId="77" fillId="0" borderId="0" xfId="0" applyFont="1"/>
    <xf numFmtId="0" fontId="76" fillId="0" borderId="9" xfId="1" applyNumberFormat="1" applyFont="1" applyBorder="1" applyAlignment="1">
      <alignment horizontal="center" vertical="center" wrapText="1"/>
    </xf>
    <xf numFmtId="0" fontId="76" fillId="0" borderId="9" xfId="10" applyFont="1" applyBorder="1" applyAlignment="1">
      <alignment horizontal="center" vertical="center" wrapText="1"/>
    </xf>
    <xf numFmtId="3" fontId="76" fillId="0" borderId="9" xfId="0" applyNumberFormat="1" applyFont="1" applyBorder="1" applyAlignment="1">
      <alignment horizontal="center" vertical="center" wrapText="1"/>
    </xf>
    <xf numFmtId="0" fontId="78" fillId="0" borderId="0" xfId="0" applyFont="1"/>
    <xf numFmtId="0" fontId="76" fillId="4" borderId="9" xfId="10" applyFont="1" applyFill="1" applyBorder="1" applyAlignment="1">
      <alignment horizontal="center" vertical="center" wrapText="1"/>
    </xf>
    <xf numFmtId="172" fontId="67" fillId="4" borderId="9" xfId="1" applyNumberFormat="1" applyFont="1" applyFill="1" applyBorder="1" applyAlignment="1">
      <alignment horizontal="center" vertical="center" wrapText="1"/>
    </xf>
    <xf numFmtId="0" fontId="67" fillId="4" borderId="9" xfId="10" applyFont="1" applyFill="1" applyBorder="1" applyAlignment="1">
      <alignment horizontal="center" vertical="center" wrapText="1"/>
    </xf>
    <xf numFmtId="172" fontId="76" fillId="0" borderId="9" xfId="1" applyNumberFormat="1" applyFont="1" applyFill="1" applyBorder="1" applyAlignment="1">
      <alignment horizontal="center" vertical="center" wrapText="1"/>
    </xf>
    <xf numFmtId="17" fontId="65" fillId="0" borderId="9" xfId="0" applyNumberFormat="1" applyFont="1" applyBorder="1" applyAlignment="1">
      <alignment horizontal="center" vertical="center"/>
    </xf>
    <xf numFmtId="0" fontId="65" fillId="0" borderId="9" xfId="0" applyFont="1" applyBorder="1" applyAlignment="1">
      <alignment horizontal="center" vertical="center"/>
    </xf>
    <xf numFmtId="174" fontId="79" fillId="0" borderId="9" xfId="0" applyNumberFormat="1" applyFont="1" applyBorder="1" applyAlignment="1">
      <alignment horizontal="center" vertical="center" wrapText="1" readingOrder="1"/>
    </xf>
    <xf numFmtId="172" fontId="79" fillId="0" borderId="9" xfId="1" applyNumberFormat="1" applyFont="1" applyBorder="1" applyAlignment="1">
      <alignment horizontal="center" vertical="center" wrapText="1" readingOrder="1"/>
    </xf>
    <xf numFmtId="49" fontId="65" fillId="0" borderId="9" xfId="0" applyNumberFormat="1" applyFont="1" applyBorder="1" applyAlignment="1">
      <alignment horizontal="center" vertical="center" wrapText="1"/>
    </xf>
    <xf numFmtId="1" fontId="76" fillId="0" borderId="9" xfId="0" applyNumberFormat="1" applyFont="1" applyBorder="1" applyAlignment="1">
      <alignment horizontal="justify" vertical="center" wrapText="1"/>
    </xf>
    <xf numFmtId="172" fontId="76" fillId="0" borderId="9" xfId="1" applyNumberFormat="1" applyFont="1" applyFill="1" applyBorder="1" applyAlignment="1">
      <alignment vertical="center" wrapText="1"/>
    </xf>
    <xf numFmtId="1" fontId="69" fillId="4" borderId="9" xfId="0" applyNumberFormat="1" applyFont="1" applyFill="1" applyBorder="1" applyAlignment="1">
      <alignment horizontal="center" vertical="center" wrapText="1"/>
    </xf>
    <xf numFmtId="172" fontId="69" fillId="4" borderId="9" xfId="1" applyNumberFormat="1" applyFont="1" applyFill="1" applyBorder="1" applyAlignment="1">
      <alignment horizontal="center" vertical="center" wrapText="1"/>
    </xf>
    <xf numFmtId="0" fontId="69" fillId="0" borderId="9" xfId="0" applyFont="1" applyBorder="1" applyAlignment="1">
      <alignment horizontal="center" vertical="center" wrapText="1"/>
    </xf>
    <xf numFmtId="0" fontId="77" fillId="0" borderId="9" xfId="0" applyFont="1" applyBorder="1" applyAlignment="1">
      <alignment horizontal="center" vertical="center" wrapText="1"/>
    </xf>
    <xf numFmtId="17" fontId="69" fillId="0" borderId="9" xfId="0" applyNumberFormat="1" applyFont="1" applyBorder="1" applyAlignment="1">
      <alignment horizontal="center" vertical="center" wrapText="1"/>
    </xf>
    <xf numFmtId="0" fontId="48" fillId="0" borderId="9" xfId="0" applyFont="1" applyBorder="1" applyAlignment="1">
      <alignment horizontal="center" vertical="center" wrapText="1" readingOrder="1"/>
    </xf>
    <xf numFmtId="0" fontId="77" fillId="0" borderId="0" xfId="0" applyFont="1" applyAlignment="1">
      <alignment horizontal="center" vertical="center" wrapText="1"/>
    </xf>
    <xf numFmtId="49" fontId="69" fillId="0" borderId="0" xfId="0" applyNumberFormat="1" applyFont="1" applyAlignment="1">
      <alignment horizontal="center" vertical="center" wrapText="1"/>
    </xf>
    <xf numFmtId="0" fontId="69" fillId="0" borderId="0" xfId="0" applyFont="1" applyAlignment="1">
      <alignment horizontal="center" vertical="center" wrapText="1"/>
    </xf>
    <xf numFmtId="0" fontId="48" fillId="0" borderId="0" xfId="0" applyFont="1" applyAlignment="1">
      <alignment horizontal="center" vertical="center" wrapText="1" readingOrder="1"/>
    </xf>
    <xf numFmtId="0" fontId="69" fillId="4" borderId="9" xfId="0" applyFont="1" applyFill="1" applyBorder="1" applyAlignment="1">
      <alignment horizontal="center" vertical="center" wrapText="1"/>
    </xf>
    <xf numFmtId="172" fontId="69" fillId="4" borderId="0" xfId="1" applyNumberFormat="1" applyFont="1" applyFill="1" applyBorder="1" applyAlignment="1">
      <alignment horizontal="center" vertical="center" wrapText="1"/>
    </xf>
    <xf numFmtId="0" fontId="69" fillId="4" borderId="10" xfId="0" applyFont="1" applyFill="1" applyBorder="1" applyAlignment="1">
      <alignment horizontal="center" vertical="center" wrapText="1"/>
    </xf>
    <xf numFmtId="172" fontId="77" fillId="4" borderId="44" xfId="1" applyNumberFormat="1" applyFont="1" applyFill="1" applyBorder="1" applyAlignment="1">
      <alignment horizontal="center" vertical="center"/>
    </xf>
    <xf numFmtId="0" fontId="64" fillId="16" borderId="9" xfId="0" applyFont="1" applyFill="1" applyBorder="1" applyAlignment="1">
      <alignment horizontal="center" vertical="center"/>
    </xf>
    <xf numFmtId="172" fontId="64" fillId="16" borderId="9" xfId="1" applyNumberFormat="1" applyFont="1" applyFill="1" applyBorder="1" applyAlignment="1">
      <alignment horizontal="center" vertical="center"/>
    </xf>
    <xf numFmtId="172" fontId="64" fillId="4" borderId="0" xfId="1" applyNumberFormat="1" applyFont="1" applyFill="1" applyBorder="1" applyAlignment="1">
      <alignment horizontal="center" vertical="center" wrapText="1"/>
    </xf>
    <xf numFmtId="0" fontId="64" fillId="4" borderId="0" xfId="0" applyFont="1" applyFill="1" applyAlignment="1">
      <alignment horizontal="center" vertical="center"/>
    </xf>
    <xf numFmtId="172" fontId="64" fillId="4" borderId="0" xfId="1" applyNumberFormat="1" applyFont="1" applyFill="1" applyBorder="1" applyAlignment="1">
      <alignment horizontal="center" vertical="center"/>
    </xf>
    <xf numFmtId="172" fontId="68" fillId="0" borderId="0" xfId="1" applyNumberFormat="1" applyFont="1" applyAlignment="1">
      <alignment horizontal="center" vertical="center"/>
    </xf>
    <xf numFmtId="0" fontId="76" fillId="4" borderId="9" xfId="0" applyFont="1" applyFill="1" applyBorder="1" applyAlignment="1">
      <alignment horizontal="center" vertical="center" wrapText="1"/>
    </xf>
    <xf numFmtId="0" fontId="67" fillId="4" borderId="9" xfId="0" applyFont="1" applyFill="1" applyBorder="1" applyAlignment="1">
      <alignment horizontal="center" vertical="center" wrapText="1"/>
    </xf>
    <xf numFmtId="172" fontId="76" fillId="4" borderId="9" xfId="1" applyNumberFormat="1" applyFont="1" applyFill="1" applyBorder="1" applyAlignment="1">
      <alignment horizontal="center" vertical="center" wrapText="1"/>
    </xf>
    <xf numFmtId="3" fontId="67" fillId="4" borderId="9" xfId="0" applyNumberFormat="1" applyFont="1" applyFill="1" applyBorder="1" applyAlignment="1">
      <alignment horizontal="center" vertical="center" wrapText="1"/>
    </xf>
    <xf numFmtId="0" fontId="76" fillId="0" borderId="0" xfId="0" applyFont="1"/>
    <xf numFmtId="0" fontId="76" fillId="0" borderId="0" xfId="0" applyFont="1" applyAlignment="1">
      <alignment horizontal="center" vertical="center" wrapText="1"/>
    </xf>
    <xf numFmtId="17" fontId="65" fillId="4" borderId="0" xfId="0" applyNumberFormat="1" applyFont="1" applyFill="1" applyAlignment="1">
      <alignment horizontal="center" vertical="center" wrapText="1"/>
    </xf>
    <xf numFmtId="1" fontId="67" fillId="0" borderId="0" xfId="0" applyNumberFormat="1" applyFont="1" applyAlignment="1">
      <alignment horizontal="center" vertical="center" wrapText="1"/>
    </xf>
    <xf numFmtId="1" fontId="76" fillId="0" borderId="0" xfId="0" applyNumberFormat="1" applyFont="1" applyAlignment="1">
      <alignment horizontal="center" vertical="center" wrapText="1"/>
    </xf>
    <xf numFmtId="1" fontId="76" fillId="0" borderId="0" xfId="0" applyNumberFormat="1" applyFont="1" applyAlignment="1">
      <alignment vertical="center" wrapText="1"/>
    </xf>
    <xf numFmtId="172" fontId="76" fillId="0" borderId="0" xfId="1" applyNumberFormat="1" applyFont="1" applyBorder="1" applyAlignment="1">
      <alignment vertical="center" wrapText="1"/>
    </xf>
    <xf numFmtId="17" fontId="69" fillId="0" borderId="0" xfId="0" applyNumberFormat="1" applyFont="1" applyAlignment="1">
      <alignment horizontal="center" vertical="center" wrapText="1"/>
    </xf>
    <xf numFmtId="0" fontId="48" fillId="0" borderId="0" xfId="0" applyFont="1" applyAlignment="1">
      <alignment horizontal="center" vertical="center"/>
    </xf>
    <xf numFmtId="0" fontId="71" fillId="20" borderId="9" xfId="0" applyFont="1" applyFill="1" applyBorder="1" applyAlignment="1">
      <alignment horizontal="center" vertical="center" wrapText="1"/>
    </xf>
    <xf numFmtId="0" fontId="80" fillId="0" borderId="0" xfId="0" applyFont="1"/>
    <xf numFmtId="0" fontId="67" fillId="4" borderId="9" xfId="0" applyFont="1" applyFill="1" applyBorder="1" applyAlignment="1">
      <alignment horizontal="center" vertical="center" wrapText="1" readingOrder="1"/>
    </xf>
    <xf numFmtId="49" fontId="76" fillId="4" borderId="9" xfId="0" applyNumberFormat="1" applyFont="1" applyFill="1" applyBorder="1" applyAlignment="1">
      <alignment horizontal="center" vertical="center" wrapText="1"/>
    </xf>
    <xf numFmtId="0" fontId="65" fillId="4" borderId="9" xfId="0" applyFont="1" applyFill="1" applyBorder="1" applyAlignment="1">
      <alignment horizontal="center" vertical="center"/>
    </xf>
    <xf numFmtId="0" fontId="81" fillId="0" borderId="9" xfId="0" applyFont="1" applyBorder="1" applyAlignment="1">
      <alignment horizontal="center" vertical="center" readingOrder="1"/>
    </xf>
    <xf numFmtId="0" fontId="81" fillId="4" borderId="9" xfId="0" applyFont="1" applyFill="1" applyBorder="1" applyAlignment="1">
      <alignment horizontal="center" vertical="center" wrapText="1"/>
    </xf>
    <xf numFmtId="0" fontId="81" fillId="21" borderId="9" xfId="0" applyFont="1" applyFill="1" applyBorder="1" applyAlignment="1">
      <alignment horizontal="center" vertical="center" wrapText="1"/>
    </xf>
    <xf numFmtId="0" fontId="82" fillId="4" borderId="9" xfId="0" applyFont="1" applyFill="1" applyBorder="1" applyAlignment="1">
      <alignment horizontal="center" vertical="center"/>
    </xf>
    <xf numFmtId="0" fontId="68" fillId="22" borderId="9" xfId="0" applyFont="1" applyFill="1" applyBorder="1" applyAlignment="1">
      <alignment horizontal="center" vertical="center" wrapText="1"/>
    </xf>
    <xf numFmtId="0" fontId="72" fillId="22" borderId="9" xfId="0" applyFont="1" applyFill="1" applyBorder="1" applyAlignment="1">
      <alignment horizontal="center" vertical="center" wrapText="1"/>
    </xf>
    <xf numFmtId="0" fontId="68" fillId="23" borderId="9" xfId="0" applyFont="1" applyFill="1" applyBorder="1" applyAlignment="1">
      <alignment horizontal="center" wrapText="1"/>
    </xf>
    <xf numFmtId="0" fontId="65" fillId="0" borderId="9" xfId="0" applyFont="1" applyBorder="1" applyAlignment="1">
      <alignment vertical="center" wrapText="1"/>
    </xf>
    <xf numFmtId="0" fontId="65" fillId="7" borderId="9" xfId="0" applyFont="1" applyFill="1" applyBorder="1" applyAlignment="1">
      <alignment horizontal="center" vertical="center" wrapText="1"/>
    </xf>
    <xf numFmtId="0" fontId="65" fillId="0" borderId="0" xfId="0" applyFont="1" applyAlignment="1">
      <alignment wrapText="1"/>
    </xf>
    <xf numFmtId="0" fontId="65" fillId="0" borderId="9" xfId="0" applyFont="1" applyBorder="1" applyAlignment="1">
      <alignment horizontal="left" vertical="center" wrapText="1"/>
    </xf>
    <xf numFmtId="0" fontId="20" fillId="0" borderId="9" xfId="0" applyFont="1" applyBorder="1" applyAlignment="1" applyProtection="1">
      <alignment horizontal="center" vertical="center" wrapText="1"/>
      <protection locked="0"/>
    </xf>
    <xf numFmtId="0" fontId="20" fillId="14" borderId="9" xfId="0" applyFont="1" applyFill="1" applyBorder="1" applyAlignment="1" applyProtection="1">
      <alignment horizontal="center" vertical="center" wrapText="1"/>
      <protection locked="0"/>
    </xf>
    <xf numFmtId="0" fontId="20" fillId="4" borderId="9" xfId="0" applyFont="1" applyFill="1" applyBorder="1" applyAlignment="1" applyProtection="1">
      <alignment horizontal="center" vertical="center" wrapText="1"/>
      <protection locked="0"/>
    </xf>
    <xf numFmtId="170" fontId="14" fillId="0" borderId="9" xfId="6" applyNumberFormat="1" applyFont="1" applyFill="1" applyBorder="1" applyAlignment="1" applyProtection="1">
      <alignment horizontal="center" vertical="center" wrapText="1"/>
      <protection hidden="1"/>
    </xf>
    <xf numFmtId="0" fontId="28" fillId="12" borderId="9" xfId="6" applyFont="1" applyFill="1" applyBorder="1" applyAlignment="1" applyProtection="1">
      <alignment horizontal="justify" vertical="justify" wrapText="1"/>
      <protection locked="0"/>
    </xf>
    <xf numFmtId="0" fontId="84" fillId="0" borderId="9" xfId="6" applyFont="1" applyFill="1" applyBorder="1" applyAlignment="1" applyProtection="1">
      <alignment horizontal="justify" vertical="justify" wrapText="1"/>
      <protection locked="0"/>
    </xf>
    <xf numFmtId="0" fontId="28" fillId="0" borderId="10" xfId="6" applyFont="1" applyFill="1" applyBorder="1" applyAlignment="1" applyProtection="1">
      <alignment horizontal="justify" vertical="justify" wrapText="1"/>
      <protection locked="0"/>
    </xf>
    <xf numFmtId="0" fontId="51" fillId="0" borderId="9" xfId="0" applyFont="1" applyBorder="1" applyAlignment="1" applyProtection="1">
      <alignment horizontal="justify" vertical="justify" wrapText="1"/>
      <protection locked="0"/>
    </xf>
    <xf numFmtId="0" fontId="88" fillId="0" borderId="9" xfId="0" applyFont="1" applyBorder="1" applyAlignment="1" applyProtection="1">
      <alignment horizontal="center" vertical="center" wrapText="1"/>
      <protection locked="0"/>
    </xf>
    <xf numFmtId="0" fontId="48" fillId="0" borderId="9" xfId="0" applyFont="1" applyBorder="1" applyAlignment="1">
      <alignment horizontal="justify" vertical="center" wrapText="1"/>
    </xf>
    <xf numFmtId="0" fontId="53" fillId="0" borderId="9" xfId="0" applyFont="1" applyBorder="1" applyAlignment="1">
      <alignment wrapText="1"/>
    </xf>
    <xf numFmtId="0" fontId="53" fillId="0" borderId="9" xfId="0" applyFont="1" applyBorder="1" applyAlignment="1">
      <alignment horizontal="justify" vertical="center"/>
    </xf>
    <xf numFmtId="0" fontId="51" fillId="0" borderId="9" xfId="0" applyFont="1" applyBorder="1" applyAlignment="1">
      <alignment horizontal="justify" vertical="center"/>
    </xf>
    <xf numFmtId="0" fontId="59" fillId="0" borderId="9" xfId="0" applyFont="1" applyBorder="1" applyAlignment="1">
      <alignment wrapText="1"/>
    </xf>
    <xf numFmtId="0" fontId="85" fillId="0" borderId="9" xfId="0" applyFont="1" applyBorder="1" applyAlignment="1">
      <alignment wrapText="1"/>
    </xf>
    <xf numFmtId="0" fontId="59" fillId="0" borderId="9" xfId="0" applyFont="1" applyBorder="1" applyAlignment="1">
      <alignment horizontal="justify" vertical="center" wrapText="1"/>
    </xf>
    <xf numFmtId="0" fontId="0" fillId="0" borderId="0" xfId="0" pivotButton="1"/>
    <xf numFmtId="0" fontId="0" fillId="0" borderId="0" xfId="0" applyAlignment="1">
      <alignment horizontal="left" indent="1"/>
    </xf>
    <xf numFmtId="170" fontId="0" fillId="0" borderId="0" xfId="0" applyNumberFormat="1"/>
    <xf numFmtId="0" fontId="54" fillId="24" borderId="9" xfId="0" applyFont="1" applyFill="1" applyBorder="1" applyAlignment="1">
      <alignment horizontal="center" vertical="center" wrapText="1"/>
    </xf>
    <xf numFmtId="0" fontId="54" fillId="0" borderId="9" xfId="0" applyFont="1" applyBorder="1" applyAlignment="1">
      <alignment vertical="center" wrapText="1"/>
    </xf>
    <xf numFmtId="0" fontId="53" fillId="0" borderId="9" xfId="0" applyFont="1" applyBorder="1" applyAlignment="1">
      <alignment vertical="center" wrapText="1"/>
    </xf>
    <xf numFmtId="164" fontId="53" fillId="0" borderId="9" xfId="0" applyNumberFormat="1" applyFont="1" applyBorder="1" applyAlignment="1">
      <alignment horizontal="right" vertical="center"/>
    </xf>
    <xf numFmtId="164" fontId="54" fillId="24" borderId="9" xfId="0" applyNumberFormat="1" applyFont="1" applyFill="1" applyBorder="1" applyAlignment="1">
      <alignment horizontal="right" vertical="center"/>
    </xf>
    <xf numFmtId="0" fontId="0" fillId="7" borderId="0" xfId="0" applyFill="1" applyAlignment="1">
      <alignment horizontal="left"/>
    </xf>
    <xf numFmtId="0" fontId="0" fillId="7" borderId="0" xfId="0" applyFill="1" applyAlignment="1">
      <alignment horizontal="left" indent="1"/>
    </xf>
    <xf numFmtId="0" fontId="27" fillId="2" borderId="32" xfId="5" applyFont="1" applyBorder="1" applyAlignment="1">
      <alignment horizontal="center" vertical="center" wrapText="1"/>
    </xf>
    <xf numFmtId="170" fontId="89" fillId="0" borderId="0" xfId="2" applyNumberFormat="1" applyFont="1" applyBorder="1" applyAlignment="1">
      <alignment horizontal="center"/>
    </xf>
    <xf numFmtId="165" fontId="89" fillId="0" borderId="0" xfId="2" applyFont="1" applyBorder="1" applyAlignment="1">
      <alignment horizontal="center"/>
    </xf>
    <xf numFmtId="0" fontId="39" fillId="0" borderId="0" xfId="3" applyFont="1" applyFill="1" applyBorder="1" applyAlignment="1" applyProtection="1">
      <alignment vertical="center"/>
      <protection hidden="1"/>
    </xf>
    <xf numFmtId="0" fontId="39" fillId="0" borderId="0" xfId="3" applyFont="1" applyFill="1" applyBorder="1" applyAlignment="1" applyProtection="1">
      <alignment vertical="center"/>
    </xf>
    <xf numFmtId="0" fontId="39" fillId="0" borderId="6" xfId="3" applyFont="1" applyFill="1" applyBorder="1" applyAlignment="1" applyProtection="1">
      <alignment horizontal="center" vertical="center"/>
      <protection hidden="1"/>
    </xf>
    <xf numFmtId="0" fontId="39" fillId="0" borderId="35" xfId="3" applyFont="1" applyFill="1" applyBorder="1" applyAlignment="1" applyProtection="1">
      <alignment horizontal="center" vertical="center"/>
    </xf>
    <xf numFmtId="9" fontId="39" fillId="0" borderId="36" xfId="9" applyFont="1" applyFill="1" applyBorder="1" applyAlignment="1" applyProtection="1">
      <alignment horizontal="center" vertical="center"/>
    </xf>
    <xf numFmtId="0" fontId="39" fillId="0" borderId="16" xfId="0" applyFont="1" applyBorder="1" applyAlignment="1">
      <alignment vertical="center"/>
    </xf>
    <xf numFmtId="0" fontId="39" fillId="0" borderId="15" xfId="0" applyFont="1" applyBorder="1" applyAlignment="1">
      <alignment vertical="center"/>
    </xf>
    <xf numFmtId="0" fontId="90" fillId="13" borderId="38" xfId="0" applyFont="1" applyFill="1" applyBorder="1" applyAlignment="1">
      <alignment horizontal="center" vertical="center" wrapText="1"/>
    </xf>
    <xf numFmtId="0" fontId="29" fillId="0" borderId="7" xfId="0" applyFont="1" applyBorder="1" applyAlignment="1">
      <alignment horizontal="center" vertical="center" wrapText="1"/>
    </xf>
    <xf numFmtId="0" fontId="91" fillId="0" borderId="7" xfId="3" applyFont="1" applyFill="1" applyBorder="1" applyAlignment="1" applyProtection="1">
      <alignment horizontal="center" vertical="center" wrapText="1"/>
      <protection hidden="1"/>
    </xf>
    <xf numFmtId="0" fontId="91" fillId="0" borderId="12" xfId="3" applyFont="1" applyFill="1" applyBorder="1" applyAlignment="1" applyProtection="1">
      <alignment horizontal="center" vertical="center" wrapText="1"/>
      <protection hidden="1"/>
    </xf>
    <xf numFmtId="0" fontId="27" fillId="2" borderId="0" xfId="5" applyFont="1" applyBorder="1" applyAlignment="1">
      <alignment horizontal="center" vertical="center" wrapText="1"/>
    </xf>
    <xf numFmtId="0" fontId="47" fillId="0" borderId="8" xfId="0" applyFont="1" applyBorder="1" applyAlignment="1">
      <alignment horizontal="center" vertical="center" wrapText="1"/>
    </xf>
    <xf numFmtId="0" fontId="92" fillId="0" borderId="8" xfId="0" applyFont="1" applyBorder="1" applyAlignment="1">
      <alignment vertical="center" wrapText="1"/>
    </xf>
    <xf numFmtId="0" fontId="29" fillId="2" borderId="46" xfId="5" applyFont="1" applyBorder="1" applyAlignment="1">
      <alignment horizontal="center" vertical="center" wrapText="1"/>
    </xf>
    <xf numFmtId="0" fontId="27" fillId="2" borderId="46" xfId="5" applyFont="1" applyBorder="1" applyAlignment="1">
      <alignment horizontal="center" vertical="center" wrapText="1"/>
    </xf>
    <xf numFmtId="0" fontId="93" fillId="12" borderId="46" xfId="5" applyFont="1" applyFill="1" applyBorder="1" applyAlignment="1">
      <alignment horizontal="center" vertical="center" wrapText="1"/>
    </xf>
    <xf numFmtId="0" fontId="93" fillId="12" borderId="46" xfId="5" applyFont="1" applyFill="1" applyBorder="1" applyAlignment="1" applyProtection="1">
      <alignment horizontal="center" vertical="center" wrapText="1"/>
      <protection hidden="1"/>
    </xf>
    <xf numFmtId="0" fontId="29" fillId="2" borderId="47" xfId="5" applyFont="1" applyBorder="1" applyAlignment="1">
      <alignment horizontal="center" vertical="center" wrapText="1"/>
    </xf>
    <xf numFmtId="0" fontId="29" fillId="2" borderId="2" xfId="5" applyFont="1" applyBorder="1" applyAlignment="1">
      <alignment horizontal="center" vertical="center" wrapText="1"/>
    </xf>
    <xf numFmtId="0" fontId="90" fillId="13" borderId="48" xfId="0" applyFont="1" applyFill="1" applyBorder="1" applyAlignment="1">
      <alignment horizontal="center" vertical="center" wrapText="1"/>
    </xf>
    <xf numFmtId="9" fontId="29" fillId="2" borderId="47" xfId="9" applyFont="1" applyFill="1" applyBorder="1" applyAlignment="1">
      <alignment horizontal="center" vertical="center" wrapText="1"/>
    </xf>
    <xf numFmtId="170" fontId="27" fillId="2" borderId="9" xfId="5" applyNumberFormat="1" applyFont="1" applyBorder="1" applyAlignment="1">
      <alignment horizontal="center" vertical="center" wrapText="1"/>
    </xf>
    <xf numFmtId="169" fontId="27" fillId="2" borderId="3" xfId="5" applyNumberFormat="1" applyFont="1" applyBorder="1" applyAlignment="1">
      <alignment horizontal="center" vertical="center" wrapText="1"/>
    </xf>
    <xf numFmtId="0" fontId="66" fillId="12" borderId="9" xfId="0" applyFont="1" applyFill="1" applyBorder="1" applyAlignment="1">
      <alignment horizontal="center" vertical="center" wrapText="1"/>
    </xf>
    <xf numFmtId="0" fontId="66" fillId="12" borderId="9" xfId="0" applyFont="1" applyFill="1" applyBorder="1" applyAlignment="1">
      <alignment horizontal="center" vertical="center"/>
    </xf>
    <xf numFmtId="0" fontId="94" fillId="0" borderId="0" xfId="0" applyFont="1" applyAlignment="1">
      <alignment horizontal="center" vertical="center" wrapText="1"/>
    </xf>
    <xf numFmtId="0" fontId="72" fillId="12" borderId="9" xfId="0" applyFont="1" applyFill="1" applyBorder="1" applyAlignment="1">
      <alignment horizontal="center" vertical="center" wrapText="1"/>
    </xf>
    <xf numFmtId="0" fontId="94" fillId="0" borderId="9" xfId="0" applyFont="1" applyBorder="1" applyAlignment="1">
      <alignment horizontal="center" vertical="center" wrapText="1"/>
    </xf>
    <xf numFmtId="0" fontId="72" fillId="0" borderId="9" xfId="0" applyFont="1" applyBorder="1" applyAlignment="1">
      <alignment horizontal="center" vertical="center" wrapText="1"/>
    </xf>
    <xf numFmtId="0" fontId="17" fillId="0" borderId="18" xfId="4" applyFont="1" applyFill="1" applyBorder="1" applyAlignment="1" applyProtection="1">
      <alignment horizontal="center" vertical="center" wrapText="1"/>
    </xf>
    <xf numFmtId="0" fontId="17" fillId="0" borderId="20" xfId="4" applyFont="1" applyFill="1" applyBorder="1" applyAlignment="1" applyProtection="1">
      <alignment horizontal="center" vertical="center" wrapText="1"/>
    </xf>
    <xf numFmtId="0" fontId="17" fillId="0" borderId="1" xfId="4" applyFont="1" applyFill="1" applyAlignment="1" applyProtection="1">
      <alignment horizontal="center" vertical="center" wrapText="1"/>
    </xf>
    <xf numFmtId="0" fontId="17" fillId="0" borderId="21" xfId="4" applyFont="1" applyFill="1" applyBorder="1" applyAlignment="1" applyProtection="1">
      <alignment horizontal="center" vertical="center" wrapText="1"/>
    </xf>
    <xf numFmtId="0" fontId="17" fillId="0" borderId="19" xfId="4" applyFont="1" applyFill="1" applyBorder="1" applyAlignment="1" applyProtection="1">
      <alignment horizontal="center" vertical="center" wrapText="1"/>
    </xf>
    <xf numFmtId="0" fontId="17" fillId="0" borderId="22" xfId="4" applyFont="1" applyFill="1" applyBorder="1" applyAlignment="1" applyProtection="1">
      <alignment horizontal="center" vertical="center" wrapText="1"/>
    </xf>
    <xf numFmtId="0" fontId="27" fillId="2" borderId="17" xfId="5" applyFont="1" applyBorder="1" applyAlignment="1">
      <alignment horizontal="center" vertical="center" wrapText="1"/>
    </xf>
    <xf numFmtId="0" fontId="27" fillId="2" borderId="13" xfId="5" applyFont="1" applyBorder="1" applyAlignment="1">
      <alignment horizontal="center" vertical="center" wrapText="1"/>
    </xf>
    <xf numFmtId="0" fontId="27" fillId="2" borderId="14" xfId="5" applyFont="1" applyBorder="1" applyAlignment="1">
      <alignment horizontal="center" vertical="center" wrapText="1"/>
    </xf>
    <xf numFmtId="0" fontId="27" fillId="2" borderId="11" xfId="5" applyFont="1" applyBorder="1" applyAlignment="1">
      <alignment horizontal="center" vertical="center" wrapText="1"/>
    </xf>
    <xf numFmtId="0" fontId="27" fillId="2" borderId="3" xfId="5" applyFont="1" applyBorder="1" applyAlignment="1">
      <alignment horizontal="center" vertical="center" wrapText="1"/>
    </xf>
    <xf numFmtId="0" fontId="27" fillId="2" borderId="4" xfId="5" applyFont="1" applyBorder="1" applyAlignment="1">
      <alignment horizontal="center" vertical="center" wrapText="1"/>
    </xf>
    <xf numFmtId="0" fontId="27" fillId="2" borderId="5" xfId="5" applyFont="1" applyBorder="1" applyAlignment="1">
      <alignment horizontal="center" vertical="center" wrapText="1"/>
    </xf>
    <xf numFmtId="0" fontId="27" fillId="0" borderId="0" xfId="5" applyFont="1" applyFill="1" applyBorder="1" applyAlignment="1">
      <alignment horizontal="center" vertical="center" wrapText="1"/>
    </xf>
    <xf numFmtId="17" fontId="89" fillId="0" borderId="1" xfId="4" quotePrefix="1" applyNumberFormat="1" applyFont="1" applyFill="1" applyAlignment="1" applyProtection="1">
      <alignment horizontal="center" vertical="center"/>
      <protection locked="0" hidden="1"/>
    </xf>
    <xf numFmtId="17" fontId="89" fillId="0" borderId="1" xfId="4" quotePrefix="1" applyNumberFormat="1" applyFont="1" applyFill="1" applyAlignment="1" applyProtection="1">
      <alignment horizontal="center" vertical="center" wrapText="1"/>
      <protection locked="0" hidden="1"/>
    </xf>
    <xf numFmtId="17" fontId="89" fillId="0" borderId="1" xfId="4" quotePrefix="1" applyNumberFormat="1" applyFont="1" applyFill="1" applyAlignment="1" applyProtection="1">
      <alignment horizontal="left" vertical="center"/>
      <protection locked="0" hidden="1"/>
    </xf>
    <xf numFmtId="0" fontId="54" fillId="24" borderId="9" xfId="0" applyFont="1" applyFill="1" applyBorder="1" applyAlignment="1">
      <alignment horizontal="center" vertical="center"/>
    </xf>
    <xf numFmtId="0" fontId="54" fillId="0" borderId="9" xfId="0" applyFont="1" applyBorder="1" applyAlignment="1">
      <alignment vertical="center" wrapText="1"/>
    </xf>
    <xf numFmtId="0" fontId="37" fillId="0" borderId="9" xfId="0" applyFont="1" applyBorder="1" applyAlignment="1">
      <alignment horizontal="left" vertical="center"/>
    </xf>
    <xf numFmtId="0" fontId="16" fillId="2" borderId="17" xfId="5" applyFont="1" applyBorder="1" applyAlignment="1">
      <alignment horizontal="center" vertical="center" wrapText="1"/>
    </xf>
    <xf numFmtId="0" fontId="16" fillId="2" borderId="13" xfId="5" applyFont="1" applyBorder="1" applyAlignment="1">
      <alignment horizontal="center" vertical="center" wrapText="1"/>
    </xf>
    <xf numFmtId="0" fontId="16" fillId="2" borderId="14" xfId="5" applyFont="1" applyBorder="1" applyAlignment="1">
      <alignment horizontal="center" vertical="center" wrapText="1"/>
    </xf>
    <xf numFmtId="0" fontId="16" fillId="2" borderId="3" xfId="5" applyFont="1" applyBorder="1" applyAlignment="1">
      <alignment horizontal="center" vertical="center" wrapText="1"/>
    </xf>
    <xf numFmtId="0" fontId="16" fillId="2" borderId="4" xfId="5" applyFont="1" applyBorder="1" applyAlignment="1">
      <alignment horizontal="center" vertical="center" wrapText="1"/>
    </xf>
    <xf numFmtId="0" fontId="16" fillId="2" borderId="5" xfId="5" applyFont="1" applyBorder="1" applyAlignment="1">
      <alignment horizontal="center" vertical="center" wrapText="1"/>
    </xf>
    <xf numFmtId="17" fontId="3" fillId="0" borderId="1" xfId="4" quotePrefix="1" applyNumberFormat="1" applyFill="1" applyAlignment="1" applyProtection="1">
      <alignment horizontal="center" vertical="center" wrapText="1"/>
      <protection locked="0" hidden="1"/>
    </xf>
    <xf numFmtId="0" fontId="16" fillId="0" borderId="0" xfId="5" applyFont="1" applyFill="1" applyBorder="1" applyAlignment="1">
      <alignment horizontal="center" vertical="center" wrapText="1"/>
    </xf>
    <xf numFmtId="17" fontId="22" fillId="0" borderId="1" xfId="4" quotePrefix="1" applyNumberFormat="1" applyFont="1" applyFill="1" applyAlignment="1" applyProtection="1">
      <alignment horizontal="center" vertical="center"/>
      <protection locked="0" hidden="1"/>
    </xf>
    <xf numFmtId="0" fontId="16" fillId="2" borderId="11" xfId="5" applyFont="1" applyBorder="1" applyAlignment="1">
      <alignment horizontal="center" vertical="center" wrapText="1"/>
    </xf>
    <xf numFmtId="17" fontId="23" fillId="0" borderId="1" xfId="4" quotePrefix="1" applyNumberFormat="1" applyFont="1" applyFill="1" applyAlignment="1" applyProtection="1">
      <alignment horizontal="left" vertical="center"/>
      <protection locked="0" hidden="1"/>
    </xf>
    <xf numFmtId="0" fontId="64" fillId="12" borderId="9" xfId="0" applyFont="1" applyFill="1" applyBorder="1" applyAlignment="1">
      <alignment horizontal="center" vertical="center" wrapText="1"/>
    </xf>
    <xf numFmtId="0" fontId="68" fillId="0" borderId="39" xfId="0" applyFont="1" applyBorder="1" applyAlignment="1">
      <alignment horizontal="center" vertical="center" wrapText="1"/>
    </xf>
    <xf numFmtId="0" fontId="68" fillId="0" borderId="41" xfId="0" applyFont="1" applyBorder="1" applyAlignment="1">
      <alignment horizontal="center" vertical="center" wrapText="1"/>
    </xf>
    <xf numFmtId="0" fontId="68" fillId="0" borderId="40" xfId="0" applyFont="1" applyBorder="1" applyAlignment="1">
      <alignment horizontal="center" vertical="center" wrapText="1"/>
    </xf>
    <xf numFmtId="0" fontId="64" fillId="17" borderId="42" xfId="0" applyFont="1" applyFill="1" applyBorder="1" applyAlignment="1">
      <alignment horizontal="center" vertical="center"/>
    </xf>
    <xf numFmtId="0" fontId="64" fillId="17" borderId="9" xfId="0" applyFont="1" applyFill="1" applyBorder="1" applyAlignment="1">
      <alignment horizontal="center" vertical="center"/>
    </xf>
    <xf numFmtId="0" fontId="68" fillId="0" borderId="0" xfId="0" applyFont="1" applyAlignment="1">
      <alignment horizontal="center" vertical="center" wrapText="1"/>
    </xf>
    <xf numFmtId="0" fontId="74" fillId="17" borderId="9" xfId="0" applyFont="1" applyFill="1" applyBorder="1" applyAlignment="1">
      <alignment horizontal="center" vertical="center"/>
    </xf>
    <xf numFmtId="49" fontId="74" fillId="17" borderId="9" xfId="0" applyNumberFormat="1" applyFont="1" applyFill="1" applyBorder="1" applyAlignment="1">
      <alignment horizontal="center" vertical="center"/>
    </xf>
    <xf numFmtId="49" fontId="74" fillId="17" borderId="39" xfId="0" applyNumberFormat="1" applyFont="1" applyFill="1" applyBorder="1" applyAlignment="1">
      <alignment horizontal="center" vertical="center"/>
    </xf>
    <xf numFmtId="49" fontId="74" fillId="17" borderId="41" xfId="0" applyNumberFormat="1" applyFont="1" applyFill="1" applyBorder="1" applyAlignment="1">
      <alignment horizontal="center" vertical="center"/>
    </xf>
    <xf numFmtId="49" fontId="74" fillId="17" borderId="40" xfId="0" applyNumberFormat="1" applyFont="1" applyFill="1" applyBorder="1" applyAlignment="1">
      <alignment horizontal="center" vertical="center"/>
    </xf>
    <xf numFmtId="0" fontId="68" fillId="19" borderId="0" xfId="0" applyFont="1" applyFill="1" applyAlignment="1">
      <alignment horizontal="center" vertical="center" wrapText="1"/>
    </xf>
    <xf numFmtId="0" fontId="68" fillId="19" borderId="45" xfId="0" applyFont="1" applyFill="1" applyBorder="1" applyAlignment="1">
      <alignment horizontal="center" vertical="center" wrapText="1"/>
    </xf>
    <xf numFmtId="0" fontId="68" fillId="12" borderId="9" xfId="0" applyFont="1" applyFill="1" applyBorder="1" applyAlignment="1">
      <alignment horizontal="center" vertical="center"/>
    </xf>
    <xf numFmtId="0" fontId="72" fillId="0" borderId="9" xfId="0" applyFont="1" applyBorder="1" applyAlignment="1">
      <alignment horizontal="center" vertical="center" wrapText="1"/>
    </xf>
  </cellXfs>
  <cellStyles count="14">
    <cellStyle name="Énfasis1" xfId="5" builtinId="29"/>
    <cellStyle name="Énfasis5" xfId="6" builtinId="45"/>
    <cellStyle name="Millares" xfId="11" builtinId="3"/>
    <cellStyle name="Millares [0]" xfId="8" builtinId="6"/>
    <cellStyle name="Millares [0] 2 2 3" xfId="13" xr:uid="{00000000-0005-0000-0000-000004000000}"/>
    <cellStyle name="Millares [0] 6" xfId="12" xr:uid="{00000000-0005-0000-0000-000005000000}"/>
    <cellStyle name="Moneda" xfId="1" builtinId="4"/>
    <cellStyle name="Moneda [0]" xfId="2" builtinId="7"/>
    <cellStyle name="Moneda 3 2" xfId="7" xr:uid="{00000000-0005-0000-0000-000008000000}"/>
    <cellStyle name="Normal" xfId="0" builtinId="0"/>
    <cellStyle name="Normal 2" xfId="10" xr:uid="{00000000-0005-0000-0000-00000A000000}"/>
    <cellStyle name="Porcentaje" xfId="9" builtinId="5"/>
    <cellStyle name="Título" xfId="3" builtinId="15"/>
    <cellStyle name="Título 2" xfId="4" builtinId="17"/>
  </cellStyles>
  <dxfs count="119">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theme="8"/>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medium">
          <color theme="8"/>
        </right>
        <top style="thin">
          <color indexed="64"/>
        </top>
        <bottom style="thin">
          <color indexed="64"/>
        </bottom>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4"/>
        <name val="Arial Narrow"/>
        <scheme val="none"/>
      </font>
      <fill>
        <patternFill patternType="solid">
          <fgColor indexed="64"/>
          <bgColor rgb="FF1C6EC8"/>
        </patternFill>
      </fill>
      <alignment horizontal="center" vertical="center" textRotation="0" wrapText="1" indent="0" justifyLastLine="0" shrinkToFit="0" readingOrder="0"/>
    </dxf>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1"/>
        <color theme="1"/>
        <name val="Arial Narrow"/>
        <scheme val="none"/>
      </font>
      <fill>
        <patternFill patternType="none">
          <fgColor indexed="64"/>
          <bgColor indexed="65"/>
        </patternFill>
      </fill>
      <alignment horizontal="justify" vertical="justify"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top/>
        <bottom/>
      </border>
      <protection locked="0" hidden="0"/>
    </dxf>
    <dxf>
      <font>
        <b val="0"/>
        <i val="0"/>
        <strike val="0"/>
        <condense val="0"/>
        <extend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0"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b/>
        <strike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170" formatCode="&quot;$&quot;\ #,##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2" formatCode="0.0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b val="0"/>
        <i val="0"/>
        <strike val="0"/>
        <condense val="0"/>
        <extend val="0"/>
        <outline val="0"/>
        <shadow val="0"/>
        <u val="none"/>
        <vertAlign val="baseline"/>
        <sz val="10"/>
        <color theme="1"/>
        <name val="Arial Narrow"/>
        <scheme val="none"/>
      </font>
      <numFmt numFmtId="169" formatCode="&quot;$&quot;\ #,##0"/>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0" hidden="0"/>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center" vertical="center"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val="0"/>
        <i val="0"/>
        <strike val="0"/>
        <condense val="0"/>
        <extend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8"/>
        <color theme="1"/>
        <name val="Arial Narrow"/>
        <scheme val="none"/>
      </font>
      <numFmt numFmtId="0" formatCode="General"/>
      <fill>
        <patternFill patternType="none">
          <fgColor indexed="64"/>
          <bgColor indexed="65"/>
        </patternFill>
      </fill>
      <alignment horizontal="general" vertical="bottom" textRotation="0" wrapText="0" indent="0" justifyLastLine="0" shrinkToFit="0" readingOrder="0"/>
      <border diagonalUp="0" diagonalDown="0" outline="0">
        <left style="thin">
          <color indexed="64"/>
        </left>
        <right style="thin">
          <color indexed="64"/>
        </right>
        <top/>
        <bottom/>
      </border>
      <protection locked="1" hidden="0"/>
    </dxf>
    <dxf>
      <font>
        <b/>
        <i val="0"/>
        <strike val="0"/>
        <condense val="0"/>
        <extend val="0"/>
        <outline val="0"/>
        <shadow val="0"/>
        <u val="none"/>
        <vertAlign val="baseline"/>
        <sz val="10"/>
        <color auto="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strike val="0"/>
        <outline val="0"/>
        <shadow val="0"/>
        <u val="none"/>
        <vertAlign val="baseline"/>
        <sz val="10"/>
        <color theme="0"/>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1"/>
    </dxf>
    <dxf>
      <font>
        <b val="0"/>
        <i val="0"/>
        <strike val="0"/>
        <condense val="0"/>
        <extend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2"/>
        <color theme="1"/>
        <name val="Arial Narrow"/>
        <scheme val="none"/>
      </font>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0"/>
        <color theme="1"/>
        <name val="Arial Narrow"/>
        <scheme val="none"/>
      </font>
      <numFmt numFmtId="0" formatCode="General"/>
      <fill>
        <patternFill patternType="none">
          <fgColor indexed="64"/>
          <bgColor indexed="65"/>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strike val="0"/>
        <outline val="0"/>
        <shadow val="0"/>
        <u val="none"/>
        <vertAlign val="baseline"/>
        <sz val="18"/>
        <name val="Arial Narrow"/>
        <scheme val="none"/>
      </font>
    </dxf>
    <dxf>
      <font>
        <strike val="0"/>
        <outline val="0"/>
        <shadow val="0"/>
        <u val="none"/>
        <vertAlign val="baseline"/>
        <sz val="10"/>
        <color theme="1"/>
        <name val="Arial Narrow"/>
        <scheme val="none"/>
      </font>
      <fill>
        <patternFill patternType="none">
          <fgColor indexed="64"/>
          <bgColor indexed="65"/>
        </patternFill>
      </fill>
      <alignment horizontal="center" vertical="center" textRotation="0" wrapText="1" indent="0" justifyLastLine="0" shrinkToFit="0" readingOrder="0"/>
      <protection locked="0" hidden="0"/>
    </dxf>
    <dxf>
      <font>
        <strike val="0"/>
        <outline val="0"/>
        <shadow val="0"/>
        <u val="none"/>
        <vertAlign val="baseline"/>
        <sz val="10"/>
        <name val="Arial Narrow"/>
        <scheme val="none"/>
      </font>
      <fill>
        <patternFill patternType="solid">
          <fgColor indexed="64"/>
          <bgColor rgb="FF1C6EC8"/>
        </patternFill>
      </fill>
      <alignment horizontal="center" vertical="center" textRotation="0" wrapText="1" indent="0" justifyLastLine="0" shrinkToFit="0" readingOrder="0"/>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s>
  <tableStyles count="0" defaultTableStyle="TableStyleMedium2" defaultPivotStyle="PivotStyleLight16"/>
  <colors>
    <mruColors>
      <color rgb="FFFF6699"/>
      <color rgb="FF66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pivotCacheDefinition" Target="pivotCache/pivotCacheDefinition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24</xdr:col>
      <xdr:colOff>0</xdr:colOff>
      <xdr:row>4</xdr:row>
      <xdr:rowOff>68035</xdr:rowOff>
    </xdr:from>
    <xdr:ext cx="7591425" cy="468013"/>
    <xdr:sp macro="" textlink="">
      <xdr:nvSpPr>
        <xdr:cNvPr id="3" name="Rectángulo 2">
          <a:extLst>
            <a:ext uri="{FF2B5EF4-FFF2-40B4-BE49-F238E27FC236}">
              <a16:creationId xmlns:a16="http://schemas.microsoft.com/office/drawing/2014/main" id="{C586BFA0-A662-4D74-A043-646A9C52A377}"/>
            </a:ext>
          </a:extLst>
        </xdr:cNvPr>
        <xdr:cNvSpPr/>
      </xdr:nvSpPr>
      <xdr:spPr>
        <a:xfrm>
          <a:off x="1986643" y="68035"/>
          <a:ext cx="7591425" cy="468013"/>
        </a:xfrm>
        <a:prstGeom prst="rect">
          <a:avLst/>
        </a:prstGeom>
        <a:noFill/>
      </xdr:spPr>
      <xdr:txBody>
        <a:bodyPr wrap="square" lIns="91440" tIns="45720" rIns="91440" bIns="45720">
          <a:spAutoFit/>
        </a:bodyPr>
        <a:lstStyle/>
        <a:p>
          <a:pPr algn="ctr"/>
          <a:endParaRPr lang="es-ES" sz="2400" b="0" cap="none" spc="0">
            <a:ln w="0"/>
            <a:solidFill>
              <a:schemeClr val="accent1"/>
            </a:solidFill>
            <a:effectLst>
              <a:outerShdw blurRad="38100" dist="25400" dir="5400000" algn="ctr" rotWithShape="0">
                <a:srgbClr val="6E747A">
                  <a:alpha val="43000"/>
                </a:srgbClr>
              </a:outerShdw>
            </a:effectLst>
          </a:endParaRPr>
        </a:p>
      </xdr:txBody>
    </xdr:sp>
    <xdr:clientData/>
  </xdr:one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ireya, Diaz Beltran" refreshedDate="46120.712980208336" createdVersion="8" refreshedVersion="8" minRefreshableVersion="3" recordCount="419" xr:uid="{00000000-000A-0000-FFFF-FFFF00000000}">
  <cacheSource type="worksheet">
    <worksheetSource name="Tabla1"/>
  </cacheSource>
  <cacheFields count="31">
    <cacheField name="TIPO DE SEGUIMIENTO" numFmtId="0">
      <sharedItems containsBlank="1"/>
    </cacheField>
    <cacheField name="CODIGO ACTIVIDAD (AB)" numFmtId="0">
      <sharedItems containsString="0" containsBlank="1" containsNumber="1" containsInteger="1" minValue="3" maxValue="2521"/>
    </cacheField>
    <cacheField name="ACCIÓN INTEGRAL-INTEGRADA / _x000a_PROCESO INTEGRAL E INTEGRADO" numFmtId="0">
      <sharedItems containsBlank="1" count="11">
        <s v="9. Gestión de Programas Estrategias y Planes para el Bienestar"/>
        <s v="1. Gestión Territorial para la Atención Primaria Social de los procesos de Gestión de la Salud Pública (GSP) y el Plan de Salud Pública de Intervenciones Colectivas (PSPIC)"/>
        <s v="2. Cuidado Continuo por una vida con bienestar"/>
        <s v="13. Proceso integral e integrado de gestión y análisis de políticas para el bienestar"/>
        <s v="6. Cuidado Continuo por una vida con bienestar para la población migrante internacional de Bogotá"/>
        <s v="7. Cuidado Continuo por una vida con bienestar para la población con discapacidad"/>
        <s v="4. Cuidado Continuo por una vida con bienestar con enfoque Género"/>
        <s v="5. Cuidado Continuo por una vida con bienestar con enfoque Población para formas extremas de exclusión:"/>
        <s v="10. Proceso integral e integrado de la Vigilancia de la Salud Pública"/>
        <s v="12. Vigilancia de la Salud Ambiental"/>
        <m/>
      </sharedItems>
    </cacheField>
    <cacheField name="ENTORNO/PROCESO TRANSVERSAL" numFmtId="0">
      <sharedItems containsBlank="1" count="10">
        <s v="Gestión Integral Estrategias y Programas"/>
        <s v="Gestión Territorial"/>
        <s v="Laboral"/>
        <s v="Análisis de Politicas"/>
        <s v="Institucional"/>
        <s v="Educativo "/>
        <s v="Comunitario"/>
        <s v="Vigilancia en salud pública"/>
        <s v="Vigilancia de la Salud Ambiental"/>
        <m/>
      </sharedItems>
    </cacheField>
    <cacheField name="llave 1" numFmtId="0">
      <sharedItems/>
    </cacheField>
    <cacheField name="VIGENCIA RECURSOS" numFmtId="0">
      <sharedItems containsString="0" containsBlank="1" containsNumber="1" containsInteger="1" minValue="2025" maxValue="2026"/>
    </cacheField>
    <cacheField name="ACCIÓN DE BIENESTAR" numFmtId="0">
      <sharedItems containsMixedTypes="1" containsNumber="1" containsInteger="1" minValue="0" maxValue="0"/>
    </cacheField>
    <cacheField name="LINEAS OPERATIVAS " numFmtId="0">
      <sharedItems containsMixedTypes="1" containsNumber="1" containsInteger="1" minValue="0" maxValue="0"/>
    </cacheField>
    <cacheField name="PRODUCTO ( VSA)" numFmtId="0">
      <sharedItems containsMixedTypes="1" containsNumber="1" containsInteger="1" minValue="0" maxValue="0"/>
    </cacheField>
    <cacheField name="COMPONENTE DE SALUD PUBLICA" numFmtId="0">
      <sharedItems containsMixedTypes="1" containsNumber="1" containsInteger="1" minValue="0" maxValue="0"/>
    </cacheField>
    <cacheField name="UNIDAD DE MEDIDA_x000a_SEGUIMIENTO FINANCIERO" numFmtId="0">
      <sharedItems containsMixedTypes="1" containsNumber="1" containsInteger="1" minValue="0" maxValue="0"/>
    </cacheField>
    <cacheField name="NIVEL DE OPERACIÓN" numFmtId="0">
      <sharedItems containsMixedTypes="1" containsNumber="1" containsInteger="1" minValue="0" maxValue="0"/>
    </cacheField>
    <cacheField name="LOCALIDAD" numFmtId="0">
      <sharedItems containsBlank="1"/>
    </cacheField>
    <cacheField name="MES" numFmtId="0">
      <sharedItems containsBlank="1"/>
    </cacheField>
    <cacheField name="llave 2" numFmtId="0">
      <sharedItems/>
    </cacheField>
    <cacheField name="RESPONSABLE" numFmtId="0">
      <sharedItems containsBlank="1"/>
    </cacheField>
    <cacheField name="VALOR UNITARIO _x000a_" numFmtId="169">
      <sharedItems containsSemiMixedTypes="0" containsString="0" containsNumber="1" containsInteger="1" minValue="0" maxValue="100029392"/>
    </cacheField>
    <cacheField name="META EJECUTADA " numFmtId="2">
      <sharedItems containsSemiMixedTypes="0" containsString="0" containsNumber="1" minValue="0" maxValue="472"/>
    </cacheField>
    <cacheField name="VALOR EJECUTADO " numFmtId="170">
      <sharedItems containsSemiMixedTypes="0" containsString="0" containsNumber="1" minValue="0" maxValue="194330015.99999997"/>
    </cacheField>
    <cacheField name="Criterio de Glosa" numFmtId="0">
      <sharedItems containsBlank="1"/>
    </cacheField>
    <cacheField name="Porcentaje de Glosa" numFmtId="9">
      <sharedItems containsString="0" containsBlank="1" containsNumber="1" minValue="0.03" maxValue="1"/>
    </cacheField>
    <cacheField name="META AFECTADA POR LA GLOSA_x000a_" numFmtId="0">
      <sharedItems containsString="0" containsBlank="1" containsNumber="1" minValue="5.8823529411764701E-4" maxValue="325"/>
    </cacheField>
    <cacheField name="VALOR  DE LA GLOSA INICIAL" numFmtId="170">
      <sharedItems containsSemiMixedTypes="0" containsString="0" containsNumber="1" containsInteger="1" minValue="0" maxValue="9858720"/>
    </cacheField>
    <cacheField name="Motivo de la Glosa" numFmtId="0">
      <sharedItems containsBlank="1" longText="1"/>
    </cacheField>
    <cacheField name="RESPUESTA A LA GLOSA POR LA SUBRED" numFmtId="0">
      <sharedItems containsNonDate="0" containsString="0" containsBlank="1"/>
    </cacheField>
    <cacheField name="Valor soportado por la Subred" numFmtId="169">
      <sharedItems containsNonDate="0" containsString="0" containsBlank="1"/>
    </cacheField>
    <cacheField name="CONCILIACIÓN DE LA GLOSA" numFmtId="0">
      <sharedItems containsNonDate="0" containsString="0" containsBlank="1"/>
    </cacheField>
    <cacheField name="VALOR GLOSA DEFINITIVA" numFmtId="169">
      <sharedItems/>
    </cacheField>
    <cacheField name="Resolución en liquidación / Resolucion glosa" numFmtId="0">
      <sharedItems containsNonDate="0" containsString="0" containsBlank="1"/>
    </cacheField>
    <cacheField name="VALOR LEVANTADO EN LIQUIDACION" numFmtId="0">
      <sharedItems containsNonDate="0" containsString="0" containsBlank="1"/>
    </cacheField>
    <cacheField name="valor glosa definitiva despues de liquidación" numFmtId="169">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9">
  <r>
    <s v="RETROSPECTIVO"/>
    <n v="165"/>
    <x v="0"/>
    <x v="0"/>
    <s v="1659. Gestión de Programas Estrategias y Planes para el BienestarGestión Integral Estrategias y Programas2026"/>
    <n v="2026"/>
    <s v="Gestión Sectorial e Intersectorial para la operación de estrategias del PAI para MAS Bienestar "/>
    <s v="Programa"/>
    <s v="No Aplica"/>
    <s v="GSP"/>
    <s v="Plan de acción"/>
    <s v="Zonal"/>
    <s v="7_ZONAL-SUBRED"/>
    <s v="2_FEBRERO_2026"/>
    <s v="1659. Gestión de Programas Estrategias y Planes para el BienestarGestión Integral Estrategias y Programas20267_ZONAL-SUBRED2_FEBRERO_2026"/>
    <s v="Jennifer Jimenez Ladino"/>
    <n v="3994272"/>
    <n v="48.391304347826001"/>
    <n v="193288031.99999964"/>
    <s v="G3"/>
    <n v="1"/>
    <n v="0.6"/>
    <n v="2396563"/>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Cinco (5) subactividades, dado que se evidenció incumplimiento en una (1) subactividad la cual se ejecuta en las 4 localidades  de operación  de la Subred, afectando las localidad de Antonio Nariño por una meta ejecutada 5,391304347826, frente al total de ejecución, como se describe a continuación:  1) Diligenciar registro diario de vacunación con la información de dosis aplicadas y para el caso del registro de primera infancia registrar el antecedente vacunal según necesidad. 1. Se identificó incumplimiento de los estándares de calidad. Específicamente: _x000a_•_x0009_En el Casa_casa_consolidado se registró un nombre de barrio que no corresponde.  _x000a_•_x0009_Adicionalmente, se identificaron registros diarios en los que el nombre del barrio difiere del registrado en el Casa_casa_consolidado.Total de Auxiliares afectadas 3 "/>
    <m/>
    <m/>
    <m/>
    <e v="#REF!"/>
    <m/>
    <m/>
    <e v="#REF!"/>
  </r>
  <r>
    <s v="RETROSPECTIVO"/>
    <n v="166"/>
    <x v="0"/>
    <x v="0"/>
    <s v="1669. Gestión de Programas Estrategias y Planes para el BienestarGestión Integral Estrategias y Programas2026"/>
    <n v="2026"/>
    <s v="Gestión Sectorial e Intersectorial para la operación y registro de estrategias del PAI para MAS Bienestar "/>
    <s v="Programa"/>
    <s v="No Aplica"/>
    <s v="GSP"/>
    <s v="Plan de acción"/>
    <s v="Zonal"/>
    <s v="7_ZONAL-SUBRED"/>
    <s v="2_FEBRERO_2026"/>
    <s v="1669. Gestión de Programas Estrategias y Planes para el BienestarGestión Integral Estrategias y Programas20267_ZONAL-SUBRED2_FEBRERO_2026"/>
    <s v="Jennifer Jimenez Ladino"/>
    <n v="2983376"/>
    <n v="8.6956521739130395"/>
    <n v="25942399.999999989"/>
    <s v="G3"/>
    <n v="1"/>
    <n v="0.33333333333333331"/>
    <n v="994459"/>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Tres (3) subactividades, dado que se evidenció incumplimiento en una (1) subactividad la cual se ejecuta en las 4 localidades  de operación  de la Subred, afectando las localidad de Antonio Nariño por una meta ejecutada 1,0 frente al total de ejecución, como se describe a continuación:  1) Realizar el registro de los formatos de la modalidad extramural. 1) Se detectó un incumplimiento en los estándares de calidad relacionado con el apoyo de un registrador, debido a diferencias entre los registros diarios y el Casa_casa_consolidado."/>
    <m/>
    <m/>
    <m/>
    <e v="#REF!"/>
    <m/>
    <m/>
    <e v="#REF!"/>
  </r>
  <r>
    <s v="RETROSPECTIVO"/>
    <n v="164"/>
    <x v="0"/>
    <x v="0"/>
    <s v="1649. Gestión de Programas Estrategias y Planes para el BienestarGestión Integral Estrategias y Programas2026"/>
    <n v="2026"/>
    <s v="Gestión Sectorial e Intersectorial para la implementación y operación de estrategias del PAI para MAS Bienestar "/>
    <s v="Programa"/>
    <s v="No Aplica"/>
    <s v="GSP"/>
    <s v="Plan de acción"/>
    <s v="Zonal"/>
    <s v="7_ZONAL-SUBRED"/>
    <s v="1_ENERO_2026"/>
    <s v="1649. Gestión de Programas Estrategias y Planes para el BienestarGestión Integral Estrategias y Programas20267_ZONAL-SUBRED1_ENERO_2026"/>
    <s v="Sandra Jiménez"/>
    <n v="6484528"/>
    <n v="4"/>
    <n v="25938112"/>
    <s v="G3"/>
    <n v="1"/>
    <n v="0.133333333333333"/>
    <n v="864604"/>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6 localidades  de operación  de la Subred, afectando las localidades de San Cristóbal con meta ejecutada de 1 y Antonio Nariño con una meta ejecutada 0,333333333333333 frente al total de ejecución, como se describe a continuación:  _x000a__x000a_1._x0009_Realizar plan de trabajo con seguimiento semanal de la táctica de concentración por localidad. _x000a__x000a_1. se identificó incumplimiento de los estándares de calidad por diferencias y no concordancia de la planeación semanal, teniendo en cuenta el último envío del mes de enero el día 28/01/2026 para las siguientes localidades:_x000a__x000a_Localidad de San Cristóbal_x000a__x000a_Se identificó incumplimiento en el diligenciamiento del formato de Planeación Semanal, dado que se evidenció discordancia entre los totales de población reportados y los valores descritos en el formato de los días 14 y 26 de enero 2026._x000a__x000a_Localidad Antonio Nariño:_x000a__x000a_Se identificó incumplimiento en el diligenciamiento del formato de Planeación Semanal, dado que se evidenció error en la cantidad de biológicos aplicados en relación con la cantidad reportada en los formatos SIS del 26 de enero de 2026; adicional, se identificó incumplimiento en el diligenciamiento del formato de Planeación Semanal, dado que se evidenció discordancia entre los totales de población reportados y los valores descritos en el formato del 27 de enero 2026. "/>
    <m/>
    <m/>
    <m/>
    <e v="#REF!"/>
    <m/>
    <m/>
    <e v="#REF!"/>
  </r>
  <r>
    <s v="RETROSPECTIVO"/>
    <n v="164"/>
    <x v="0"/>
    <x v="0"/>
    <s v="1649. Gestión de Programas Estrategias y Planes para el BienestarGestión Integral Estrategias y Programas2026"/>
    <n v="2026"/>
    <s v="Gestión Sectorial e Intersectorial para la implementación y operación de estrategias del PAI para MAS Bienestar "/>
    <s v="Programa"/>
    <s v="No Aplica"/>
    <s v="GSP"/>
    <s v="Plan de acción"/>
    <s v="Zonal"/>
    <s v="7_ZONAL-SUBRED"/>
    <s v="2_FEBRERO_2026"/>
    <s v="1649. Gestión de Programas Estrategias y Planes para el BienestarGestión Integral Estrategias y Programas20267_ZONAL-SUBRED2_FEBRERO_2026"/>
    <s v="Sandra Jiménez"/>
    <n v="6484528"/>
    <n v="4"/>
    <n v="25938112"/>
    <s v="G3"/>
    <n v="1"/>
    <n v="0.4"/>
    <n v="2593811"/>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Acción de Bienestar que contiene una (1) actividad y diez (10) subactividades, dado que se evidenció incumplimiento en una (1) subactividad la cual se ejecuta en las 6 localidades  de operación  de la Subred, afectando las localidades de Santa Fe con meta ejecutada de 0,666666666666667, Antonio Nariño con una meta ejecutada 0,333333333333333 y Rafael Uribe Uribe con una meta ejecutada de 1  frente al total de ejecución, como se describe a continuación:  _x000a__x000a_1._x0009_Realizar plan de trabajo con seguimiento semanal de la táctica de concentración por localidad. _x000a__x000a_1. se identificó incumplimiento de los estándares de calidad por diferencias y no concordancia de la planeación semanal, teniendo en cuenta el último envío del mes de febrero el día 04/03/2026 para las siguientes localidades:_x000a__x000a_Localidad Santa Fe_x000a__x000a_Se identificó incumplimiento en el diligenciamiento del formato de Planeación Semanal, dado que se evidenció discordancia entre los totales de población reportados y los valores descritos en el formato del 27 de febrero 2026._x000a__x000a_Localidad de Antonio Nariño_x000a__x000a_Se identificó incumplimiento en el diligenciamiento del formato de Planeación Semanal, dado que se evidenció discordancia entre los totales de población reportados y los valores descritos en el formato de los días 07 y 12 de febrero 2026._x000a__x000a_Localidad de Rafael Uribe Uribe_x000a__x000a_Se identificó incumplimiento en el diligenciamiento del formato de Planeación Semanal, dado que se evidenció discordancia entre los totales de población reportados y los valores descritos en el formato del 25 de febrero 2026. _x000a__x000a_2._x0009_Consolidación de la táctica casa a casa por localidad._x000a__x000a_2. se identificó incumplimiento de los estándares de calidad en la localidad de Antonio Nariño. Específicamente:_x000a__x000a_•_x0009_El total de población no vacunada, según grupo de edad, no concuerda con los registros._x000a_•_x0009_El mapa no corresponde al barrio verificado. _x000a_•_x0009_En el Casa_casa_consolidado se registró un nombre de barrio que no corresponde.  _x000a_•_x0009_Adicionalmente, se identificaron registros diarios en los que el nombre del barrio difiere del registrado en el Casa_casa_consolidado."/>
    <m/>
    <m/>
    <m/>
    <e v="#REF!"/>
    <m/>
    <m/>
    <e v="#REF!"/>
  </r>
  <r>
    <s v="RETROSPECTIVO"/>
    <n v="165"/>
    <x v="0"/>
    <x v="0"/>
    <s v="1659. Gestión de Programas Estrategias y Planes para el BienestarGestión Integral Estrategias y Programas2026"/>
    <n v="2026"/>
    <s v="Gestión Sectorial e Intersectorial para la operación de estrategias del PAI para MAS Bienestar "/>
    <s v="Programa"/>
    <s v="No Aplica"/>
    <s v="GSP"/>
    <s v="Plan de acción"/>
    <s v="Zonal"/>
    <s v="7_ZONAL-SUBRED"/>
    <s v="1_ENERO_2026"/>
    <s v="1659. Gestión de Programas Estrategias y Planes para el BienestarGestión Integral Estrategias y Programas20267_ZONAL-SUBRED1_ENERO_2026"/>
    <s v="Jennifer Jimenez Ladino"/>
    <n v="3994272"/>
    <n v="48.65217391304347"/>
    <n v="194330015.99999997"/>
    <s v="G2"/>
    <n v="0.03"/>
    <n v="48.65217391304347"/>
    <n v="5829900"/>
    <s v="Se genera glosa G2 GLOSA POR INSUMOS Y RECURSOS.ANEXO 8,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1 moto) y Mártires (1 vehículo),  en relación con lo establecido en el Anexo 8 conforme a lo requerido, debían disponerse nueve (9) vans con capacidad mínima para siete (7) pasajeros y (5) cinco motos; no obstante, la subred contó únicamente con seis (6) vehículos y (4) motos, evidenciándose la ausencia de tres (3) vans, y una (1) moto, Lo cual impacta negativamente en las actividades diarias del equipo extramural."/>
    <m/>
    <m/>
    <m/>
    <e v="#REF!"/>
    <m/>
    <m/>
    <e v="#REF!"/>
  </r>
  <r>
    <s v="RETROSPECTIVO"/>
    <n v="165"/>
    <x v="0"/>
    <x v="0"/>
    <s v="1659. Gestión de Programas Estrategias y Planes para el BienestarGestión Integral Estrategias y Programas2026"/>
    <n v="2026"/>
    <s v="Gestión Sectorial e Intersectorial para la operación de estrategias del PAI para MAS Bienestar "/>
    <s v="Programa"/>
    <s v="No Aplica"/>
    <s v="GSP"/>
    <s v="Plan de acción"/>
    <s v="Zonal"/>
    <s v="7_ZONAL-SUBRED"/>
    <s v="2_FEBRERO_2026"/>
    <s v="1659. Gestión de Programas Estrategias y Planes para el BienestarGestión Integral Estrategias y Programas20267_ZONAL-SUBRED2_FEBRERO_2026"/>
    <s v="Jennifer Jimenez Ladino"/>
    <n v="3994272"/>
    <n v="48.391304347826001"/>
    <n v="193288031.99999964"/>
    <s v="G2"/>
    <n v="0.03"/>
    <n v="48.391304347826001"/>
    <n v="5798641"/>
    <s v="Se genera glosa G2 GLOSA POR INSUMOS Y RECURSOS.ANEXO 8, del 3% sobre el valor total ejecutado en el Producto 165- Gestión Sectorial e Intersectorial para la operación de estrategias del PAI para MAS Bienestar; Se identificó incumplimiento en la disponibilidad de vehículos asignados a las localidades de San Cristóbal (1 vehículo), Rafael Uribe Uribe (1 vehículo y 1 moto) y Mártires (1 vehículo),  en relación con lo establecido en el Anexo 8 conforme a lo requerido, debían disponerse nueve (9) vans con capacidad mínima para siete (7) pasajeros y (5) cinco motos; no obstante, la subred contó únicamente con seis (6) vehículos y (4) motos, evidenciándose la ausencia de tres (3) vans, y una (1) moto, Lo cual impacta negativamente en las actividades diarias del equipo extramural."/>
    <m/>
    <m/>
    <m/>
    <e v="#REF!"/>
    <m/>
    <m/>
    <e v="#REF!"/>
  </r>
  <r>
    <s v="RETROSPECTIVO"/>
    <n v="142"/>
    <x v="0"/>
    <x v="0"/>
    <s v="1429. Gestión de Programas Estrategias y Planes para el BienestarGestión Integral Estrategias y Programas2026"/>
    <n v="2026"/>
    <s v="Bases de datos de ETV a nivel distrital actualizadas y con criterios de calidad"/>
    <s v="Programa"/>
    <s v="No Aplica"/>
    <s v="GSP"/>
    <s v="Plan de acción"/>
    <s v="Distrito"/>
    <s v="8_DISTRITO"/>
    <s v="2_FEBRERO_2026"/>
    <s v="1429. Gestión de Programas Estrategias y Planes para el BienestarGestión Integral Estrategias y Programas20268_DISTRITO2_FEBRERO_2026"/>
    <s v="Yury Moncada"/>
    <n v="3994272"/>
    <n v="1"/>
    <n v="3994272"/>
    <s v="G3"/>
    <n v="1"/>
    <n v="0.5"/>
    <n v="1997136"/>
    <s v="Se genera GLOSA POR INCUMPLIMIENTO DE ANEXO 6 LINEAMIENTOS TÉCNICOS DE LA GESTIÓN DE LA SALUD PÚBLICA GSP Y DEL PLAN DE SALUD PÚBLICA DE INTERVENCIONES COLECTIVAS - PSPIC Y MÓDULO DE ESTÁNDARES - SIVIGILA D.C, del 100% en las subactividades en la cual se identificó el hallazgo dentro del plan de acción (cuantitativo) del producto que contiene una (1) actividad y a su vez dos (2) subactividades en donde se identificó un incumplimiento en una de las subactividades en el envío de la base ETV a nivel distrital."/>
    <m/>
    <m/>
    <m/>
    <e v="#REF!"/>
    <m/>
    <m/>
    <e v="#REF!"/>
  </r>
  <r>
    <s v="RETROSPECTIVO"/>
    <n v="14"/>
    <x v="1"/>
    <x v="1"/>
    <s v="141. Gestión Territorial para la Atención Primaria Social de los procesos de Gestión de la Salud Pública (GSP) y el Plan de Salud Pública de Intervenciones Colectivas (PSPIC)Gestión Territorial2026"/>
    <n v="2026"/>
    <s v="Prescripción social - Activación de rutas"/>
    <s v="Soporte estratégico para la GSP-PSPIC"/>
    <s v="No Aplica"/>
    <s v="GSP"/>
    <s v="Plan de acción"/>
    <s v="Zonal"/>
    <s v="7_ZONAL-SUBRED"/>
    <s v="1_ENERO_2026"/>
    <s v="141. Gestión Territorial para la Atención Primaria Social de los procesos de Gestión de la Salud Pública (GSP) y el Plan de Salud Pública de Intervenciones Colectivas (PSPIC)Gestión Territorial20267_ZONAL-SUBRED1_ENERO_2026"/>
    <s v="Marcela López Hernández"/>
    <n v="54021296"/>
    <n v="0.96599726152441812"/>
    <n v="52184424"/>
    <s v="G3"/>
    <n v="1"/>
    <n v="4.6245335194780787E-2"/>
    <n v="2498233"/>
    <s v="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0,965997261524418; esta Acción de Bienestar tiene 7 acciones, el incumplimiento se presenta en 2 acciones, tal como se describe a continuación: _x000a__x000a_Acción 1 es ejecutada por 1 profesional especializado 4 y cuenta con 18 actividades, Este perfil ejecutó 138 horas en el mes,  el incumplimiento se presenta en 6 actividades, así:_x000a_- El listado de usuarios del módulo de canalizaciones no se encontraba actualizado, el rol de la líder no estaba actualizado y tampoco contaba con el área a la que pertenecen los usuarios. No presentó solicitud de inactivación de usuario de la Técnico 1 Fernanda Mayerly Ariza, quien se retiró de la Subred desde enero 15 de 2026; no hay solicitud de cambio de rol de la líder quien aún cuenta con rol de Facilitadora Local._x000a__x000a_- Apropiación Conceptual de la activación de rutas y prescripción Social. Se realizaron cambios a la metodología que no fueron reportados a la SDS. Presenta acta del 27/01/2026 de reunión para la apropiación conceptual de la activación de rutas y prescripción social a talento humano nuevo y antiguo, en la que se evidencia que no hay coincidencia con la metodología y el instrumento de pretest y postest utilizado en la apropiación es diferente al enviado a la SDS._x000a__x000a_- Presenta drive con cruce de GESI, en el que se evidencian cruces escasos, por mes se cruza un solo entorno; no se evidencia la revisión de si los equipos territoriales hacen o no la Identificación de las personas, familias y comunidades que deben o pueden ser beneficiarios de la oferta de servicios del sector salud o de otros sectores, que se realiza a través del cruce entre las bases de datos de intervenciones colectivas (GESI) y la del módulo de canalizaciones._x000a__x000a_- Mesa de trabajo AGB Coordinación Territorial Zonal GSP-PSPIC. Presenta acta del 22/01/2026 de reunión de la Mesa Zonal para la GSP-PSPIC, en la que no se evidencia el cruce de GESI, las acciones de mejora, ni los responsables._x000a__x000a_- Mesa articulación PIC- PBS (Gestión del riesgo Subred). Presenta acta del 30/01/2026 de Mesa articulación PIC-PBS, en la que no se evidencian acuerdos, compromisos y acciones de mejora con responsables._x000a__x000a_- Búsqueda activa de omisión de canalizaciones y fallas de ética en la canalización. No presenta cruces de bases realizadas por el técnico de canalizaciones, los cruces que ha presentado en las reuniones se refieren al cruce que se hace desde GESI de un entorno diferente cada mes. No se evidencia la búsqueda activa de la omisión de canalizaciones._x000a__x000a_Acción 7 es ejecutada por dos profesionales universitarios 2, y cuenta con 17 actividades, el incumplimiento se presenta en 1 actividad, así:_x000a__x000a_- Acompañamiento en terreno a los equipos territoriales y facilitadores para la prescripción social. Presenta actas de acompañamiento del 15/01/2025 a facilitadora local de Rafael Uribe Uribe, del 30/01/2026 a facilitadora local de Antonio Nariño, del 29/01/2026 a facilitadora local de Los Mártires y del 30/01/2026 a generadores de Gestión de Políticas, que no cumplen con los objetivos del acompañamiento, en las actas no se observa que la facilitadora zonal, realice la observación de la intervención de la facilitadora local, tampoco se evidencia que le retroalimente la misma y le despeje las posibles dudas; lo que se observa es que realiza la intervención junto con la profesional a quien acompaña. Además de lo anterior, la sistematización cargada no corresponde con el objetivo del ejercicio, dado que no se vio a ningún generador realizando una canalización._x000a__x000a__x000a_"/>
    <m/>
    <m/>
    <m/>
    <e v="#REF!"/>
    <m/>
    <m/>
    <e v="#REF!"/>
  </r>
  <r>
    <s v="RETROSPECTIVO"/>
    <n v="14"/>
    <x v="1"/>
    <x v="1"/>
    <s v="141. Gestión Territorial para la Atención Primaria Social de los procesos de Gestión de la Salud Pública (GSP) y el Plan de Salud Pública de Intervenciones Colectivas (PSPIC)Gestión Territorial2026"/>
    <n v="2026"/>
    <s v="Prescripción social - Activación de rutas"/>
    <s v="Soporte estratégico para la GSP-PSPIC"/>
    <s v="No Aplica"/>
    <s v="GSP"/>
    <s v="Plan de acción"/>
    <s v="Zonal"/>
    <s v="7_ZONAL-SUBRED"/>
    <s v="2_FEBRERO_2026"/>
    <s v="141. Gestión Territorial para la Atención Primaria Social de los procesos de Gestión de la Salud Pública (GSP) y el Plan de Salud Pública de Intervenciones Colectivas (PSPIC)Gestión Territorial20267_ZONAL-SUBRED2_FEBRERO_2026"/>
    <s v="Marcela López Hernández"/>
    <n v="54021296"/>
    <n v="0.965997261524418"/>
    <n v="52184424"/>
    <s v="G3"/>
    <n v="1"/>
    <n v="7.9300346336617714E-2"/>
    <n v="4283907"/>
    <s v="Se genera GLOSA POR INCUMPLIMIENTO DE ANEXO 6 LINEAMIENTOS TÉCNICOS DE LA GESTIÓN DE LA SALUD PUBLICA GSP Y DEL PLAN DE SALUD PÚBLICA DE INTERVENCIONES COLECTIVAS - PSPIC Y MÓDULO DE ESTÁNDARES - SIVIGILA D.C del 100%, cuyo reporte de ejecución es por plan de acción, meta ejecutada 0,965997261524418; esta Acción de Bienestar tiene 7 acciones, el incumplimiento se presenta en 2 acciones, tal como se describe a continuación: _x000a__x000a_Acción 1 es ejecutada por 1 profesional especializado 4 y cuenta con 18 actividades, Este perfil ejecutó 138 horas en el mes,el incumplimiento se presenta en 6 actividades, así:_x000a__x000a_- El listado de usuarios del módulo de canalizaciones no se encontraba actualizado, el rol de la líder no estaba actualizado y tampoco contaba con el área a la que pertenecen los usuarios. No presentó solicitud de inactivación de usuario de la Técnico 1 Fernanda Mayerly Ariza, quien se retiró de la Subred desde enero 15 de 2026; no hay solicitud de cambio de rol de la líder quien aún cuenta con rol de Facilitadora Local._x000a__x000a_- Apropiación Conceptual de la activación de rutas y prescripción Social. Se realizaron cambios a la metodología que no fueron reportados a la SDS. Presenta actas de reunión para la apropiación conceptual de la activación de rutas y prescripción social del: 11/02/2026 con GIPEPB – PAI, del 17/02/2026 con talento humano nuevo y antiguo, del 19/02/2026 con VSP, del 20/02/2026 con equipo de Santa Fe, en la que se evidencia que no hay coincidencia con la metodología y el instrumento de pretest y postest utilizado en la apropiación es diferente al enviado a la SDS._x000a__x000a_- Presenta drive con cruce de GESI, en el que se evidencian cruces escasos, por mes de cruza un solo entorno; no se evidencia la revisión de si los equipos territoriales hacen o no la Identificación de las personas, familias y comunidades que deben o pueden ser beneficiarios de la oferta de servicios del sector salud o de otros sectores, que se realiza a través del cruce entre las bases de datos de intervenciones colectivas (GESI) y la del módulo de canalizaciones._x000a__x000a_- Mesa de trabajo AGB Coordinación Territorial Zonal GSP-PSPIC. Presenta acta del 26/02/2026 de reunión de la Mesa Zonal para la GSP-PSPIC, en la que no se evidencia el cruce de GESI, las acciones de mejora, ni los responsables frente al procedimiento de prescripción social y activación de rutas._x000a__x000a_- Mesa articulación PIC- PBS (Gestión del riesgo Subred). Presenta acta del 27/02/2026 de Mesa articulación PIC-PBS, en la que no se evidencian acuerdos, compromisos y acciones de mejora con responsables._x000a__x000a_- Búsqueda activa de omisión de canalizaciones y fallas de ética en la canalización. No presenta cruces de bases realizadas por el técnico de canalizaciones, los cruces que ha presentado en las reuniones se refieren al cruce que se hace desde GESI de un entorno diferente cada mes. No se evidencia la búsqueda activa de la omisión de canalizaciones._x000a__x000a_Acción 2 es ejecutada por 3 profesionales universitarios 2, cuenta con 15 actividades, el incumplimiento se presenta en 1 actividad, así:_x000a__x000a_- Acompañamiento en terrero a generadores de canalizaciones sistematizados fuera de los tiempos: 13/02/2026 con Análisis y Políticas, 16/02/2026 con Entorno Cuidador Institucional, 17/02/2026 EMBH, 18/02/2026 con Entorno Cuidador Comunitario. La sistematización se llevó a cabo en el mes de marzo, cuando el lineamiento contempla que debe efectuarse en el mismo mes que se realizó el acompañamiento._x000a__x000a_Acción 7 es ejecutada por dos profesionales universitarios 2, y cuenta con 17 actividades, el incumplimiento se presenta en 2 actividades, así:_x000a__x000a_- Directorio de activos sociales. El envío debe ser semanal (todos los viernes). No presenta envío del 20/02/2026_x000a__x000a_- Acompañamiento en terreno a los equipos territoriales y facilitadores para la prescripción social. Presenta actas de acompañamiento del 06/02/2026 a facilitadora local de Rafael Uribe Uribe, del 23/02/2026 a facilitadora local de Rafael Uribe Uribe y del 25/02/2026 a facilitadora local de Los Mártires, que no cumplen con los objetivos del acompañamiento, en las actas no se observa que la facilitadora zonal, realice la observación de la intervención de la facilitadora local, tampoco se observa que le retroalimente la misma y le despeje las posibles dudas; lo que se observa es que realiza la intervención junto con la profesional a quien acompaña. Por otra parte, se evidenció que el acta de acompañamiento en terreno realizado el 06/02/2026 tiene error en la fecha registrada (30/01/2026). Además de lo anterior, la sistematización cargada no corresponde con el objetivo del ejercicio, dado que, en el acompañamiento realizado a generador de canalizaciones, ninguno canalizó a usuarios._x000a__x000a__x000a_"/>
    <m/>
    <m/>
    <m/>
    <e v="#REF!"/>
    <m/>
    <m/>
    <e v="#REF!"/>
  </r>
  <r>
    <s v="RETROSPECTIVO"/>
    <n v="14"/>
    <x v="1"/>
    <x v="1"/>
    <s v="141. Gestión Territorial para la Atención Primaria Social de los procesos de Gestión de la Salud Pública (GSP) y el Plan de Salud Pública de Intervenciones Colectivas (PSPIC)Gestión Territorial2026"/>
    <n v="2026"/>
    <s v="Prescripción social - Activación de rutas"/>
    <s v="Soporte estratégico para la GSP-PSPIC"/>
    <s v="No Aplica"/>
    <s v="GSP"/>
    <s v="Plan de acción"/>
    <s v="Zonal"/>
    <s v="7_ZONAL-SUBRED"/>
    <s v="2_FEBRERO_2026"/>
    <s v="141. Gestión Territorial para la Atención Primaria Social de los procesos de Gestión de la Salud Pública (GSP) y el Plan de Salud Pública de Intervenciones Colectivas (PSPIC)Gestión Territorial20267_ZONAL-SUBRED2_FEBRERO_2026"/>
    <s v="Marcela López Hernández"/>
    <n v="54021296"/>
    <n v="0.965997261524418"/>
    <n v="52184424"/>
    <s v="G8"/>
    <n v="0.1"/>
    <n v="0.17800091282519398"/>
    <n v="961584"/>
    <s v="Se genera GLOSA POR PLANES DE MEJORAMIENTO del 10%, sobre el valor total reportado como ejecutado en el informe de gestión por la Acción de Bienestar; esta Acción consta de 7 acciones, el plan de mejora fue solicitado para 2 acciones (acción 4, ejecutada por un Profesional Universitario 2; y acción 6, ejecutada por un Técnico 1); por no formular, remitir o ajustar los planes de mejoramiento derivados de los hallazgos del seguimiento, realizado por la Subsecretaría de Salud Pública, así como el incumplimiento en la implementación de los planes ya que se evidenció:_x000a__x000a_Acción 4 (Profesional Universitario 2)_x000a_En el ciclo H _x000a_- No se evidencia la asistencia técnica continua al perfil, solo se evidencia un acompañamiento en campo_x000a__x000a_En el ciclo A_x000a_- La Subred presenta acta del 27/02/2026 de seguimiento al plan de mejora. No se evidencia retroalimentación de la calidad de productos y entregables del perfil de trabajo social, ni devolución para ajustes._x000a__x000a_Acción 6 (Técnico 1)_x000a_En el ciclo H _x000a_La Subred presenta _x000a_- Lista de chequeo en la que se evidencia seguimiento; sin embargo, no se relaciona seguimiento a todos los entregables del perfil. Se aplicó una sola vez el día 12/02/2026_x000a_- Presenta acta de preauditoria que se realiza cada mes 25/02/2026, en la que no se evidencia la retroalimentación al equipo frente a las actividades sinérgicas con el técnico_x000a__x000a_En el ciclo A_x000a_- La Subred presenta acta del 25/02/2026 en la que se realiza seguimiento al plan de mejora, pero no a los entregables y productos a cargo del perfil técnico en sistemas"/>
    <m/>
    <m/>
    <m/>
    <e v="#REF!"/>
    <m/>
    <m/>
    <e v="#REF!"/>
  </r>
  <r>
    <s v="RETROSPECTIVO"/>
    <n v="5"/>
    <x v="1"/>
    <x v="1"/>
    <s v="51. Gestión Territorial para la Atención Primaria Social de los procesos de Gestión de la Salud Pública (GSP) y el Plan de Salud Pública de Intervenciones Colectivas (PSPIC)Gestión Territorial2026"/>
    <n v="2026"/>
    <s v="Gestión local del GSP-PSPIC (prescripción social)"/>
    <s v="Coordinación y seguimiento de la gestión territorial"/>
    <s v="No Aplica"/>
    <s v="GSP-PSPIC"/>
    <s v="Plan de acción"/>
    <s v="Local"/>
    <s v="6_ANTONIO_NARIÑO"/>
    <s v="2_FEBRERO_2026"/>
    <s v="51. Gestión Territorial para la Atención Primaria Social de los procesos de Gestión de la Salud Pública (GSP) y el Plan de Salud Pública de Intervenciones Colectivas (PSPIC)Gestión Territorial20266_ANTONIO_NARIÑO2_FEBRERO_2026"/>
    <s v="Marcela López Hernández"/>
    <n v="5621568"/>
    <n v="1"/>
    <n v="5621568"/>
    <s v="G1"/>
    <n v="1"/>
    <n v="2.4334847501622323E-2"/>
    <n v="1368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Universitario 2, Yulieth Diaz Nieto, CC 1012441025, No se registra pago de 6 horas adicionales de febrero_x000a__x000a_Total: 6 horas profesional universitario 2"/>
    <m/>
    <m/>
    <m/>
    <e v="#REF!"/>
    <m/>
    <m/>
    <e v="#REF!"/>
  </r>
  <r>
    <s v="RETROSPECTIVO"/>
    <n v="14"/>
    <x v="1"/>
    <x v="1"/>
    <s v="141. Gestión Territorial para la Atención Primaria Social de los procesos de Gestión de la Salud Pública (GSP) y el Plan de Salud Pública de Intervenciones Colectivas (PSPIC)Gestión Territorial2026"/>
    <n v="2026"/>
    <s v="Prescripción social - Activación de rutas"/>
    <s v="Soporte estratégico para la GSP-PSPIC"/>
    <s v="No Aplica"/>
    <s v="GSP"/>
    <s v="Plan de acción"/>
    <s v="Zonal"/>
    <s v="7_ZONAL-SUBRED"/>
    <s v="2_FEBRERO_2026"/>
    <s v="141. Gestión Territorial para la Atención Primaria Social de los procesos de Gestión de la Salud Pública (GSP) y el Plan de Salud Pública de Intervenciones Colectivas (PSPIC)Gestión Territorial20267_ZONAL-SUBRED2_FEBRERO_2026"/>
    <s v="Marcela López Hernández"/>
    <n v="54021296"/>
    <n v="0.965997261524418"/>
    <n v="52184424"/>
    <s v="G1"/>
    <n v="1"/>
    <n v="2.5375177966852184E-2"/>
    <n v="13708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Profesional Especializado 4, Yulieth Diaz Nieto, CC 1012441025. No se registra pago de 46 horas adicionales de febrero_x000a__x000a_Total: 46 horas profesional Especializado 4"/>
    <m/>
    <m/>
    <m/>
    <e v="#REF!"/>
    <m/>
    <m/>
    <e v="#REF!"/>
  </r>
  <r>
    <s v="RETROSPECTIVO"/>
    <n v="18"/>
    <x v="1"/>
    <x v="1"/>
    <s v="181. Gestión Territorial para la Atención Primaria Social de los procesos de Gestión de la Salud Pública (GSP) y el Plan de Salud Pública de Intervenciones Colectivas (PSPIC)Gestión Territorial2026"/>
    <n v="2026"/>
    <s v="Análisis de condiciones, calidad de vida, salud y enfermedad - ACCVSyE"/>
    <s v="Análisis de la gestión territorial de la salud pública"/>
    <s v="No Aplica"/>
    <s v="GSP"/>
    <s v="Plan de análisis"/>
    <s v="Zonal"/>
    <s v="7_ZONAL-SUBRED"/>
    <s v="2_FEBRERO_2026"/>
    <s v="181. Gestión Territorial para la Atención Primaria Social de los procesos de Gestión de la Salud Pública (GSP) y el Plan de Salud Pública de Intervenciones Colectivas (PSPIC)Gestión Territorial20267_ZONAL-SUBRED2_FEBRERO_2026"/>
    <s v="Marcela López Hernández"/>
    <n v="32422640"/>
    <n v="1"/>
    <n v="32422640"/>
    <s v="G1"/>
    <n v="1"/>
    <n v="7.3837293940283696E-2"/>
    <n v="2394000"/>
    <s v="Se genera glosa POR INCUMPLIMIENTO EN LA UNIDAD BASE DE COSTEO DE LA ACCIÓN DE BIENESTAR, por la diferencia entre el valor mensual reconocido por la Subred al perfil del PSPIC y los valores de referencia descritos en la columna 1 VALOR BASE 184 HORAS MES, ya que se evidenció el no pago de:_x000a__x000a_1. Profesional Universitario 2, María Alexandra Ramírez Restrepo, CC. 1144173727. No se registra pago de 35 horas adicionales de febrero_x000a__x000a_2. Profesional Universitario 2, Donald Rodrigo García Jiménez, CC 1118256193. No se registra pago de 35 horas adicionales de febrero_x000a_ _x000a_3. Profesional Universitario 2, Andrés Felipe Alfonso Corchuelo, CC 1032492584. No se registra pago de 35 horas adicionales de febrero_x000a__x000a_Total: 105 horas profesional Universitario 2"/>
    <m/>
    <m/>
    <m/>
    <e v="#REF!"/>
    <m/>
    <m/>
    <e v="#REF!"/>
  </r>
  <r>
    <s v="RETROSPECTIVO"/>
    <n v="12"/>
    <x v="1"/>
    <x v="1"/>
    <s v="121. Gestión Territorial para la Atención Primaria Social de los procesos de Gestión de la Salud Pública (GSP) y el Plan de Salud Pública de Intervenciones Colectivas (PSPIC)Gestión Territorial2026"/>
    <n v="2026"/>
    <s v="Gestión de la información de acciones colectivas en salud pública - GESI"/>
    <s v="Soporte estratégico para la GSP-PSPIC"/>
    <s v="No Aplica"/>
    <s v="GSP"/>
    <s v="Plan de acción"/>
    <s v="Zonal"/>
    <s v="7_ZONAL-SUBRED"/>
    <s v="2_FEBRERO_2026"/>
    <s v="121. Gestión Territorial para la Atención Primaria Social de los procesos de Gestión de la Salud Pública (GSP) y el Plan de Salud Pública de Intervenciones Colectivas (PSPIC)Gestión Territorial20267_ZONAL-SUBRED2_FEBRERO_2026"/>
    <s v="Erica Borda"/>
    <n v="100029392"/>
    <n v="1"/>
    <n v="100029392"/>
    <s v="G1"/>
    <n v="1"/>
    <n v="1.1128729043959399E-2"/>
    <n v="1113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VALOR BASE 184 HORAS MES”, debido a que se evidenció el no pago de 92 horas adicionales del perfil bachiller- a los siguientes colaboradores conforme se describe a continuación:  _x000a__x000a_Diana Alexandra López Cortes CC 101365155, 3 horas_x000a_ _x000a_Cristian Fabian Huérfano Bohórquez   CC 1000455434    3 horas_x000a_ _x000a_Daniela Andrea Carranza Gutiérrez CC 1010237535     3 horas_x000a__x000a_Leidy Tatiana Cruz Alvarado CC 1010172207    3 horas_x000a__x000a_Laura Daniela Pedroza Almario CC 1077876890    4 horas_x000a__x000a_ Rafael Arturo Sáenz Camargo CC 1010009763    4 horas_x000a__x000a_Emily Karina Gómez Mazorco CC 1022941723     4 horas_x000a__x000a_ Omar Daniel Tafur Castañeda   CC 1022982748   4 horas_x000a__x000a_ José Alejandro Velandia Bernal CC 79222553     4 horas_x000a__x000a_ Lilibeth 0 Camacho Periman CC 45528744     4 horas_x000a__x000a_ Sandra 0 Cortes Riaño CC 51908911_x0009_4 horas_x000a__x000a_Lilia Astrid Avilés Yunda CC 1013677670    4 horas_x000a__x000a_Luna Marcela López Cortes CC 1014663084 4 horas_x000a__x000a_ Jhoner David Castillo Domínguez CC 1033777131   4 horas_x000a__x000a_Gineth Stephany Rodríguez Sandoval CC 1031180301   3 horas_x000a__x000a_ Sebastián Camilo Criollo Albarracín CC 1023977716          3 horas_x000a__x000a_Harold Jesús Losada Pico CC 1030605113   3 horas_x000a__x000a_Ana maría Cruz Rodríguez CC 1032797664     3 horas_x000a__x000a_ Zharik Natalia Toro Zaraza CC 1027521131     4 horas_x000a__x000a_ Brayan Steven Ramos Ibarra CC 1003558462   4 horas_x000a__x000a_ Kevin Ferney Sánchez Garzón CC 1023962776    4 horas_x000a__x000a_Erika Alexandra Riaño Franco CC 1030520152   4 horas_x000a__x000a_Julián Esteban Álvarez Rojas CC 1024599830   4 horas_x000a__x000a_ Ingrid Tatiana Martínez Gómez CC 1033760424   4 horas_x000a__x000a_ Rolando Augusto Rey Sánchez CC 79740014    4 horas_x000a_"/>
    <m/>
    <m/>
    <m/>
    <e v="#REF!"/>
    <m/>
    <m/>
    <e v="#REF!"/>
  </r>
  <r>
    <s v="RETROSPECTIVO"/>
    <n v="80"/>
    <x v="2"/>
    <x v="2"/>
    <s v="802. Cuidado Continuo por una vida con bienestarLaboral2026"/>
    <n v="2026"/>
    <s v="Acciones de orientación a la población para la efectividad del mejoramiento de las condiciones de salud y sociales en los trabajadores y trabajadoras de las unidades de trabajo informal"/>
    <s v="Gestión del Riesgo para el Bienestar Colectivo en los Territorios"/>
    <s v="No Aplica"/>
    <s v="PSPIC"/>
    <s v="Orientación"/>
    <s v="Zonal"/>
    <s v="6_ANTONIO_NARIÑO"/>
    <s v="2_FEBRERO_2026"/>
    <s v="802. Cuidado Continuo por una vida con bienestarLaboral20266_ANTONIO_NARIÑO2_FEBRERO_2026"/>
    <s v="SANDRA YANIRA LEAL ORTIZ"/>
    <n v="53781"/>
    <n v="160"/>
    <n v="8604960"/>
    <s v="G1"/>
    <n v="1"/>
    <n v="22.273163384838512"/>
    <n v="1197873"/>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bachiller:_x000a__x000a_1._x0009_Diana Alexandra López Cortes de 33 horas adicionales_x000a_2._x0009_Luna Marcela López Cortes de 33 horas adicionales _x000a_3._x0009_Sandra Cortes Riaño de 33 horas adicionales _x000a__x000a_Total de 99 horas adicionales para el perfil de bachiller"/>
    <m/>
    <m/>
    <m/>
    <e v="#REF!"/>
    <m/>
    <m/>
    <e v="#REF!"/>
  </r>
  <r>
    <s v="RETROSPECTIVO"/>
    <n v="71"/>
    <x v="2"/>
    <x v="2"/>
    <s v="712. Cuidado Continuo por una vida con bienestarLaboral2026"/>
    <n v="2026"/>
    <s v="Caracterización de las unidades de trabajo informal de mediano y bajo impacto"/>
    <s v="Gestión del Riesgo para el Bienestar Colectivo en los Territorios"/>
    <s v="No Aplica"/>
    <s v="PSPIC"/>
    <s v="Caracterización"/>
    <s v="Local"/>
    <s v="3_MARTIRES"/>
    <s v="2_FEBRERO_2026"/>
    <s v="712. Cuidado Continuo por una vida con bienestarLaboral20263_MARTIRES2_FEBRERO_2026"/>
    <s v="SANDRA YANIRA LEAL ORTIZ"/>
    <n v="59965"/>
    <n v="14"/>
    <n v="839510"/>
    <s v="G3"/>
    <n v="1"/>
    <n v="1"/>
    <n v="59965"/>
    <s v="Se genera GLOSA POR INCUMPLIMIENTO DE ANEXO 6 LINEAMIENTOS TÉCNICOS DE LA GESTIÓN DE LA SALUD PUBLICA GSP Y DEL PLAN DE SALUD PÚBLICA DE INTERVENCIONES COLECTIVAS – PSPIC Y MODULO DE ESTANDARES - SIVIGILA D.C del 100% del valor ejecutado en el producto en donde se evidenció hallazgo en la ficha 2140267429 (Bajo impacto) del 03/02/2026 se registró error en el porcentaje inicial 75% sin nota aclaratoria y el correcto de acuerdo al proceso es de 25% y al momento de revisar en GESI se registró de forma incorrecto; Es importante aclarar que dicho porcentaje es el que determina el resultado del seguimiento."/>
    <m/>
    <m/>
    <m/>
    <e v="#REF!"/>
    <m/>
    <m/>
    <e v="#REF!"/>
  </r>
  <r>
    <s v="RETROSPECTIVO"/>
    <n v="75"/>
    <x v="2"/>
    <x v="2"/>
    <s v="752. Cuidado Continuo por una vida con bienestarLaboral2026"/>
    <n v="2026"/>
    <s v="Asesoría para el mejoramiento de las condiciones de salud en los trabajadores y trabajadoras de las unidades de trabajo informal "/>
    <s v="Gestión del Riesgo para el Bienestar Colectivo en los Territorios"/>
    <s v="No Aplica"/>
    <s v="PSPIC"/>
    <s v="Asesoría"/>
    <s v="Local"/>
    <s v="3_MARTIRES"/>
    <s v="2_FEBRERO_2026"/>
    <s v="752. Cuidado Continuo por una vida con bienestarLaboral20263_MARTIRES2_FEBRERO_2026"/>
    <s v="SANDRA YANIRA LEAL ORTIZ"/>
    <n v="210809"/>
    <n v="23"/>
    <n v="4848607"/>
    <s v="G1"/>
    <n v="1"/>
    <n v="21.019880555384301"/>
    <n v="4431180"/>
    <s v="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_x000a__x000a_Sandra Patricia Romero Romero 42,55 horas adicionales _x000a__x000a_Yury Angelica Gil Martínez 36,80 horas adicionales_x000a__x000a_Haidy Carolina Jiménez Pérez 75,90 horas adicionales _x000a__x000a_Johan Sebastián Cañon Bastidas 39,10 horas adicionales_x000a__x000a_Para un total de 194,35 horas adicionales en el perfil de profesional universitario 2"/>
    <m/>
    <m/>
    <m/>
    <e v="#REF!"/>
    <m/>
    <m/>
    <e v="#REF!"/>
  </r>
  <r>
    <s v="RETROSPECTIVO"/>
    <n v="81"/>
    <x v="2"/>
    <x v="2"/>
    <s v="812. Cuidado Continuo por una vida con bienestarLaboral2026"/>
    <n v="2026"/>
    <s v="Caracterización de las condiciones de salud y trabajo de los niños, niñas y adolescentes identificados en trabajo infantil "/>
    <s v="Gestión del Riesgo para el Bienestar Colectivo en los Territorios"/>
    <s v="No Aplica"/>
    <s v="PSPIC"/>
    <s v="Caracterización"/>
    <s v="Local"/>
    <s v="3_MARTIRES"/>
    <s v="2_FEBRERO_2026"/>
    <s v="812. Cuidado Continuo por una vida con bienestarLaboral20263_MARTIRES2_FEBRERO_2026"/>
    <s v="MANUEL ALEJANDRO BUSTOS MELO"/>
    <n v="82752"/>
    <n v="27"/>
    <n v="2234304"/>
    <s v="G1"/>
    <n v="1"/>
    <n v="25.070209800000001"/>
    <n v="207461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tecnólogo: _x000a__x000a_Tecnólogo YUDY ALEXANDRA ALMECIGA SABOGAL 39,20 horas adicionales _x000a__x000a_Tecnólogo VIVIANA RODRIGUEZ BELTRAN 39,60 horas adicionales _x000a__x000a_Tecnólogo MARCELA ALEXANDRA GONZALEZ HERNANDEZ 37,10 horas adicionales _x000a__x000a_Para un total de 115,9 de número de horas adicionales de perfil tecnólogo."/>
    <m/>
    <m/>
    <m/>
    <e v="#REF!"/>
    <m/>
    <m/>
    <e v="#REF!"/>
  </r>
  <r>
    <s v="RETROSPECTIVO"/>
    <n v="81"/>
    <x v="2"/>
    <x v="2"/>
    <s v="812. Cuidado Continuo por una vida con bienestarLaboral2026"/>
    <n v="2026"/>
    <s v="Caracterización de las condiciones de salud y trabajo de los niños, niñas y adolescentes identificados en trabajo infantil "/>
    <s v="Gestión del Riesgo para el Bienestar Colectivo en los Territorios"/>
    <s v="No Aplica"/>
    <s v="PSPIC"/>
    <s v="Caracterización"/>
    <s v="Local"/>
    <s v="4_SAN_CRISTOBAL"/>
    <s v="2_FEBRERO_2026"/>
    <s v="812. Cuidado Continuo por una vida con bienestarLaboral20264_SAN_CRISTOBAL2_FEBRERO_2026"/>
    <s v="MANUEL ALEJANDRO BUSTOS MELO"/>
    <n v="82752"/>
    <n v="24"/>
    <n v="1986048"/>
    <s v="G1"/>
    <n v="1"/>
    <n v="23.921609100000001"/>
    <n v="1979561"/>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tecnólogo: _x000a__x000a_Tecnólogo DIEGO FERNANDO RAMIREZ OSPINA 35,94 horas adicionales _x000a__x000a_Tecnólogo JHONATAN SANDOVAL ALAPE 37,95 horas adicionales _x000a__x000a_Tecnólogo KAREN LILIANA HINCAPIE PARRADO 36,70 horas adicionales_x000a__x000a_Para un total de 110,59 de número de horas adicionales de perfil tecnólogo."/>
    <m/>
    <m/>
    <m/>
    <e v="#REF!"/>
    <m/>
    <m/>
    <e v="#REF!"/>
  </r>
  <r>
    <s v="RETROSPECTIVO"/>
    <n v="33"/>
    <x v="2"/>
    <x v="2"/>
    <s v="332. Cuidado Continuo por una vida con bienestarLaboral2026"/>
    <n v="2026"/>
    <s v="Grupos socioeducativos para el bienestar de trabajadores y trabajadoras en la economía informal"/>
    <s v="Promoción de la salud y bienestar "/>
    <s v="No Aplica"/>
    <s v="PSPIC"/>
    <s v="Grupo"/>
    <s v="Local"/>
    <s v="4_SAN_CRISTOBAL"/>
    <s v="2_FEBRERO_2026"/>
    <s v="332. Cuidado Continuo por una vida con bienestarLaboral20264_SAN_CRISTOBAL2_FEBRERO_2026"/>
    <s v="MANUEL ALEJANDRO BUSTOS MELO"/>
    <n v="1094110"/>
    <n v="2"/>
    <n v="2188220"/>
    <s v="G1"/>
    <n v="1"/>
    <n v="1.5816691199999999"/>
    <n v="1730520"/>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 _x000a__x000a_ADIELA BALANTA BALLESTEROS 75,90 horas adicionales _x000a__x000a_Para un total de 75,90 de número de horas de perfil profesional universitario 2._x000a_"/>
    <m/>
    <m/>
    <m/>
    <e v="#REF!"/>
    <m/>
    <m/>
    <e v="#REF!"/>
  </r>
  <r>
    <s v="RETROSPECTIVO"/>
    <n v="84"/>
    <x v="2"/>
    <x v="2"/>
    <s v="842. Cuidado Continuo por una vida con bienestarLaboral2026"/>
    <n v="2026"/>
    <s v="Asesorias en salud de los niños, niñas y adolescentes identificados en trabajo infantil "/>
    <s v="Gestión del Riesgo para el Bienestar Colectivo en los Territorios"/>
    <s v="No Aplica"/>
    <s v="PSPIC"/>
    <s v="Asesoría"/>
    <s v="Local"/>
    <s v="3_MARTIRES"/>
    <s v="2_FEBRERO_2026"/>
    <s v="842. Cuidado Continuo por una vida con bienestarLaboral20263_MARTIRES2_FEBRERO_2026"/>
    <s v="MANUEL ALEJANDRO BUSTOS MELO"/>
    <n v="105404"/>
    <n v="12"/>
    <n v="1264848"/>
    <s v="G1"/>
    <n v="1"/>
    <n v="10.445637700000001"/>
    <n v="1101012"/>
    <s v="Se genera glosa por INCUMPLIMIENTO EN LA UNIDAD BASE DE COSTEO DE LA ACCIÓN DE BIENESTAR/ACCIÓN DE GESTIÓN PARA EL BIENESTAR GSP-PSPIC, por la diferencia entre el valor mensual reconocido por la Subred y el valor definido por la SDS, de acuerdo con el valor establecido en la columna “1 VALOR BASE 184 HORAS MES”, ya que no se evidenció el pago de horas adicionales distribuidas de perfil de profesional universitario 2:_x000a__x000a_CELIA JAQUELINE PERALTA 16,10 horas adicionales _x000a__x000a_LINA MARCELA GIRALDO GRISALES 17,25 horas adicionales _x000a__x000a_CARMEN ALICIA MATURANA DIAZ 14,94 horas adicionales_x000a__x000a_Para un total de 48,29 de número de horas adicionales de perfil profesional universitario 2._x000a_"/>
    <m/>
    <m/>
    <m/>
    <e v="#REF!"/>
    <m/>
    <m/>
    <e v="#REF!"/>
  </r>
  <r>
    <s v="RETROSPECTIVO"/>
    <n v="81"/>
    <x v="2"/>
    <x v="2"/>
    <s v="812. Cuidado Continuo por una vida con bienestarLaboral2026"/>
    <n v="2026"/>
    <s v="Caracterización de las condiciones de salud y trabajo de los niños, niñas y adolescentes identificados en trabajo infantil "/>
    <s v="Gestión del Riesgo para el Bienestar Colectivo en los Territorios"/>
    <s v="No Aplica"/>
    <s v="PSPIC"/>
    <s v="Caracterización"/>
    <s v="Local"/>
    <s v="2_SANTA_FE"/>
    <s v="1_ENERO_2026"/>
    <s v="812. Cuidado Continuo por una vida con bienestarLaboral20262_SANTA_FE1_ENERO_2026"/>
    <s v="MANUEL ALEJANDRO BUSTOS MELO"/>
    <n v="82752"/>
    <n v="41"/>
    <n v="3392832"/>
    <s v="G3"/>
    <n v="1"/>
    <n v="1"/>
    <n v="82752"/>
    <s v="Se genera GLOSA POR INCUMPLIMIENTO DE ANEXO 6 LINEAMIENTOS TÉCNICOS DE LA GESTIÓN DE LA SALUD PUBLICA GSP Y DEL PLAN DE SALUD PÚBLICA DE INTERVENCIONES COLECTIVAS – PSPIC Y MODULO DE ESTANDARES - SIVIGILA D.C del 100% del valor ejecutado en la acción de bienestar 81 caracterización de las condiciones de salud y trabajo de los niños, niñas y adolescentes identificados, puesto que en la ficha 2030266867 se evidenció que la fecha de nacimiento del niño caracterizado no es la misma ingresada a base de datos en GESI lo cual no garantiza la formalidad ni la integridad de la información consignada. Adicionalmente, no se evidencia observación realizada dentro del formato que subsane el error."/>
    <m/>
    <m/>
    <m/>
    <e v="#REF!"/>
    <m/>
    <m/>
    <e v="#REF!"/>
  </r>
  <r>
    <s v="RETROSPECTIVO"/>
    <n v="234"/>
    <x v="3"/>
    <x v="3"/>
    <s v="23413. Proceso integral e integrado de gestión y análisis de políticas para el bienestarAnálisis de Politicas2026"/>
    <n v="2026"/>
    <s v="Participación y gestión intersectorial  para la formulación, implementación, seguimiento o evaluación de las políticas públicas en los territorios"/>
    <s v="Gestión Intersectorial de Políticas Públicas en los Territorios"/>
    <s v="No Aplica"/>
    <s v="GSP"/>
    <s v="Plan de acción"/>
    <s v="Local"/>
    <s v="5_RAFAEL_URIBE"/>
    <s v="1_ENERO_2026"/>
    <s v="23413. Proceso integral e integrado de gestión y análisis de políticas para el bienestarAnálisis de Politicas20265_RAFAEL_URIBE1_ENERO_2026"/>
    <s v="Luz Helena  Parra Silva"/>
    <n v="24853248"/>
    <n v="1"/>
    <n v="24853248"/>
    <s v="G1"/>
    <n v="1"/>
    <n v="4.4034485955316588E-2"/>
    <n v="1094400"/>
    <s v="Se genera glosa POR INCUMPLIMIENTO EN LA UNIDAD BASE DE COSTEO DE LA ACCION DE BIENESTAR/ ACCION DE GESTION PARA EL BIENESTAR GSP-PSPIC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1 VALOR BASE 184 HORAS MES ya que se evidenció el no pago de 48 horas regulares realizadas por la profesional universitarias 2 Angie Xiomara Cubillos Mora identificada con cedula de ciudadanía No. 1023909447."/>
    <m/>
    <m/>
    <m/>
    <e v="#REF!"/>
    <m/>
    <m/>
    <e v="#REF!"/>
  </r>
  <r>
    <s v="RETROSPECTIVO"/>
    <n v="239"/>
    <x v="3"/>
    <x v="3"/>
    <s v="23913. Proceso integral e integrado de gestión y análisis de políticas para el bienestarAnálisis de Politicas2026"/>
    <n v="2026"/>
    <s v="Coordinación de la respuesta sectorial a las prioridades en salud y situaciones emergentes en el marco de la gestión de las políticas públicas"/>
    <s v="Gestión Sectorial de Políticas Públicas en los Territorios"/>
    <s v="No Aplica"/>
    <s v="GSP"/>
    <s v="Plan de acción"/>
    <s v="Local"/>
    <s v="5_RAFAEL_URIBE"/>
    <s v="1_ENERO_2026"/>
    <s v="23913. Proceso integral e integrado de gestión y análisis de políticas para el bienestarAnálisis de Politicas20265_RAFAEL_URIBE1_ENERO_2026"/>
    <s v="Luz Helena  Parra Silva"/>
    <n v="17086608"/>
    <n v="1"/>
    <n v="17086608"/>
    <s v="G1"/>
    <n v="1"/>
    <n v="5.0706377766728192E-2"/>
    <n v="866400"/>
    <s v="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38 horas regulares  realizadas por la profesional universitaria 2 Angie Xiomara Cubillos Mora identificada con cedula de ciudadanía No. 1023909447."/>
    <m/>
    <m/>
    <m/>
    <e v="#REF!"/>
    <m/>
    <m/>
    <e v="#REF!"/>
  </r>
  <r>
    <s v="RETROSPECTIVO"/>
    <n v="234"/>
    <x v="3"/>
    <x v="3"/>
    <s v="23413. Proceso integral e integrado de gestión y análisis de políticas para el bienestarAnálisis de Politicas2026"/>
    <n v="2026"/>
    <s v="Participación y gestión intersectorial  para la formulación, implementación, seguimiento o evaluación de las políticas públicas en los territorios"/>
    <s v="Gestión Intersectorial de Políticas Públicas en los Territorios"/>
    <s v="No Aplica"/>
    <s v="GSP"/>
    <s v="Plan de acción"/>
    <s v="Local"/>
    <s v="6_ANTONIO_NARIÑO"/>
    <s v="2_FEBRERO_2026"/>
    <s v="23413. Proceso integral e integrado de gestión y análisis de políticas para el bienestarAnálisis de Politicas20266_ANTONIO_NARIÑO2_FEBRERO_2026"/>
    <s v="Luz Helena  Parra Silva"/>
    <n v="24853248"/>
    <n v="1"/>
    <n v="24853248"/>
    <s v="G1"/>
    <n v="1"/>
    <n v="4.2875683693334568E-2"/>
    <n v="1065600"/>
    <s v="Se genera glosa POR INCUMPLIMIENTO EN LA UNIDAD BASE DE COSTEO DE LA ACCION DE BIENESTAR/ ACCION DE GESTION PARA EL BIENESTAR GSP-PSPIC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1 VALOR BASE 184 HORAS MES ya que se evidenció el no pago de 32 horas adicionales  realizadas por la profesional especializada 3 Angie Johanna Barrero Roa identificada con CC No. 52460195"/>
    <m/>
    <m/>
    <m/>
    <e v="#REF!"/>
    <m/>
    <m/>
    <e v="#REF!"/>
  </r>
  <r>
    <s v="RETROSPECTIVO"/>
    <n v="239"/>
    <x v="3"/>
    <x v="3"/>
    <s v="23913. Proceso integral e integrado de gestión y análisis de políticas para el bienestarAnálisis de Politicas2026"/>
    <n v="2026"/>
    <s v="Coordinación de la respuesta sectorial a las prioridades en salud y situaciones emergentes en el marco de la gestión de las políticas públicas"/>
    <s v="Gestión Sectorial de Políticas Públicas en los Territorios"/>
    <s v="No Aplica"/>
    <s v="GSP"/>
    <s v="Plan de acción"/>
    <s v="Local"/>
    <s v="6_ANTONIO_NARIÑO"/>
    <s v="2_FEBRERO_2026"/>
    <s v="23913. Proceso integral e integrado de gestión y análisis de políticas para el bienestarAnálisis de Politicas20266_ANTONIO_NARIÑO2_FEBRERO_2026"/>
    <s v="Luz Helena  Parra Silva"/>
    <n v="17086608"/>
    <n v="1"/>
    <n v="17086608"/>
    <s v="G1"/>
    <n v="1"/>
    <n v="0.12862705108000372"/>
    <n v="2197800"/>
    <s v="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66 horas adicionales  realizadas por los profesionales especializados 3 Nestor Julio Menez  con CC No. 79382887 (33 horas) y Carmen Elena Parada con CC No. 52214635 (33 horas)"/>
    <m/>
    <m/>
    <m/>
    <e v="#REF!"/>
    <m/>
    <m/>
    <e v="#REF!"/>
  </r>
  <r>
    <s v="RETROSPECTIVO"/>
    <n v="234"/>
    <x v="3"/>
    <x v="3"/>
    <s v="23413. Proceso integral e integrado de gestión y análisis de políticas para el bienestarAnálisis de Politicas2026"/>
    <n v="2026"/>
    <s v="Participación y gestión intersectorial  para la formulación, implementación, seguimiento o evaluación de las políticas públicas en los territorios"/>
    <s v="Gestión Intersectorial de Políticas Públicas en los Territorios"/>
    <s v="No Aplica"/>
    <s v="GSP"/>
    <s v="Plan de acción"/>
    <s v="Local"/>
    <s v="5_RAFAEL_URIBE"/>
    <s v="2_FEBRERO_2026"/>
    <s v="23413. Proceso integral e integrado de gestión y análisis de políticas para el bienestarAnálisis de Politicas20265_RAFAEL_URIBE2_FEBRERO_2026"/>
    <s v="Luz Helena  Parra Silva"/>
    <n v="24853248"/>
    <n v="1"/>
    <n v="24853248"/>
    <s v="G1"/>
    <n v="1"/>
    <n v="2.2934628101727389E-2"/>
    <n v="570000"/>
    <s v="Se genera glosa POR INCUMPLIMIENTO EN LA UNIDAD BASE DE COSTEO DE LA ACCION DE BIENESTAR/ ACCION DE GESTION PARA EL BIENESTAR GSP-PSPIC en el proceso integral e integrado de gestión y análisis de política para el bienestar código 234 Participación y gestión intersectorial para la formulación, implementación, seguimiento o evaluación de las políticas públicas en los territorios, por la diferencia entre el valor mensual reconocido por la subred al perfil del PSPIC y los valores de referencia descritos en la columna 1 VALOR BASE 184 HORAS MES ya que se evidenció el no pago de 25 horas adicionales realizadas por las profesionales universitarias 2 Alba Astrid Chaparro Pineda identificada con CC No. 52545153 (15 horas) y Jenny Real González identificada con cedula de ciudadanía No. 52794097 (10 horas)"/>
    <m/>
    <m/>
    <m/>
    <e v="#REF!"/>
    <m/>
    <m/>
    <e v="#REF!"/>
  </r>
  <r>
    <s v="RETROSPECTIVO"/>
    <n v="239"/>
    <x v="3"/>
    <x v="3"/>
    <s v="23913. Proceso integral e integrado de gestión y análisis de políticas para el bienestarAnálisis de Politicas2026"/>
    <n v="2026"/>
    <s v="Coordinación de la respuesta sectorial a las prioridades en salud y situaciones emergentes en el marco de la gestión de las políticas públicas"/>
    <s v="Gestión Sectorial de Políticas Públicas en los Territorios"/>
    <s v="No Aplica"/>
    <s v="GSP"/>
    <s v="Plan de acción"/>
    <s v="Local"/>
    <s v="5_RAFAEL_URIBE"/>
    <s v="2_FEBRERO_2026"/>
    <s v="23913. Proceso integral e integrado de gestión y análisis de políticas para el bienestarAnálisis de Politicas20265_RAFAEL_URIBE2_FEBRERO_2026"/>
    <s v="Luz Helena  Parra Silva"/>
    <n v="17086608"/>
    <n v="1"/>
    <n v="17086608"/>
    <s v="G1"/>
    <n v="1"/>
    <n v="3.20250806947757E-2"/>
    <n v="547200"/>
    <s v="Se genera glosa POR INCUMPLIMIENTO EN LA UNIDAD BASE DE COSTEO DE  LA ACCION DE BIENESTAR/ ACCION DE GESTION PARA EL BIENESTAR GSP-PSPIC  en el proceso integral e integrado de gestión y análisis de política para el bienestar código 239 Coordinación de la respuesta sectorial a las prioridades en salud y situaciones emergentes en el marco de la gestión de las políticas públicas, por la diferencia entre el valor mensual reconocido por la subred al perfil del PSPIC y los valores de referencia descritos en la columna 1 VALOR BASE 184 HORAS MES ya que se evidenció el no pago de 24 horas adicionales  realizadas por las profesionales universitarias 2 Alba Astrid Chaparro Pineda identificada con CC No. 52545153 (10 horas) y Jenny Real González identificada con cedula de ciudadanía No. 52794097 (14 horas)"/>
    <m/>
    <m/>
    <m/>
    <e v="#REF!"/>
    <m/>
    <m/>
    <e v="#REF!"/>
  </r>
  <r>
    <s v="RETROSPECTIVO"/>
    <n v="238"/>
    <x v="3"/>
    <x v="3"/>
    <s v="23813. Proceso integral e integrado de gestión y análisis de políticas para el bienestarAnálisis de Politicas2026"/>
    <n v="2026"/>
    <s v="Participación y gestión intersectorial local con los diferentes actores para la formulación, implementación, seguimiento o evaluación de las políticas públicas étnicas en los territorios"/>
    <s v="Gestión Intersectorial de Políticas Públicas en los Territorios"/>
    <s v="No Aplica"/>
    <s v="GSP"/>
    <s v="Plan de acción"/>
    <s v="Distrito"/>
    <s v="8_DISTRITO"/>
    <s v="1_ENERO_2026"/>
    <s v="23813. Proceso integral e integrado de gestión y análisis de políticas para el bienestarAnálisis de Politicas20268_DISTRITO1_ENERO_2026"/>
    <s v="Luz Helena  Parra Silva"/>
    <n v="29329920"/>
    <n v="1"/>
    <n v="29329920"/>
    <s v="G2"/>
    <n v="0.03"/>
    <n v="1"/>
    <n v="879898"/>
    <s v="Se genera GLOSA POR INSUMOS Y RECURSOS, del 3%  sobre el valor total descrito en columna valor ejecutado total  en la acción de bienestar, por no entregar el valor descrito en el anexo 8  implementación, seguimiento o evolución de las políticas públicas en los territorios”, “  Coordinación de la respuesta sectorial a las prioridades en salud y situaciones emergentes en el marco de la gestión de las políticas públicas étnicas” y “ Análisis de salud diferenciales en el marco de productos de políticas públicas étnicas”. se requiere la provisión de insumos descritos en el Anexo 8 del presente convenio. Estos insumos deben estar alineados con las prácticas de cuidado, pertenencia cultural y las necesidades colectivas de las comunidades beneficiarias."/>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5_RAFAEL_URIBE"/>
    <s v="2_FEBRERO_2026"/>
    <s v="31. Gestión Territorial para la Atención Primaria Social de los procesos de Gestión de la Salud Pública (GSP) y el Plan de Salud Pública de Intervenciones Colectivas (PSPIC)Gestión Territorial20265_RAFAEL_URIBE2_FEBRERO_2026"/>
    <s v="DAYANA MARIN"/>
    <n v="12204720"/>
    <n v="1"/>
    <n v="12204720"/>
    <s v="G1"/>
    <n v="1"/>
    <n v="0.12211668928086838"/>
    <n v="1490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 la Acción Integral Integrada 1. Gestión Territorial para la Atención Primaria Social de los procesos de Gestión de la Salud Pública (GSP) y el Plan de Salud Pública de Intervenciones Colectivas (PSPIC), Acción de Bienestar: 3. Gestión local del GSP-PSPIC (Monitoreo y Seguimiento), ya que se evidenció que no se garantizó el pago de 92 horas adicionales a tres (3) perfil técnico 1, en el mes de febrero 2026, como se describe a continuación:_x000a_*AB 3: TÉCNICO 1: JENNY TATIANA AYA BELTRAN, CC 52481496, (37 horas) _x000a_*AB 3: TÉCNICO 1: YULIET JANET GARCIA GOMEZ, CC 53048705, (37 horas) _x000a_*AB 3: TÉCNICO 1: ADRIANA MARIA LOPEZ BEDOYA, CC 52843944, (18 horas) _x000a_TOTAL AB 3: 92 horas"/>
    <m/>
    <m/>
    <m/>
    <e v="#REF!"/>
    <m/>
    <m/>
    <e v="#REF!"/>
  </r>
  <r>
    <s v="RETROSPECTIVO"/>
    <n v="4"/>
    <x v="1"/>
    <x v="1"/>
    <s v="41. Gestión Territorial para la Atención Primaria Social de los procesos de Gestión de la Salud Pública (GSP) y el Plan de Salud Pública de Intervenciones Colectivas (PSPIC)Gestión Territorial2026"/>
    <n v="2026"/>
    <s v="Gestión local del GSP-PSPIC (Soporte operativo)"/>
    <s v="Coordinación y seguimiento de la gestión territorial"/>
    <s v="No Aplica"/>
    <s v="GSP-PSPIC"/>
    <s v="Plan de acción"/>
    <s v="Local"/>
    <s v="2_SANTA_FE"/>
    <s v="2_FEBRERO_2026"/>
    <s v="41. Gestión Territorial para la Atención Primaria Social de los procesos de Gestión de la Salud Pública (GSP) y el Plan de Salud Pública de Intervenciones Colectivas (PSPIC)Gestión Territorial20262_SANTA_FE2_FEBRERO_2026"/>
    <s v="DAYANA MARIN"/>
    <n v="6484528"/>
    <n v="1"/>
    <n v="6484528"/>
    <s v="G1"/>
    <n v="1"/>
    <n v="0.37313432835820898"/>
    <n v="2419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adicionales, a la Acción Integral Integrada 1. Gestión Territorial para la Atención Primaria Social de los procesos de Gestión de la Salud Pública (GSP) y el Plan de Salud Pública de Intervenciones Colectivas (PSPIC), Acción de Bienestar: 4. Gestión local del GSP-PSPIC (Soporte operativo), ya que se evidenció que no se garantizó el pago de 92 horas adicionales a tres (2) perfil profesional universitario 1, en el mes de febrero 2026, como se describe a continuación:_x000a_*AB 4: PROFESIONAL UNIVERSITARIO 1: YULI PAOLA BARRERA MOLINA, CC 1024535966, (46 horas) _x000a_*AB 4: PROFESIONAL UNIVERSITARIO 1: YOHNNY LIRIOLA HERNANDEZ GARCIA, CC 52493539, (46 horas) _x000a_TOTAL AB 4: 92 horas"/>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6_ANTONIO_NARIÑO"/>
    <s v="1_ENERO_2026"/>
    <s v="31. Gestión Territorial para la Atención Primaria Social de los procesos de Gestión de la Salud Pública (GSP) y el Plan de Salud Pública de Intervenciones Colectivas (PSPIC)Gestión Territorial20266_ANTONIO_NARIÑO1_ENERO_2026"/>
    <s v="KAREN MOLANO / DAYANA MARIN"/>
    <n v="12204720"/>
    <n v="1"/>
    <n v="12204720"/>
    <s v="G9"/>
    <n v="0.05"/>
    <n v="1"/>
    <n v="610236"/>
    <s v="Se genera GLOSA POR INCONSISTENCIAS DE INFORME DE GESTIÓN del 5% sobre el total de la Acción Integral Integrada 1. Gestión Territorial para la Atención Primaria Social de los procesos de Gestión de la Salud Pública (GSP) y el Plan de Salud Pública de Intervenciones Colectivas (PSPIC), Acción de Bienestar: 3.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 la acción de bienestar código 61. SPAcios educativos de bienestar - ZOE -ZOU,por diferencia en la territorialización en el informe de gestión entre lo reportado como ejecutado y lo soportado y verificado en el mes de enero del 2026._x000a_Localidad de Mártires:_x000a_-Reportado en el informe de gestión: Mártires 15._x000a_-Meta verificada: Mártires 25._x000a_Localidad de San Cristobal:_x000a_-Reportado en el informe de gestión: san Cristobal 31._x000a_-Meta verificada: san Cristobal 5._x000a_Localidad de Antonio Nariño:_x000a_-Reportado en el informe de gestión: Antonio Nariño 22._x000a_-Meta verificada: Antonio Nariño 15."/>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1_ENERO_2026"/>
    <s v="31. Gestión Territorial para la Atención Primaria Social de los procesos de Gestión de la Salud Pública (GSP) y el Plan de Salud Pública de Intervenciones Colectivas (PSPIC)Gestión Territorial20263_MARTIRES1_ENERO_2026"/>
    <s v="SANDRA LEAL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7. Cuidado Continuo por una vida con bienestar para la población con discapacidad – Entorno Laboral: 117 - *Bienestar e inclusión educativa de niños, niñas y adolescentes en el entorno educativo y de población con discapacidad en las UTIS, mediante sesiones educativas de la Rehabilitación Basada en Comunidad – RBC, por diferencia en la territorialización en el informe de gestión entre lo reportado como ejecutado y lo soportado y verificado._x000a__x000a_Localidad de Antonio Nariño:_x000a_-Reportado en el informe de gestión: Antonio Nariño 0_x000a_-Meta verificada: Antonio Nariño; 8_x000a__x000a_Localidad de Mártires_x000a_-Reportado en el informe de gestión: Mártires 0_x000a_-Meta verificada: Mártires 4_x000a__x000a_Localidad de San Cristobal_x000a_-Reportado en el informe de gestión: San Cristobal 0 _x000a_-Meta verificada: San Cristobal 12_x000a__x000a_Localidad de Rafael Uribe Uribe_x000a_-Reportado en el informe de gestión: Rafael Uribe Uribe 34 _x000a_-Meta verificada:  Rafael Uribe Uribe 10"/>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2_FEBRERO_2026"/>
    <s v="31. Gestión Territorial para la Atención Primaria Social de los procesos de Gestión de la Salud Pública (GSP) y el Plan de Salud Pública de Intervenciones Colectivas (PSPIC)Gestión Territorial20263_MARTIRES2_FEBRERO_2026"/>
    <s v="SANDRA LEAL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7. Cuidado Continuo por una vida con bienestar para la población con discapacidad – Entorno Laboral: 117 - *Bienestar e inclusión educativa de niños, niñas y adolescentes en el entorno educativo y de población con discapacidad en las UTIS, mediante sesiones educativas de la Rehabilitación Basada en Comunidad – RBC, por diferencia en la territorialización en el informe de gestión entre lo reportado como ejecutado y lo soportado y verificado._x000a__x000a_Localidad de Antonio Nariño:_x000a_-Reportado en el informe de gestión: Antonio Nariño 0_x000a_-Meta verificada: Antonio Nariño; 8_x000a__x000a_Localidad de Mártires_x000a_-Reportado en el informe de gestión: Mártires 0_x000a_-Meta verificada: Mártires 4_x000a__x000a_Localidad de San Cristobal_x000a_-Reportado en el informe de gestión: San Cristobal 0 _x000a_-Meta verificada: San Cristobal 12_x000a__x000a_Localidad de Rafael Uribe Uribe_x000a_-Reportado en el informe de gestión: Rafael Uribe Uribe 34 _x000a_ -Meta verificada:  Rafael Uribe Uribe 10"/>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5_RAFAEL_URIBE"/>
    <s v="1_ENERO_2026"/>
    <s v="31. Gestión Territorial para la Atención Primaria Social de los procesos de Gestión de la Salud Pública (GSP) y el Plan de Salud Pública de Intervenciones Colectivas (PSPIC)Gestión Territorial20265_RAFAEL_URIBE1_ENERO_2026"/>
    <s v="SANDRA LEAL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5. Cuidado Continuo por una vida con bienestar con enfoque Población para formas extremas de exclusión (Entorno Laboral): 113 - Asesorías prevención y detección temprana de factores de riesgo psicosocial y en salud._x000a__x000a_Localidad de Mártires_x000a_-Reportado en el informe de gestión: Mártires 54_x000a_-Meta verificada: Mártires 56_x000a__x000a_Localidad de Rafael Uribe Uribe_x000a_-Reportado en el informe de gestión: Rafael Uribe Uribe 28 _x000a_ -Meta verificada:  Rafael Uribe Uribe 26"/>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2_SANTA_FE"/>
    <s v="1_ENERO_2026"/>
    <s v="31. Gestión Territorial para la Atención Primaria Social de los procesos de Gestión de la Salud Pública (GSP) y el Plan de Salud Pública de Intervenciones Colectivas (PSPIC)Gestión Territorial20262_SANTA_FE1_ENERO_2026"/>
    <s v="SANDRA LEAL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torno Laboral): 80 - Acciones de orientación a la población para la efectividad del mejoramiento de las condiciones de salud y sociales en los trabajadores y trabajadoras de las unidades de trabajo informal, por diferencia en la territorialización en el informe de gestión entre lo reportado como ejecutado y lo soportado y verificado._x000a__x000a_Localidad de Antonio Nariño:_x000a_-Reportado en el informe de gestión: Antonio Nariño 160_x000a_-Meta verificada: Antonio Nariño; 21_x000a__x000a_Localidad de Mártires_x000a_-Reportado en el informe de gestión: Mártires 0_x000a_-Meta verificada: Mártires 34_x000a__x000a_Localidad de San Cristobal_x000a_-Reportado en el informe de gestión: San Cristobal 0 _x000a_-Meta verificada: San Cristobal 43_x000a__x000a_Localidad de Rafael Uribe Uribe_x000a_-Reportado en el informe de gestión: Rafael Uribe Uribe 0_x000a_- Meta verificada:  Rafael Uribe Uribe 33_x000a__x000a_Localidad de Candelaria _x000a_-Reportado en el informe de gestión: Candelaria 0_x000a_-Meta verificada: Candelaria 4_x000a__x000a_Localidad de Santafé_x000a_-Reportado en el informe de gestión: Santafé 0_x000a_-Meta verificada: Santafé 20_x000a__x000a_Localidad de Teusaquillo_x000a_-Reportado en el informe de gestión: Teusaquillo 0_x000a_-Meta verificada: Teusaquillo 5"/>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2_SANTA_FE"/>
    <s v="2_FEBRERO_2026"/>
    <s v="31. Gestión Territorial para la Atención Primaria Social de los procesos de Gestión de la Salud Pública (GSP) y el Plan de Salud Pública de Intervenciones Colectivas (PSPIC)Gestión Territorial20262_SANTA_FE2_FEBRERO_2026"/>
    <s v="SANDRA LEAL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 (Entorno Laboral): 80 - Acciones de orientación a la población para la efectividad del mejoramiento de las condiciones de salud y sociales en los trabajadores y trabajadoras de las unidades de trabajo informal, por diferencia en la territorialización en el informe de gestión entre lo reportado como ejecutado y lo soportado y verificado._x000a__x000a_Localidad de Antonio Nariño:_x000a_-Reportado en el informe de gestión: Antonio Nariño 160_x000a_-Meta verificada: Antonio Nariño; 17_x000a__x000a_Localidad de Mártires_x000a_-Reportado en el informe de gestión: Mártires 0_x000a_-Meta verificada: Mártires 59_x000a__x000a_Localidad de San Cristobal_x000a_-Reportado en el informe de gestión: San Cristobal 0 _x000a_-Meta verificada: San Cristobal 39_x000a__x000a_Localidad de Rafael Uribe Uribe_x000a_-Reportado en el informe de gestión: Rafael Uribe Uribe 0_x000a_•-Meta verificada:  Rafael Uribe Uribe 14_x000a__x000a_Localidad de Candelaria _x000a_-Reportado en el informe de gestión: Candelaria 0_x000a_-Meta verificada: Candelaria 5_x000a__x000a_Localidad de Santafé_x000a_-Reportado en el informe de gestión: Santafé 0_x000a_-Meta verificada: Santafé 26"/>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2_FEBRERO_2026"/>
    <s v="31. Gestión Territorial para la Atención Primaria Social de los procesos de Gestión de la Salud Pública (GSP) y el Plan de Salud Pública de Intervenciones Colectivas (PSPIC)Gestión Territorial20263_MARTIRES2_FEBRERO_2026"/>
    <s v="SANDRA LEAL / DAYANA MARIN"/>
    <n v="12204720"/>
    <n v="1"/>
    <n v="12204720"/>
    <s v="G12"/>
    <n v="0.05"/>
    <n v="1"/>
    <n v="610236"/>
    <s v="Se genera GLOSA POR BASE DE TALENTO HUMANO del 5% sobre el total de la Gestión local del GSP-PSPIC (Monitoreo y Seguimiento), ya que se evidenció inconsistencias en la Acción Integral - Integrada 5. Cuidado Continuo por una vida con bienestar con enfoque Población para formas extremas de exclusión (Entorno Laboral), se evidenciaron inconsistencias, ya que, en base de talento humano, la acción de bienestar 112 – Red para ciudad por reporte de 27,60 horas en el perfil de trabajo social. No obstante, de acuerdo con la facturación de meta completa, el número de horas registrado por cargas debe corresponder a 36,80 horas. Esta diferencia genera una incongruencia entre lo ejecutado, lo registrado y lo facturado, que requiere ajuste y validación"/>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1_ENERO_2026"/>
    <s v="31. Gestión Territorial para la Atención Primaria Social de los procesos de Gestión de la Salud Pública (GSP) y el Plan de Salud Pública de Intervenciones Colectivas (PSPIC)Gestión Territorial20263_MARTIRES1_ENERO_2026"/>
    <s v="AIDA CARRILLO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5. Cuidado Continuo por una vida con bienestar con enfoque Población para formas extremas de exclusión:_x000a_En la acción de bienestar código 101 SPAcios educativos para la reducción del daño:  Personas que se inyectan drogas (PID), por diferencia en la territorialización en el informe de gestión entre lo reportado como ejecutado y lo soportado y verificado._x000a__x000a_Localidad de Mártires:_x000a_-Reportado en el informe de gestión: Mártires:10; Chapinero: 3, Teusaquillo: 1 sesiones._x000a_-Meta verificada: 10 sesiones en total, desagregadas de la siguiente manera: Chapinero:2, Santafé: 1, Teusaquillo: 1, Mártires: 3; Candelaria: 3"/>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5_RAFAEL_URIBE"/>
    <s v="1_ENERO_2026"/>
    <s v="31. Gestión Territorial para la Atención Primaria Social de los procesos de Gestión de la Salud Pública (GSP) y el Plan de Salud Pública de Intervenciones Colectivas (PSPIC)Gestión Territorial20265_RAFAEL_URIBE1_ENERO_2026"/>
    <s v="ANYELA RODRÍGUEZ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y lo soportado y verificado en la Acción integral – integrada: 2. Cuidado Continuo por una vida con bienestar:_x000a_ _x000a_En la acción de bienestar código 48. Sesiones Cuídate se feliz kids y gestión integral de la infancia y adolescencia en el espacio público, por diferencia en la territorialización en el informe de gestión entre lo reportado como ejecutado y lo soportado y verificado:_x000a_ _x000a_Localidad de la Candelaria:_x000a_ -Reportado en el informe de gestión: Candelaria 1._x000a_-Meta verificada: Candelaria 2._x000a__x000a_Localidad de Santafé:_x000a_-Reportado en el informe de gestión: santa fe 2._x000a_-Meta verificada: santa fe 1._x000a__x000a_Localidad de Mártires:_x000a_-Reportado en el informe de gestión: martires1._x000a_-Meta verificada: Mártires 0._x000a__x000a_Localidad de San Cristobal:_x000a_-Reportado en el informe de gestión: san Cristobal 2._x000a_-Meta verificada: san Cristobal 3._x000a__x000a_Localidad de Rafael Uribe Uribe:_x000a_-Reportado en el informe de gestión: Rafael Uribe 2._x000a_-Meta verificada: Rafael Uribe 3._x000a__x000a_Localidad de Antonio Nariño:_x000a_-Reportado en el informe de gestión: Antonio Nariño 2._x000a_-Meta verificada: Antonio Nariño 1."/>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5_RAFAEL_URIBE"/>
    <s v="1_ENERO_2026"/>
    <s v="31. Gestión Territorial para la Atención Primaria Social de los procesos de Gestión de la Salud Pública (GSP) y el Plan de Salud Pública de Intervenciones Colectivas (PSPIC)Gestión Territorial20265_RAFAEL_URIBE1_ENERO_2026"/>
    <s v="MARCELA LÓPEZ / DAYANA MARIN"/>
    <n v="12204720"/>
    <n v="1"/>
    <n v="12204720"/>
    <s v="G3"/>
    <n v="1"/>
    <n v="7.1428571428571397E-2"/>
    <n v="871766"/>
    <s v="Se genera GLOSA POR INCUMPLIMIENTO DE ANEXO 6 LINEAMIENTOS TÉCNICOS DE LA GESTIÓN DE LA SALUD PUBLICA GSP Y DEL PLAN DE SALUD PÚBLICA DE INTERVENCIONES COLECTIVAS - PSPIC Y MÓDULO DE ESTÁNDARES - SIVIGILA D.C del 100%, del valor ejecutado – plan de acción (cuali-cuantitativo) de la acción de bienestar código 3: Gestión local del GSP-PSPIC (Monitoreo y Seguimiento). De acuerdo con la ficha técnica, las actividades están distribuidas por perfil de la siguiente manera:_x000a_Perfil Profesional Especializado 3 – Líder local GSP‑PSPIC, con un total de 12 actividades asignadas._x000a_Perfil Profesional Universitario 1 – Facilitador, con 7 actividades asignadas._x000a_Afectando al Perfil Profesional Universitario 1, específicamente en la actividad No. 7: “Monitoreo y reporte del procedimiento de canalizaciones para la prescripción y activación de rutas a nivel local”, ya que se en el seguimiento retrospectivo de Canalizaciones, se evidencio cierres inoportunos, respuestas no pertinentes y ausencia de cierre, para las canalizaciones realizadas al Entorno Educativo, localidad Rafael Uribe Uribe, que se relacionan a continuación:_x000a__x000a_No Ficha_x0009_Nro Documento_x0009_Respuesta_x000a_1073148_x0009_1021318738_x0009_Respuesta no pertinente_x000a_1073177_x0009_1031167142_x0009_Respuesta inoportuna_x000a_1074046_x0009_1033731327_x0009_respuesta no oportuna y no pertinente, tiene dos seguimientos diferentes_x000a_1074049_x0009_1034784350_x0009_Se realiza una recanalización a EAPB RIA6_x000a_1075674_x0009_1029283722_x0009_Respuesta no oportuna_x000a_1075885_x0009_1140934584_x0009_Inoportuno, tiene dos cierres en distintas fechas 16/01/2026 y 03/02/2026 con la misma información_x000a_1075889_x0009_1025544730_x0009_Cierre inoportuno y no pertinente_x000a_1076056_x0009_1013659805_x0009_Inoportuno, tiene dos cierres en distintas fechas 16/01/2026 y 03/02/2026 con la misma información_x000a_1078401_x0009_1025153970_x0009_Sin  cierre a la fecha_x000a_1078544_x0009_1206221213_x0009_No pertinente e inoportuna_x000a_1079758_x0009_1146127750_x0009_Sin cierre a la fecha_x000a_1080395_x0009_1023410637_x0009_Sin cierre a la fecha_x000a_1080653_x0009_1122132203_x0009_Sin cierre a la fecha_x000a_1080797_x0009_1031173286_x0009_Sin cierre a la fecha_x000a_1081080_x0009_1031184149_x0009_Sin respuesta_x000a_ _x000a_"/>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1_ENERO_2026"/>
    <s v="31. Gestión Territorial para la Atención Primaria Social de los procesos de Gestión de la Salud Pública (GSP) y el Plan de Salud Pública de Intervenciones Colectivas (PSPIC)Gestión Territorial20263_MARTIRES1_EN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_x000a_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_x000a_Localidad de Los Mártires:_x000a_-Reportado en el informe de gestión:  Los Mártires 0._x000a_-Meta verificada: Los Mártires 1._x000a__x000a_Localidad de Antonio Nariño:_x000a_-Reportado en el informe de gestión: Antonio Nariño 0._x000a_-Meta verificada: Antonio Nariño 12._x000a__x000a_Localidad de Rafael Uribe Uribe:_x000a_-Reportado en el informe de gestión: Rafael Uribe Uribe 0._x000a_-Meta verificada: Rafael Uribe Uribe 5_x000a__x000a_Localidad de San Cristóbal:_x000a_-Reportado en el informe de gestión: San Cristóbal 0._x000a_-Meta verificada: San Cristóbal 10_x000a__x000a_Localidad de Tunjuelito:_x000a_-Reportado en el informe de gestión: Tunjuelito 0._x000a_-Meta verificada: Tunjuelito 1_x000a__x000a_Localidad de Fontibón:_x000a_-Reportado en el informe de gestión: Fontibón 0._x000a_-Meta verificada: Fontibón 1_x000a__x000a_Localidad de Kennedy:_x000a_-Reportado en el informe de gestión: Kennedy 0._x000a_-Meta verificada: Kennedy 22_x000a__x000a_Localidad de Puente Aranda:_x000a_-Reportado en el informe de gestión: Puente Aranda 0._x000a_-Meta verificada: Puente Aranda 27_x000a__x000a_Localidad de Barrios Unidos:_x000a_-Reportado en el informe de gestión: Barrios Unidos 0._x000a_-Meta verificada: Barrios Unidos 1_x000a__x000a_Se aclara que el total de soportes verificados corresponde a la meta total ejecutada."/>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6_ANTONIO_NARIÑO"/>
    <s v="1_ENERO_2026"/>
    <s v="31. Gestión Territorial para la Atención Primaria Social de los procesos de Gestión de la Salud Pública (GSP) y el Plan de Salud Pública de Intervenciones Colectivas (PSPIC)Gestión Territorial20266_ANTONIO_NARIÑO1_EN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_x000a_En la acción de bienestar código 78 Espacios amigos para Más bienestar materno infantil, por la no desagregación de meta por localidad de las actividades en el informe de gestión de acuerdo a lo reportado como ejecutado, lo soportado y lo verificado._x000a_Localidad de Barrios Unidos:_x000a_-Reportado en el informe de gestión: Barrios Unidos 0._x000a_-Meta verificada: Barrios Unidos 6._x000a__x000a_Localidad de La Candelaria:_x000a_-Reportado en el informe de gestión:  La Candelaria 0._x000a_-Meta verificada: La Candelaria 9._x000a__x000a_Localidad de Chapinero:_x000a_-Reportado en el informe de gestión: Chapinero 0._x000a_Meta verificada: Chapinero 4._x000a__x000a_Localidad de Engativá:_x000a_-Reportado en el informe de gestión: Engativá 0._x000a_-Meta verificada: Engativá 6. _x000a__x000a_Localidad de Fontibón:_x000a_-Reportado en el informe de gestión: Fontibón 0._x000a_-Meta verificada: Fontibón 29_x000a__x000a_Localidad de Kennedy:_x000a_-Reportado en el informe de gestión: Kennedy 0._x000a_-Meta verificada: Kennedy 2_x000a__x000a_Localidad de Los Mártires:_x000a_-Reportado en el informe de gestión:  Los Mártires 0._x000a_-Meta verificada: Los Mártires 2._x000a__x000a_Localidad de Puente Aranda:_x000a_-Reportado en el informe de gestión: Puente Aranda 0._x000a_-Meta verificada: Puente Aranda 8_x000a__x000a_Localidad de Santa Fe:_x000a_-Reportado en el informe de gestión: Santa Fe 0._x000a_-Meta verificada: Santa Fe 14._x000a__x000a_Localidad de Teusaquillo:_x000a_-Reportado en el informe de gestión: Teusaquillo 0._x000a_-Meta verificada: Teusaquillo 4._x000a__x000a_Localidad de Antonio Nariño:_x000a_-Reportado en el informe de gestión: Antonio Nariño 0._x000a_-Meta verificada: Antonio Nariño 22._x000a__x000a_Se aclara que el total de soportes verificados corresponde a la meta total ejecutada."/>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1_ENERO_2026"/>
    <s v="31. Gestión Territorial para la Atención Primaria Social de los procesos de Gestión de la Salud Pública (GSP) y el Plan de Salud Pública de Intervenciones Colectivas (PSPIC)Gestión Territorial20263_MARTIRES1_ENERO_2026"/>
    <s v="MANUEL BUSTOS / DAYANA MARIN"/>
    <n v="12204720"/>
    <n v="1"/>
    <n v="12204720"/>
    <s v="G9"/>
    <n v="0.05"/>
    <n v="1"/>
    <n v="610236"/>
    <s v="Se genera GLOSA POR INCONSISTENCIAS DE INFORME DE GESTIÓN del 5% sobre el total de la Gestión local del GSP-PSPIC (Monitoreo y Seguimiento), ya que se evidenció hallazgo por diferencia en la territorialización en el informe de gestión entre lo reportado como ejecutado, lo soportado y lo verificado en la Acción integral – integrada: 2. Cuidado Continuo por una vida con bienestar:_x000a_En la acción de bienestar código 79 Conexión nocturna: Bienestar, trabajo y cuidado, por diferencia en la territorialización en el informe de gestión entre lo reportado como ejecutado, lo soportado y lo verificado._x000a_Localidad de Los Mártires:_x000a_-Reportado en el informe de gestión:  Los Mártires 40._x000a_-Meta verificada: Los Mártires 44._x000a__x000a_Localidad de la Candelaria:_x000a_-Reportado en el informe de gestión: Candelaria 10._x000a_-Meta verificada: Candelaria 8._x000a__x000a_Localidad de Santa Fe:_x000a_-Reportado en el informe de gestión: Santa Fe 30._x000a_-Meta verificada: Santa Fe 28._x000a__x000a_Se aclara que el total de soportes verificados no afecta a la meta total ejecutada."/>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1_ENERO_2026"/>
    <s v="31. Gestión Territorial para la Atención Primaria Social de los procesos de Gestión de la Salud Pública (GSP) y el Plan de Salud Pública de Intervenciones Colectivas (PSPIC)Gestión Territorial20263_MARTIRES1_EN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_x000a_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_x000a_Localidad de Rafael Uribe Uribe:_x000a_-Reportado en el informe de gestión: Rafael Uribe Uribe 0._x000a_-Meta verificada: Rafael Uribe Uribe 40._x000a__x000a_Localidad de Antonio Nariño:_x000a_-Reportado en el informe de gestión: Antonio Nariño 0._x000a_-Meta verificada: Antonio Nariño 10._x000a__x000a_Localidad de La Candelaria:_x000a_-Reportado en el informe de gestión: La Candelaria 0._x000a_-Meta verificada: La Candelaria 6._x000a__x000a_Localidad de Los Mártires:_x000a_-Reportado en el informe de gestión: Los Mártires 0._x000a_-Meta verificada: Los Mártires 37. _x000a__x000a_Localidad de San Cristóbal:_x000a_-Reportado en el informe de gestión: San Cristóbal 0._x000a_-Meta verificada: San Cristóbal 26_x000a__x000a_Localidad de Santa Fe:_x000a_-Reportado en el informe de gestión: Santa Fe 0._x000a_-Meta verificada: Santa Fe 36_x000a__x000a_Localidad de Teusaquillo:_x000a_-Reportado en el informe de gestión: Teusaquillo 0._x000a_-Meta verificada: Teusaquillo 5_x000a__x000a_Se aclara que el total de soportes verificados corresponde a la meta total ejecutada."/>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2_FEBRERO_2026"/>
    <s v="31. Gestión Territorial para la Atención Primaria Social de los procesos de Gestión de la Salud Pública (GSP) y el Plan de Salud Pública de Intervenciones Colectivas (PSPIC)Gestión Territorial20263_MARTIRES2_FEBR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_x000a_En la acción de bienestar código 77 Asesoría en salud para trabajadores y trabajadoras en Empresas del sector formal, por la no desagregación de meta por localidad de las actividades en el informe de gestión de acuerdo a lo reportado como ejecutado, lo soportado y lo verificado._x000a_Localidad de Los Mártires:_x000a_-Reportado en el informe de gestión:  Los Mártires 0._x000a_-Meta verificada: Los Mártires 3._x000a__x000a_Localidad de Santa Fe:_x000a_-Reportado en el informe de gestión:  Santa Fe 0._x000a_-Meta verificada: Santa Fe 10._x000a__x000a_Localidad de Rafael Uribe Uribe:_x000a_-Reportado en el informe de gestión: Rafael Uribe Uribe 0._x000a_-Meta verificada: Rafael Uribe Uribe 21._x000a__x000a_Localidad de San Cristóbal:_x000a_-Reportado en el informe de gestión: San Cristóbal 0._x000a_-Meta verificada: San Cristóbal 4_x000a__x000a_Localidad de Fontibón:_x000a_-Reportado en el informe de gestión: Fontibón 0._x000a_-Meta verificada: Fontibón 1_x000a__x000a_Localidad de Kennedy:_x000a_-Reportado en el informe de gestión: Kennedy 0._x000a_-Meta verificada: Kennedy 29_x000a__x000a_Localidad de Suba:_x000a_-Reportado en el informe de gestión:  Suba 0._x000a_-Meta verificada: Suba 3._x000a__x000a_Localidad de Chapinero:_x000a_-Reportado en el informe de gestión: Chapinero 0._x000a_-Meta verificada: Chapinero 1_x000a__x000a_Localidad de Engativá:_x000a_-Reportado en el informe de gestión: Engativá 0._x000a_-Meta verificada: Engativá 6._x000a__x000a_Localidad de Barrios Unidos:_x000a_-Reportado en el informe de gestión: Barrios Unidos 0._x000a_-Meta verificada: Barrios Unidos 2._x000a__x000a_Se aclara que el total de soportes verificados corresponde a la meta total ejecutada."/>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6_ANTONIO_NARIÑO"/>
    <s v="2_FEBRERO_2026"/>
    <s v="31. Gestión Territorial para la Atención Primaria Social de los procesos de Gestión de la Salud Pública (GSP) y el Plan de Salud Pública de Intervenciones Colectivas (PSPIC)Gestión Territorial20266_ANTONIO_NARIÑO2_FEBR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_x000a_En la acción de bienestar código 78 Espacios amigos para Más bienestar materno infantil, por la no desagregación de meta por localidad de las actividades en el informe de gestión de acuerdo a lo reportado como ejecutado, lo soportado y lo verificado._x000a_Localidad de Barrios Unidos:_x000a_-Reportado en el informe de gestión: Barrios Unidos 0._x000a_-Meta verificada: Barrios Unidos 8._x000a__x000a_Localidad de La Candelaria:_x000a_-Reportado en el informe de gestión:  La Candelaria 0._x000a_-Meta verificada: La Candelaria 6._x000a__x000a_Localidad de Chapinero:_x000a_-Reportado en el informe de gestión: Chapinero 0._x000a_-Meta verificada: Chapinero 16._x000a__x000a_Localidad de Ciudad Bolívar:_x000a_-Reportado en el informe de gestión: Ciudad Bolívar 0._x000a_-Meta verificada: Ciudad Bolívar 2._x000a__x000a_Localidad de Engativá:_x000a_-Reportado en el informe de gestión: Engativá 0._x000a_-Meta verificada: Engativá 10._x000a_ _x000a_Localidad de Fontibón:_x000a_-Reportado en el informe de gestión: Fontibón 0._x000a_-Meta verificada: Fontibón 6_x000a__x000a_Localidad de Kennedy:_x000a_-Reportado en el informe de gestión: Kennedy 0._x000a_-Meta verificada: Kennedy 2_x000a__x000a_Localidad de Los Mártires:_x000a_-Reportado en el informe de gestión:  Los Mártires 0._x000a_-Meta verificada: Los Mártires 2._x000a__x000a_Localidad de Puente Aranda:_x000a_-Reportado en el informe de gestión: Puente Aranda 0._x000a_-Meta verificada: Puente Aranda 8_x000a__x000a_Localidad de Santa Fe:_x000a_-Reportado en el informe de gestión: Santa Fe 0._x000a_-Meta verificada: Santa Fe 12._x000a__x000a_Localidad de Suba:_x000a_-Reportado en el informe de gestión: Suba 0._x000a_-Meta verificada: Suba 4._x000a__x000a_Localidad de Teusaquillo:_x000a_-Reportado en el informe de gestión: Teusaquillo 0._x000a_-Meta verificada: Teusaquillo 2._x000a__x000a_Localidad de Tunjuelito:_x000a_-Reportado en el informe de gestión: Tunjuelito 0._x000a_-Meta verificada: Tunjuelito 2._x000a__x000a_Localidad de Usaquén:_x000a_-Reportado en el informe de gestión: Usaquén 0._x000a_-Meta verificada: Usaquén 4._x000a__x000a_Localidad de Antonio Nariño:_x000a_-Reportado en el informe de gestión: Antonio Nariño 0._x000a_-Meta verificada: Antonio Nariño 22._x000a__x000a_Se aclara que el total de soportes verificados corresponde a la meta total ejecutada."/>
    <m/>
    <m/>
    <m/>
    <e v="#REF!"/>
    <m/>
    <m/>
    <e v="#REF!"/>
  </r>
  <r>
    <s v="RETROSPECTIVO"/>
    <n v="3"/>
    <x v="1"/>
    <x v="1"/>
    <s v="31. Gestión Territorial para la Atención Primaria Social de los procesos de Gestión de la Salud Pública (GSP) y el Plan de Salud Pública de Intervenciones Colectivas (PSPIC)Gestión Territorial2026"/>
    <n v="2026"/>
    <s v="Gestión local del GSP-PSPIC (Monitoreo y Seguimiento)"/>
    <s v="Coordinación y seguimiento de la gestión territorial"/>
    <s v="No Aplica"/>
    <s v="GSP-PSPIC"/>
    <s v="Plan de acción"/>
    <s v="Local"/>
    <s v="3_MARTIRES"/>
    <s v="2_FEBRERO_2026"/>
    <s v="31. Gestión Territorial para la Atención Primaria Social de los procesos de Gestión de la Salud Pública (GSP) y el Plan de Salud Pública de Intervenciones Colectivas (PSPIC)Gestión Territorial20263_MARTIRES2_FEBRERO_2026"/>
    <s v="MANUEL BUSTOS / DAYANA MARIN"/>
    <n v="12204720"/>
    <n v="1"/>
    <n v="12204720"/>
    <s v="G9"/>
    <n v="0.05"/>
    <n v="1"/>
    <n v="610236"/>
    <s v="Se genera GLOSA POR INCONSISTENCIAS DE INFORME DE GESTIÓN del 5% sobre el total de la Gestión local del GSP-PSPIC (Monitoreo y Seguimiento), ya que se evidenció hallazgo por la no desagregación de meta por localidad de las actividades en el informe de gestión de acuerdo a lo reportado como ejecutado, lo soportado y verificado en la Acción integral – integrada: 2. Cuidado Continuo por una vida con bienestar:_x000a_En la acción de bienestar código 85 Acciones de orientación a la población para la efectividad a la desvinculación laboral de niños, niñas y adolescentes identificados en trabajo infantil desde el sector salud, por la no desagregación de meta por localidad de las actividades en el informe de gestión de acuerdo a lo reportado como ejecutado, lo soportado y lo verificado._x000a_Localidad de Rafael Uribe Uribe:_x000a_-Reportado en el informe de gestión: Rafael Uribe Uribe 0._x000a_-Meta verificada: Rafael Uribe Uribe 27._x000a__x000a_Localidad de Antonio Nariño:_x000a_-Reportado en el informe de gestión: Antonio Nariño 0._x000a_-Meta verificada: Antonio Nariño 27._x000a__x000a_Localidad de La Candelaria:_x000a_-Reportado en el informe de gestión: La Candelaria 0._x000a_-Meta verificada: La Candelaria 2._x000a__x000a_Localidad de Los Mártires:_x000a_-Reportado en el informe de gestión: Los Mártires 0._x000a_-Meta verificada: Los Mártires 41._x000a_ _x000a_Localidad de San Cristóbal:_x000a_-Reportado en el informe de gestión: San Cristóbal 0._x000a_-Meta verificada: San Cristóbal 48_x000a__x000a_Localidad de Santa Fe:_x000a_-Reportado en el informe de gestión: Santa Fe 0._x000a_-Meta verificada: Santa Fe 15_x000a__x000a_Se aclara que el total de soportes verificados corresponde a la meta total ejecutada."/>
    <m/>
    <m/>
    <m/>
    <e v="#REF!"/>
    <m/>
    <m/>
    <e v="#REF!"/>
  </r>
  <r>
    <s v="RETROSPECTIVO"/>
    <n v="20"/>
    <x v="2"/>
    <x v="4"/>
    <s v="202. Cuidado Continuo por una vida con bienestarInstitucional2026"/>
    <n v="2026"/>
    <s v="Sesiones educativas para MAS bienestar "/>
    <s v="Promoción de la salud y bienestar "/>
    <s v="No Aplica"/>
    <s v="PSPIC"/>
    <s v="Sesión"/>
    <s v="Local"/>
    <s v="1_CANDELARIA"/>
    <s v="2_FEBRERO_2026"/>
    <s v="202. Cuidado Continuo por una vida con bienestarInstitucional20261_CANDELARIA2_FEBRERO_2026"/>
    <s v="Erica Borda"/>
    <n v="105404"/>
    <n v="23"/>
    <n v="2424292"/>
    <s v="G1"/>
    <n v="1"/>
    <n v="1.3519411028044477"/>
    <n v="1425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25 horas regulares al perfil profesionales universitario 2- conforme se describe a continuación:  _x000a__x000a_Yenny Patricia Bustos CC  52214779, pendiente el pago de 3,7 horas regulares_x000a_Deivi Katherine Olaya CC   52391888, pendiente el pago de 2,55 horas regulares"/>
    <m/>
    <m/>
    <m/>
    <e v="#REF!"/>
    <m/>
    <m/>
    <e v="#REF!"/>
  </r>
  <r>
    <s v="RETROSPECTIVO"/>
    <n v="68"/>
    <x v="2"/>
    <x v="4"/>
    <s v="682. Cuidado Continuo por una vida con bienestarInstitucional2026"/>
    <n v="2026"/>
    <s v="Seguimiento a condiciones de salud en casos prioritarios en Instituciones de protección y atención"/>
    <s v="Gestión del Riesgo para el Bienestar Colectivo en los Territorios"/>
    <s v="No Aplica"/>
    <s v="PSPIC"/>
    <s v="Sesión"/>
    <s v="Local"/>
    <s v="3_MARTIRES"/>
    <s v="2_FEBRERO_2026"/>
    <s v="682. Cuidado Continuo por una vida con bienestarInstitucional20263_MARTIRES2_FEBRERO_2026"/>
    <s v="Erica Borda"/>
    <n v="105404"/>
    <n v="23"/>
    <n v="2424292"/>
    <s v="G1"/>
    <n v="1"/>
    <n v="5.0292209024325452"/>
    <n v="5301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55 horas regulares y 20,7 horas adicionales para un total 23,25 al perfil profesionales universitario 2- conforme se describe a continuación: _x000a_ _x000a_Yurley Stefany Silva CC  1023943263, pendiente el pago de 0,85 horas regulares y 10,35 horas adicionales_x000a_Andrea Stefany Torres CC  1023917413, pendiente el pago de 0,85 horas regulares y 10,35 horas adicionales _x000a_Claudia Maritza Muñoz CC  52189273, pendiente el pago de 0,85 horas_x000a__x000a_"/>
    <m/>
    <m/>
    <m/>
    <e v="#REF!"/>
    <m/>
    <m/>
    <e v="#REF!"/>
  </r>
  <r>
    <s v="RETROSPECTIVO"/>
    <n v="20"/>
    <x v="2"/>
    <x v="4"/>
    <s v="202. Cuidado Continuo por una vida con bienestarInstitucional2026"/>
    <n v="2026"/>
    <s v="Sesiones educativas para MAS bienestar "/>
    <s v="Promoción de la salud y bienestar "/>
    <s v="No Aplica"/>
    <s v="PSPIC"/>
    <s v="Sesión"/>
    <s v="Local"/>
    <s v="4_SAN_CRISTOBAL"/>
    <s v="2_FEBRERO_2026"/>
    <s v="202. Cuidado Continuo por una vida con bienestarInstitucional20264_SAN_CRISTOBAL2_FEBRERO_2026"/>
    <s v="Erica Borda"/>
    <n v="105404"/>
    <n v="132"/>
    <n v="13913328"/>
    <s v="G1"/>
    <n v="1"/>
    <n v="0.34609692231793859"/>
    <n v="3648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60 horas regulares al perfil profesionales universitario 2- conforme se describe a continuación:  _x000a__x000a_Cesar Camilo Castillo CC 1070985039, pendiente el pago de 0,75 horas regulares _x000a_Mónica Alexandra Marín CC 1023968372, pendiente el pago de 0,85 horas regulares"/>
    <m/>
    <m/>
    <m/>
    <e v="#REF!"/>
    <m/>
    <m/>
    <e v="#REF!"/>
  </r>
  <r>
    <s v="RETROSPECTIVO"/>
    <n v="20"/>
    <x v="2"/>
    <x v="4"/>
    <s v="202. Cuidado Continuo por una vida con bienestarInstitucional2026"/>
    <n v="2026"/>
    <s v="Sesiones educativas para MAS bienestar "/>
    <s v="Promoción de la salud y bienestar "/>
    <s v="No Aplica"/>
    <s v="PSPIC"/>
    <s v="Sesión"/>
    <s v="Local"/>
    <s v="5_RAFAEL_URIBE"/>
    <s v="2_FEBRERO_2026"/>
    <s v="202. Cuidado Continuo por una vida con bienestarInstitucional20265_RAFAEL_URIBE2_FEBRERO_2026"/>
    <s v="Erica Borda"/>
    <n v="105404"/>
    <n v="223"/>
    <n v="23505092"/>
    <s v="G1"/>
    <n v="1"/>
    <n v="0.36772797996280976"/>
    <n v="3876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0 horas regulares al perfil profesionales universitario 2- conforme se describe a continuación:  _x000a__x000a_Mayra Alejandra Sanchez CC 1031167029, pendiente el pago de 0,85 horas regulares_x000a_Ana Ruth Jerez CC  52525222, pendiente el pago de 0,85 horas regulares_x000a__x000a_"/>
    <m/>
    <m/>
    <m/>
    <e v="#REF!"/>
    <m/>
    <m/>
    <e v="#REF!"/>
  </r>
  <r>
    <s v="RETROSPECTIVO"/>
    <n v="20"/>
    <x v="2"/>
    <x v="4"/>
    <s v="202. Cuidado Continuo por una vida con bienestarInstitucional2026"/>
    <n v="2026"/>
    <s v="Sesiones educativas para MAS bienestar "/>
    <s v="Promoción de la salud y bienestar "/>
    <s v="No Aplica"/>
    <s v="PSPIC"/>
    <s v="Sesión"/>
    <s v="Local"/>
    <s v="6_ANTONIO_NARIÑO"/>
    <s v="2_FEBRERO_2026"/>
    <s v="202. Cuidado Continuo por una vida con bienestarInstitucional20266_ANTONIO_NARIÑO2_FEBRERO_2026"/>
    <s v="Erica Borda"/>
    <n v="105404"/>
    <n v="76"/>
    <n v="8010704"/>
    <s v="G1"/>
    <n v="1"/>
    <n v="12.697430837539372"/>
    <n v="133836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5 horas regulares y 55.2 horas adicionales al perfil profesionales universitario 2- conforme se describe a continuación:  _x000a__x000a_Lina Fernando Gómez CC 1026285335, pendiente el pago de 0,85 horas regulares_x000a_Diana Paola Intencipa CC 1001199502, pendiente el pago de 0,95 horas regulares_x000a_Jeimy Andrea Moreno CC1014210302, pendiente el pago de 0,85 horas regulares_x000a_Maria Isabel Peña CC  51942226, pendiente el pago de 0,85 horas regulares y 55.2 horas adicionales                                                                                                                                                                               Total, en horas: 58,7."/>
    <m/>
    <m/>
    <m/>
    <e v="#REF!"/>
    <m/>
    <m/>
    <e v="#REF!"/>
  </r>
  <r>
    <s v="RETROSPECTIVO"/>
    <n v="70"/>
    <x v="2"/>
    <x v="4"/>
    <s v="702. Cuidado Continuo por una vida con bienestarInstitucional2026"/>
    <n v="2026"/>
    <s v="Instituciones sostenibles por la Salud Ambiental"/>
    <s v="Promoción de la salud y bienestar "/>
    <s v="No Aplica"/>
    <s v="PSPIC"/>
    <s v="Sesión"/>
    <s v="Local"/>
    <s v="6_ANTONIO_NARIÑO"/>
    <s v="2_FEBRERO_2026"/>
    <s v="702. Cuidado Continuo por una vida con bienestarInstitucional20266_ANTONIO_NARIÑO2_FEBRERO_2026"/>
    <s v="Erica Borda"/>
    <n v="74893"/>
    <n v="4"/>
    <n v="299572"/>
    <s v="G1"/>
    <n v="1"/>
    <n v="0.36772462045852083"/>
    <n v="2754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 horas regulares al perfil técnico 1- conforme se describe a continuación:  _x000a__x000a_Brayan Ortiz CC  1000154147, pendiente el pago de 0,85 horas regulares_x000a_Anderson Álvaro García CC 1023926178, pendiente el pago de 0,85 horas regulares"/>
    <m/>
    <m/>
    <m/>
    <e v="#REF!"/>
    <m/>
    <m/>
    <e v="#REF!"/>
  </r>
  <r>
    <s v="RETROSPECTIVO"/>
    <n v="24"/>
    <x v="2"/>
    <x v="5"/>
    <s v="242. Cuidado Continuo por una vida con bienestarEducativo 2026"/>
    <n v="2026"/>
    <s v="Sesiones educativas para la promoción de la salud oral"/>
    <s v="Promoción de la salud y bienestar "/>
    <s v="No Aplica"/>
    <s v="PSPIC"/>
    <s v="Sesión"/>
    <s v="Local"/>
    <s v="4_SAN_CRISTOBAL"/>
    <s v="1_ENERO_2026"/>
    <s v="242. Cuidado Continuo por una vida con bienestarEducativo 20264_SAN_CRISTOBAL1_ENERO_2026"/>
    <s v="DAYANA MARIN"/>
    <n v="180297"/>
    <n v="20"/>
    <n v="3605940"/>
    <s v="G1"/>
    <n v="1"/>
    <n v="0.10748930930631126"/>
    <n v="1938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horas reportadas, ya que se evidenció que no se garantizó el pago de 0.85 horas regulares a uno (1) perfil profesional universitario 2, INGRID MARCELA STEFAN ORJUELA, CC 52149909: (0.85 horas)."/>
    <m/>
    <m/>
    <m/>
    <e v="#REF!"/>
    <m/>
    <m/>
    <e v="#REF!"/>
  </r>
  <r>
    <s v="RETROSPECTIVO"/>
    <n v="60"/>
    <x v="2"/>
    <x v="5"/>
    <s v="602. Cuidado Continuo por una vida con bienestarEducativo 2026"/>
    <n v="2026"/>
    <s v="Embajadores del Bienestar"/>
    <s v="Promoción de la salud y bienestar "/>
    <s v="No Aplica"/>
    <s v="PSPIC"/>
    <s v="Sesión"/>
    <s v="Local"/>
    <s v="5_RAFAEL_URIBE"/>
    <s v="1_ENERO_2026"/>
    <s v="602. Cuidado Continuo por una vida con bienestarEducativo 20265_RAFAEL_URIBE1_ENERO_2026"/>
    <s v="DAYANA MARIN"/>
    <n v="105404"/>
    <n v="31"/>
    <n v="3267524"/>
    <s v="G1"/>
    <n v="1"/>
    <n v="0.27471443208986374"/>
    <n v="2895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a las horas adicionales reportadas, ya que se evidenció que se generó el pago de 1.27 horas adicionales a dos (2) perfil profesional universitario 2, como se describe a continuación:_x000a_* YURLEY STHEFANY SILVA BARRETO, CC 1023943263: (0.85 horas)_x000a_* ANDRES JIMENEZ MARTINEZ, CC 1024537519: (0.42 horas)_x000a_Total: 1.27 horas"/>
    <m/>
    <m/>
    <m/>
    <e v="#REF!"/>
    <m/>
    <m/>
    <e v="#REF!"/>
  </r>
  <r>
    <s v="RETROSPECTIVO"/>
    <n v="63"/>
    <x v="2"/>
    <x v="5"/>
    <s v="632. Cuidado Continuo por una vida con bienestarEducativo 2026"/>
    <n v="2026"/>
    <s v="Sexualidad hablar sin incomodidad"/>
    <s v="Alta externalidad"/>
    <s v="No Aplica"/>
    <s v="PSPIC"/>
    <s v="Sesión"/>
    <s v="Local"/>
    <s v="4_SAN_CRISTOBAL"/>
    <s v="1_ENERO_2026"/>
    <s v="632. Cuidado Continuo por una vida con bienestarEducativo 20264_SAN_CRISTOBAL1_ENERO_2026"/>
    <s v="DAYANA MARIN"/>
    <n v="105404"/>
    <n v="74"/>
    <n v="7799896"/>
    <s v="G1"/>
    <n v="1"/>
    <n v="0.46290463360024287"/>
    <n v="48792"/>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de 2,14 horas, a cinco (5) perfil profesional universitario 2, como se describe a continuación:_x000a_* ANGELICA JAZMIN SUAREZ PUENTES, CC 1030542711: (0.42 horas)_x000a_* ANDREA CATALINA ROMERO LOZANO, CC 1033773331: (0.03 horas)_x000a_* ANDREA STEFANY TORRES NUÑEZ, CC 1023917413: (0.84 horas)_x000a_* LINA MARIA NOCUA SILVA, CC 1031139426: (0.43 horas)_x000a_* ELIANA MARGARITA MOLINA JIMENEZ, CC 1044392803: (0.42 horas)_x000a_Total: 2.14 horas."/>
    <m/>
    <m/>
    <m/>
    <e v="#REF!"/>
    <m/>
    <m/>
    <e v="#REF!"/>
  </r>
  <r>
    <s v="RETROSPECTIVO"/>
    <n v="63"/>
    <x v="2"/>
    <x v="5"/>
    <s v="632. Cuidado Continuo por una vida con bienestarEducativo 2026"/>
    <n v="2026"/>
    <s v="Sexualidad hablar sin incomodidad"/>
    <s v="Alta externalidad"/>
    <s v="No Aplica"/>
    <s v="PSPIC"/>
    <s v="Sesión"/>
    <s v="Local"/>
    <s v="4_SAN_CRISTOBAL"/>
    <s v="1_ENERO_2026"/>
    <s v="632. Cuidado Continuo por una vida con bienestarEducativo 20264_SAN_CRISTOBAL1_ENERO_2026"/>
    <s v="DAYANA MARIN"/>
    <n v="105404"/>
    <n v="74"/>
    <n v="7799896"/>
    <s v="G1"/>
    <n v="1"/>
    <n v="9.0850442108458882"/>
    <n v="9576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2 horas adicionales a uno (1) perfil profesional universitario 2 - JOHANNA CAROLINA APONTE RODRIGUEZ, CC 1073502726: (42 horas)."/>
    <m/>
    <m/>
    <m/>
    <e v="#REF!"/>
    <m/>
    <m/>
    <e v="#REF!"/>
  </r>
  <r>
    <s v="RETROSPECTIVO"/>
    <n v="65"/>
    <x v="2"/>
    <x v="5"/>
    <s v="652. Cuidado Continuo por una vida con bienestarEducativo 2026"/>
    <n v="2026"/>
    <s v="Conectando con el cuidado emocional"/>
    <s v="Gestión del Riesgo para el Bienestar Colectivo en los Territorios"/>
    <s v="No Aplica"/>
    <s v="PSPIC"/>
    <s v="Sesión"/>
    <s v="Local"/>
    <s v="5_RAFAEL_URIBE"/>
    <s v="1_ENERO_2026"/>
    <s v="652. Cuidado Continuo por una vida con bienestarEducativo 20265_RAFAEL_URIBE1_ENERO_2026"/>
    <s v="DAYANA MARIN"/>
    <n v="105404"/>
    <n v="106"/>
    <n v="11172824"/>
    <s v="G1"/>
    <n v="1"/>
    <n v="0.81116466168266854"/>
    <n v="855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75 horas regulares a cinco (5) perfil profesional universitario 2, como se describe a continuación:_x000a_* MARIA TERESA MEDINA TRUJILLO, CC 53046627: (0.85 horas)_x000a_* LAURA NATALY CAMPOS ACUÑA, CC 1031153693: (0.85 horas)_x000a_* ELSA MORA PINILLA, CC 37555582: (0.85 horas)_x000a_* MARIA CAMILA OTALVARO ZEA, CC1016086942: (0.85 horas)_x000a_* LUIS FERNANDO MORENO BAEZ, CC 80023241: (0.35 horas)_x000a_Total: 3.75 horas."/>
    <m/>
    <m/>
    <m/>
    <e v="#REF!"/>
    <m/>
    <m/>
    <e v="#REF!"/>
  </r>
  <r>
    <s v="RETROSPECTIVO"/>
    <n v="65"/>
    <x v="2"/>
    <x v="5"/>
    <s v="652. Cuidado Continuo por una vida con bienestarEducativo 2026"/>
    <n v="2026"/>
    <s v="Conectando con el cuidado emocional"/>
    <s v="Gestión del Riesgo para el Bienestar Colectivo en los Territorios"/>
    <s v="No Aplica"/>
    <s v="PSPIC"/>
    <s v="Sesión"/>
    <s v="Local"/>
    <s v="5_RAFAEL_URIBE"/>
    <s v="1_ENERO_2026"/>
    <s v="652. Cuidado Continuo por una vida con bienestarEducativo 20265_RAFAEL_URIBE1_ENERO_2026"/>
    <s v="DAYANA MARIN"/>
    <n v="105404"/>
    <n v="106"/>
    <n v="11172824"/>
    <s v="G1"/>
    <n v="1"/>
    <n v="0.21631057644871163"/>
    <n v="228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a las horas reportadas, de 1 hora a un (1) perfil profesional universitario 2, en el mes de enero 2026, OSMANNY INGRITH CULMA ORTIZ, CC 52194988: (1 hora)."/>
    <m/>
    <m/>
    <m/>
    <e v="#REF!"/>
    <m/>
    <m/>
    <e v="#REF!"/>
  </r>
  <r>
    <s v="RETROSPECTIVO"/>
    <n v="24"/>
    <x v="2"/>
    <x v="5"/>
    <s v="242. Cuidado Continuo por una vida con bienestarEducativo 2026"/>
    <n v="2026"/>
    <s v="Sesiones educativas para la promoción de la salud oral"/>
    <s v="Promoción de la salud y bienestar "/>
    <s v="No Aplica"/>
    <s v="PSPIC"/>
    <s v="Sesión"/>
    <s v="Local"/>
    <s v="5_RAFAEL_URIBE"/>
    <s v="2_FEBRERO_2026"/>
    <s v="242. Cuidado Continuo por una vida con bienestarEducativo 20265_RAFAEL_URIBE2_FEBRERO_2026"/>
    <s v="DAYANA MARIN"/>
    <n v="180297"/>
    <n v="53"/>
    <n v="9555741"/>
    <s v="G1"/>
    <n v="1"/>
    <n v="11.36624569"/>
    <n v="20493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C6.1] “1 VALOR BASE 184 HORAS MES”, debido a que se evidenció el no pago de 82.80 horas adicionales a uno (1) perfil técnico 1 - YAMILE SEPULVEDA MUÑOZ, CC 53044755 (82.80 horas) y adicionalmente no se identificó el pago de 31,05 horas adicionales al perfil profesional universitario 2 como se describe a continuación:_x000a_* MARIA ALEJANDRA ROMERO BALAGUERA, CC 1013654304 (17.25 horas)_x000a_* YENY PATRICIA BUSTOS ROBLES, CC 52214779 (13.80 horas)_x000a_Total: 113,85 horas para ambos perfiles."/>
    <m/>
    <m/>
    <m/>
    <e v="#REF!"/>
    <m/>
    <m/>
    <e v="#REF!"/>
  </r>
  <r>
    <s v="RETROSPECTIVO"/>
    <n v="60"/>
    <x v="2"/>
    <x v="5"/>
    <s v="602. Cuidado Continuo por una vida con bienestarEducativo 2026"/>
    <n v="2026"/>
    <s v="Embajadores del Bienestar"/>
    <s v="Promoción de la salud y bienestar "/>
    <s v="No Aplica"/>
    <s v="PSPIC"/>
    <s v="Sesión"/>
    <s v="Local"/>
    <s v="5_RAFAEL_URIBE"/>
    <s v="2_FEBRERO_2026"/>
    <s v="602. Cuidado Continuo por una vida con bienestarEducativo 20265_RAFAEL_URIBE2_FEBRERO_2026"/>
    <s v="DAYANA MARIN"/>
    <n v="105404"/>
    <n v="63"/>
    <n v="6640452"/>
    <s v="G1"/>
    <n v="1"/>
    <n v="40.103980870000001"/>
    <n v="422712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82.85 horas adicionales a tres (3) perfil profesional universitario 2 - como se describe a continuación:_x000a_* YURLEY STHEFANY SILVA BARRETO, CC 1023943263 (69 horas)_x000a_* ANDRES JIMENEZ MARTINEZ, CC 1024537519, (82.80 horas)_x000a_* KATHERIN JINETH AVELLANEDA BELLO, CC 1033805445, (31.05 horas)_x000a_Total: 182.85 horas._x000a__x000a_Ni el pago de 2.55 horas regulares a tres (3) perfil profesional universitario 2, en el mes de febrero 2026, como se describe a continuación:_x000a_* MONICA MILENA PARADA CASTRO, CC1032464544: 0.85 horas)_x000a_* DANIELA ANDREA RODRIGUEZ MATTA, CC 1026582365: (0.85 horas)_x000a_* MICHELLE NATALIA GOMEZ SERRANO, CC 1012433867: (0.85 horas)_x000a_Total: 185,4 horas"/>
    <m/>
    <m/>
    <m/>
    <e v="#REF!"/>
    <m/>
    <m/>
    <e v="#REF!"/>
  </r>
  <r>
    <s v="RETROSPECTIVO"/>
    <n v="63"/>
    <x v="2"/>
    <x v="5"/>
    <s v="632. Cuidado Continuo por una vida con bienestarEducativo 2026"/>
    <n v="2026"/>
    <s v="Sexualidad hablar sin incomodidad"/>
    <s v="Alta externalidad"/>
    <s v="No Aplica"/>
    <s v="PSPIC"/>
    <s v="Sesión"/>
    <s v="Local"/>
    <s v="2_SANTA_FE"/>
    <s v="2_FEBRERO_2026"/>
    <s v="632. Cuidado Continuo por una vida con bienestarEducativo 20262_SANTA_FE2_FEBRERO_2026"/>
    <s v="DAYANA MARIN"/>
    <n v="105404"/>
    <n v="22"/>
    <n v="2318888"/>
    <s v="G1"/>
    <n v="1"/>
    <n v="0.36772797996280976"/>
    <n v="3876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 horas regulares a dos (2) perfil profesional universitario 2, como se describe a continuación:_x000a_* ANDREA CATALINA ROMERO LOZANO, CC1033773331: (0.85 horas)_x000a_* SAIDE ARAQUE GARCIA, CC 5283865: (0.90 horas)_x000a_Total: 1.7 horas"/>
    <m/>
    <m/>
    <m/>
    <e v="#REF!"/>
    <m/>
    <m/>
    <e v="#REF!"/>
  </r>
  <r>
    <s v="RETROSPECTIVO"/>
    <n v="63"/>
    <x v="2"/>
    <x v="5"/>
    <s v="632. Cuidado Continuo por una vida con bienestarEducativo 2026"/>
    <n v="2026"/>
    <s v="Sexualidad hablar sin incomodidad"/>
    <s v="Alta externalidad"/>
    <s v="No Aplica"/>
    <s v="PSPIC"/>
    <s v="Sesión"/>
    <s v="Local"/>
    <s v="5_RAFAEL_URIBE"/>
    <s v="2_FEBRERO_2026"/>
    <s v="632. Cuidado Continuo por una vida con bienestarEducativo 20265_RAFAEL_URIBE2_FEBRERO_2026"/>
    <s v="DAYANA MARIN"/>
    <n v="105404"/>
    <n v="69"/>
    <n v="7272876"/>
    <s v="G1"/>
    <n v="1"/>
    <n v="66.403020758225495"/>
    <n v="6999144"/>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06.98 horas adicionales a ocho (8) perfil profesional universitario 2, como se describe a continuación:_x000a_* ANDREA STEFANY TORRES NUÑEZ, CC 1023917413: (48.30 horas)_x000a_* YENNY LILIANA GOMEZ GUTIERREZ, CC 53029049: (34.50 horas)_x000a_* ALEXANDRA TORRES PARADA, CC 52813583: (31.05 horas)_x000a_* LINA MARIA NOCUA SILVA, CC 1031139426: (37.95 horas)_x000a_* JOHANNA CAROLINA APONTE RODRIGUEZ, CC 1073502726: (58.65 horas)_x000a_* ELIANA MARGARITA MOLINA JIMENEZ, CC 1044392803: (62horas)_x000a_* JULYETH NAYDU PARDO BERNAL, CC 1030600562: (58,65 horas)_x000a_* MARIA TERESA MEDINA TRUJILLO, CC 53046627: (58,65horas)_x000a_Total: 306.98 horas"/>
    <m/>
    <m/>
    <m/>
    <e v="#REF!"/>
    <m/>
    <m/>
    <e v="#REF!"/>
  </r>
  <r>
    <s v="RETROSPECTIVO"/>
    <n v="63"/>
    <x v="2"/>
    <x v="5"/>
    <s v="632. Cuidado Continuo por una vida con bienestarEducativo 2026"/>
    <n v="2026"/>
    <s v="Sexualidad hablar sin incomodidad"/>
    <s v="Alta externalidad"/>
    <s v="No Aplica"/>
    <s v="PSPIC"/>
    <s v="Sesión"/>
    <s v="Local"/>
    <s v="4_SAN_CRISTOBAL"/>
    <s v="2_FEBRERO_2026"/>
    <s v="632. Cuidado Continuo por una vida con bienestarEducativo 20264_SAN_CRISTOBAL2_FEBRERO_2026"/>
    <s v="DAYANA MARIN"/>
    <n v="105404"/>
    <n v="61"/>
    <n v="6429644"/>
    <s v="G1"/>
    <n v="1"/>
    <n v="17.910515729953321"/>
    <n v="188784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82.8 horas adicionales a ocho (8) perfil profesional universitario 2, como se describe a continuación:_x000a_* ANDREA STEFANY TORRES NUÑEZ, CC 1023917413: (48.30 horas)_x000a_* YENNY LILIANA GOMEZ GUTIERREZ, CC 53029049: (34.50 horas)_x000a_Total: 82.8 horas"/>
    <m/>
    <m/>
    <m/>
    <e v="#REF!"/>
    <m/>
    <m/>
    <e v="#REF!"/>
  </r>
  <r>
    <s v="RETROSPECTIVO"/>
    <n v="65"/>
    <x v="2"/>
    <x v="5"/>
    <s v="652. Cuidado Continuo por una vida con bienestarEducativo 2026"/>
    <n v="2026"/>
    <s v="Conectando con el cuidado emocional"/>
    <s v="Gestión del Riesgo para el Bienestar Colectivo en los Territorios"/>
    <s v="No Aplica"/>
    <s v="PSPIC"/>
    <s v="Sesión"/>
    <s v="Local"/>
    <s v="4_SAN_CRISTOBAL"/>
    <s v="2_FEBRERO_2026"/>
    <s v="652. Cuidado Continuo por una vida con bienestarEducativo 20264_SAN_CRISTOBAL2_FEBRERO_2026"/>
    <s v="DAYANA MARIN"/>
    <n v="105404"/>
    <n v="106"/>
    <n v="11172824"/>
    <s v="G1"/>
    <n v="1"/>
    <n v="41.888543130000002"/>
    <n v="441522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91.1 horas adicionales a seis (6) perfil profesional universitario 2, como se describe a continuación:_x000a_* PAULINA ALEXANDRA HERNANDEZ ORJUELA, CC 52934723[C11.1]: (42.45 horas)_x000a_* MARIA TERESA MEDINA TRUJILLO, CC 53046627: (0.85 horas)_x000a_* SANDRA MILENA CASTRO ORTIZ, CC 52748882: (69 horas)_x000a_* YENNY LILIANA GOMEZ GUTIERREZ, CC 53029049: (9.80 horas)_x000a_* DAISSY TATIANA JIMENEZ LEGUIZAMON, CC 53932030: (34.50 horas)_x000a_* MONICA ASTRID GALEANO SALAMANCA, CC 52988682: (34.50 horas)_x000a_Total: 191.1 horas_x000a__x000a_Así mismo el no pago 2,55 de horas regulares a dos (2) perfil profesional universitario 2, como se describe a continuación:_x000a_* LAURA NATALY CAMPOS ACUÑA, CC 1031153693: (0.85 horas)_x000a_* MARIA CAMILA OTALVARO ZEA, CC1016086942: (0.85 horas)_x000a_Total: 2.55 horas._x000a_Para un total de 193,65 horas."/>
    <m/>
    <m/>
    <m/>
    <e v="#REF!"/>
    <m/>
    <m/>
    <e v="#REF!"/>
  </r>
  <r>
    <s v="RETROSPECTIVO"/>
    <n v="65"/>
    <x v="2"/>
    <x v="5"/>
    <s v="652. Cuidado Continuo por una vida con bienestarEducativo 2026"/>
    <n v="2026"/>
    <s v="Conectando con el cuidado emocional"/>
    <s v="Gestión del Riesgo para el Bienestar Colectivo en los Territorios"/>
    <s v="No Aplica"/>
    <s v="PSPIC"/>
    <s v="Sesión"/>
    <s v="Local"/>
    <s v="4_SAN_CRISTOBAL"/>
    <s v="2_FEBRERO_2026"/>
    <s v="652. Cuidado Continuo por una vida con bienestarEducativo 20264_SAN_CRISTOBAL2_FEBRERO_2026"/>
    <s v="DAYANA MARIN"/>
    <n v="105404"/>
    <n v="106"/>
    <n v="11172824"/>
    <s v="G1"/>
    <n v="1"/>
    <n v="0.16223293233653371"/>
    <n v="171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pago superior de 0,75 horas a las horas reportadas a dos (2) perfiles profesional universitario 2 como se describe a continuación:_x000a_* SANDRA MILENA CASTRO ORTIZ, CC 52748882: (0.15 horas)_x000a_* YENNY LILIANA GOMEZ GUTIERREZ, CC 53029049: (0.60 horas)_x000a_Total: 0.75 horas"/>
    <m/>
    <m/>
    <m/>
    <e v="#REF!"/>
    <m/>
    <m/>
    <e v="#REF!"/>
  </r>
  <r>
    <s v="RETROSPECTIVO"/>
    <n v="20"/>
    <x v="2"/>
    <x v="5"/>
    <s v="202. Cuidado Continuo por una vida con bienestarEducativo 2026"/>
    <n v="2026"/>
    <s v="Sesiones educativas para MAS bienestar "/>
    <s v="Promoción de la salud y bienestar "/>
    <s v="No Aplica"/>
    <s v="PSPIC"/>
    <s v="Sesión"/>
    <s v="Local"/>
    <s v="6_ANTONIO_NARIÑO"/>
    <s v="1_ENERO_2026"/>
    <s v="202. Cuidado Continuo por una vida con bienestarEducativo 20266_ANTONIO_NARIÑO1_ENERO_2026"/>
    <s v="Karen Molano"/>
    <n v="105404"/>
    <n v="58.5"/>
    <n v="6166134"/>
    <s v="G3"/>
    <n v="1"/>
    <n v="3"/>
    <n v="316212"/>
    <s v="Se genera GLOSA POR INCUMPLIMIENTO DE ANEXO 6 LINEAMIENTOS TÉCNICOS DE LA GESTIÓN DE LA SALUD PUBLICA GSP Y DEL PLAN DE SALUD PÚBLICA DE INTERVENCIONES COLECTIVAS – PSPIC Y MODULO DE ESTANDARES - SIVIGILA D.C del 100% del valor ejecutado de las subactividades donde se evidenció el hallazgo, dado que en la actividad “Realizar infografía en los colegios”, Se evidencian tres infografías correspondientes a los colegios Guillermo León Valencia (Sede B), Guillermo León Valencia (Sede A) y Colegio Técnico Jaime Prado Leal, ubicados en la localidad de Antonio Nariño. Tras su revisión, se identifica que el contenido presentado en las tres piezas, mantiene la misma información en cada una de ellas, con la única variación en el nombre de la institución educativa, lo anteriormente mencionado hace que la infografía carezca de la calidad requerida dado que las actividades de cada colegio fueron diferentes."/>
    <m/>
    <m/>
    <m/>
    <e v="#REF!"/>
    <m/>
    <m/>
    <e v="#REF!"/>
  </r>
  <r>
    <s v="RETROSPECTIVO"/>
    <n v="20"/>
    <x v="2"/>
    <x v="5"/>
    <s v="202. Cuidado Continuo por una vida con bienestarEducativo 2026"/>
    <n v="2026"/>
    <s v="Sesiones educativas para MAS bienestar "/>
    <s v="Promoción de la salud y bienestar "/>
    <s v="No Aplica"/>
    <s v="PSPIC"/>
    <s v="Sesión"/>
    <s v="Local"/>
    <s v="4_SAN_CRISTOBAL"/>
    <s v="2_FEBRERO_2026"/>
    <s v="202. Cuidado Continuo por una vida con bienestarEducativo 20264_SAN_CRISTOBAL2_FEBRERO_2026"/>
    <s v="Karen Molano"/>
    <n v="105404"/>
    <n v="374"/>
    <n v="39421096"/>
    <s v="G1"/>
    <n v="1"/>
    <n v="0.45425221054229442"/>
    <n v="4788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pago superior (0.15) horas regulares al perfil profesional universitario 2, conforme se describe a continuación en 14 profesionales:  Angelica Jazmin Suarez Puentes Cc 1030542711; Yurley Tatiana Rodríguez Gaona Cc 1030657631; Diana Carolina Acevedo Ramírez Cc 52988983; Lina María Nocua Silva Cc 1031139426; María Luisa Gómez Senejoa Cc 1010000534; Flor Alba Murcia Parra Cc 20976451; Eliana Margarita Molina Jiménez Cc 1044392803; Andrés  Jiménez Martínez Cc 1024537519; Katherin Jineth Avellaneda Bello Cc 1033805445; Alexandra  Torres Parada Cc 52813583; Paola Andrea Castellanos Castellanos Cc 1023928673; Paula Andrea Gómez Cardona Cc 1001283237; Cindy Paola  Galan Caballero Cc 1014241954; Angie Paola Camargo Niño Cc 1030673910. 14 profesionales a cada uno reflejan el pago superior de 0,15. Para un total de 2.1 horas."/>
    <m/>
    <m/>
    <m/>
    <e v="#REF!"/>
    <m/>
    <m/>
    <e v="#REF!"/>
  </r>
  <r>
    <s v="RETROSPECTIVO"/>
    <n v="20"/>
    <x v="2"/>
    <x v="5"/>
    <s v="202. Cuidado Continuo por una vida con bienestarEducativo 2026"/>
    <n v="2026"/>
    <s v="Sesiones educativas para MAS bienestar "/>
    <s v="Promoción de la salud y bienestar "/>
    <s v="No Aplica"/>
    <s v="PSPIC"/>
    <s v="Sesión"/>
    <s v="Local"/>
    <s v="4_SAN_CRISTOBAL"/>
    <s v="2_FEBRERO_2026"/>
    <s v="202. Cuidado Continuo por una vida con bienestarEducativo 20264_SAN_CRISTOBAL2_FEBRERO_2026"/>
    <s v="Karen Molano"/>
    <n v="105404"/>
    <n v="374"/>
    <n v="39421096"/>
    <s v="G1"/>
    <n v="1"/>
    <n v="77.86099199271375"/>
    <n v="820686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como se describe a continuación: Andrés Julián Prieto Hernández Cc 1018498922 58,88 Horas; Julieth Alexandra Toquica Giraldo Cc 1023016596 58,88 Horas; Angela Patricia Montes Ortiz Cc 52779849 58,88 Horas; Lady Viviana Álzate Arteaga Cc 1013604511 58,88 Horas; Etys María Ortiz Berdugo Cc 1043009884 58,88 Horas; Sandra Johanna Rodríguez González Cc 52314710 65,55 Horas. Para un total de 359,95 horas."/>
    <m/>
    <m/>
    <m/>
    <e v="#REF!"/>
    <m/>
    <m/>
    <e v="#REF!"/>
  </r>
  <r>
    <s v="RETROSPECTIVO"/>
    <n v="46"/>
    <x v="2"/>
    <x v="5"/>
    <s v="462. Cuidado Continuo por una vida con bienestarEducativo 2026"/>
    <n v="2026"/>
    <s v="Jornadas de educación para la Salud y Bienestar"/>
    <s v="Promoción de la salud y bienestar "/>
    <s v="No Aplica"/>
    <s v="PSPIC"/>
    <s v="Jornada"/>
    <s v="Local"/>
    <s v="2_SANTA_FE"/>
    <s v="2_FEBRERO_2026"/>
    <s v="462. Cuidado Continuo por una vida con bienestarEducativo 20262_SANTA_FE2_FEBRERO_2026"/>
    <s v="Karen Molano"/>
    <n v="2366976"/>
    <n v="8"/>
    <n v="18935808"/>
    <s v="G1"/>
    <n v="1"/>
    <n v="9.6325438027255027E-3"/>
    <n v="2280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universitario 2, como se describe a continuación: Yenny Liliana Gómez Gutiérrez Cc 53029049 con 0.40 horas y JOHANNA ALEXANDRA AVILA RONCANCIO Cc 1026261254 con 0.60 horas. Para un total de 1 hora."/>
    <m/>
    <m/>
    <m/>
    <e v="#REF!"/>
    <m/>
    <m/>
    <e v="#REF!"/>
  </r>
  <r>
    <s v="RETROSPECTIVO"/>
    <n v="64"/>
    <x v="2"/>
    <x v="5"/>
    <s v="642. Cuidado Continuo por una vida con bienestarEducativo 2026"/>
    <n v="2026"/>
    <s v="Salud mental es MAS Bienestar"/>
    <s v="Gestión del Riesgo para el Bienestar Colectivo en los Territorios"/>
    <s v="No Aplica"/>
    <s v="PSPIC"/>
    <s v="Sesión"/>
    <s v="Local"/>
    <s v="3_MARTIRES"/>
    <s v="2_FEBRERO_2026"/>
    <s v="642. Cuidado Continuo por una vida con bienestarEducativo 20263_MARTIRES2_FEBRERO_2026"/>
    <s v="Karen Molano"/>
    <n v="137765"/>
    <n v="53"/>
    <n v="7301545"/>
    <s v="G1"/>
    <n v="1"/>
    <n v="0.69219322759772073"/>
    <n v="9536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profesional especializado 4, de 0.8 horas cada uno como se describe a continuación:_x000a_Adriana Isabel Melo Rangel Cc 52970431; Evelyn Lisceth Merchan Rodríguez Cc 1033689229; Angela Sofia Motta Ortiz Cc 26455725; Jaime Enrique Arregoces Muñoz Cc 80167394. Para un total de 3,2 horas."/>
    <m/>
    <m/>
    <m/>
    <e v="#REF!"/>
    <m/>
    <m/>
    <e v="#REF!"/>
  </r>
  <r>
    <s v="RETROSPECTIVO"/>
    <n v="67"/>
    <x v="2"/>
    <x v="5"/>
    <s v="672. Cuidado Continuo por una vida con bienestarEducativo 2026"/>
    <n v="2026"/>
    <s v="SPAcios breves de bienestar ZOU -ZOE "/>
    <s v="Gestión del Riesgo para el Bienestar Colectivo en los Territorios"/>
    <s v="No Aplica"/>
    <s v="PSPIC"/>
    <s v="Sesión"/>
    <s v="Local"/>
    <s v="5_RAFAEL_URIBE"/>
    <s v="2_FEBRERO_2026"/>
    <s v="672. Cuidado Continuo por una vida con bienestarEducativo 20265_RAFAEL_URIBE2_FEBRERO_2026"/>
    <s v="Karen Molano"/>
    <n v="88916"/>
    <n v="82"/>
    <n v="7291112"/>
    <s v="G1"/>
    <n v="1"/>
    <n v="21.909442620000899"/>
    <n v="194810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os colaboradores perfil Gestor social, como se describe a continuación: Liz Alejandra Rojas Romero Cc 1013638436, con 80.5 horas y Sandra Maritza Martínez Russi Cc 1013596380, con 80.5 horas.Para un total de 161 horas."/>
    <m/>
    <m/>
    <m/>
    <e v="#REF!"/>
    <m/>
    <m/>
    <e v="#REF!"/>
  </r>
  <r>
    <s v="RETROSPECTIVO"/>
    <n v="116"/>
    <x v="4"/>
    <x v="5"/>
    <s v="1166. Cuidado Continuo por una vida con bienestar para la población migrante internacional de BogotáEducativo 2026"/>
    <n v="2026"/>
    <s v="Gestión para el bienestar en instituciones  educativas con alta presencia de población migrante internacional"/>
    <s v="Promoción de la salud y bienestar "/>
    <s v="No Aplica"/>
    <s v="PSPIC"/>
    <s v="Sesión"/>
    <s v="Local"/>
    <s v="6_ANTONIO_NARIÑO"/>
    <s v="2_FEBRERO_2026"/>
    <s v="1166. Cuidado Continuo por una vida con bienestar para la población migrante internacional de BogotáEducativo 20266_ANTONIO_NARIÑO2_FEBRERO_2026"/>
    <s v="Karen Molano"/>
    <n v="105404"/>
    <n v="10"/>
    <n v="1054040"/>
    <s v="G1"/>
    <n v="1"/>
    <n v="1.9900573033281466"/>
    <n v="20976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 colaboradora perfil universitario 2, como se describe a continuación: Ana María Cifuentes Garzón Cc 1032447174, de 9.2 horas "/>
    <m/>
    <m/>
    <m/>
    <e v="#REF!"/>
    <m/>
    <m/>
    <e v="#REF!"/>
  </r>
  <r>
    <s v="RETROSPECTIVO"/>
    <n v="117"/>
    <x v="5"/>
    <x v="5"/>
    <s v="1177. Cuidado Continuo por una vida con bienestar para la población con discapacidadEducativo 2026"/>
    <n v="2026"/>
    <s v="*Bienestar e inclusión educativa de niños, niñas y adolescentes en el entorno educativo y de población con discapacidad en las UTIS, mediante sesiones educativas de la Rehabilitación Basada en Comunidad – RBC. _x000a_"/>
    <s v="Promoción de la salud y bienestar "/>
    <s v="No Aplica"/>
    <s v="PSPIC"/>
    <s v="Sesión"/>
    <s v="Local"/>
    <s v="4_SAN_CRISTOBAL"/>
    <s v="2_FEBRERO_2026"/>
    <s v="1177. Cuidado Continuo por una vida con bienestar para la población con discapacidadEducativo 20264_SAN_CRISTOBAL2_FEBRERO_2026"/>
    <s v="Karen Molano"/>
    <n v="161342"/>
    <n v="10"/>
    <n v="1613420"/>
    <s v="G1"/>
    <n v="1"/>
    <n v="9.5882039394577969"/>
    <n v="1546980"/>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s colaboradoras perfil profesional universitario 2, Flor Alba Murcia Parra Cc 20976451, con 58.65 horas, y Lilian Merced Carvajal Serrano Cc 52080743 con 9,2 horas, para un total de 67,85 horas."/>
    <m/>
    <m/>
    <m/>
    <e v="#REF!"/>
    <m/>
    <m/>
    <e v="#REF!"/>
  </r>
  <r>
    <s v="RETROSPECTIVO"/>
    <n v="117"/>
    <x v="5"/>
    <x v="5"/>
    <s v="1177. Cuidado Continuo por una vida con bienestar para la población con discapacidadEducativo 2026"/>
    <n v="2026"/>
    <s v="*Bienestar e inclusión educativa de niños, niñas y adolescentes en el entorno educativo y de población con discapacidad en las UTIS, mediante sesiones educativas de la Rehabilitación Basada en Comunidad – RBC. _x000a_"/>
    <s v="Promoción de la salud y bienestar "/>
    <s v="No Aplica"/>
    <s v="PSPIC"/>
    <s v="Sesión"/>
    <s v="Local"/>
    <s v="5_RAFAEL_URIBE"/>
    <s v="2_FEBRERO_2026"/>
    <s v="1177. Cuidado Continuo por una vida con bienestar para la población con discapacidadEducativo 20265_RAFAEL_URIBE2_FEBRERO_2026"/>
    <s v="Karen Molano"/>
    <n v="161342"/>
    <n v="7"/>
    <n v="1129394"/>
    <s v="G1"/>
    <n v="1"/>
    <n v="6.9993182184428111"/>
    <n v="1129284"/>
    <s v="Se genera glosa por INCUMPLIMIENTO EN LA UNIDAD BASE DE COSTEO DE LA ACCION DE GESTION PARA EL BIENESTAR GSP-PSPIC, por la diferencia entre el valor mensual reconocido por la Subred al perfil del PSPIC y los valores de referencia descritos en la columna 1 VALOR BASE 184 HORAS MES, ya que no se evidenció el pago a las colaboradoras perfil profesional universitario 2, Lilian Merced Carvajal Serrano Cc 52080743 con 49.53 horas."/>
    <m/>
    <m/>
    <m/>
    <e v="#REF!"/>
    <m/>
    <m/>
    <e v="#REF!"/>
  </r>
  <r>
    <s v="RETROSPECTIVO"/>
    <n v="97"/>
    <x v="6"/>
    <x v="6"/>
    <s v="974. Cuidado Continuo por una vida con bienestar con enfoque GéneroComunitario2026"/>
    <n v="2026"/>
    <s v="Circula del cuidado "/>
    <s v="Promoción de la salud y bienestar "/>
    <s v="No Aplica"/>
    <s v="PSPIC"/>
    <s v="Sesión"/>
    <s v="Local"/>
    <s v="3_MARTIRES"/>
    <s v="1_ENERO_2026"/>
    <s v="974. Cuidado Continuo por una vida con bienestar con enfoque GéneroComunitario20263_MARTIRES1_ENERO_2026"/>
    <s v="Berenice Ruiz Ruiz"/>
    <n v="215123"/>
    <n v="2"/>
    <n v="430246"/>
    <s v="G3"/>
    <n v="1"/>
    <n v="1"/>
    <n v="215123"/>
    <s v="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404150491con fecha 28/01/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m/>
    <m/>
    <m/>
    <e v="#REF!"/>
    <m/>
    <m/>
    <e v="#REF!"/>
  </r>
  <r>
    <s v="RETROSPECTIVO"/>
    <n v="97"/>
    <x v="6"/>
    <x v="6"/>
    <s v="974. Cuidado Continuo por una vida con bienestar con enfoque GéneroComunitario2026"/>
    <n v="2026"/>
    <s v="Circula del cuidado "/>
    <s v="Promoción de la salud y bienestar "/>
    <s v="No Aplica"/>
    <s v="PSPIC"/>
    <s v="Sesión"/>
    <s v="Local"/>
    <s v="4_SAN_CRISTOBAL"/>
    <s v="1_ENERO_2026"/>
    <s v="974. Cuidado Continuo por una vida con bienestar con enfoque GéneroComunitario20264_SAN_CRISTOBAL1_ENERO_2026"/>
    <s v="Berenice Ruiz Ruiz"/>
    <n v="215123"/>
    <n v="6"/>
    <n v="1290738"/>
    <s v="G3"/>
    <n v="1"/>
    <n v="5"/>
    <n v="1075615"/>
    <s v="Se genera glosa por incumplimiento de anexo 6 lineamientos técnicos de la Gestión de la Salud Pública GSP y del Plan de salud Pública de Intervenciones Colectivas-PSPIC y Módulos de Estándares-SIVIGILA D.C del 100% del valor ejecutado; ya que se evidenció que cinco (5) sesiones colectivas:_x000a_SESION COLECTIVA NO. 20404149943 con fecha 9/01/2026_x000a_SESION COLECTIVA NO. 20404149944 con fecha 13/01/2026_x000a_SESION COLECTIVA NO. 20404149945 con fecha 16/01/2026_x000a_SESION COLECTIVA NO. 20404149946 con fecha 21/01/2026_x000a_SESION COLECTIVA NO. 20404149947 con fecha 22/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_x000a_"/>
    <m/>
    <m/>
    <m/>
    <e v="#REF!"/>
    <m/>
    <m/>
    <e v="#REF!"/>
  </r>
  <r>
    <s v="RETROSPECTIVO"/>
    <n v="97"/>
    <x v="6"/>
    <x v="6"/>
    <s v="974. Cuidado Continuo por una vida con bienestar con enfoque GéneroComunitario2026"/>
    <n v="2026"/>
    <s v="Circula del cuidado "/>
    <s v="Promoción de la salud y bienestar "/>
    <s v="No Aplica"/>
    <s v="PSPIC"/>
    <s v="Sesión"/>
    <s v="Local"/>
    <s v="5_RAFAEL_URIBE"/>
    <s v="1_ENERO_2026"/>
    <s v="974. Cuidado Continuo por una vida con bienestar con enfoque GéneroComunitario20265_RAFAEL_URIBE1_ENERO_2026"/>
    <s v="Berenice Ruiz Ruiz"/>
    <n v="215123"/>
    <n v="7"/>
    <n v="1505861"/>
    <s v="G3"/>
    <n v="1"/>
    <n v="4"/>
    <n v="860492"/>
    <s v="Se genera glosa por incumplimiento de anexo 6 lineamientos técnicos de la Gestión de la Salud Pública GSP y del Plan de salud Pública de Intervenciones Colectivas-PSPIC y Módulos de Estándares-SIVIGILA D.C del 100% del valor ejecutado; ya que se evidenció que cuatro (4) sesiones colectivas:_x000a_SESION COLECTIVA NO. 21804149133 con fecha 13/01/2026_x000a_SESION COLECTIVA NO. 21804150098 con fecha 17/01/2026_x000a_SESION COLECTIVA NO. 21804150091 con fecha 21/01/2026_x000a_SESION COLECTIVA NO. 218044150095 con fecha 22/01/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_x000a_"/>
    <m/>
    <m/>
    <m/>
    <e v="#REF!"/>
    <m/>
    <m/>
    <e v="#REF!"/>
  </r>
  <r>
    <s v="RETROSPECTIVO"/>
    <n v="97"/>
    <x v="6"/>
    <x v="6"/>
    <s v="974. Cuidado Continuo por una vida con bienestar con enfoque GéneroComunitario2026"/>
    <n v="2026"/>
    <s v="Circula del cuidado "/>
    <s v="Promoción de la salud y bienestar "/>
    <s v="No Aplica"/>
    <s v="PSPIC"/>
    <s v="Sesión"/>
    <s v="Local"/>
    <s v="6_ANTONIO_NARIÑO"/>
    <s v="1_ENERO_2026"/>
    <s v="974. Cuidado Continuo por una vida con bienestar con enfoque GéneroComunitario20266_ANTONIO_NARIÑO1_ENERO_2026"/>
    <s v="Berenice Ruiz Ruiz"/>
    <n v="215123"/>
    <n v="1"/>
    <n v="215123"/>
    <s v="G3"/>
    <n v="1"/>
    <n v="1"/>
    <n v="215123"/>
    <s v="Se genera glosa por incumplimiento de anexo 6 lineamientos técnicos de la Gestión de la Salud Pública GSP y del Plan de salud Pública de Intervenciones Colectivas-PSPIC y Módulos de Estándares-SIVIGILA D.C del 100% del valor ejecutado; ya que se evidenció que una (1) SESION COLECTIVA NO. 21504150490 con fecha 27/01/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_x000a_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_x000a_SESION COLECTIVA NO. 20304149963 con fecha 23/02/2026, SESION COLECTIVA NO. 20304152087 con fecha 24/02/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_x000a_"/>
    <m/>
    <m/>
    <m/>
    <e v="#REF!"/>
    <m/>
    <m/>
    <e v="#REF!"/>
  </r>
  <r>
    <s v="RETROSPECTIVO"/>
    <n v="97"/>
    <x v="6"/>
    <x v="6"/>
    <s v="974. Cuidado Continuo por una vida con bienestar con enfoque GéneroComunitario2026"/>
    <n v="2026"/>
    <s v="Circula del cuidado "/>
    <s v="Promoción de la salud y bienestar "/>
    <s v="No Aplica"/>
    <s v="PSPIC"/>
    <s v="Sesión"/>
    <s v="Local"/>
    <s v="2_SANTA_FE"/>
    <s v="2_FEBRERO_2026"/>
    <s v="974. Cuidado Continuo por una vida con bienestar con enfoque GéneroComunitario20262_SANTA_FE2_FEBRERO_2026"/>
    <s v="Berenice Ruiz Ruiz"/>
    <n v="215123"/>
    <n v="4"/>
    <n v="860492"/>
    <s v="G3"/>
    <n v="1"/>
    <n v="2"/>
    <n v="430246"/>
    <s v="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_x000a_SESION COLECTIVA NO. 20304149963 con fecha 23/02/2026, SESION COLECTIVA NO. 20304152087 con fecha 24/02/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_x000a_"/>
    <m/>
    <m/>
    <m/>
    <e v="#REF!"/>
    <m/>
    <m/>
    <e v="#REF!"/>
  </r>
  <r>
    <s v="RETROSPECTIVO"/>
    <n v="97"/>
    <x v="6"/>
    <x v="6"/>
    <s v="974. Cuidado Continuo por una vida con bienestar con enfoque GéneroComunitario2026"/>
    <n v="2026"/>
    <s v="Circula del cuidado "/>
    <s v="Promoción de la salud y bienestar "/>
    <s v="No Aplica"/>
    <s v="PSPIC"/>
    <s v="Sesión"/>
    <s v="Local"/>
    <s v="1_CANDELARIA"/>
    <s v="2_FEBRERO_2026"/>
    <s v="974. Cuidado Continuo por una vida con bienestar con enfoque GéneroComunitario20261_CANDELARIA2_FEBRERO_2026"/>
    <s v="Berenice Ruiz Ruiz"/>
    <n v="215123"/>
    <n v="1"/>
    <n v="215123"/>
    <s v="G3"/>
    <n v="1"/>
    <n v="1"/>
    <n v="215123"/>
    <s v="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704151429 con fecha 11/02/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m/>
    <m/>
    <m/>
    <e v="#REF!"/>
    <m/>
    <m/>
    <e v="#REF!"/>
  </r>
  <r>
    <s v="RETROSPECTIVO"/>
    <n v="97"/>
    <x v="6"/>
    <x v="6"/>
    <s v="974. Cuidado Continuo por una vida con bienestar con enfoque GéneroComunitario2026"/>
    <n v="2026"/>
    <s v="Circula del cuidado "/>
    <s v="Promoción de la salud y bienestar "/>
    <s v="No Aplica"/>
    <s v="PSPIC"/>
    <s v="Sesión"/>
    <s v="Local"/>
    <s v="3_MARTIRES"/>
    <s v="2_FEBRERO_2026"/>
    <s v="974. Cuidado Continuo por una vida con bienestar con enfoque GéneroComunitario20263_MARTIRES2_FEBRERO_2026"/>
    <s v="Berenice Ruiz Ruiz"/>
    <n v="215123"/>
    <n v="3"/>
    <n v="645369"/>
    <s v="G3"/>
    <n v="1"/>
    <n v="1"/>
    <n v="215123"/>
    <s v="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404151700 con fecha 19/02/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m/>
    <m/>
    <m/>
    <e v="#REF!"/>
    <m/>
    <m/>
    <e v="#REF!"/>
  </r>
  <r>
    <s v="RETROSPECTIVO"/>
    <n v="97"/>
    <x v="6"/>
    <x v="6"/>
    <s v="974. Cuidado Continuo por una vida con bienestar con enfoque GéneroComunitario2026"/>
    <n v="2026"/>
    <s v="Circula del cuidado "/>
    <s v="Promoción de la salud y bienestar "/>
    <s v="No Aplica"/>
    <s v="PSPIC"/>
    <s v="Sesión"/>
    <s v="Local"/>
    <s v="5_RAFAEL_URIBE"/>
    <s v="2_FEBRERO_2026"/>
    <s v="974. Cuidado Continuo por una vida con bienestar con enfoque GéneroComunitario20265_RAFAEL_URIBE2_FEBRERO_2026"/>
    <s v="Berenice Ruiz Ruiz"/>
    <n v="215123"/>
    <n v="7"/>
    <n v="1505861"/>
    <s v="G3"/>
    <n v="1"/>
    <n v="2"/>
    <n v="430246"/>
    <s v="Se genera glosa por incumplimiento de anexo 6 lineamientos técnicos de la Gestión de la Salud Pública GSP y del Plan de salud Pública de Intervenciones Colectivas-PSPIC y Módulos de Estándares-SIVIGILA D.C del 100% del valor ejecutado; ya que se evidenció que dos (2) sesiones colectivas:_x000a_SESION COLECTIVA No. 21804151699 con fecha 17/02/2026, SESION COLECTIVA N0. 21804152329 con fecha 24/02/2026; no cumplían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_x000a_"/>
    <m/>
    <m/>
    <m/>
    <e v="#REF!"/>
    <m/>
    <m/>
    <e v="#REF!"/>
  </r>
  <r>
    <s v="RETROSPECTIVO"/>
    <n v="97"/>
    <x v="6"/>
    <x v="6"/>
    <s v="974. Cuidado Continuo por una vida con bienestar con enfoque GéneroComunitario2026"/>
    <n v="2026"/>
    <s v="Circula del cuidado "/>
    <s v="Promoción de la salud y bienestar "/>
    <s v="No Aplica"/>
    <s v="PSPIC"/>
    <s v="Sesión"/>
    <s v="Local"/>
    <s v="6_ANTONIO_NARIÑO"/>
    <s v="2_FEBRERO_2026"/>
    <s v="974. Cuidado Continuo por una vida con bienestar con enfoque GéneroComunitario20266_ANTONIO_NARIÑO2_FEBRERO_2026"/>
    <s v="Berenice Ruiz Ruiz"/>
    <n v="215123"/>
    <n v="1"/>
    <n v="215123"/>
    <s v="G3"/>
    <n v="1"/>
    <n v="1"/>
    <n v="215123"/>
    <s v="Se genera glosa por incumplimiento de anexo 6 lineamientos técnicos de la Gestión de la Salud Pública GSP y del Plan de salud Pública de Intervenciones Colectivas-PSPIC y Módulos de Estándares-SIVIGILA D.C del 100% del valor ejecutado; ya que se evidenció que una (1) sesión colectiva No. 21504151558 con fecha 12/02/2026, no cumplía con el registro en el formato de la sesión de los profesionales que realizaron la actividad tal como lo describe la ficha técnica de la SDS ¨ La actividad de circula del cuidado para mujeres diversas, será desarrollada por un (1) profesional universitario 2 (operativo): Trabajo social, y una persona gestora social territorial¨ omitiendo en el formato el registro de del gestor social territorial; afectando la calidad del entregable frente al registro de los profesionales que realizaron la actividad."/>
    <m/>
    <m/>
    <m/>
    <e v="#REF!"/>
    <m/>
    <m/>
    <e v="#REF!"/>
  </r>
  <r>
    <s v="RETROSPECTIVO"/>
    <n v="92"/>
    <x v="6"/>
    <x v="6"/>
    <s v="924. Cuidado Continuo por una vida con bienestar con enfoque GéneroComunitario2026"/>
    <n v="2026"/>
    <s v="Sesion educativa para MAS Bienestar, dirigida a mujeres y LGBTI"/>
    <s v="Promoción de la salud y bienestar "/>
    <s v="No Aplica"/>
    <s v="PSPIC"/>
    <s v="Sesión"/>
    <s v="Local"/>
    <s v="4_SAN_CRISTOBAL"/>
    <s v="2_FEBRERO_2026"/>
    <s v="924. Cuidado Continuo por una vida con bienestar con enfoque GéneroComunitario20264_SAN_CRISTOBAL2_FEBRERO_2026"/>
    <s v="Berenice Ruiz Ruiz"/>
    <n v="372151"/>
    <n v="13"/>
    <n v="4837963"/>
    <s v="G1"/>
    <n v="1"/>
    <n v="2.5363897987644801"/>
    <n v="943920"/>
    <s v="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2 profesionales universitarios_2 (Yenesith Torres, 10,35 horas; Yirley Carrera, 31,05 horas) para un total de 41,4 horas adicionales no pagadas; una vez revisada la planilla de pagos del mes de febrero de la Subred."/>
    <m/>
    <m/>
    <m/>
    <e v="#REF!"/>
    <m/>
    <m/>
    <e v="#REF!"/>
  </r>
  <r>
    <s v="RETROSPECTIVO"/>
    <n v="93"/>
    <x v="6"/>
    <x v="6"/>
    <s v="934. Cuidado Continuo por una vida con bienestar con enfoque GéneroComunitario2026"/>
    <n v="2026"/>
    <s v="Recorriendo tu barrio para MAS bienestar "/>
    <s v="Gestión del Riesgo para el Bienestar Colectivo en los Territorios"/>
    <s v="No Aplica"/>
    <s v="PSPIC"/>
    <s v="Sesión"/>
    <s v="Local"/>
    <s v="3_MARTIRES"/>
    <s v="2_FEBRERO_2026"/>
    <s v="934. Cuidado Continuo por una vida con bienestar con enfoque GéneroComunitario20263_MARTIRES2_FEBRERO_2026"/>
    <s v="Berenice Ruiz Ruiz"/>
    <n v="372151"/>
    <n v="5"/>
    <n v="1860755"/>
    <s v="G1"/>
    <n v="1"/>
    <n v="3.1704872484556001"/>
    <n v="1179900"/>
    <s v="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2 profesionales universitarios_2 (Yenesith Torres, 10,35 horas; Yirley Carrera, 24,15 horas); para un total de 51,75 horas adicionales no pagadas; una vez revisada la planilla de pagos del mes de febrero de la Subred."/>
    <m/>
    <m/>
    <m/>
    <e v="#REF!"/>
    <m/>
    <m/>
    <e v="#REF!"/>
  </r>
  <r>
    <s v="RETROSPECTIVO"/>
    <n v="97"/>
    <x v="6"/>
    <x v="6"/>
    <s v="974. Cuidado Continuo por una vida con bienestar con enfoque GéneroComunitario2026"/>
    <n v="2026"/>
    <s v="Circula del cuidado "/>
    <s v="Promoción de la salud y bienestar "/>
    <s v="No Aplica"/>
    <s v="PSPIC"/>
    <s v="Sesión"/>
    <s v="Local"/>
    <s v="3_MARTIRES"/>
    <s v="2_FEBRERO_2026"/>
    <s v="974. Cuidado Continuo por una vida con bienestar con enfoque GéneroComunitario20263_MARTIRES2_FEBRERO_2026"/>
    <s v="Berenice Ruiz Ruiz"/>
    <n v="215123"/>
    <n v="3"/>
    <n v="645369"/>
    <s v="G1"/>
    <n v="1"/>
    <n v="2.4376751904724201"/>
    <n v="524400"/>
    <s v="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3 profesionales universitarios_2 (Yenesith Torres, 4,60 horas; Yirley Carrera, 9,20 horas; Yury Andrea Villamil, 9,20 horas); para un total de 23 horas adicionales no pagadas; una vez revisada la planilla de pagos del mes de febrero de la Subred."/>
    <m/>
    <m/>
    <m/>
    <e v="#REF!"/>
    <m/>
    <m/>
    <e v="#REF!"/>
  </r>
  <r>
    <s v="RETROSPECTIVO"/>
    <n v="100"/>
    <x v="6"/>
    <x v="6"/>
    <s v="1004. Cuidado Continuo por una vida con bienestar con enfoque GéneroComunitario2026"/>
    <n v="2026"/>
    <s v="Prevención y detección temprana de factores de riesgo ITS (Mujer_LGBTI)"/>
    <s v="Alta externalidad"/>
    <s v="No Aplica"/>
    <s v="PSPIC"/>
    <s v="Jornada"/>
    <s v="Local"/>
    <s v="5_RAFAEL_URIBE"/>
    <s v="2_FEBRERO_2026"/>
    <s v="1004. Cuidado Continuo por una vida con bienestar con enfoque GéneroComunitario20265_RAFAEL_URIBE2_FEBRERO_2026"/>
    <s v="Berenice Ruiz Ruiz"/>
    <n v="199714"/>
    <n v="7"/>
    <n v="1397998"/>
    <s v="G1"/>
    <n v="1"/>
    <n v="6.7164044583754698"/>
    <n v="1341360"/>
    <s v="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1 Técnico_1 (Mayra Alejandra Sánchez, 82,80 horas), para un total de 82,80 horas adicionales no pagadas; una vez revisada la planilla de pagos del mes de febrero de la Subred."/>
    <m/>
    <m/>
    <m/>
    <e v="#REF!"/>
    <m/>
    <m/>
    <e v="#REF!"/>
  </r>
  <r>
    <s v="RETROSPECTIVO"/>
    <n v="49"/>
    <x v="2"/>
    <x v="6"/>
    <s v="492. Cuidado Continuo por una vida con bienestarComunitario2026"/>
    <n v="2026"/>
    <s v="Comunidades saludables: vive la noche con bienestar y seguridad vial"/>
    <s v="Promoción de la salud y bienestar "/>
    <s v="No Aplica"/>
    <s v="PSPIC"/>
    <s v="Jornada"/>
    <s v="Local"/>
    <s v="6_ANTONIO_NARIÑO"/>
    <s v="2_FEBRERO_2026"/>
    <s v="492. Cuidado Continuo por una vida con bienestarComunitario20266_ANTONIO_NARIÑO2_FEBRERO_2026"/>
    <s v="Anyela Rodríguez"/>
    <n v="711326"/>
    <n v="16"/>
    <n v="11381216"/>
    <s v="G1"/>
    <n v="1"/>
    <n v="13.859636791007217"/>
    <n v="985872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432,4 horas adicionales al perfil profesional universitario 2- conforme se describe a continuación:  _x000a_27,6 horas adicionales a Karen Alejandra Sastoque cc 1.031.166.143_x000a_46 horas adicionales a Ana María Cifuentes Garzon cc 1.032.447.174. 82,80 horas adicionales a Katherin Johana Sánchez Pérez cc 1.057.547.928. _x000a_27,6 horas adicionales a Osmany Ingrith Culma Ortiz cc 52.194.988. 82,80 horas adicionales a Paola Andrea Castellanos Castellanos cc 1.023.928.673._x000a_82,80 horas adicionales a Paola Andrea Ramírez Casas cc 39.677.181 _x000a_82,80 horas adicionales a Sindy Jhojana Vasquez Becerra cc 1.012.380.820 ejecutadas en el mes de febrero del 2026 para un total de 432,4 horas adicionales."/>
    <m/>
    <m/>
    <m/>
    <e v="#REF!"/>
    <m/>
    <m/>
    <e v="#REF!"/>
  </r>
  <r>
    <s v="RETROSPECTIVO"/>
    <n v="54"/>
    <x v="2"/>
    <x v="6"/>
    <s v="542. Cuidado Continuo por una vida con bienestarComunitario2026"/>
    <n v="2026"/>
    <s v="Sesiones cuidarte_ cuidandonos a traves del arte "/>
    <s v="Promoción de la salud y bienestar "/>
    <s v="No Aplica"/>
    <s v="PSPIC"/>
    <s v="Sesión"/>
    <s v="Local"/>
    <s v="5_RAFAEL_URIBE"/>
    <s v="2_FEBRERO_2026"/>
    <s v="542. Cuidado Continuo por una vida con bienestarComunitario20265_RAFAEL_URIBE2_FEBRERO_2026"/>
    <s v="Anyela Rodríguez"/>
    <n v="285702"/>
    <n v="44"/>
    <n v="12570888"/>
    <s v="G1"/>
    <n v="1"/>
    <n v="5.2818321187811073"/>
    <n v="150903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3,15 horas adicionales al perfil técnico 1- conforme se describe a continuación:  _x000a_31,05 horas adicionales a Sonia Esperanza Peña Barriga cc 1.071.143.706._x000a_31,05 horas adicionales a Jhonny Alejandro Gutiérrez Buitrago cc 1.023.943.440 _x000a_31,05 horas adicionales a Adriana Patricia Alba Balaguera cc 1.010.228.615 ejecutadas en el mes de febrero del 2026 para un total de 93,15 horas adicionales."/>
    <m/>
    <m/>
    <m/>
    <e v="#REF!"/>
    <m/>
    <m/>
    <e v="#REF!"/>
  </r>
  <r>
    <s v="RETROSPECTIVO"/>
    <n v="55"/>
    <x v="2"/>
    <x v="6"/>
    <s v="552. Cuidado Continuo por una vida con bienestarComunitario2026"/>
    <n v="2026"/>
    <s v="Reconocimiento del cuerpo a traves del arte _ Circuito de la salud para mas bienestar _ Cuidarte"/>
    <s v="Promoción de la salud y bienestar "/>
    <s v="No Aplica"/>
    <s v="PSPIC"/>
    <s v="Sesión"/>
    <s v="Local"/>
    <s v="2_SANTA_FE"/>
    <s v="2_FEBRERO_2026"/>
    <s v="552. Cuidado Continuo por una vida con bienestarComunitario20262_SANTA_FE2_FEBRERO_2026"/>
    <s v="Anyela Rodríguez"/>
    <n v="380935"/>
    <n v="2"/>
    <n v="761870"/>
    <s v="G1"/>
    <n v="1"/>
    <n v="0.3912478506831874"/>
    <n v="14904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2 horas adicionales al perfil técnico 1- conforme se describe a continuación:  _x000a_9,2 horas adicionales a Sonia Esperanza Peña Barriga cc 1.071.143.706 ejecutadas en el mes de febrero del 2026 para un total de 9,2 horas adicionales."/>
    <m/>
    <m/>
    <m/>
    <e v="#REF!"/>
    <m/>
    <m/>
    <e v="#REF!"/>
  </r>
  <r>
    <s v="RETROSPECTIVO"/>
    <n v="118"/>
    <x v="5"/>
    <x v="6"/>
    <s v="1187. Cuidado Continuo por una vida con bienestar para la población con discapacidadComunitario2026"/>
    <n v="2026"/>
    <s v="Fortalecimiento de prácticas de cuidado en nodos de familias y personas cuidadoras de personas con discapacidad por curso de vida a través de grupos Socioeducativos de Rehabilitación Basada en Comunidad - RBC"/>
    <s v="Promoción de la salud y bienestar "/>
    <s v="No Aplica"/>
    <s v="PSPIC"/>
    <s v="Grupo"/>
    <s v="Local"/>
    <s v="5_RAFAEL_URIBE"/>
    <s v="2_FEBRERO_2026"/>
    <s v="1187. Cuidado Continuo por una vida con bienestar para la población con discapacidadComunitario20265_RAFAEL_URIBE2_FEBRERO_2026"/>
    <s v="Anyela Rodríguez"/>
    <n v="992404"/>
    <n v="13"/>
    <n v="12901252"/>
    <s v="G1"/>
    <n v="1"/>
    <n v="7.8659497543339203"/>
    <n v="78062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08,2 horas adicionales al perfil profesional universitario 2- conforme se describe a continuación:  _x000a_78,2 horas adicionales a Lili Sandra Terreros Téllez c.c 52.120.987.  36,80 horas adicionales a Yeny Andrea Arias Rodríguez c.c 52.524.647. _x000a_52,90 horas adicionales a Angela Nikole Gonzalez Rodríguez c.c 1.024.598.633 _x000a_48,30  horas adicionales a Flor Irene Holguín Rojas c.c 52.302.370._x000a_9,20 horas adicionales a Paola Andrea Gomez ballesteros c.c 53.001.060. _x000a_82,80 Natalia Lucero Caviedes Galindo c.c 1.072.422.950_x000a__x000a_Así mismo no se evidencio el pago de 64,4 horas adicionales al perfil gestor territorial social Sandra Janneth Ballen Cuellar c.c 52.171.096. ejecutadas en el mes de febrero del 2026 para un total de 372,6 horas adicionales en total para ambos perfiles."/>
    <m/>
    <m/>
    <m/>
    <e v="#REF!"/>
    <m/>
    <m/>
    <e v="#REF!"/>
  </r>
  <r>
    <s v="RETROSPECTIVO"/>
    <n v="124"/>
    <x v="5"/>
    <x v="6"/>
    <s v="1247. Cuidado Continuo por una vida con bienestar para la población con discapacidadComunitario2026"/>
    <n v="2026"/>
    <s v="Encuentros interlocales de actores de RBC_x000a_ Encuentros locales y distritales de personas cuidadoras de personas con discapacidad _x000a_Jornada conmemorativa mes de la discapacidad"/>
    <s v="Promoción de la salud y bienestar "/>
    <s v="No Aplica"/>
    <s v="PSPIC"/>
    <s v="Encuentro"/>
    <s v="Local"/>
    <s v="6_ANTONIO_NARIÑO"/>
    <s v="2_FEBRERO_2026"/>
    <s v="1247. Cuidado Continuo por una vida con bienestar para la población con discapacidadComunitario20266_ANTONIO_NARIÑO2_FEBRERO_2026"/>
    <s v="Anyela Rodríguez"/>
    <n v="851865"/>
    <n v="1"/>
    <n v="851865"/>
    <s v="G1"/>
    <n v="1"/>
    <n v="0.94140033925563327"/>
    <n v="801946"/>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6 horas adicionales al perfil profesional universitario 2- conforme se describe a continuación:  _x000a_6,87 horas adicionales a Lili Sandra Terreros Téllez c.c 52.120.987. _x000a_13,73  horas adicionales a Flor Irene Holguín Rojas c.c 52.302.370. ejecutadas en el mes de febrero del 2026 para un total de 20,6  horas adicionales._x000a_Así mismo no se evidencio el pago de 27,46 horas adicionales al perfil gestor territorial social 13,73 horas adicionales a Johana Jazmín Bejarano Mora c.c 52.905.742._x000a_13,73 horas adicionales Enira Yecenia Fernandez Zarate c.c 65.757.984 ejecutadas en el mes de febrero del 2026 para un total de 27,46 horas adicionales para un total de 48,2 horas adicionales en total para ambos perfiles."/>
    <m/>
    <m/>
    <m/>
    <e v="#REF!"/>
    <m/>
    <m/>
    <e v="#REF!"/>
  </r>
  <r>
    <s v="RETROSPECTIVO"/>
    <n v="124"/>
    <x v="5"/>
    <x v="6"/>
    <s v="1247. Cuidado Continuo por una vida con bienestar para la población con discapacidadComunitario2026"/>
    <n v="2026"/>
    <s v="Encuentros interlocales de actores de RBC_x000a_ Encuentros locales y distritales de personas cuidadoras de personas con discapacidad _x000a_Jornada conmemorativa mes de la discapacidad"/>
    <s v="Promoción de la salud y bienestar "/>
    <s v="No Aplica"/>
    <s v="PSPIC"/>
    <s v="Encuentro"/>
    <s v="Local"/>
    <s v="3_MARTIRES"/>
    <s v="2_FEBRERO_2026"/>
    <s v="1247. Cuidado Continuo por una vida con bienestar para la población con discapacidadComunitario20263_MARTIRES2_FEBRERO_2026"/>
    <s v="Anyela Rodríguez"/>
    <n v="851865"/>
    <n v="1"/>
    <n v="851865"/>
    <s v="G1"/>
    <n v="1"/>
    <n v="0.55135496821679497"/>
    <n v="46968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0,6 horas adicionales al perfil profesional universitario 2- conforme se describe a continuación:  _x000a_6,87 horas adicionales a Paola Andrea Gomez ballesteros c.c 53.001.060. _x000a_13,73 horas adicionales a Angela Nikole Gonzalez Rodríguez c.c 1.024.598.633. ejecutadas en el mes de febrero del 2026 para un total de 20,6  horas adicionales."/>
    <m/>
    <m/>
    <m/>
    <e v="#REF!"/>
    <m/>
    <m/>
    <e v="#REF!"/>
  </r>
  <r>
    <s v="RETROSPECTIVO"/>
    <n v="27"/>
    <x v="2"/>
    <x v="6"/>
    <s v="272. Cuidado Continuo por una vida con bienestarComunitario2026"/>
    <n v="2026"/>
    <s v="Grupos socioeducativos para MAS bienestar en nuestras comunidades - Gestión territorial"/>
    <s v="Promoción de la salud y bienestar "/>
    <s v="No Aplica"/>
    <s v="PSPIC"/>
    <s v="Sesión"/>
    <s v="Local"/>
    <s v="5_RAFAEL_URIBE"/>
    <s v="2_FEBRERO_2026"/>
    <s v="272. Cuidado Continuo por una vida con bienestarComunitario20265_RAFAEL_URIBE2_FEBRERO_2026"/>
    <s v="Aida Carrillo"/>
    <n v="74584"/>
    <n v="60"/>
    <n v="4475040"/>
    <s v="G1"/>
    <n v="1"/>
    <n v="3.731363295076692"/>
    <n v="2783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23 horas adicionales al perfil gestor territorial (Luz Dary Bolivar Puentes C.C. 1024522594)."/>
    <m/>
    <m/>
    <m/>
    <e v="#REF!"/>
    <m/>
    <m/>
    <e v="#REF!"/>
  </r>
  <r>
    <s v="RETROSPECTIVO"/>
    <n v="56"/>
    <x v="2"/>
    <x v="6"/>
    <s v="562. Cuidado Continuo por una vida con bienestarComunitario2026"/>
    <n v="2026"/>
    <s v="SPAcios educativos de bienestar (jóvenes, alcohol, población especial (PPL-SRPA)"/>
    <s v="Promoción de la salud y bienestar "/>
    <s v="No Aplica"/>
    <s v="PSPIC"/>
    <s v="Sesión"/>
    <s v="Local"/>
    <s v="4_SAN_CRISTOBAL"/>
    <s v="2_FEBRERO_2026"/>
    <s v="562. Cuidado Continuo por una vida con bienestarComunitario20264_SAN_CRISTOBAL2_FEBRERO_2026"/>
    <s v="Aida Carrillo"/>
    <n v="266747"/>
    <n v="72"/>
    <n v="19205784"/>
    <s v="G1"/>
    <n v="1"/>
    <n v="4.7181786486820796"/>
    <n v="125856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55,2 horas adicionales al perfil profesional universitario 2 conforme se describe a continuación: (Astrid Carolina Acosta Palacio C.C. 1023891211) de 13,8 horas adicionales; (Jessica Liseth Moreno Ramírez C.C. 1000333148) de 27,6 horas adicionales; (Rodrigo Cardozo Angarita C.C. 1030545402) de 13,8 horas adicionales."/>
    <m/>
    <m/>
    <m/>
    <e v="#REF!"/>
    <m/>
    <m/>
    <e v="#REF!"/>
  </r>
  <r>
    <s v="RETROSPECTIVO"/>
    <n v="57"/>
    <x v="2"/>
    <x v="6"/>
    <s v="572. Cuidado Continuo por una vida con bienestarComunitario2026"/>
    <n v="2026"/>
    <s v="SPAcios breves de bienestar (jóvenes, alcohol, población especial (PPL-SRPA)"/>
    <s v="Gestión del Riesgo para el Bienestar Colectivo en los Territorios"/>
    <s v="No Aplica"/>
    <s v="PSPIC"/>
    <s v="Sesión"/>
    <s v="Local"/>
    <s v="4_SAN_CRISTOBAL"/>
    <s v="2_FEBRERO_2026"/>
    <s v="572. Cuidado Continuo por una vida con bienestarComunitario20264_SAN_CRISTOBAL2_FEBRERO_2026"/>
    <s v="Aida Carrillo"/>
    <n v="88916"/>
    <n v="256"/>
    <n v="22762496"/>
    <s v="G1"/>
    <n v="1"/>
    <n v="10.026092041927212"/>
    <n v="89148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9,1 horas adicionales al perfil profesional universitario 2 conforme se describe a continuación: (Astrid Carolina Acosta Palacio C.C. 1023891211) de 11,5 horas adicionales; (Jessica Liseth Moreno Ramírez C.C. 1000333148) de 16,1 horas adicionales; (Rodrigo Cardozo Angarita C.C. 1030545402) de 11,5 horas adicionales."/>
    <m/>
    <m/>
    <m/>
    <e v="#REF!"/>
    <m/>
    <m/>
    <e v="#REF!"/>
  </r>
  <r>
    <s v="RETROSPECTIVO"/>
    <n v="26"/>
    <x v="2"/>
    <x v="6"/>
    <s v="262. Cuidado Continuo por una vida con bienestarComunitario2026"/>
    <n v="2026"/>
    <s v="Grupos socioeducativos para MAS bienestar en nuestras comunidades "/>
    <s v="Promoción de la salud y bienestar "/>
    <s v="No Aplica"/>
    <s v="PSPIC"/>
    <s v="Sesión"/>
    <s v="Local"/>
    <s v="6_ANTONIO_NARIÑO"/>
    <s v="2_FEBRERO_2026"/>
    <s v="262. Cuidado Continuo por una vida con bienestarComunitario20266_ANTONIO_NARIÑO2_FEBRERO_2026"/>
    <s v="Aida Carrillo"/>
    <n v="140539"/>
    <n v="36"/>
    <n v="5059404"/>
    <s v="G3"/>
    <n v="1"/>
    <n v="1"/>
    <n v="140539"/>
    <s v="Se genera glosa por incumplimiento de anexo 6 lineamientos técnicos de la Gestión de la Salud Publica - GSP y del Plan de Salud Pública de Intervenciones Colectivas - PSPIC y módulo de estándares - SIVIGILA D.C del 100% del valor ejecutado en la Acción Integral Integrada “Cuidado Continuo por una vida con Bienestar”, Acción de Bienestar 2. “Grupos socioeducativos para más bienestar en Salud Ambiental, ya que se evidenció que el perfil profesional universitario 2, veterinario presentó la implementación de 3 grupos únicamente, aclarando que en el lineamiento se refiere que “los equipos de salud ambiental de cada Subred Integrada de Servicios de Salud deberán desarrollar los procesos establecidos en veinte (20) grupos socioeducativos — cinco (5) por cada perfil”— y el perfil mencionado sólo ingreso a tres grupos socioeducativos durante el mes. "/>
    <m/>
    <m/>
    <m/>
    <e v="#REF!"/>
    <m/>
    <m/>
    <e v="#REF!"/>
  </r>
  <r>
    <s v="RETROSPECTIVO"/>
    <n v="26"/>
    <x v="2"/>
    <x v="6"/>
    <s v="262. Cuidado Continuo por una vida con bienestarComunitario2026"/>
    <n v="2026"/>
    <s v="Grupos socioeducativos para MAS bienestar en nuestras comunidades "/>
    <s v="Promoción de la salud y bienestar "/>
    <s v="No Aplica"/>
    <s v="PSPIC"/>
    <s v="Sesión"/>
    <s v="Local"/>
    <s v="5_RAFAEL_URIBE"/>
    <s v="2_FEBRERO_2026"/>
    <s v="262. Cuidado Continuo por una vida con bienestarComunitario20265_RAFAEL_URIBE2_FEBRERO_2026"/>
    <s v="Aida Carrillo"/>
    <n v="140539"/>
    <n v="111"/>
    <n v="15599829"/>
    <s v="G3"/>
    <n v="1"/>
    <n v="1"/>
    <n v="140539"/>
    <s v="Se genera glosa por incumplimiento de anexo 6 lineamientos técnicos de la Gestión de la Salud Publica - GSP y del Plan de Salud Pública de Intervenciones Colectivas - PSPIC y módulo de estándares - SIVIGILA D.C del 100% del valor ejecutado en la Acción Integral Integrada “Cuidado Continuo por una vida con Bienestar”, Acción de Bienestar 2. “Grupos socioeducativos para más bienestar en Salud Ambiental, ya que se evidenció que el perfil profesional universitario 2, veterinario presentó la implementación de 3 grupos únicamente, aclarando que en el lineamiento se refiere que “los equipos de salud ambiental de cada Subred Integrada de Servicios de Salud deberán desarrollar los procesos establecidos en veinte (20) grupos socioeducativos — cinco (5) por cada perfil”— y el perfil mencionado sólo ingreso a tres grupos socioeducativos durante el mes. "/>
    <m/>
    <m/>
    <m/>
    <e v="#REF!"/>
    <m/>
    <m/>
    <e v="#REF!"/>
  </r>
  <r>
    <s v="RETROSPECTIVO"/>
    <n v="26"/>
    <x v="2"/>
    <x v="6"/>
    <s v="262. Cuidado Continuo por una vida con bienestarComunitario2026"/>
    <n v="2026"/>
    <s v="Grupos socioeducativos para MAS bienestar en nuestras comunidades "/>
    <s v="Promoción de la salud y bienestar "/>
    <s v="No Aplica"/>
    <s v="PSPIC"/>
    <s v="Sesión"/>
    <s v="Local"/>
    <s v="2_SANTA_FE"/>
    <s v="2_FEBRERO_2026"/>
    <s v="262. Cuidado Continuo por una vida con bienestarComunitario20262_SANTA_FE2_FEBRERO_2026"/>
    <s v="Aida Carrillo"/>
    <n v="140539"/>
    <n v="32"/>
    <n v="4497248"/>
    <s v="G3"/>
    <n v="1"/>
    <n v="1"/>
    <n v="140539"/>
    <s v="Se genera glosa por incumplimiento de anexo 6 lineamientos técnicos de la Gestión de la Salud Publica - GSP y del Plan de Salud Pública de Intervenciones Colectivas - PSPIC y módulo de estándares - SIVIGILA D.C del 100% del valor ejecutado en la Acción Integral Integrada “Cuidado Continuo por una vida con Bienestar”, Acción de Bienestar 2. “Grupos socioeducativos para más bienestar en Salud Ambiental, ya que se evidenció que el perfil profesional universitario 2, veterinario presentó la implementación de 3 grupos únicamente, aclarando que en el lineamiento se refiere que “los equipos de salud ambiental de cada Subred Integrada de Servicios de Salud deberán desarrollar los procesos establecidos en veinte (20) grupos socioeducativos — cinco (5) por cada perfil”— y el perfil mencionado sólo ingreso a tres grupos socioeducativos durante el mes. "/>
    <m/>
    <m/>
    <m/>
    <e v="#REF!"/>
    <m/>
    <m/>
    <e v="#REF!"/>
  </r>
  <r>
    <s v="RETROSPECTIVO"/>
    <n v="101"/>
    <x v="7"/>
    <x v="6"/>
    <s v="1015. Cuidado Continuo por una vida con bienestar con enfoque Población para formas extremas de exclusión:Comunitario2026"/>
    <n v="2026"/>
    <s v="SPAcios educativos para la reducción del daño:  Personas que se inyectan drogas (PID)"/>
    <s v="Promoción de la salud y bienestar "/>
    <s v="No Aplica"/>
    <s v="PSPIC"/>
    <s v="Sesión"/>
    <s v="Distrito"/>
    <s v="3_MARTIRES"/>
    <s v="2_FEBRERO_2026"/>
    <s v="1015. Cuidado Continuo por una vida con bienestar con enfoque Población para formas extremas de exclusión:Comunitario20263_MARTIRES2_FEBRERO_2026"/>
    <s v="Aida Carrillo"/>
    <n v="322686"/>
    <n v="10"/>
    <n v="3226860"/>
    <s v="G1"/>
    <n v="1"/>
    <n v="0.73129915769509679"/>
    <n v="23598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0,35 horas regulares al perfil profesional universitario 2 (Cindy Yissell Rico Barón C.C. 1070959982)."/>
    <m/>
    <m/>
    <m/>
    <e v="#REF!"/>
    <m/>
    <m/>
    <e v="#REF!"/>
  </r>
  <r>
    <s v="RETROSPECTIVO"/>
    <n v="102"/>
    <x v="7"/>
    <x v="6"/>
    <s v="1025. Cuidado Continuo por una vida con bienestar con enfoque Población para formas extremas de exclusión:Comunitario2026"/>
    <n v="2026"/>
    <s v="SPAcios para la reducción del daño: acompañamiento solidario a personas que se inyectan drogas (PID)"/>
    <s v="Gestión del Riesgo para el Bienestar Colectivo en los Territorios"/>
    <s v="No Aplica"/>
    <s v="PSPIC"/>
    <s v="Sesión"/>
    <s v="Distrito"/>
    <s v="3_MARTIRES"/>
    <s v="2_FEBRERO_2026"/>
    <s v="1025. Cuidado Continuo por una vida con bienestar con enfoque Población para formas extremas de exclusión:Comunitario20263_MARTIRES2_FEBRERO_2026"/>
    <s v="Aida Carrillo"/>
    <n v="322686"/>
    <n v="23"/>
    <n v="7421778"/>
    <s v="G1"/>
    <n v="1"/>
    <n v="1.2188319294918279"/>
    <n v="3933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7,25 horas regulares al perfil profesional universitario 2 (Cindy Yissell Rico Barón C.C. 1070959982)."/>
    <m/>
    <m/>
    <m/>
    <e v="#REF!"/>
    <m/>
    <m/>
    <e v="#REF!"/>
  </r>
  <r>
    <s v="RETROSPECTIVO"/>
    <n v="103"/>
    <x v="7"/>
    <x v="6"/>
    <s v="1035. Cuidado Continuo por una vida con bienestar con enfoque Población para formas extremas de exclusión:Comunitario2026"/>
    <n v="2026"/>
    <s v="SPAcios breves para la reducción del daño con personas que se inyectan drogas (PID)"/>
    <s v="Alta externalidad"/>
    <s v="No Aplica"/>
    <s v="PSPIC"/>
    <s v="Sesión"/>
    <s v="Distrito"/>
    <s v="3_MARTIRES"/>
    <s v="2_FEBRERO_2026"/>
    <s v="1035. Cuidado Continuo por una vida con bienestar con enfoque Población para formas extremas de exclusión:Comunitario20263_MARTIRES2_FEBRERO_2026"/>
    <s v="Aida Carrillo"/>
    <n v="53781"/>
    <n v="122"/>
    <n v="6561282"/>
    <s v="G1"/>
    <n v="1"/>
    <n v="1.2968334541938602"/>
    <n v="69745"/>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de 3,06 horas regulares al perfil profesional universitario 2 (Cindy Yissell Rico Barón C.C. 1070959982).."/>
    <m/>
    <m/>
    <m/>
    <e v="#REF!"/>
    <m/>
    <m/>
    <e v="#REF!"/>
  </r>
  <r>
    <s v="RETROSPECTIVO"/>
    <n v="41"/>
    <x v="2"/>
    <x v="6"/>
    <s v="412. Cuidado Continuo por una vida con bienestarComunitario2026"/>
    <n v="2026"/>
    <s v="Jornadas de tamizaje para la salud publica _Cuidate se feliz"/>
    <s v="Alta externalidad"/>
    <s v="No Aplica"/>
    <s v="PSPIC"/>
    <s v="Jornada"/>
    <s v="Local"/>
    <s v="2_SANTA_FE"/>
    <s v="2_FEBRERO_2026"/>
    <s v="412. Cuidado Continuo por una vida con bienestarComunitario20262_SANTA_FE2_FEBRERO_2026"/>
    <s v="luisa mayorga "/>
    <n v="621332"/>
    <n v="10"/>
    <n v="6213320"/>
    <s v="G1"/>
    <n v="1"/>
    <n v="3.5594496898400001"/>
    <n v="2211600"/>
    <s v="Se genera glosa POR INCUMPLIMIENTO EN LA UNIDAD BASE DE COSTEO DE LA ACCION DE BIENESTAR/ ACCION DE GESTION PARA EL BIENESTAR GSP-PSPIC por la diferencia entre el valor mensual reconocido por la subred al perfil del PSPIC y los valores de referencia descritos en la columna 1 VALOR BASE 184 HORAS MES, ya que se evidenció el no pago de 97 horas adicionales  al perfil profesional universitario 2  Mayra Fernanda Gonzalez Duarte cc 1013683891 (48,50 horas adicionales) y  Luisa Fernanda Bonelo Gonzalez Cc 1031169543 (48,50 horaas adicionales)"/>
    <m/>
    <m/>
    <m/>
    <e v="#REF!"/>
    <m/>
    <m/>
    <e v="#REF!"/>
  </r>
  <r>
    <s v="RETROSPECTIVO"/>
    <n v="50"/>
    <x v="2"/>
    <x v="6"/>
    <s v="502. Cuidado Continuo por una vida con bienestarComunitario2026"/>
    <n v="2026"/>
    <s v="Sesiones para Comunidades activas construyendo bienestar y seguridad vial "/>
    <s v="Promoción de la salud y bienestar "/>
    <s v="No Aplica"/>
    <s v="PSPIC"/>
    <s v="Sesión"/>
    <s v="Local"/>
    <s v="2_SANTA_FE"/>
    <s v="2_FEBRERO_2026"/>
    <s v="502. Cuidado Continuo por una vida con bienestarComunitario20262_SANTA_FE2_FEBRERO_2026"/>
    <s v="luisa mayorga "/>
    <n v="266747"/>
    <n v="10"/>
    <n v="2667470"/>
    <s v="G1"/>
    <n v="1"/>
    <n v="0.29488616554000002"/>
    <n v="7866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45   horas adicionales  al los perfiles profesional universitario 2: Claudia Lopez Prada cc 52560445 (1,15 horas adicionales), Jean Paul Mauricio Rodriguez Mendez  cc 1018474252 (1,15 horas adicionales), y para el perfil Gestor Social Territorial Joh Fredy Gutierrez Gutierrez cc 9620031 (1,15 horaas adicionales)"/>
    <m/>
    <m/>
    <m/>
    <e v="#REF!"/>
    <m/>
    <m/>
    <e v="#REF!"/>
  </r>
  <r>
    <s v="RETROSPECTIVO"/>
    <n v="106"/>
    <x v="7"/>
    <x v="6"/>
    <s v="1065. Cuidado Continuo por una vida con bienestar con enfoque Población para formas extremas de exclusión:Comunitario2026"/>
    <n v="2026"/>
    <s v="Sesion educativa para MAS Bienestar, dirigida la poblacion habitanza en calle"/>
    <s v="Promoción de la salud y bienestar "/>
    <s v="No Aplica"/>
    <s v="PSPIC"/>
    <s v="Sesión"/>
    <s v="Local"/>
    <s v="3_MARTIRES"/>
    <s v="2_FEBRERO_2026"/>
    <s v="1065. Cuidado Continuo por una vida con bienestar con enfoque Población para formas extremas de exclusión:Comunitario20263_MARTIRES2_FEBRERO_2026"/>
    <s v="luisa mayorga "/>
    <n v="210809"/>
    <n v="24"/>
    <n v="5059416"/>
    <s v="G1"/>
    <n v="1"/>
    <n v="10.448832830000001"/>
    <n v="2202708"/>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96,61  horas adicionales  ejecutadas en el mes de febrero de 2025. al los perfiles profesional universitario 2: Ana Consuelo Zamora Pinto 52212480, Leidy Marcela Ramirez Ballesteros Cc 1023900276, Ana Fernanda Bello Garavito cc 1072193856"/>
    <m/>
    <m/>
    <m/>
    <e v="#REF!"/>
    <m/>
    <m/>
    <e v="#REF!"/>
  </r>
  <r>
    <s v="RETROSPECTIVO"/>
    <n v="108"/>
    <x v="7"/>
    <x v="6"/>
    <s v="1085. Cuidado Continuo por una vida con bienestar con enfoque Población para formas extremas de exclusión:Comunitario2026"/>
    <n v="2026"/>
    <s v="Asesorias prevención y detección temprana de factores Psicosocial y en salud (HC)"/>
    <s v="Gestión del Riesgo para el Bienestar Colectivo en los Territorios"/>
    <s v="No Aplica"/>
    <s v="PSPIC"/>
    <s v="Sesión"/>
    <s v="Local"/>
    <s v="2_SANTA_FE"/>
    <s v="2_FEBRERO_2026"/>
    <s v="1085. Cuidado Continuo por una vida con bienestar con enfoque Población para formas extremas de exclusión:Comunitario20262_SANTA_FE2_FEBRERO_2026"/>
    <s v="luisa mayorga "/>
    <n v="210809"/>
    <n v="20"/>
    <n v="4216180"/>
    <s v="G1"/>
    <n v="1"/>
    <n v="6.6569264142"/>
    <n v="140334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61,55 horas adicionales al los perfiles profesional universitario 2: Julian Fernando Martinez Rojas cc 1032470306, Ana Consuelo Zamora Pinto 52212480, Leidy Marcela Ramirez Ballesteros Cc 1023900276, Ana Fernanda Bello Garavito cc 1072193856"/>
    <m/>
    <m/>
    <m/>
    <e v="#REF!"/>
    <m/>
    <m/>
    <e v="#REF!"/>
  </r>
  <r>
    <s v="RETROSPECTIVO"/>
    <n v="109"/>
    <x v="7"/>
    <x v="6"/>
    <s v="1095. Cuidado Continuo por una vida con bienestar con enfoque Población para formas extremas de exclusión:Comunitario2026"/>
    <n v="2026"/>
    <s v="Prevención y detección temprana de factores de riesgo ITS (HC)"/>
    <s v="Alta externalidad"/>
    <s v="No Aplica"/>
    <s v="PSPIC"/>
    <s v="Jornada"/>
    <s v="Local"/>
    <s v="2_SANTA_FE"/>
    <s v="2_FEBRERO_2026"/>
    <s v="1095. Cuidado Continuo por una vida con bienestar con enfoque Población para formas extremas de exclusión:Comunitario20262_SANTA_FE2_FEBRERO_2026"/>
    <s v="luisa mayorga "/>
    <n v="199714"/>
    <n v="11"/>
    <n v="2196854"/>
    <s v="G1"/>
    <n v="1"/>
    <n v="8.9552059444999994"/>
    <n v="178848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110,40   horas adicionales  al  perfiles técnico 1 : Yuli Milena Lopez  Garcia cc 53102149 (24.53 horas), Beatriz Amparo Aguirre Gonzalez 52238999 (24,80 horas)."/>
    <m/>
    <m/>
    <m/>
    <e v="#REF!"/>
    <m/>
    <m/>
    <e v="#REF!"/>
  </r>
  <r>
    <s v="RETROSPECTIVO"/>
    <n v="109"/>
    <x v="7"/>
    <x v="6"/>
    <s v="1095. Cuidado Continuo por una vida con bienestar con enfoque Población para formas extremas de exclusión:Comunitario2026"/>
    <n v="2026"/>
    <s v="Prevención y detección temprana de factores de riesgo ITS (HC)"/>
    <s v="Alta externalidad"/>
    <s v="No Aplica"/>
    <s v="PSPIC"/>
    <s v="Jornada"/>
    <s v="Local"/>
    <s v="2_SANTA_FE"/>
    <s v="2_FEBRERO_2026"/>
    <s v="1095. Cuidado Continuo por una vida con bienestar con enfoque Población para formas extremas de exclusión:Comunitario20262_SANTA_FE2_FEBRERO_2026"/>
    <s v="luisa mayorga "/>
    <n v="199714"/>
    <n v="11"/>
    <n v="2196854"/>
    <s v="G1"/>
    <n v="1"/>
    <n v="3.0499614448661498"/>
    <n v="60912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ebido a que se evidenció el no pago de 37,60   horas adicionales  al  perfil  técnico 1: Beatriz Amparo Aguirre Gonzalez 52238999."/>
    <m/>
    <m/>
    <m/>
    <e v="#REF!"/>
    <m/>
    <m/>
    <e v="#REF!"/>
  </r>
  <r>
    <s v="RETROSPECTIVO"/>
    <n v="100"/>
    <x v="6"/>
    <x v="6"/>
    <s v="1004. Cuidado Continuo por una vida con bienestar con enfoque GéneroComunitario2026"/>
    <n v="2026"/>
    <s v="Prevención y detección temprana de factores de riesgo ITS (Mujer_LGBTI)"/>
    <s v="Alta externalidad"/>
    <s v="No Aplica"/>
    <s v="PSPIC"/>
    <s v="Jornada"/>
    <s v="Local"/>
    <s v="6_ANTONIO_NARIÑO"/>
    <s v="2_FEBRERO_2026"/>
    <s v="1004. Cuidado Continuo por una vida con bienestar con enfoque GéneroComunitario20266_ANTONIO_NARIÑO2_FEBRERO_2026"/>
    <s v="Berenice Ruiz Ruiz"/>
    <n v="199714"/>
    <n v="7"/>
    <n v="1397998"/>
    <s v="G1"/>
    <n v="1"/>
    <n v="0.74626716204171895"/>
    <n v="149040"/>
    <s v="Se genera glosa por incumplimiento en la Unidad base de costeo de la Acción de Bienestar/Acción de Gestión para el Bienestar GSP-PSPIC, por la diferencia entre el valor mensual reconocido por la subred al perfil del PSPIC y los valores de referencia descritos en la columna 1 VALOR BASE 184 HORAS MES, ya que se evidenció el no pago de horas adicionales a 1 Técnico_1 (Sandra Inés Oliveros, 9,20 horas); para un total de 9,20 horas adicionales no pagadas; una vez revisada la planilla de pagos del mes de febrero de la Subred."/>
    <m/>
    <m/>
    <m/>
    <e v="#REF!"/>
    <m/>
    <m/>
    <e v="#REF!"/>
  </r>
  <r>
    <s v="RETROSPECTIVO"/>
    <n v="226"/>
    <x v="8"/>
    <x v="7"/>
    <s v="22610. Proceso integral e integrado de la Vigilancia de la Salud PúblicaVigilancia en salud pública2026"/>
    <n v="2026"/>
    <s v="Gestión administrativa y operativa de seguimiento y monitoreo AT integrales-"/>
    <s v="Gestión, análisis y divulgación  de información de la vigilancia en salud pública"/>
    <s v="No Aplica"/>
    <s v="GSP"/>
    <s v="Plan de acción"/>
    <s v="Distrito"/>
    <s v="8_DISTRITO"/>
    <s v="2_FEBRERO_2026"/>
    <s v="22610. Proceso integral e integrado de la Vigilancia de la Salud PúblicaVigilancia en salud pública20268_DISTRITO2_FEBRERO_2026"/>
    <s v="Slenaavy Meneses Guzmán "/>
    <n v="95295440"/>
    <n v="1"/>
    <n v="95295440"/>
    <s v="G1"/>
    <n v="1"/>
    <n v="4.9345488094708415E-2"/>
    <n v="4702400"/>
    <s v="Se genera glosa por incumplimiento en la unidad base de costeo de la acción de bienestar / acción de gestión para el bienestar GSP-PSPIC, por la diferencia entre el valor mensual reconocido por la Subred y el valor definido por la SDS, de acuerdo con el valor establecido en la columna “1 VALOR BASE 184 HORAS MES”, dado que se evidencio que no se soportó el pago de 1 Profesional Universitario 2 CLAUDIA BERMUDEZ OLAYA CC  52885262 (86 horas adicionales); 3 profesionales especializados 4 con un total de 92 horas adicionales así: Ingrid Viviana Leal Gómez CC 53052656 (42 horas adicionales), Johana Katerine Sánchez Cruz CC 1032463900 (35 horas adicionales) y Jheyson Jair Morales Serrato CC11205346 (15 horas adicionales)."/>
    <m/>
    <m/>
    <m/>
    <e v="#REF!"/>
    <m/>
    <m/>
    <e v="#REF!"/>
  </r>
  <r>
    <s v="RETROSPECTIVO"/>
    <n v="187"/>
    <x v="8"/>
    <x v="7"/>
    <s v="18710. Proceso integral e integrado de la Vigilancia de la Salud PúblicaVigilancia en salud pública2026"/>
    <n v="2026"/>
    <s v="Acciones de contención mediante bloqueos"/>
    <s v="Intervención integral en brotes, alertas y situaciones de emergencia en salud pública_x000a_"/>
    <s v="No Aplica"/>
    <s v="GSP"/>
    <s v="Plan de acción"/>
    <s v="Zonal"/>
    <s v="7_ZONAL-SUBRED"/>
    <s v="2_FEBRERO_2026"/>
    <s v="18710. Proceso integral e integrado de la Vigilancia de la Salud PúblicaVigilancia en salud pública20267_ZONAL-SUBRED2_FEBRERO_2026"/>
    <s v="MARGARITA DUARTE"/>
    <n v="3994272"/>
    <n v="12"/>
    <n v="47931264"/>
    <s v="G1"/>
    <n v="1"/>
    <n v="0.37313432835820898"/>
    <n v="1490400"/>
    <s v="Se genera glosa POR INCUMPLIMIENTO EN LA UNIDAD BASE DE COSTEO DE LA ACCIÓN DE BIENESTAR/ACCION  DE GESTION PARA EL BIENESTAR  GSP- PSPIC 187-Acciones de contención mediante bloqueos, por la diferencia entre el valor mensual reconocido por la subred y el valor definido por la SDS, de acuerdo con el valor establecido en la columna “1 VALOR BASE 184 HORAS MES”,  ya que se evidenció el no pago de 92 horas adicionales reportadas en la base de talento humano del perfil Técnico_1:  de los contratistas JEFFERSON CASTIBLANCO SANCHEZ ( 8 horas adicionales),_x000a_JUVETH JALBLEIDY GONZALEZ MARTIN ( 8 horas adicionales),_x000a_JOHN DARIO URREGO LEON (8 horas adicionales),_x000a_MARGIE LORENA ALFONSO BERROCAL (8 horas adicionales),_x000a_LUISA FERNANDA CRUZ CELIS (8 horas adicionales),_x000a_PAULA ALEJANDRA RIAÑO GOMEZ (8 horas adicionales),_x000a_PAOLA ANDREA PEREZ CIFUENTES (12 horas adicionales),_x000a_YUDY MILDREY ARIAS GOMEZ (8 horas adicionales),_x000a_LESLI MICHELE MEDINA ARAGON (8 horas adicionales),_x000a_DAYANNA ALEXANDRA VELANDIA CHALA (8 horas adicionales),_x000a_DIANA YULITZA CUERVO FRANCO (8 horas adicionales)._x000a_"/>
    <m/>
    <m/>
    <m/>
    <e v="#REF!"/>
    <m/>
    <m/>
    <e v="#REF!"/>
  </r>
  <r>
    <s v="RETROSPECTIVO"/>
    <n v="189"/>
    <x v="8"/>
    <x v="7"/>
    <s v="18910. Proceso integral e integrado de la Vigilancia de la Salud PúblicaVigilancia en salud pública2026"/>
    <n v="2026"/>
    <s v="Investigaciones epidemiológicas de campo de alto impacto para eventos transmisibles Subred Centro Oriente y Sur "/>
    <s v="Intervención integral en brotes, alertas y situaciones de emergencia en salud pública_x000a_"/>
    <s v="No Aplica"/>
    <s v="GSP"/>
    <s v="Plan de acción"/>
    <s v="Zonal"/>
    <s v="7_ZONAL-SUBRED"/>
    <s v="2_FEBRERO_2026"/>
    <s v="18910. Proceso integral e integrado de la Vigilancia de la Salud PúblicaVigilancia en salud pública20267_ZONAL-SUBRED2_FEBRERO_2026"/>
    <s v="MARGARITA DUARTE"/>
    <n v="25933181"/>
    <n v="0.91927812499999995"/>
    <n v="23839806.004965622"/>
    <s v="G1"/>
    <n v="1"/>
    <n v="0.21143568928161957"/>
    <n v="5483200"/>
    <s v="Se genera glosa POR INCUMPLIMIENTO EN LA UNIDAD BASE DE COSTEO DE LA ACCIÓN DE BIENESTAR/ACCION  DE GESTION PARA EL BIENESTAR  GSP- PSPIC 189 Investigaciones epidemiológicas de campo de alto impacto para eventos transmisibles Subred Centro Oriente y Sur, por la diferencia entre el valor mensual reconocido por la subred y el valor definido por la SDS, de acuerdo con el valor establecido en la columna “1 VALOR BASE 184 HORAS MES”,  ya que se evidenció el no pago de 184 horas adicionales reportadas en la base de talento humano del perfil profesional  especializado_4, de las contratistas:  ANA MARIA RODRIGUEZ ORJUELA ( 61 horas adicionales),_x000a_SANDRA ESPERANZA CUTA HURTADO ( 62 horas adicionales), YODY ZORAIDA ORTIZ ORTIZ (61 horas adicionales). "/>
    <m/>
    <m/>
    <m/>
    <e v="#REF!"/>
    <m/>
    <m/>
    <e v="#REF!"/>
  </r>
  <r>
    <s v="RETROSPECTIVO"/>
    <n v="190"/>
    <x v="8"/>
    <x v="7"/>
    <s v="19010. Proceso integral e integrado de la Vigilancia de la Salud PúblicaVigilancia en salud pública2026"/>
    <n v="2026"/>
    <s v="Investigaciones epidemiológicas de campo de control para eventos transmisibles Subred Norte, Sur Occidente, Centro Oriente y Sur"/>
    <s v="Intervención integral en brotes, alertas y situaciones de emergencia en salud pública_x000a_"/>
    <s v="No Aplica"/>
    <s v="GSP"/>
    <s v="Plan de acción"/>
    <s v="Zonal"/>
    <s v="7_ZONAL-SUBRED"/>
    <s v="2_FEBRERO_2026"/>
    <s v="19010. Proceso integral e integrado de la Vigilancia de la Salud PúblicaVigilancia en salud pública20267_ZONAL-SUBRED2_FEBRERO_2026"/>
    <s v="MARGARITA DUARTE"/>
    <n v="8432352"/>
    <n v="1"/>
    <n v="8432352"/>
    <s v="G1"/>
    <n v="1"/>
    <n v="0.24875621890547264"/>
    <n v="2097600"/>
    <s v="Se genera glosa POR INCUMPLIMIENTO EN LA UNIDAD BASE DE COSTEO DE LA ACCIÓN DE BIENESTAR/ACCION DE GESTION PARA EL BIENESTAR GSP- PSPIC 190-Investigaciones epidemiológicas de campo de control para eventos transmisibles Subred Norte, Sur_x000a_Occidente, Centro Oriente y Sur, por la diferencia entre el valor mensual reconocido por la subred y el valor definido por la SDS, de acuerdo con el valor establecido en la columna “1 VALOR BASE 184 HORAS MES”, ya que se evidenció el no pago de 92 horas regulares reportadas en la base de talento humano del perfil profesional Universitario_2: de las contratistas: YULIETH MILENA CARVAJAL TORO (46 horas adicionales), y ANGHEL JINETH RODRIGUEZ ANZOLA (46 horas adicionales). "/>
    <m/>
    <m/>
    <m/>
    <e v="#REF!"/>
    <m/>
    <m/>
    <e v="#REF!"/>
  </r>
  <r>
    <s v="RETROSPECTIVO"/>
    <n v="196"/>
    <x v="8"/>
    <x v="7"/>
    <s v="19610. Proceso integral e integrado de la Vigilancia de la Salud PúblicaVigilancia en salud pública2026"/>
    <n v="2026"/>
    <s v=" Gestión de la información  del  componente SIVIGILA -  Subred  Sur Occidente y Centro Oriente"/>
    <s v="Gestión, análisis y divulgación  de información de la vigilancia en salud pública"/>
    <s v="No Aplica"/>
    <s v="GSP"/>
    <s v="Plan de acción"/>
    <s v="Zonal"/>
    <s v="7_ZONAL-SUBRED"/>
    <s v="1_ENERO_2026"/>
    <s v="19610. Proceso integral e integrado de la Vigilancia de la Salud PúblicaVigilancia en salud pública20267_ZONAL-SUBRED1_ENERO_2026"/>
    <s v="ANDREA PALACIOS SANDOVAL "/>
    <n v="59199056"/>
    <n v="1"/>
    <n v="59199056"/>
    <s v="G3"/>
    <n v="1"/>
    <n v="1.66666666666667E-3"/>
    <n v="98665"/>
    <s v="Se genera glosa del 100 % por incumplimiento de anexo 6 lineamientos técnicos de la gestión de la salud pública GSP y del plan de salud pública de intervenciones colectivas - PSPIC y módulo de estándares - SIVIGILA D.C en la acción de bienestar 196 Gestión de la información del componente SIVIGILA - Subred Sur Occidente y Centro Oriente con plan de acción cuanti- cualitativo, el cual tiene 24 subactividades ejecutadas por  perfil profesional Especializado 4, afectando 2 subactividades Con una ponderación en plan de acción del 2,0% por cada Subactividad, teniendo en cuenta que se evidenciaron hallazgos los cuales se describen a continuación:_x000a__x000a_ 1. “Informe visor mensual con análisis (Máximo 5 folios), Elaboración y entrega de Informe ejecutivo semestral (máximo 10 folios) descripción y análisis de los hallazgos encontrados a través del Visor de alertas, visualización a través de herramientas de Business Intelligence (BI)”:_x000a_La Subred no cuenta con soporte de recibido a conformidad del visor enviado vía correo electrónico el 28/01/2026 teniendo en cuenta que el lineamiento establece “Informe con calidad (de máximo diez (10) folios) enviado a SDS aj2rodriguez@saludcapital.gov.co, daguerrero@saludcapital.gov.co,  yrrativa@saludcapital.gov.co y a los referentes de evento de SDS, el miércoles de la última semana de julio y enero del año siguiente, con corte a semana epidemiológica 26 y 52 año epidemiológico en curso, con recibido de aceptación de SDS del mismo y socializado a los referentes de evento de la Subred y a la red prestadora en el COVE local de agosto año vigente y febrero año siguiente.”_x000a__x000a_2. &quot;Aval cierres por no cumplimiento de criterio en notificación de eventos (desde seguimiento a gestión)&quot;:_x000a_ Se evidenció inconsistencia en los soportes de cierre de las UI Cendiatra Sur y SORING Clínica de heridas y medicinas integrativas de la localidad Antonio Nariño; en la UI Cendiatra Sur la fecha del acta se corresponde al 30/01/2026 y la fecha de consulta del REPS es del 9/02/2026, en la UI SORING la fecha del acta registra 28/01/2026, la fecha de consulta del REPS es del 9/02/2026.  "/>
    <m/>
    <m/>
    <m/>
    <e v="#REF!"/>
    <m/>
    <m/>
    <e v="#REF!"/>
  </r>
  <r>
    <s v="RETROSPECTIVO"/>
    <n v="196"/>
    <x v="8"/>
    <x v="7"/>
    <s v="19610. Proceso integral e integrado de la Vigilancia de la Salud PúblicaVigilancia en salud pública2026"/>
    <n v="2026"/>
    <s v=" Gestión de la información  del  componente SIVIGILA -  Subred  Sur Occidente y Centro Oriente"/>
    <s v="Gestión, análisis y divulgación  de información de la vigilancia en salud pública"/>
    <s v="No Aplica"/>
    <s v="GSP"/>
    <s v="Plan de acción"/>
    <s v="Zonal"/>
    <s v="7_ZONAL-SUBRED"/>
    <s v="2_FEBRERO_2026"/>
    <s v="19610. Proceso integral e integrado de la Vigilancia de la Salud PúblicaVigilancia en salud pública20267_ZONAL-SUBRED2_FEBRERO_2026"/>
    <s v="ANDREA PALACIOS SANDOVAL "/>
    <n v="59199056"/>
    <n v="1"/>
    <n v="59199056"/>
    <s v="G3"/>
    <n v="1"/>
    <n v="5.8823529411764701E-4"/>
    <n v="34823"/>
    <s v="Se genera glosa del 100 % por incumplimiento de anexo 6 lineamientos técnicos de la gestión de la salud pública GSP y del plan de salud pública de intervenciones colectivas - PSPIC y módulo de estándares - SIVIGILA D.C ya que en la acción de bienestar 196 Gestión de la información del componente SIVIGILA - Subred Sur Occidente y Centro Oriente con plan de acción cuanti -cualitativo, el cual tiene 17 subactividades, ejecutadas por el perfil profesional Universitario 2, afectando 1 subactividad, con una ponderación en plan de acción del 1,0% Los hallazgos se describen a continuación: _x000a_1.“Seguimiento compromisos generados desde la asistencia técnica por el grupo de seguimiento y monitoreo”:_x000a_Se evidenció que en el soporte presentado acta de seguimiento a compromisos de la UPGD Batallón Guardia Presidencial del 16/02/2026 la información registrada en el objetivo de la reunión corresponde a UI Vivir IPS SAS Country Sur."/>
    <m/>
    <m/>
    <m/>
    <e v="#REF!"/>
    <m/>
    <m/>
    <e v="#REF!"/>
  </r>
  <r>
    <s v="RETROSPECTIVO"/>
    <n v="175"/>
    <x v="8"/>
    <x v="7"/>
    <s v="17510. Proceso integral e integrado de la Vigilancia de la Salud PúblicaVigilancia en salud pública2026"/>
    <n v="2026"/>
    <s v="Gestión y seguimiento de la información  del  componente SSR Y SMI - Subred centro Oriente y Sur"/>
    <s v="Gestión, análisis y divulgación  de información de la vigilancia en salud pública"/>
    <s v="No Aplica"/>
    <s v="GSP"/>
    <s v="Plan de acción"/>
    <s v="Zonal"/>
    <s v="7_ZONAL-SUBRED"/>
    <s v="1_ENERO_2026"/>
    <s v="17510. Proceso integral e integrado de la Vigilancia de la Salud PúblicaVigilancia en salud pública20267_ZONAL-SUBRED1_ENERO_2026"/>
    <s v="DANIELA CAMELO"/>
    <n v="26899696"/>
    <n v="1"/>
    <n v="26899696"/>
    <s v="G3"/>
    <n v="1"/>
    <n v="4.4444444444444444E-3"/>
    <n v="119554"/>
    <s v="Se genera GLOSA DEL 100% POR INCUMPLIMIENTO DE ANEXO 6 LINEAMIENTOS TÉCNICOS DE LA GESTIÓN DE LA SALUD PÚBLICA GSP Y DEL PLAN DE SALUD PÚBLICA DE INTERVENCIONES COLECTIVAS - PSPIC Y MÓDULO DE ESTÁNDARES - SIVIGILA D.C; toda vez, que se evidenció Incumplimiento al anexo técnico de la acción de bienestar 175, la cual contiene por plan de acción 18 subactividades de las cuales se afecta 1 “Formato de BAI que cumpla con los criterios de calidad y oportunidad (Ver anexo 5 en la caja de herramientas - Gerencia de la vigilancia salud pública).” con una ponderación asignada en plan de acción del 8%. Las inconsistencias se describen a continuación:_x000a__x000a_Se identifican 15 casos del evento sífilis gestacional descartados por criterio edad, en mujeres entre los 17 y los 55 años. _x000a_Se identifican 14 casos del evento sífilis gestacional que registran “cumple con la definición de caso para el evento” SI, sin embargo, en la variable “clasificación final” figuran descartados._x000a_Se identifican 7 casos de sífilis gestacional descartados por edad, en usuarios de sexo masculino._x000a_Se identifican 2 casos de sífilis gestacional en hombres que no figuran descartados por sexo._x000a_Se identifican 3 casos del evento sífilis gestacional con “clasificación final” compatible, en cuya observación se registra que cuentan con notificación previa._x000a_Se identifican 2 casos del evento sífilis congénita que no cuentan con información en la variable “clasificación final”, además, se identifica 1 caso descartado en cuya observación se registra “PACIENTE QUIEN ASISTE A CONTROL PLAN CANGURO CON ANTECEDENTE MATERNO DE SIFILIS GESTACIONAL SE DESCARTA” es decir, no se justifica los criterios del descarte._x000a_Se identifican 3 casos de defectos congénitos descartados por cursar diagnóstico de foramen oval permeable (diagnóstico asociado a prematurez de acuerdo con protocolo), sin embargo, no se registra semana gestacional al nacimiento.  _x000a_Se identifica 1 caso de morbilidad materna extrema que registra en la observación “descartado por criterio edad” sin embargo, corresponde a usuaria de 27 años._x000a_Se identifican 467 registros que presentan error en el diligenciamiento de las variables “Subred” y “localidad”._x000a_Se identifican 305 registros con fechas de consulta de meses diferentes al trimestre evaluado._x000a_Se identifican 53 registros que presentan error en el diligenciamiento de la variable “tipo de documento” y 51 registros con error en la variable “número de ID”."/>
    <m/>
    <m/>
    <m/>
    <e v="#REF!"/>
    <m/>
    <m/>
    <e v="#REF!"/>
  </r>
  <r>
    <s v="RETROSPECTIVO"/>
    <n v="178"/>
    <x v="8"/>
    <x v="7"/>
    <s v="17810. Proceso integral e integrado de la Vigilancia de la Salud PúblicaVigilancia en salud pública2026"/>
    <n v="2026"/>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7_ZONAL-SUBRED"/>
    <s v="1_ENERO_2026"/>
    <s v="17810. Proceso integral e integrado de la Vigilancia de la Salud PúblicaVigilancia en salud pública20267_ZONAL-SUBRED1_ENERO_2026"/>
    <s v="DANIELA CAMELO"/>
    <n v="7347488"/>
    <n v="1.5"/>
    <n v="11021232"/>
    <s v="G3"/>
    <n v="1"/>
    <n v="0.17499999999999999"/>
    <n v="1285810"/>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178, la cual contiene por plan de acción 6 subactividades de las cuales se afecta 1 “Informe magnético Word de realización de IEC en los formatos establecidos por nivel central, con seguimiento según lo requiera el caso y dentro de los tiempos establecidos para cada evento” con una ponderación asignada en plan de acción del 70%. Se identificaron inconsistencias en 15 IEC descritas a continuación:_x000a__x000a_1._x0009_750 CC 1110060721 Fecha IEC 8/01/2026 Tipología familiar registra reconstituida, corresponde a extensa, fórmula obstétrica registra 0 gestaciones, familiograma registra gestación en curso, no se registra información sobre curso del evento, no se indaga sobre antecedentes de ITS, desarrollo de manifestaciones clínicas de la usuaria y el contacto, en el apartado &quot;enfermedad sífilis gestacional&quot; se registra nombre de otra usuaria, registran requiere canalización &quot;NO&quot;, sin embargo, registran servicio al que se canaliza &quot;equipos básicos extramurales, control prenatal._x000a_2._x0009_750 CC 1026596250 Fecha IEC 8/01/2026 Discordancia entre la dirección registrada en el informe y en el listado de firmas, se registra familia reconstituida y es extensa, no se describe curso del evento, cuando se enteró de la gestación, si ella o su contacto han presentado manifestaciones clínicas asociadas al evento, en el apartado &quot;enfermedad sífilis gestacional&quot; registran nombre diferente al de la usuaria (Tania Isaza)_x000a_3._x0009_549 TI 1049934688 Fecha IEC 13/01/2026 No hay información sobre el curso del evento_x000a_4._x0009_549 CC 1010093291 Fecha IEC 15/01/2026 En el familiograma se registran dos gestaciones, y en la fórmula obstétrico registran tres gestaciones, dos abortos, no se describe información sobre el curso del evento, institución de atención, percepción de la atención, atenciones previas, no se describe el curso del diagnóstico de hemorragia severa, si requirió transfusión sanguínea, si requirió hospitalización, internación en UCI, si brindaron información sobre signos de alarma, _x000a_5._x0009_560 CC 1193543170 Fecha IEC 15/01/2026 Discordancia entre la dirección registrada en el informe y en el listado de firmas, no se describe curso del evento, causa de muerte del menor, no se describe la atención, si recibió ablactación, si ofertaron necropsia_x000a_6._x0009_750 PT VEN6950568 Fecha IEC 15/01/2026 Error en registro de tipología familiar, se registra reconstituida y corresponde a nuclear, no se describe curso del evento, cuando se enteró de la gestación, si ella o su contacto han presentado manifestaciones clínicas asociadas al evento, en el apartado &quot;enfermedad sífilis gestacional&quot; registran nombre diferente al de la usuaria (Tania Isaza), no se realiza seguimiento hasta que se completa el tratamiento materno _x000a_7._x0009_750 CC 1023892189 Fecha IEC 17/01/2026 Sin familiograma, error en registro de número de DILS, se registra 96, dato no corresponde, registran fecha de IEC del 17 de enero, sin embargo, relacionan administración de tercera dosis el 18 de enero, se registra que el usuario no fue tratado, sin embargo en el motivo se registra pareja ya recibió tratamiento_x000a_8._x0009_740 CN 26018010015344 Fecha IEC 22/01/2026 En familiograma relacionan un embarazo, un vivo, en fórmula obstétrica registran dos gestaciones, un parto, un aborto, modificación de formato, no se incluyen tablas de &quot;Pruebas de laboratorio al nacimiento y seguimiento&quot; ni &quot;Exámenes complementarios&quot;, sin seguimiento de tratamiento en IEC final _x000a_9._x0009_740 CN 26017610014109 Fecha IEC 22/01/2026 En aspectos sociodemográficos maternos se registran datos de menor, se presenta discordancia entre la dirección registrada en el informe y en el listado (CL 15 SUR 5 E 75), en el familiograma se registra una gestación y en la fórmula obstétrica se registran dos gestaciones, dos partos, dos vivos; no se evidencia registro de las variables del apartado &quot;En caso de que la persona informe que ha tenido antecedentes de sífilis registre&quot;, se relaciona como reinfección pero no hay registro de diagnóstico de primera vez, en el apartado &quot;enfermedad sífilis gestacional&quot; relacionan nombre diferente (Tania Isaza), no se registran demoras, sin embargo, se evidencia inicio tardío de CPN, no se incluyen tablas de &quot;Pruebas de laboratorio al nacimiento y seguimiento&quot; ni &quot;Exámenes complementarios&quot;, sin seguimiento de tratamiento en IEC final , no se incluye información sobre seguimiento de tratamiento materno._x000a_10._x0009_740 CN 26016010022703 Fecha IEC 22/01/2026 Error en tipología familiar, se registra nuclear y corresponde a extensa, error en registro en número de DILS de VDRL materna, se registra 24 DILS, dicho valor no corresponde, en el apartado &quot;enfermedad sífilis gestacional&quot; relacionan nombre diferente (Tania Isaza), no se incluyen cuadros de &quot;Pruebas de laboratorio al nacimiento y seguimiento&quot; ni &quot;Exámenes complementarios&quot;, sin seguimiento de tratamiento en IEC final _x000a_11._x0009_740 CN 26012010013745 Fecha IEC 23/01/2026 En el apartado &quot;aspectos sociodemográficos (materno)&quot; se registra información del menor, no se registra si los padres o el menor presentaron manifestaciones clínicas asociadas al evento, en el apartado &quot;enfermedad sífilis gestacional&quot; se registra un nombre diferente al de la usuaria (Taniza Isaza), se registra &quot;requiere canalización&quot; NO, sin embargo, en servicio al que se canaliza registras equipos básicos extramurales para control prenatal, aunque el menor ya nació, no se registra información sobre laboratorios del menor, no se incluyen tablas de &quot;Pruebas de laboratorio al nacimiento y seguimiento&quot; ni &quot;Exámenes complementarios&quot;, sin seguimiento de tratamiento en IEC final _x000a_12._x0009_750 DE VEN30649524 Fecha IEC 27/01/2026 Error en registro de tipología familiar, se registra reconstituida y corresponde a unipersonal, en el familiograma no se relacionan gestaciones, y en la fórmula obstétrica se relacionan dos gestaciones, en el apartado &quot;enfermedad sífilis gestacional&quot; se registra nombre diferente de la usuaria, se registra como demora, &quot;usuaria no accede a consulta de control prenatal&quot; sin embargo, corresponde a una usuaria migrante irregular, sin afiliación, en el informe no se registra educación para proceso de regularización ni opciones para acceso a atención en salud._x000a_13._x0009_750 CC 1021665517 Fecha IEC 27/01/2026 Error en tipología familiar, se registra familia reconstituida, corresponde extensa, se registra primer contacto el 19 de enero, y autorización de la usuaria para recepción de la visita hasta el 27 de enero, no se explica el motivo, error en diligenciamiento de número telefónico en cabezote y en listado de firmas, en apartado &quot;enfermedad sífilis gestacional&quot; registran nombre diferente (Tania Isaza), se registra usuaria sin afiliación, sin embargo, usuaria colombiana, sin controles prenatales, sin canalización, se verifica ADRES usuaria con afiliación a Nueva EPS desde 2018, no se registran demoras_x000a_14._x0009_750 CC 1007623672 Fecha IEC 27/01/2026 Discordancia familiograma y fórmula obstétrica, en familiograma grafican gestación actual, en fórmula relacionan 3 gestaciones, dos cesáreas, dos vivos, en el apartado &quot;enfermedad sífilis gestacional&quot; relacionan nombre diferente (Tania Isaza), se describe método de planificación ligadura de trompas, sin embargo, no se describe cuando se realizó el procedimiento, lugar, ni percepción de la usuaria sobre falla del método, no se indaga sobre manifestaciones clínicas asociadas al evento _x000a_15._x0009_750 DE VEN31061283 Fecha IEC 27/01/2026 Error en diligenciamiento de tipología familiar, se registra reconstituida, corresponde a extensa, error en fórmula obstétrica registra en la descripción del evento, en apartado &quot;enfermedad sífilis gestacional&quot; registran nombre diferente (Tania Isaza), no se realiza seguimiento hasta finalización de tratamiento de la usuaria."/>
    <m/>
    <m/>
    <m/>
    <e v="#REF!"/>
    <m/>
    <m/>
    <e v="#REF!"/>
  </r>
  <r>
    <s v="RETROSPECTIVO"/>
    <n v="178"/>
    <x v="8"/>
    <x v="7"/>
    <s v="17810. Proceso integral e integrado de la Vigilancia de la Salud PúblicaVigilancia en salud pública2026"/>
    <n v="2026"/>
    <s v="Investigaciones epidemiológicas de campo de alto impacto para eventos de salud materno-perinatal en la Subred Norte, Centro Oriente, Sur y Sur Occidente "/>
    <s v="Gestión, análisis y divulgación  de información de la vigilancia en salud pública"/>
    <s v="No Aplica"/>
    <s v="GSP"/>
    <s v="Plan de acción"/>
    <s v="Zonal"/>
    <s v="7_ZONAL-SUBRED"/>
    <s v="2_FEBRERO_2026"/>
    <s v="17810. Proceso integral e integrado de la Vigilancia de la Salud PúblicaVigilancia en salud pública20267_ZONAL-SUBRED2_FEBRERO_2026"/>
    <s v="DANIELA CAMELO"/>
    <n v="7347488"/>
    <n v="1.5"/>
    <n v="11021232"/>
    <s v="G1"/>
    <n v="1"/>
    <n v="0.37313432835820898"/>
    <n v="2741600"/>
    <s v="Se genera GLOSA POR INCUMPLIMIENTO EN LA UNIDAD BASE DE COSTEO DE LA ACCIÓN DE BIENESTAR 178, debido a la diferencia entre el valor mensual reconocido por la Subred y el valor definido por la SDS; toda vez, que no se evidencia el pago de noventa y dos (92) horas adicionales del perfil profesional especializado 4, descritas a continuación:_x000a__x000a_-_x0009_30 horas ejecutadas por DELIA MILENA JIMENEZ MANJARREZ CC 22518518. _x000a_-_x0009_62 horas ejecutadas por YULI MARCELA SALINAS TORRES CC 1013585698. "/>
    <m/>
    <m/>
    <m/>
    <e v="#REF!"/>
    <m/>
    <m/>
    <e v="#REF!"/>
  </r>
  <r>
    <s v="RETROSPECTIVO"/>
    <n v="180"/>
    <x v="8"/>
    <x v="7"/>
    <s v="18010. Proceso integral e integrado de la Vigilancia de la Salud PúblicaVigilancia en salud pública2026"/>
    <n v="2026"/>
    <s v="Unidades de análisis de eventos de interés en salud pública de SSR en la Subred  Centro Oriente y Sur "/>
    <s v="Gestión, análisis y divulgación  de información de la vigilancia en salud pública"/>
    <s v="No Aplica"/>
    <s v="GSP"/>
    <s v="Plan de acción"/>
    <s v="Zonal"/>
    <s v="7_ZONAL-SUBRED"/>
    <s v="2_FEBRERO_2026"/>
    <s v="18010. Proceso integral e integrado de la Vigilancia de la Salud PúblicaVigilancia en salud pública20267_ZONAL-SUBRED2_FEBRERO_2026"/>
    <s v="DANIELA CAMELO"/>
    <n v="3673744"/>
    <n v="1"/>
    <n v="3673744"/>
    <s v="G1"/>
    <n v="1"/>
    <n v="0.74626865671641796"/>
    <n v="2741600"/>
    <s v="Se genera GLOSA POR INCUMPLIMIENTO EN LA UNIDAD BASE DE COSTEO DE LA ACCIÓN DE BIENESTAR 180, debido a la diferencia entre el valor mensual reconocido por la Subred y el valor definido por la SDS; toda vez, que no se evidencia el pago de noventa y dos (92) horas adicionales del perfil profesional especializado 4, descritas a continuación:_x000a__x000a_-_x0009_20 horas ejecutadas por DELIA MILENA JIMENEZ MANJARREZ CC 22518518. _x000a_-_x0009_72 horas ejecutadas por MARIA FERNANDA CASTRO TORRES CC 1090416386."/>
    <m/>
    <m/>
    <m/>
    <e v="#REF!"/>
    <m/>
    <m/>
    <e v="#REF!"/>
  </r>
  <r>
    <s v="RETROSPECTIVO"/>
    <n v="208"/>
    <x v="8"/>
    <x v="7"/>
    <s v="20810. Proceso integral e integrado de la Vigilancia de la Salud PúblicaVigilancia en salud pública2026"/>
    <n v="2026"/>
    <s v="Atención de urgencias y emergencias en Salud Pública por parte del equipo profesional de respuesta inmediata - ERI_x000a_"/>
    <s v="Intervención integral en brotes, alertas y situaciones de emergencia en salud pública_x000a_"/>
    <s v="No Aplica"/>
    <s v="GSP"/>
    <s v="Plan de acción"/>
    <s v="Zonal"/>
    <s v="7_ZONAL-SUBRED"/>
    <s v="2_FEBRERO_2026"/>
    <s v="20810. Proceso integral e integrado de la Vigilancia de la Salud PúblicaVigilancia en salud pública20267_ZONAL-SUBRED2_FEBRERO_2026"/>
    <s v="DANIELA CAMELO"/>
    <n v="12969056"/>
    <n v="3"/>
    <n v="38907168"/>
    <s v="G3"/>
    <n v="1"/>
    <n v="6.8181818181818191E-2"/>
    <n v="884254"/>
    <s v="Se genera GLOSA DEL 100% POR INCUMPLIMIENTO DE ANEXO 6 LINEAMIENTOS TÉCNICOS DE LA GESTIÓN DE LA SALUD PÚBLICA GSP Y DEL PLAN DE SALUD PÚBLICA DE INTERVENCIONES COLECTIVAS - PSPIC Y MÓDULO DE ESTÁNDARES - SIVIGILA D.C; toda vez, se evidenció Incumplimiento al anexo técnico de la acción de bienestar 208, con afectación de 1 subactividad, cuyo peso porcentual se calcula sobre el valor total del producto, dividido entre 22 brotes intervenidos y con una ponderación asignada en plan de acción del 50%. Los hallazgos se describen a continuación:_x000a__x000a_RAFAEL URIBE SARAMPIÓN - RUBÉOLA JARDÍN SOCIAL NUEVO ACACIAS CENTRO EDUCATIVO. En la revisión del SITREP de 24 horas, específicamente en el apartado correspondiente a “espacio”, se evidencia que únicamente se reporta un salón con 20 menores. No obstante, no se incluye la totalidad de menores matriculados en la institución, ni se describe la distribución por grados, ni la posible interacción entre grupos._x000a__x000a_Adicionalmente, en el SITREP no se aclara el criterio utilizado para definir la totalidad de personas expuestas. Al contrastar con otra intervención realizada en la misma institución, se confirma la existencia de rotación de personal, lo cual sugiere que la población expuesta no debería limitarse únicamente a los menores del salón inicialmente reportado._x000a__x000a_Finalmente, se identifica que en el censo de expuestos no se incluye a la docente, lo cual representa una omisión relevante en la caracterización de la población en riesgo."/>
    <m/>
    <m/>
    <m/>
    <e v="#REF!"/>
    <m/>
    <m/>
    <e v="#REF!"/>
  </r>
  <r>
    <s v="RETROSPECTIVO"/>
    <n v="208"/>
    <x v="8"/>
    <x v="7"/>
    <s v="20810. Proceso integral e integrado de la Vigilancia de la Salud PúblicaVigilancia en salud pública2026"/>
    <n v="2026"/>
    <s v="Atención de urgencias y emergencias en Salud Pública por parte del equipo profesional de respuesta inmediata - ERI_x000a_"/>
    <s v="Intervención integral en brotes, alertas y situaciones de emergencia en salud pública_x000a_"/>
    <s v="No Aplica"/>
    <s v="GSP"/>
    <s v="Plan de acción"/>
    <s v="Zonal"/>
    <s v="7_ZONAL-SUBRED"/>
    <s v="2_FEBRERO_2026"/>
    <s v="20810. Proceso integral e integrado de la Vigilancia de la Salud PúblicaVigilancia en salud pública20267_ZONAL-SUBRED2_FEBRERO_2026"/>
    <s v="DANIELA CAMELO"/>
    <n v="12969056"/>
    <n v="3"/>
    <n v="38907168"/>
    <s v="G1"/>
    <n v="1"/>
    <n v="0.42279098802565124"/>
    <n v="5483200"/>
    <s v="Se genera GLOSA POR INCUMPLIMIENTO EN LA UNIDAD BASE DE COSTEO DE LA ACCIÓN DE BIENESTAR 208, debido a la diferencia entre el valor mensual reconocido por la Subred y el valor definido por la SDS; toda vez, que no se evidencia el pago de ciento ochenta y cuatro (184) horas adicionales del perfil profesional especializado 4, descritas a continuación:_x000a__x000a_-_x0009_62 horas ejecutadas por DARIO ENRIQUE CACERES MORENO CC 79737752. _x000a_-_x0009_60 horas ejecutadas por GINA CONSUELO URREGO BELTRAN CC 52438355._x000a_-_x0009_62 horas ejecutadas por JAIDER ESTHER SAURITH NUÑEZ CC 49789036."/>
    <m/>
    <m/>
    <m/>
    <e v="#REF!"/>
    <m/>
    <m/>
    <e v="#REF!"/>
  </r>
  <r>
    <s v="RETROSPECTIVO"/>
    <n v="204"/>
    <x v="8"/>
    <x v="7"/>
    <s v="20410. Proceso integral e integrado de la Vigilancia de la Salud PúblicaVigilancia en salud pública2026"/>
    <n v="2026"/>
    <s v="Gestión de información del componente SISVAN Centro Oriente y Sur"/>
    <s v="Gestión, análisis y divulgación  de información de la vigilancia en salud pública"/>
    <s v="No Aplica"/>
    <s v="GSP"/>
    <s v="Plan de acción"/>
    <s v="Zonal"/>
    <s v="7_ZONAL-SUBRED"/>
    <s v="2_FEBRERO_2026"/>
    <s v="20410. Proceso integral e integrado de la Vigilancia de la Salud PúblicaVigilancia en salud pública20267_ZONAL-SUBRED2_FEBRERO_2026"/>
    <s v="YUDY CUSVA"/>
    <n v="33162320"/>
    <n v="1"/>
    <n v="33162320"/>
    <s v="G3"/>
    <n v="1"/>
    <n v="1.37546468401487E-3"/>
    <n v="45614"/>
    <s v="Se genera GLOSA DEL 100% POR INCUMPLIMIENTO DE ANEXO 6 LINEAMIENTOS TÉCNICOS DE LA GESTIÓN DE LA SALUD PÚBLICA GSP Y DEL PLAN DE SALUD PÚBLICA DE INTERVENCIONES  COLECTIVAS - PSPIC Y MÓDULO DE ESTÁNDARES - SIVIGILA D.C; debido a que se evidenció Incumplimiento al anexo técnico de la Acción de bienestar 204 - Gestión de información del componente SISVAN Subred Centro Oriente, el cual esta descrito en el Plan de acción por actividades, subactividades con un peso porcentual y perfil de talento humano requerido para su ejecución. De esta manera, los hallazgos identificados se describen a continuación:_x000a__x000a_Actividad: Gestión administrativa y de seguimiento de la vigilancia en la salud pública. _x000a_-_x0009_Perfil a cargo: Profesional Especializado 3_x000a_-_x0009_Peso porcentual de la actividad: 10%_x000a_-_x0009_Subactividad: compuesta por dos (2) acciones_x000a_-_x0009_Número de datos reportados por subactividad: (9) metas con afectación en una (1)_x000a__x000a_Subactividad: Seguimiento a proyecto de inversión, registro de indicadores de GESI _x000a_Se identificaron inconsistencias en los datos registrados por localidad que dan cuenta del seguimiento a las caracterizaciones realizadas al grupo poblacional de adultos, las cuales fueron consignadas en la matriz de reporte a metas mensuales afectando una (1) de las nueve (9) metas que son objeto de seguimiento. Una vez se verificaron los soportes presentados por la Subred en físico y magnético, se evidenció que en la localidad de San Cristóbal se reportaron (9) casos, pero sólo se soportaron (8) y en Rafael Uribe Uribe se reportaron (5) y se soportan (6). Las diferencias entre los datos no alteraron el total de casos abordados en el periodo. _x000a_"/>
    <m/>
    <m/>
    <m/>
    <e v="#REF!"/>
    <m/>
    <m/>
    <e v="#REF!"/>
  </r>
  <r>
    <s v="RETROSPECTIVO"/>
    <n v="215"/>
    <x v="8"/>
    <x v="7"/>
    <s v="21510. Proceso integral e integrado de la Vigilancia de la Salud PúblicaVigilancia en salud pública2026"/>
    <n v="2026"/>
    <s v="Investigaciones epidemiológicas de eventos prioritarios en salud mental"/>
    <s v="Intervención integral en brotes, alertas y situaciones de emergencia en salud pública_x000a_"/>
    <s v="No Aplica"/>
    <s v="GSP"/>
    <s v="Investigaciones Epidemiológicas de campo realizadas"/>
    <s v="Zonal"/>
    <s v="7_ZONAL-SUBRED"/>
    <s v="1_ENERO_2026"/>
    <s v="21510. Proceso integral e integrado de la Vigilancia de la Salud PúblicaVigilancia en salud pública20267_ZONAL-SUBRED1_ENERO_2026"/>
    <s v="WILLIAM BAQUERO "/>
    <n v="211452"/>
    <n v="472"/>
    <n v="99805344"/>
    <s v="G3"/>
    <n v="1"/>
    <n v="10"/>
    <n v="2114520"/>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diez (10) IEC no cumplen con lo descrito en los lineamientos; Los hallazgos se describen a continuación: _x000a_IEC SISVECOS 1_ID1890355 de la localidad Rafael Uribe Uribe: En el factor de riesgo selecciona el numeral 16 “Aislamiento*o rechazo social” pero no contempla el criterio de manera consonante con el sad persons “carencia de apoyo social; en los factores de riesgo, no selecciona la variable 18 “desempleado o retirado”, evidenciando el hallazgo porque en el seguimiento reporta que “tuvo que retirarse de su trabajo por problemas con los compañeros”; por otro lado Asigna el factor desencadenante “Z630 - PROBLEMAS EN LA RELACION ENTRE ESPOSOS O PAREJA” como factor secundario pero en la observación de la IEC se evidencio que fue el factor desencadenante primario; asimismo en el tercer factor desencadenante terciario no selecciona ningún factor y sin embargo no contempla como factor desencadenante “Z560 - PROBLEMAS RELACIONADOS CON EL DESEMPLEO, NO ESPECIFICADOS”; 2_ID 1898346 De la localidad de Rafael Uribe Uribe, en los factores de riesgo no selecciono la variable 15 “Intentos previos de intentos suicidas o autolesiones” y ello esta requerido dado a que en las respuestas del sad persons si lo registra, asimismo en la cara B en el relato reporta intentos previos; también es inconcordante en el seguimiento ya que reporta “SIN REGISTRO DE INTENTOS PREVIOS”. Por otro lado, en los factores de riesgo no contemplo el ítem “Desempleado o retirado” y en la cara B señala “Problemas laborales Si; ademas en la observación también reporta “TUVO QUE RENUNCIAR A SU TRABAJO POR LA CARGA LABORAR Y ESTRÉS QUE ESTABA REPRESENTÁNDOLE”. 3 ID 1900236 De la localidad de Rafael Uribe Uribe, En el sad persons tiene una selección de 5 ítems sin embargo en la escala del Nivel de Riesgo la evaluó entre 3 a 4; por otro lado, se observa que el plan lo limito a la psicoeducacion en salud mental evidenciándose debilidades en las rutas, y en el SIRC ya que no contemplo como alternativa redes intersectoriales como por ejemplo “14 Secretaría Distrital de Desarrollo Económico” 1 Programa empleo de calidad, esto requerido por el desempleo y la carencia económica._x000a_IEC SIVIM  1_ ID 1895077_Candelaria: Fecha de cierre 07/01/2026. Se evidenció que el tipo de documento registrado en la ficha de IEC no corresponde con el del usuario. En el formato para la captura de datos del evento, dentro de la descripción de la situación de violencia, la descripción de la relación con el agresor no es concordante con la ficha de notificación y lo relacionado en el análisis del evento. No se encontró información sobre el consumo nocivo de alcohol y SPA por parte del agresor, tal y como lo solicita la estructura de análisis de la IEC, y teniendo en cuenta que la víctima convive con él. Por otra parte, se encontraron dos fechas diferentes para relacionar el hecho, una fecha registrada en la ficha de IEC del 01/06/2025, la cual no concuerda con el dato en la misma variable dentro del registro SIVIGILA D.C., donde informa 01/11/2025. Dentro del análisis del evento no se encontró información que ampliara estos datos. _x000a_2_ ID 1899212_Martires: Fecha de cierre 22/01/2026. Se evidenció que, dentro del análisis del caso a partir de la IEC, no se indagó sobre los antecedentes de violencia al omitir la información descrita en la epicrisis del caso índice (menor de 7 años), por el contrario, dentro de la descripción de los factores individuales e historia personal, nombra que no existen antecedentes de violencia.  Dentro del plan de trabajo no se identificó la valoración integral de los miembros de la familia de acuerdo con el nivel de riesgo frente al evento notificado, teniendo en cuenta que dentro del grupo familiar se encuentra un menor de 3 años. Por otra parte, no hay descripción de las condiciones de vida del caso al momento de realizar la IEC, siendo información relevante para la identificación de los factores de riesgo. _x000a_3_ ID 1898795_Santa Fé: fecha de cierre 16/01/2026. Se identifica que la dirección registrada en el formato de consentimiento informado (Cl 3 3 A 11), el cual registra la firma del usuario, no es concordante con la registrada en la cara A de la ficha de IEC (Kr 3 ESTE 3 a 11), por lo que, a su vez, no se evidencia ajuste en el registro del aplicativo SIVIGILA D.C., En cuanto el abordaje, no se soportó la escala APGAR con los puntajes y respuesta obtenida. _x000a_4_ ID 1905658_Santa Fe: fecha de cierre 25/01/2026. Se identifican acciones realizadas para pactar la visita y el resultado de la primera visita en campo. No se identificó la clasificación familiar dentro del análisis del genograma. Se evidenció que no se integró en el análisis del caso la información dada por el caso índice frente a la afirmación de haber recibido amenazas de muerte por parte de su pareja, así mismo, dentro de los datos básicos individuales informa que si hay antecedentes de violencia, lo cual no es congruente con el relato de la IEC al reportar que no. Por otra parte, no se encontró información sobre el consumo nocivo de alcohol y SPA por parte del agresor, tal y como lo solicita la estructura de análisis de la IEC, y teniendo en cuenta que la víctima convive con él. _x000a_5_ ID 1906032_Rafale Uribe Uribe: fecha de cierre 22/01/2026. Se identificó que la escala APGAR familiar no se diligenció, por lo que no se puede validar el puntaje registrado dentro de la ficha de IEC. _x000a_6_ ID 1903833_San Cristóbal: fecha de cierre 16/01/2026. Se identificó que la fecha de cierre registrada en la cara A de la ficha de IEC (16/012025) no concuerda con la fecha registrada en el formato de seguimiento (18/01/2026). No se identifica el diligenciamiento completo del cuestionario AUDIT al no contar con el puntaje final. No se identificó el seguimiento al consumo problemático de SPA, por lo que no se soportó la ficha de IEC para VESPA con el diligenciamiento de las variables correspondientes al evento. Dentro del plan de trabajo no se nombran las acciones que se realizaron teniendo en cuenta el abordaje integral de los eventos.  _x000a_7_ID 1918638_ Rafael Uribe Uribe: fecha de cierre 31/01/2026. Se identificó un tiempo de cierre menor o igual a ocho días con relación a la fecha de notificación. Así mismo, esta fecha no concuerda con la registrada en la ficha de la IEC donde informa que se hizo el 05/02/2026. Se identificó que, dentro de los datos básicos del usuario, ubicados en la cara A de la ficha de IEC no se registran el número de semanas de gestación. Así mismo, se evidenció en la representación gráfica del genograma un tiempo no concordante de “10 meses de gestación”, lo cual no corresponde con el relato donde informa que son 10 semanas. Este mismo dato no es concordante con el reportado dentro de la ficha de notificación donde informa 14 semanas._x000a_"/>
    <m/>
    <m/>
    <m/>
    <e v="#REF!"/>
    <m/>
    <m/>
    <e v="#REF!"/>
  </r>
  <r>
    <s v="RETROSPECTIVO"/>
    <n v="215"/>
    <x v="8"/>
    <x v="7"/>
    <s v="21510. Proceso integral e integrado de la Vigilancia de la Salud PúblicaVigilancia en salud pública2026"/>
    <n v="2026"/>
    <s v="Investigaciones epidemiológicas de eventos prioritarios en salud mental"/>
    <s v="Intervención integral en brotes, alertas y situaciones de emergencia en salud pública_x000a_"/>
    <s v="No Aplica"/>
    <s v="GSP"/>
    <s v="Investigaciones Epidemiológicas de campo realizadas"/>
    <s v="Zonal"/>
    <s v="7_ZONAL-SUBRED"/>
    <s v="2_FEBRERO_2026"/>
    <s v="21510. Proceso integral e integrado de la Vigilancia de la Salud PúblicaVigilancia en salud pública20267_ZONAL-SUBRED2_FEBRERO_2026"/>
    <s v="WILLIAM BAQUERO "/>
    <n v="211452"/>
    <n v="472"/>
    <n v="99805344"/>
    <s v="G3"/>
    <n v="1"/>
    <n v="1"/>
    <n v="211452"/>
    <s v="Se genera glosa del 100% por incumplimiento de anexo 6 lineamientos técnicos de la gestión de la salud pública GSP y del plan de salud pública de intervenciones colectivas - PSPIC y módulo de estándares – SIVIGILA D.C ya que se Evidenció hallazgo en la acción de bienestar 215-Investigaciones epidemiológicas de eventos prioritarios en salud mental, debido a que (1) IEC no cumplió con lo descrito en los lineamientos; Los hallazgos se describen a continuación:  _x000a_IEC SIVELCE ID  1921309 de la localidad de Rafael Uribe Uribe, en el familiograma graficó al padre con edad de 3 años faltando a la integralidad y calidad del producto; Se debió garantizar en la matriz haddon y en la categoría de observación el antes, durante y después guardando la línea de tiempo y ante ello reportan “DECIDEN TRASLADARSE AL SERVICIO DE SALUD” pero no reporta que IPS y que procedimientos le realizaron, asimismo, en la matriz haddon tampoco reporta que especialista le valoro y cuál fue el procedimiento, solamente señala “CON INDICACIÓN DE OBSERVACIÓN Y SEGUIMIENTO.”; no registró que llamaría posteriormente y ante ello los usuarios deben estar atentos al monitoreo, ante todo para preveer los escenarios en que luego no se logre el contacto, finalmente no garantizo un plan de mayor diferenciación para el caso._x000a__x000a_"/>
    <m/>
    <m/>
    <m/>
    <e v="#REF!"/>
    <m/>
    <m/>
    <e v="#REF!"/>
  </r>
  <r>
    <s v="RETROSPECTIVO"/>
    <n v="214"/>
    <x v="8"/>
    <x v="7"/>
    <s v="21410. Proceso integral e integrado de la Vigilancia de la Salud PúblicaVigilancia en salud pública2026"/>
    <n v="2026"/>
    <s v="Gestión  de la información  del Componente de Salud Mental - Subred Centro Oriente y Sur "/>
    <s v="Gestión, análisis y divulgación  de información de la vigilancia en salud pública"/>
    <s v="No Aplica"/>
    <s v="GSP"/>
    <s v="Plan de acción"/>
    <s v="Zonal"/>
    <s v="7_ZONAL-SUBRED"/>
    <s v="2_FEBRERO_2026"/>
    <s v="21410. Proceso integral e integrado de la Vigilancia de la Salud PúblicaVigilancia en salud pública20267_ZONAL-SUBRED2_FEBRERO_2026"/>
    <s v="WILLIAM BAQUERO "/>
    <n v="72587264"/>
    <n v="1"/>
    <n v="72587264"/>
    <s v="G1"/>
    <n v="1"/>
    <n v="9.0351938323505299E-2"/>
    <n v="6558400"/>
    <s v="Se genera glosa por incumplimiento en la unidad base de costeo de la acción de bienestar / acción de gestión para el bienestar GSP-PSPIC, generando glosa en la acción de bienestar 214 - Gestión de la información del Componente de Salud Mental - Subred Centro Oriente y Sur, por la diferencia entre el valor mensual reconocido por la Subred y el valor definido por la SDS, de acuerdo con el valor establecido en la columna “1 VALOR BASE 184 HORAS MES”, ya que se evidenció:_x000a_El no pago de ciento noventa (190) horas del perfil de profesional universitario 2; y el no pago de ciento ochenta y cuatro (184) horas del perfil de bachiller.  _x000a_Los contratistas se reportan a continuación:_x000a__x000a_Profesional Universitario 2:_x000a_- Jose Luis Triana Sagastuy el no pago de veintiséis (26) horas adicionales  _x000a_Flor Angela Valencia Florez el no pago de ocho (8) horas adicionales_x000a_- Tammy Espinosa Navarrete el no pago de dieciocho (18) horas adicionales  _x000a_ Eliana Paola Molina Lozano el no pago de ocho (8) horas adicionales  _x000a_- Sandra Ligia Deantonio Martínez el no pago de cuarenta y dos (42) horas adicionales  _x000a_Ana Milena Orrego Vega el no pago de treinta (30) horas adicionales _x000a_Luisa María Hincapié Agudelo el no pago de veintinueve (29) horas adicionales  _x000a_- Sebastián Linares Barreto el no pago de veintinueve (29) horas adicionales _x000a__x000a_Bachilleres:_x000a_Fabián Hernando Bermúdez León, y Kevin Leonardo Vargas Guataqui a cada uno no se evidencia el pago de veinticinco (25) horas ejecutadas._x000a_Jenniffer Amaya Pesca, el no pago de treinta y cinco (35) horas adicionales_x000a_  Johana Carolina Díaz Díaz, el no pago de sesenta y seis (66) horas adicionales_x000a_  Andrés Felipe Rosero Tovar, el no pago de treinta y tres (33) horas adicionales_x000a__x000a_"/>
    <m/>
    <m/>
    <m/>
    <e v="#REF!"/>
    <m/>
    <m/>
    <e v="#REF!"/>
  </r>
  <r>
    <s v="RETROSPECTIVO"/>
    <n v="183"/>
    <x v="8"/>
    <x v="7"/>
    <s v="18310. Proceso integral e integrado de la Vigilancia de la Salud PúblicaVigilancia en salud pública2026"/>
    <n v="2026"/>
    <s v="Gestión de la información  del  componente Transmisibles - Subred Centro Oriente"/>
    <s v="Gestión, análisis y divulgación  de información de la vigilancia en salud pública"/>
    <s v="No Aplica"/>
    <s v="GSP"/>
    <s v="Plan de acción"/>
    <s v="Zonal"/>
    <s v="7_ZONAL-SUBRED"/>
    <s v="2_FEBRERO_2026"/>
    <s v="18310. Proceso integral e integrado de la Vigilancia de la Salud PúblicaVigilancia en salud pública20267_ZONAL-SUBRED2_FEBRERO_2026"/>
    <s v="Adaluz Gómez Hernández"/>
    <n v="61146880"/>
    <n v="1"/>
    <n v="61146880"/>
    <s v="G1"/>
    <n v="1"/>
    <n v="6.4951801302045198E-2"/>
    <n v="3971600"/>
    <s v="Se genera glosa por incumplimiento en la unidad base de costeo de la acción de bienestar 183 - Gestión de la información del componente Transmisibles - Subred Centro Oriente, debido a la diferencia entre el valor mensual reconocido por la Subred y el valor definido por la SDS; toda vez, que se evidencio el no pago de 98 horas adicionales reportadas en la base de talento humano del perfil técnico 1: ALVARO DAVID IGUA PATIÑO (33 horas adicionales), JEFFERSON DUVAN FORERO LUCAS (33 horas adicionales), MELANI GISELL OLAYA MENDOZA (32 horas adicionales). Así mismo 80 horas adicionales del perfil profesional Especializado 4: JENNY ALEJANDRA AMAYA RODRIGUEZ (40 horas adicionales), SANDY CARINA JIMENEZ GUZMAN (40 horas adicionales)."/>
    <m/>
    <m/>
    <m/>
    <e v="#REF!"/>
    <m/>
    <m/>
    <e v="#REF!"/>
  </r>
  <r>
    <s v="RETROSPECTIVO"/>
    <n v="184"/>
    <x v="8"/>
    <x v="7"/>
    <s v="18410. Proceso integral e integrado de la Vigilancia de la Salud PúblicaVigilancia en salud pública2026"/>
    <n v="2026"/>
    <s v="Fortalecimiento y capacitación a UPGD Transmisibles Centro oriente y SUR"/>
    <s v="Gestión, análisis y divulgación  de información de la vigilancia en salud pública"/>
    <s v="No Aplica"/>
    <s v="GSP"/>
    <s v="Plan de acción"/>
    <s v="Zonal"/>
    <s v="7_ZONAL-SUBRED"/>
    <s v="2_FEBRERO_2026"/>
    <s v="18410. Proceso integral e integrado de la Vigilancia de la Salud PúblicaVigilancia en salud pública20267_ZONAL-SUBRED2_FEBRERO_2026"/>
    <s v="Adaluz Gómez Hernández"/>
    <n v="9941299"/>
    <n v="0.86316265107809353"/>
    <n v="8580958"/>
    <s v="G1"/>
    <n v="1"/>
    <n v="0.55155769884800798"/>
    <n v="5483200"/>
    <s v="Se genera glosa por incumplimiento en la unidad base de costeo de la acción de bienestar 184 - Fortalecimiento y capacitación a UPGD Transmisibles Centro oriente y SUR, debido a la diferencia entre el valor mensual reconocido por la Subred y el valor definido por la SDS; toda vez, que se evidencio el no pago de 184 horas adicionales reportadas en la base de talento humano del perfil profesional Especializado 4: LORENA ALVAREZ AGUILERA (64 horas adicionales), JENNY ALEJANDRA AMAYA RODRIGUEZ (30 horas adicionales), SANDY CARINA JIMENEZ GUZMAN (30 horas adicionales), NIDIA ROCIO SANCHEZ MARCIALES (60 horas adicionales)"/>
    <m/>
    <m/>
    <m/>
    <e v="#REF!"/>
    <m/>
    <m/>
    <e v="#REF!"/>
  </r>
  <r>
    <s v="RETROSPECTIVO"/>
    <n v="199"/>
    <x v="8"/>
    <x v="7"/>
    <s v="19910. Proceso integral e integrado de la Vigilancia de la Salud PúblicaVigilancia en salud pública2026"/>
    <n v="2026"/>
    <s v="Gestión de la información  del  componente No Transmisibles - Subred Centro Oriente y Sur Occidente"/>
    <s v="Gestión, análisis y divulgación  de información de la vigilancia en salud pública"/>
    <s v="No Aplica"/>
    <s v="GSP"/>
    <s v="Plan de acción"/>
    <s v="Zonal"/>
    <s v="7_ZONAL-SUBRED"/>
    <s v="1_ENERO_2026"/>
    <s v="19910. Proceso integral e integrado de la Vigilancia de la Salud PúblicaVigilancia en salud pública20267_ZONAL-SUBRED1_ENERO_2026"/>
    <s v="Mabel Lizcano Ortega"/>
    <n v="67631408"/>
    <n v="1"/>
    <n v="67631408"/>
    <s v="G3"/>
    <n v="1"/>
    <n v="6.8999999999999999E-3"/>
    <n v="466657"/>
    <s v="Se genera glosa por incumplimiento de anexo 6 lineamientos técnicos de la Gestión de la Salud Pública - GSP y del Plan de Salud Pública de Intervenciones Colectivas - PSPIC y módulo de estándares - SIVIGILA D.C. del 100% del valor ejecutado de la subactividad “…Sistematización, recepción de la notificación, registro, consolidación y reporte de indicadores…”, la cual, se encuentra descrita en el plan de acción del subsistema SIVISTRA con un peso porcentual del 23% del total de la acción de bienestar 199 - Gestión de la información del componente No Transmisibles - Subred Centro Oriente y Sur Occidente, aportando a su vez, dicha subaactividad una ponderación del 3%; toda vez que se evidenció la no inclusión en la base de datos denominada “6_F_Cx_base_ APT__2025-2027” de once (11) usuarios discriminados de la siguiente manera por localidad y cuyo evento correspondía a “Condiciones Biomecánicas (APT):_x000a__x000a_• Santa Fe: 19054835 cuya IEC fue realizada el 08/01/2026, 51731330 cuya IEC fue realizada el 20/01/2026 y 16357929 cuya IEC fue realizada el 23/01/2026._x000a_• Mártires: 51693292 y 1105689679 cuya IEC fue realizada el 21/01/2026._x000a_• San Cristóbal: 19366418 cuya IEC fue realizada el 26/01/2026 y 52095924cuya IEC fue realizada el 30/01/2026._x000a_• Rafael Uribe Uribe: 51656194 cuya IEC fue realizada el 09/01/2026, 79300618 cuya IEC fue realizada el 10/01/2026, 1122646820 cuya IEC fue realizada el 19/01/2026 y 52880791 cuya IEC fue realizada el 20/01/2026._x000a__x000a_Lo anterior obvia lo establecido en el anexo: vigilancia epidemiológica ocupacional de los trabajadores de la economía popular y comunitaria - SIVISTRA (página 10, 11, 12, 17 y 29)."/>
    <m/>
    <m/>
    <m/>
    <e v="#REF!"/>
    <m/>
    <m/>
    <e v="#REF!"/>
  </r>
  <r>
    <s v="RETROSPECTIVO"/>
    <n v="219"/>
    <x v="8"/>
    <x v="7"/>
    <s v="21910. Proceso integral e integrado de la Vigilancia de la Salud PúblicaVigilancia en salud pública2025"/>
    <n v="2025"/>
    <s v="Evaluación y verificación en las asistencias técnicas de la Cabalidad y los diferentes procesos de EEVV"/>
    <s v="Gestión, análisis y divulgación  de información de la vigilancia en salud pública"/>
    <s v="No Aplica"/>
    <s v="GSP"/>
    <s v="Plan de acción"/>
    <s v="Zonal"/>
    <s v="7_ZONAL-SUBRED"/>
    <s v="2_FEBRERO_2026"/>
    <s v="21910. Proceso integral e integrado de la Vigilancia de la Salud PúblicaVigilancia en salud pública20257_ZONAL-SUBRED2_FEBRERO_2026"/>
    <s v="Mabel Lizcano Ortega"/>
    <n v="6484528"/>
    <n v="0.5"/>
    <n v="3242264"/>
    <s v="G10"/>
    <n v="1"/>
    <n v="0.38043478260869601"/>
    <n v="2466940"/>
    <s v="Se genera glosa por ausencia de soportes del 100% del valor de la acción de bienestar 219 - Evaluación y verificación en las asistencias técnicas de la cabalidad y los diferentes procesos de EEVV; toda vez, que se evidenció la acción de bienestar dispuso acorde con lo reportado como ejecutado en el informe de gestión y la base de talento humano de la participación de un (1) perfil de profesional universitario 1 por ciento treinta y cinco (135) horas, sin embargo, no se presentaron  durante el seguimiento retrospectivo soportes que permitan justificar setenta (70) horas ejecutadas."/>
    <m/>
    <m/>
    <m/>
    <e v="#REF!"/>
    <m/>
    <m/>
    <e v="#REF!"/>
  </r>
  <r>
    <s v="RETROSPECTIVO"/>
    <n v="8"/>
    <x v="1"/>
    <x v="1"/>
    <s v="81. Gestión Territorial para la Atención Primaria Social de los procesos de Gestión de la Salud Pública (GSP) y el Plan de Salud Pública de Intervenciones Colectivas (PSPIC)Gestión Territorial2026"/>
    <n v="2026"/>
    <s v="Gestión zonal  VSA"/>
    <s v="Coordinación y seguimiento de la gestión territorial"/>
    <s v="No Aplica"/>
    <s v="GSP"/>
    <s v="Plan de acción"/>
    <s v="Zonal"/>
    <s v="7_ZONAL-SUBRED"/>
    <s v="1_ENERO_2026"/>
    <s v="81. Gestión Territorial para la Atención Primaria Social de los procesos de Gestión de la Salud Pública (GSP) y el Plan de Salud Pública de Intervenciones Colectivas (PSPIC)Gestión Territorial20267_ZONAL-SUBRED1_ENERO_2026"/>
    <s v="Iván Garzón"/>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línea Calidad del Agua y Saneamiento Básico con 4 inconsistencias y 6 inconsistencias en la línea Gerencia para la Vigilancia de la Salud Ambiental._x000a__x000a_Las inconsistencias reportadas se encuentran en el archivo de glosas iniciales."/>
    <m/>
    <m/>
    <m/>
    <e v="#REF!"/>
    <m/>
    <m/>
    <e v="#REF!"/>
  </r>
  <r>
    <s v="RETROSPECTIVO"/>
    <n v="8"/>
    <x v="1"/>
    <x v="1"/>
    <s v="81. Gestión Territorial para la Atención Primaria Social de los procesos de Gestión de la Salud Pública (GSP) y el Plan de Salud Pública de Intervenciones Colectivas (PSPIC)Gestión Territorial2026"/>
    <n v="2026"/>
    <s v="Gestión zonal  VSA"/>
    <s v="Coordinación y seguimiento de la gestión territorial"/>
    <s v="No Aplica"/>
    <s v="GSP"/>
    <s v="Plan de acción"/>
    <s v="Zonal"/>
    <s v="7_ZONAL-SUBRED"/>
    <s v="2_FEBRERO_2026"/>
    <s v="81. Gestión Territorial para la Atención Primaria Social de los procesos de Gestión de la Salud Pública (GSP) y el Plan de Salud Pública de Intervenciones Colectivas (PSPIC)Gestión Territorial20267_ZONAL-SUBRED2_FEBRERO_2026"/>
    <s v="Iván Garzón"/>
    <n v="9098064"/>
    <n v="1"/>
    <n v="9098064"/>
    <s v="G12-1"/>
    <n v="0.05"/>
    <n v="1"/>
    <n v="454903"/>
    <s v="Se genera glosa por Base de Talento Humano del 5% del valor total ejecutado por la intervención ya que se evidencian inconsistencias en base de talento humano registradas en el aplicativo SIVIGILA D.C., en las siguientes Líneas así: Seguridad Química con 3 inconsistencias, Calidad del Agua y Saneamiento Básico con 3 inconsistencias y 5 inconsistencias en la línea Gerencia para la Vigilancia de la Salud Ambiental._x000a__x000a_Las inconsistencias reportadas se encuentran en el archivo de glosas iniciales."/>
    <m/>
    <m/>
    <m/>
    <e v="#REF!"/>
    <m/>
    <m/>
    <e v="#REF!"/>
  </r>
  <r>
    <s v="RETROSPECTIVO"/>
    <n v="2494"/>
    <x v="9"/>
    <x v="8"/>
    <s v="249412. Vigilancia de la Salud AmbientalVigilancia de la Salud Ambiental2026"/>
    <n v="2026"/>
    <s v="Gerencia para la Vigilancia de la Salud Ambiental"/>
    <s v="Gerencia para la vigilancia de la Salud Ambiental"/>
    <s v="Gestión de vigilancia de la Salud Ambiental"/>
    <s v="GSP"/>
    <s v="VER SIVIGILA"/>
    <s v="VER SIVIGILA"/>
    <s v="6_ANTONIO_NARIÑO"/>
    <s v="2_FEBRERO_2026"/>
    <s v="249412. Vigilancia de la Salud AmbientalVigilancia de la Salud Ambiental20266_ANTONIO_NARIÑO2_FEBRERO_2026"/>
    <s v="Iván Garzón"/>
    <n v="2983376"/>
    <n v="3"/>
    <n v="8950128"/>
    <s v="G6-2"/>
    <n v="1"/>
    <n v="0.27488321954725115"/>
    <n v="820080"/>
    <s v="Se genera glosa por Bases de datos o aplicativos del 100% del valor de cada intervención por inconsistencias en el cargue en el Sistema de Información de Investigaciones Administrativas en Salud SIIAS de procesos sancionatorios, ya que se evidenció inconsistencia en la línea de Alimentos Sanos y Seguros._x000a__x000a_El cálculo de meta afectada se realizó sobre el valor reportado en el informe de gestión en la intervención Apoyo Administrativo de la Vigilancia de la Salud Ambiental. Las inconsistencias reportadas de las diferentes líneas de intervención se encuentran en el archivo anexo de glosas iniciales."/>
    <m/>
    <m/>
    <m/>
    <e v="#REF!"/>
    <m/>
    <m/>
    <e v="#REF!"/>
  </r>
  <r>
    <s v="RETROSPECTIVO"/>
    <n v="2495"/>
    <x v="9"/>
    <x v="8"/>
    <s v="249512. Vigilancia de la Salud AmbientalVigilancia de la Salud Ambiental2026"/>
    <n v="2026"/>
    <s v="Gerencia para la Vigilancia de la Salud Ambiental"/>
    <s v="Gerencia para la vigilancia de la Salud Ambiental"/>
    <s v="Gestión de vigilancia de la Salud Ambiental"/>
    <s v="GSP"/>
    <s v="VER SIVIGILA"/>
    <s v="VER SIVIGILA"/>
    <s v="3_MARTIRES"/>
    <s v="1_ENERO_2026"/>
    <s v="249512. Vigilancia de la Salud AmbientalVigilancia de la Salud Ambiental20263_MARTIRES1_ENERO_2026"/>
    <s v="Iván Garzón"/>
    <n v="2983376"/>
    <n v="10"/>
    <n v="29833760"/>
    <s v="G7-2"/>
    <n v="0.5"/>
    <n v="1.4090312451397342"/>
    <n v="2101835"/>
    <s v="Se genera glosa por Bases de datos Vs soportes en medio físico del 50% del valor de cada intervención por la no concordancia entre Bases de datos Vs. Soportes en medio físico, ya que se evidenciaron inconsistencias así: 3 en Alimentos Sanos y Seguros, 4 en Calidad del Agua y Saneamiento Básico, 7 en Aire, Ruido y Radiación Electromagnética, 5 en Medicamentos y Tecnologías de la Salud, 10 en Seguridad Química y 2 en Eventos Transmisibles de Origen Zoonótico. 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5"/>
    <x v="9"/>
    <x v="8"/>
    <s v="249512. Vigilancia de la Salud AmbientalVigilancia de la Salud Ambiental2026"/>
    <n v="2026"/>
    <s v="Gerencia para la Vigilancia de la Salud Ambiental"/>
    <s v="Gerencia para la vigilancia de la Salud Ambiental"/>
    <s v="Gestión de vigilancia de la Salud Ambiental"/>
    <s v="GSP"/>
    <s v="VER SIVIGILA"/>
    <s v="VER SIVIGILA"/>
    <s v="3_MARTIRES"/>
    <s v="2_FEBRERO_2026"/>
    <s v="249512. Vigilancia de la Salud AmbientalVigilancia de la Salud Ambiental20263_MARTIRES2_FEBRERO_2026"/>
    <s v="Iván Garzón"/>
    <n v="2983376"/>
    <n v="10"/>
    <n v="29833760"/>
    <s v="G7-2"/>
    <n v="0.5"/>
    <n v="1.7039840100610852"/>
    <n v="2541813"/>
    <s v="Se genera glosa por Bases de datos Vs soportes en medio físico del 50% del valor de cada intervención por la no concordancia entre Bases de datos Vs. Soportes en medio físico, ya que se evidenciaron inconsistencias así: 3 en Aire, Ruido y Radiación Electromagnética, 7 en Alimentos Sanos y Seguros, 2 en Calidad del Agua y Saneamiento Básico, 3 en Medicamentos y Tecnologías en Salud y 21 en Seguridad Química._x000a__x000a_El cálculo de meta afectada se realizó sobre el valor reportado en el informe de gestión en la intervención Digitador SISVEA. Las inconsistencias reportadas de las diferentes líneas de intervención se encuentran en el archivo anexo de glosas iniciales."/>
    <m/>
    <m/>
    <m/>
    <e v="#REF!"/>
    <m/>
    <m/>
    <e v="#REF!"/>
  </r>
  <r>
    <s v="RETROSPECTIVO"/>
    <n v="2496"/>
    <x v="9"/>
    <x v="8"/>
    <s v="249612. Vigilancia de la Salud AmbientalVigilancia de la Salud Ambiental2026"/>
    <n v="2026"/>
    <s v="Gerencia para la Vigilancia de la Salud Ambiental"/>
    <s v="Gerencia para la vigilancia de la Salud Ambiental"/>
    <s v="Gestión de vigilancia de la Salud Ambiental"/>
    <s v="GSP"/>
    <s v="VER SIVIGILA"/>
    <s v="VER SIVIGILA"/>
    <s v="2_SANTA_FE"/>
    <s v="1_ENERO_2026"/>
    <s v="249612. Vigilancia de la Salud AmbientalVigilancia de la Salud Ambiental20262_SANTA_FE1_ENERO_2026"/>
    <s v="Iván Garzón"/>
    <n v="8210448"/>
    <n v="13"/>
    <n v="106735824"/>
    <s v="G3-1"/>
    <n v="0.2"/>
    <n v="1"/>
    <n v="1642090"/>
    <s v="Se genera Glosa por incumplimiento de anexo 6 lineamientos técnicos de la gestión de la salud pública GSP y del plan de salud pública de intervenciones colectivas PSPIC y módulo de estándares - SIVIGILA D.C del 20% sobre el valor unitario del líder de ETOZ vacunación, ya que se evidenció que la información registrada en el formato SV1 Reporte de animales vacunados presenta inconsistencia de acuerdo a las planillas presentada por la subred."/>
    <m/>
    <m/>
    <m/>
    <e v="#REF!"/>
    <m/>
    <m/>
    <e v="#REF!"/>
  </r>
  <r>
    <s v="RETROSPECTIVO"/>
    <n v="2496"/>
    <x v="9"/>
    <x v="8"/>
    <s v="249612. Vigilancia de la Salud AmbientalVigilancia de la Salud Ambiental2026"/>
    <n v="2026"/>
    <s v="Gerencia para la Vigilancia de la Salud Ambiental"/>
    <s v="Gerencia para la vigilancia de la Salud Ambiental"/>
    <s v="Gestión de vigilancia de la Salud Ambiental"/>
    <s v="GSP"/>
    <s v="VER SIVIGILA"/>
    <s v="VER SIVIGILA"/>
    <s v="2_SANTA_FE"/>
    <s v="2_FEBRERO_2026"/>
    <s v="249612. Vigilancia de la Salud AmbientalVigilancia de la Salud Ambiental20262_SANTA_FE2_FEBRERO_2026"/>
    <s v="Iván Garzón"/>
    <n v="8210448"/>
    <n v="13"/>
    <n v="106735824"/>
    <s v="G3-1"/>
    <n v="0.2"/>
    <n v="1"/>
    <n v="1642090"/>
    <s v="Se genera Glosa por incumplimiento de anexo 6 lineamientos técnicos de la gestión de la salud pública GSP y del plan de salud pública de intervenciones colectivas PSPIC y módulo de estándares - SIVIGILA D.C del 20% sobre el valor unitario del líder de ETOZ vacunación, ya que se evidenció que la información registrada en el formato SV1 Reporte de animales vacunados presenta inconsistencia de acuerdo a las planillas presentada por la subred."/>
    <m/>
    <m/>
    <m/>
    <e v="#REF!"/>
    <m/>
    <m/>
    <e v="#REF!"/>
  </r>
  <r>
    <s v="RETROSPECTIVO"/>
    <n v="2494"/>
    <x v="9"/>
    <x v="8"/>
    <s v="249412. Vigilancia de la Salud AmbientalVigilancia de la Salud Ambiental2026"/>
    <n v="2026"/>
    <s v="Gerencia para la Vigilancia de la Salud Ambiental"/>
    <s v="Gerencia para la vigilancia de la Salud Ambiental"/>
    <s v="Gestión de vigilancia de la Salud Ambiental"/>
    <s v="GSP"/>
    <s v="VER SIVIGILA"/>
    <s v="VER SIVIGILA"/>
    <s v="6_ANTONIO_NARIÑO"/>
    <s v="2_FEBRERO_2026"/>
    <s v="249412. Vigilancia de la Salud AmbientalVigilancia de la Salud Ambiental20266_ANTONIO_NARIÑO2_FEBRERO_2026"/>
    <s v="Iván Garzón"/>
    <n v="2983376"/>
    <n v="3"/>
    <n v="8950128"/>
    <s v="G3-1"/>
    <n v="1"/>
    <n v="1"/>
    <n v="2983376"/>
    <s v="Se genera Glosa por incumplimiento de anexo 6 lineamientos técnicos de la gestión de la salud pública GSP y del plan de salud pública de intervenciones colectivas PSPIC y módulo de estándares - SIVIGILA D.C del 100% sobre el valor unitario del Apoyo administrativo de la Vigilancia de la Salud Ambiental, que presentó el hallazgo por la no respuesta a las peticiones de entidades gubernamentales y SDS de manera integral y articulada, en los casos en que la situación notificada así lo requiera._x000a__x000a_Ya que se evidenció:_x000a__x000a_En la línea Medicamentos y Tecnologías en Salud - MyTS, la solicitud con radicado 2026-EE-13818 (traslado del radicado 2026-ER-07774), correspondiente a una denuncia sobre el producto “Psilocibina”, con radicado Invima nro. 20251306891 del 21 de octubre de 2025, con alcance al radicado 20253017173. Dicha solicitud no contó con respuesta oportuna por parte de la Subred, teniendo en cuenta que ingresó el 19 de febrero de 2026 y, a la fecha de revisión (27 de marzo de 2026), aún no se había emitido la respuesta de la investigación realizada._x000a__x000a_Se aclara que se revisó todo el proceso de gestión por parte de la líder operativa, el cual se adelantó en los tiempos adecuados para dar respuesta a esta solicitud; sin embargo, desde el área de correspondencia no se realizó el envío oportuno. Por lo cual, el hallazgo quedó consignado para el Apoyo administrativo de la Vigilancia de la Salud Ambiental."/>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6_ANTONIO_NARIÑO"/>
    <s v="1_ENERO_2026"/>
    <s v="201812. Vigilancia de la Salud AmbientalVigilancia de la Salud Ambiental20266_ANTONIO_NARIÑO1_ENERO_2026"/>
    <s v="Alexandra Zuleta González"/>
    <n v="47972"/>
    <n v="186"/>
    <n v="8922792"/>
    <s v="G1"/>
    <n v="1"/>
    <n v="5.9534728591678476"/>
    <n v="285600"/>
    <s v="Se genera glosa POR INCUMPLIMIENTO EN LA UNIDAD DE BASE DE COSTEO DE LA ACCIÓN DE BIENESTAR/ACCIÓN DE GESTIÓN PARA EL BIENESTAR GSP-PSPIC, ya que se no se evidenció el pago de 15,95530726256983 horas para un perfil Tecnólogo operativo (Laura Daniela Herrera Fino, CC 1.000.461.065). "/>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6_ANTONIO_NARIÑO"/>
    <s v="2_FEBRERO_2026"/>
    <s v="201812. Vigilancia de la Salud AmbientalVigilancia de la Salud Ambiental20266_ANTONIO_NARIÑO2_FEBRERO_2026"/>
    <s v="Alexandra Zuleta González"/>
    <n v="47972"/>
    <n v="165"/>
    <n v="7915380"/>
    <s v="G1"/>
    <n v="1"/>
    <n v="19.67814558492454"/>
    <n v="944000"/>
    <s v="Se genera glosa POR INCUMPLIMIENTO EN LA UNIDAD DE BASE DE COSTEO DE LA ACCIÓN DE BIENESTAR/ACCIÓN DE GESTIÓN PARA EL BIENESTAR GSP-PSPIC, ya que se no se evidenció el pago de 52,73743016759777 horas para un perfil Tecnólogo operativo (Laura Daniela Herrera Fino, CC 1.000.461.065)."/>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3_MARTIRES"/>
    <s v="1_ENERO_2026"/>
    <s v="201812. Vigilancia de la Salud AmbientalVigilancia de la Salud Ambiental20263_MARTIRES1_ENERO_2026"/>
    <s v="John Fredy Corso "/>
    <n v="47972"/>
    <n v="188"/>
    <n v="9018736"/>
    <s v="G1"/>
    <n v="1"/>
    <n v="7.4272492287167511"/>
    <n v="356300"/>
    <s v="Se genera glosa POR INCUMPLIMIENTO EN LA UNIDAD DE BASE DE COSTEO DE LA ACCIÓN DE BIENESTAR/ACCIÓN DE GESTIÓN PARA EL BIENESTAR GSP-PSPIC, ya que se no se evidenció el pago de 19,75418994413408 horas para un perfil Tecnólogo operativo (Yuly Esperanza García González, CC 1.023.036.540)."/>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3_MARTIRES"/>
    <s v="2_FEBRERO_2026"/>
    <s v="201812. Vigilancia de la Salud AmbientalVigilancia de la Salud Ambiental20263_MARTIRES2_FEBRERO_2026"/>
    <s v="John Fredy Corso "/>
    <n v="47972"/>
    <n v="214"/>
    <n v="10266008"/>
    <s v="G1"/>
    <n v="1"/>
    <n v="14.454264987909614"/>
    <n v="693400"/>
    <s v="Se genera glosa POR INCUMPLIMIENTO EN LA UNIDAD DE BASE DE COSTEO DE LA ACCIÓN DE BIENESTAR/ACCIÓN DE GESTIÓN PARA EL BIENESTAR GSP-PSPIC, ya que se no se evidenció el pago de 38,73743016759777 horas para un perfil Tecnólogo operativo (Yuly Esperanza García González, CC 1.023.036.540)."/>
    <m/>
    <m/>
    <m/>
    <e v="#REF!"/>
    <m/>
    <m/>
    <e v="#REF!"/>
  </r>
  <r>
    <s v="RETROSPECTIVO"/>
    <n v="2150"/>
    <x v="9"/>
    <x v="8"/>
    <s v="215012. Vigilancia de la Salud AmbientalVigilancia de la Salud Ambiental2026"/>
    <n v="2026"/>
    <s v="Acciones de Fiscalización y Aseguramiento Sanitario"/>
    <s v="Línea Calidad de Agua y Saneamiento básico"/>
    <s v="Establecimiento vigilado y controlado"/>
    <s v="GSP"/>
    <s v="VER SIVIGILA"/>
    <s v="VER SIVIGILA"/>
    <s v="5_RAFAEL_URIBE"/>
    <s v="1_ENERO_2026"/>
    <s v="215012. Vigilancia de la Salud AmbientalVigilancia de la Salud Ambiental20265_RAFAEL_URIBE1_ENERO_2026"/>
    <s v="Alexandra Zuleta González"/>
    <n v="122208"/>
    <n v="3"/>
    <n v="366624"/>
    <s v="G3-1"/>
    <n v="1"/>
    <n v="1"/>
    <n v="122208"/>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1. Para el acta SB03E703384, ID 325847, de fecha 19/01/2026, con concepto desfavorable, se evidencia en el anexo SA05E001274 incongruencia en la calificación de los ítems. Lo anterior, debido a que en el campo “Valor de la media móvil de los últimos 6 meses (kg)” se registró “No presenta” y en el ítem “Copia de los comprobantes de recolección entregados por el transportador de residuos o desechos peligrosos” se registró “1 cumple”, de igual manera no se realiza observación del tiempo de funcionamiento del establecimiento. "/>
    <m/>
    <m/>
    <m/>
    <e v="#REF!"/>
    <m/>
    <m/>
    <e v="#REF!"/>
  </r>
  <r>
    <s v="RETROSPECTIVO"/>
    <n v="31"/>
    <x v="9"/>
    <x v="8"/>
    <s v="3112. Vigilancia de la Salud AmbientalVigilancia de la Salud Ambiental2026"/>
    <n v="2026"/>
    <s v="Acciones de Fiscalización y Aseguramiento Sanitario"/>
    <s v="Línea Calidad de Agua y Saneamiento básico"/>
    <s v="Establecimiento vigilado y controlado"/>
    <s v="GSP"/>
    <s v="VER SIVIGILA"/>
    <s v="VER SIVIGILA"/>
    <s v="3_MARTIRES"/>
    <s v="2_FEBRERO_2026"/>
    <s v="3112. Vigilancia de la Salud AmbientalVigilancia de la Salud Ambiental20263_MARTIRES2_FEBRERO_2026"/>
    <s v="John Fredy Corso "/>
    <n v="91656"/>
    <n v="4"/>
    <n v="366624"/>
    <s v="G3-1"/>
    <n v="1"/>
    <n v="1"/>
    <n v="91656"/>
    <s v="Se genera glosa por el 100% del valor de cada intervención, POR INCUMPLIMIENTO DE ANEXO 6 LINEAMIENTOS TÉCNICOS DE LA GESTIÓN DE LA SALUD PÚBLICA GSP Y DEL PLAN DE SALUD PÚBLICA DE INTERVENCIONES COLECTIVAS PSPIC Y MÓDULO DE ESTÁNDARES - SIVIGILA DC, ya que se evidencio en una (1) acta de visita los siguientes hallazgos:  _x000a__x000a_En acta SB01E762510 ID 619311 con concepto favorable se evidencio que el ítem 7.6. “Garantiza el almacenamiento de materiales aprovechables según lo establece el artículo 2.3.2.2.2.8.83. del Decreto 1077 de 2015”, donde este ítem fue calificado como No aplica, el cual según el tipo de establecimiento, se debe evaluar, ya que, este ítem evalúa las condiciones de almacenamiento seguro de los materiales en la bodega. "/>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1_CANDELARIA"/>
    <s v="1_ENERO_2026"/>
    <s v="201812. Vigilancia de la Salud AmbientalVigilancia de la Salud Ambiental20261_CANDELARIA1_ENERO_2026"/>
    <s v="JENNY ALEXANDRA MORALES MANCERA"/>
    <n v="47972"/>
    <n v="80"/>
    <n v="3837760"/>
    <s v="G3-1"/>
    <n v="1"/>
    <n v="2"/>
    <n v="95944"/>
    <s v="_x000a_Se genera glosa por el 100% del valor de cada intervención, por incumplimiento de anexo 6 lineamientos técnicos de la gestión de la salud pública GSP y del plan de salud pública de intervenciones colectivas PSPIC y módulo de estándares - SIVIGILA DC, ya que se evidenció en dos (02) actas de visita los siguientes hallazgos:_x000a__x000a_1. Para el acta de visita SB01E762403 del 16/01/2026 con ID 757747 de concepto favorable se presentó incumplimiento en las características técnicas y de calidad en el diligenciamiento de los instrumentos, debido a la no evaluación ni calificación del ítem 6.3 “El establecimiento tiene alarma de emergencia”, ya que dicho ítem se encuentra en blanco. _x000a__x000a_2. Para el acta de visita SB01E755296 del 20/01/2026 con ID 791853 de concepto favorable con requerimiento, se presentó incumplimiento en las características técnicas y de calidad en el diligenciamiento de los instrumentos, debido a la no evaluación ni calificación del ítem 6.3 “El establecimiento tiene alarma de emergencia”, ya que dicho ítem se encuentra en blanco; adicionalmente se observa registro incompleto e ilegible del año de inicio del plazo para el cumplimiento de exigencias, ya que se registró “20” sin consignar el año completo “2026”."/>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1_CANDELARIA"/>
    <s v="2_FEBRERO_2026"/>
    <s v="201812. Vigilancia de la Salud AmbientalVigilancia de la Salud Ambiental20261_CANDELARIA2_FEBRERO_2026"/>
    <s v="JENNY ALEXANDRA MORALES MANCERA"/>
    <n v="47972"/>
    <n v="80"/>
    <n v="3837760"/>
    <s v="G3-1"/>
    <n v="1"/>
    <n v="1"/>
    <n v="47972"/>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visita SB01E004233 del 16/02/2026 con ID 379920 de concepto favorable con requerimientos, se presentó incumplimiento en las características técnicas y de calidad en el diligenciamiento de los instrumentos, debido a registro errado de calificación de ítem perteneciente al bloque de juguetes, ya que el ítem 7.11 “Los artículos que se expenden se encuentran en adecuadas condiciones de aseo y de presentación”, se calificó como “2- No Cumple” sin registrar hallazgo; Cabe aclarar que dicho ítem “No Aplica”; toda vez que el establecimiento corresponde a un parqueadero y que el ítem 7.10 “Los juguetes cumplen con empaque y etiquetado establecido?” fue calificado como “No aplica” toda vez que en el establecimiento no se comercializan juguetes. "/>
    <m/>
    <m/>
    <m/>
    <e v="#REF!"/>
    <m/>
    <m/>
    <e v="#REF!"/>
  </r>
  <r>
    <s v="RETROSPECTIVO"/>
    <n v="33"/>
    <x v="9"/>
    <x v="8"/>
    <s v="3312. Vigilancia de la Salud AmbientalVigilancia de la Salud Ambiental2026"/>
    <n v="2026"/>
    <s v="Acciones de Fiscalización y Aseguramiento Sanitario"/>
    <s v="Línea Calidad de Agua y Saneamiento básico"/>
    <s v="Establecimiento vigilado y controlado"/>
    <s v="GSP"/>
    <s v="VER SIVIGILA"/>
    <s v="VER SIVIGILA"/>
    <s v="2_SANTA_FE"/>
    <s v="2_FEBRERO_2026"/>
    <s v="3312. Vigilancia de la Salud AmbientalVigilancia de la Salud Ambiental20262_SANTA_FE2_FEBRERO_2026"/>
    <s v="JENNY ALEXANDRA MORALES MANCERA"/>
    <n v="152760"/>
    <n v="28"/>
    <n v="4277280"/>
    <s v="G3-1"/>
    <n v="1"/>
    <n v="1"/>
    <n v="152760"/>
    <s v="Se genera glosa por el 100% del valor de cada intervención, por incumplimiento de anexo 6 lineamientos técnicos de la gestión de la salud pública GSP y del plan de salud pública de intervenciones colectivas PSPIC y módulo de estándares - SIVIGILA DC, ya que se evidenció en un (01) acta de visita el siguiente hallazgo:_x000a__x000a_Para el acta de levantamiento de medida sanitaria MH08E723999 del 11/02/2026 se presentó incumplimiento en características de calidad en ejecución de la intervención, ya que se realizó el levantamiento a medida sanitaria del establecimiento conglomerado comercial aplicada bajo acta “MH06E716282 del 04/02/2026“; Sin embargo,  en dicha acta no se relacionó el cumplimiento de la totalidad de los motivantes por los cuales se aplicó la medida sanitaria;  ya que frente al acta de aplicación de la medida, no se relacionó el cumplimiento de la protección de espacios para evitar el ingreso de plagas; toda vez que en el acta de aplicación de la medida se consignó como motivante &quot;IN: Se evidencian espacios sin protección entre pared y techo 3er nivel área adyacente a restaurante y espacio entre puerta y piso en área de acceso a escaleras 4to nivel evidenciando heces de roedores en esta área&quot; ;Sin embargo, en el acta de levantamiento no se registró el cumplimiento frente a dicho motivante por parte del establecimiento. Cabe aclarar que el levantamiento de la medida sanitaria se surte una vez subsane la totalidad de los hallazgos que motivaron dicha medida."/>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2_SANTA_FE"/>
    <s v="2_FEBRERO_2026"/>
    <s v="201812. Vigilancia de la Salud AmbientalVigilancia de la Salud Ambiental20262_SANTA_FE2_FEBRERO_2026"/>
    <s v="JENNY ALEXANDRA MORALES MANCERA"/>
    <n v="47972"/>
    <n v="325"/>
    <n v="15590900"/>
    <s v="G2"/>
    <n v="0.03"/>
    <n v="325"/>
    <n v="467727"/>
    <s v="Se genera GLOSA POR INSUMOS Y RECURSOS del 3% sobre el valor total descrito en la columna “presupuesto ejecutado periodo” para la intervención, por no disponer de insumos y recursos de carácter técnico, tecnológico y logístico, o que no cumplan con las especificaciones técnicas que se requieran para el adecuado desarrollo de las acciones de bienestar pactadas; teniendo en cuenta lo descrito en oficio con radicado 2025-EE-102397 del 07 de octubre de 2025, en el cual se establece guía para numeración de instrumentos operativos VSA del convenio interadministrativo octubre 2025 – junio 2027, donde se referencia para la numeración del Sexto al décimo primer dígito lo siguiente: “El consecutivo de cada formato tendrá seis dígitos. Se deberá continuar con la_x000a_numeración y control de consecutivos, que tenga establecida la Subred desde el año 2016 a la fecha de implementación de los instrumentos, asegurando que no se presente numeración duplicada”; Sin embargo, se evidenció doble numeración para el acta de visita SB01E004741 del 16/02/2026 con ID 807270 de concepto desfavorable, toda vez que el formato de esta visita se encuentra en fotocopia y se diligenció con el consecutivo  “SB01E004741” en hoja 1 y con el consecutivo  “SB01E004147” de la hoja 2 a la 7. Esta situación evidencia un incumplimiento en el control de la numeración de los instrumentos, la cual debe ser única e irrepetible, es importante resaltar que la asignación y administración de la numeración de las actas es responsabilidad exclusiva de la Subred Integrada de Servicios de Salud."/>
    <m/>
    <m/>
    <m/>
    <e v="#REF!"/>
    <m/>
    <m/>
    <e v="#REF!"/>
  </r>
  <r>
    <s v="RETROSPECTIVO"/>
    <n v="2388"/>
    <x v="9"/>
    <x v="8"/>
    <s v="238812. Vigilancia de la Salud AmbientalVigilancia de la Salud Ambiental2026"/>
    <n v="2026"/>
    <s v="Acciones de Fiscalización y Aseguramiento Sanitario"/>
    <s v="Línea eventos transmisibles de origen zoonótico"/>
    <s v="Establecimiento vigilado y controlado"/>
    <s v="GSP"/>
    <s v="VER SIVIGILA"/>
    <s v="VER SIVIGILA"/>
    <s v="2_SANTA_FE"/>
    <s v="1_ENERO_2026"/>
    <s v="238812. Vigilancia de la Salud AmbientalVigilancia de la Salud Ambiental20262_SANTA_FE1_ENERO_2026"/>
    <s v="Carlos Andres Guerrero Pacheco"/>
    <n v="91656"/>
    <n v="2"/>
    <n v="183312"/>
    <s v="G3-1"/>
    <n v="1"/>
    <n v="1"/>
    <n v="91656"/>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o acta EZ02E702863: Se evidenció espacio en blanco en “… para constancia. Previa lectura y ratificación del contenido de la presenta acta, firman los colaboradores y personas que intervinieron en la visita, hoy (día/mes/año) __/__/__ en Bogotá D.C._x000a_"/>
    <m/>
    <m/>
    <m/>
    <e v="#REF!"/>
    <m/>
    <m/>
    <e v="#REF!"/>
  </r>
  <r>
    <s v="RETROSPECTIVO"/>
    <n v="2486"/>
    <x v="9"/>
    <x v="8"/>
    <s v="248612. Vigilancia de la Salud AmbientalVigilancia de la Salud Ambiental2026"/>
    <n v="2026"/>
    <s v="Acciones de Fiscalización y Aseguramiento Sanitario"/>
    <s v="Línea eventos transmisibles de origen zoonótico"/>
    <s v="Establecimiento vigilado y controlado"/>
    <s v="GSP"/>
    <s v="VER SIVIGILA"/>
    <s v="VER SIVIGILA"/>
    <s v="1_CANDELARIA"/>
    <s v="1_ENERO_2026"/>
    <s v="248612. Vigilancia de la Salud AmbientalVigilancia de la Salud Ambiental20261_CANDELARIA1_ENERO_2026"/>
    <s v="Carlos Andres Guerrero Pacheco"/>
    <n v="91656"/>
    <n v="4"/>
    <n v="366624"/>
    <s v="G2"/>
    <n v="0.03"/>
    <n v="4"/>
    <n v="10999"/>
    <s v="Se genera glosa del 3% sobre el valor total descrito en la columna “ presupuesto  ejecutad periodo“ por insumos y recursos, ya que se evidenció  el uso de formatos en fotocopia sin aval por parte de la Secretaria Distrital de Salud._x000a_"/>
    <m/>
    <m/>
    <m/>
    <e v="#REF!"/>
    <m/>
    <m/>
    <e v="#REF!"/>
  </r>
  <r>
    <s v="RETROSPECTIVO"/>
    <n v="2456"/>
    <x v="9"/>
    <x v="8"/>
    <s v="2456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4_SAN_CRISTOBAL"/>
    <s v="1_ENERO_2026"/>
    <s v="245612. Vigilancia de la Salud AmbientalVigilancia de la Salud Ambiental20264_SAN_CRISTOBAL1_ENERO_2026"/>
    <s v="Carlos Andres Guerrero Pacheco"/>
    <n v="39203040"/>
    <n v="1"/>
    <n v="39203040"/>
    <s v="G3-1"/>
    <n v="0.05"/>
    <n v="1"/>
    <n v="1960152"/>
    <s v="Se genera del 5% por el incumplimiento de anexo 6 lineamientos técnicos  de la gestión de la salud pública  GSP y de plan  de la salud  pública de intervenciones  colectivas – PSPIC y módulo de estándares – SIVIGILA D.C, ya que se evidenció lo siguiente:_x000a__x000a_•_x0009_Planilla Barrido casa a casa Kr 27 26 82 Sur con fecha de jornada incompleta registran 22/1/202._x000a_•_x0009_Planilla Barrido casa a casa Kr 5 D Bis 48 C 05 Sur, se evidencia registro de numero de carnet incompleto ya que registran solo 4 dígitos y corresponde a 7 _x000a_•_x0009_Planilla jornada extramural Kr 12 J 32 08 Sur, se evidencia registro de numero de carnet incompleto ya que registran solo 4 dígitos y corresponde a 7 _x000a_•_x0009_Planilla Barrido casa a casa Kr 1 a 31 13 sur, se evidencia registro de numero de carnet incompleto ya que registran solo 4 dígitos y corresponde a 7 _x000a_•_x0009_Planilla Barrido casa a casa Cl 31 b sur 2 6 este, se evidencia registro de numero de carnet incompleto ya que registran solo 4 dígitos y corresponde a 7._x000a_"/>
    <m/>
    <m/>
    <m/>
    <e v="#REF!"/>
    <m/>
    <m/>
    <e v="#REF!"/>
  </r>
  <r>
    <s v="RETROSPECTIVO"/>
    <n v="2456"/>
    <x v="9"/>
    <x v="8"/>
    <s v="2456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4_SAN_CRISTOBAL"/>
    <s v="1_ENERO_2026"/>
    <s v="245612. Vigilancia de la Salud AmbientalVigilancia de la Salud Ambiental20264_SAN_CRISTOBAL1_ENERO_2026"/>
    <s v="Carlos Andres Guerrero Pacheco"/>
    <n v="39203040"/>
    <n v="1"/>
    <n v="39203040"/>
    <s v="G10-1"/>
    <n v="1"/>
    <n v="1.942706484E-3"/>
    <n v="76160"/>
    <s v="Se genera Glosa por Ausencia de soportes del 100% del valor de la actividad para la cual no se presente soporte. Teniendo en cuenta que el programa presenta valores techo mensual en el valor unitario._x000a__x000a_Se evidenció ausencia de 20 vacunas en la localidad de Rafael Uribe, de acuerdo con la información registrada por la subred en el reporte SV1.  _x000a__x000a_El valor de 1 vacuna corresponde a $3.808_x000a_"/>
    <m/>
    <m/>
    <m/>
    <e v="#REF!"/>
    <m/>
    <m/>
    <e v="#REF!"/>
  </r>
  <r>
    <s v="RETROSPECTIVO"/>
    <n v="2458"/>
    <x v="9"/>
    <x v="8"/>
    <s v="245812. Vigilancia de la Salud AmbientalVigilancia de la Salud Ambiental2026"/>
    <n v="2026"/>
    <s v="Acciones de Fiscalización y Aseguramiento Sanitario"/>
    <s v="Línea eventos transmisibles de origen zoonótico"/>
    <s v="Establecimiento vigilado y controlado"/>
    <s v="GSP"/>
    <s v="VER SIVIGILA"/>
    <s v="VER SIVIGILA"/>
    <s v="2_SANTA_FE"/>
    <s v="2_FEBRERO_2026"/>
    <s v="245812. Vigilancia de la Salud AmbientalVigilancia de la Salud Ambiental20262_SANTA_FE2_FEBRERO_2026"/>
    <s v="Carlos Andres Guerrero Pacheco"/>
    <n v="122208"/>
    <n v="2"/>
    <n v="244416"/>
    <s v="G3-1"/>
    <n v="1"/>
    <n v="1"/>
    <n v="122208"/>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acta EZ01E701273: Se evidenció sin calificar el Ítem 4.14 El establecimiento se encuentra con adecuada iluminación en calidad e intensidad (natural o artificial)._x000a_"/>
    <m/>
    <m/>
    <m/>
    <e v="#REF!"/>
    <m/>
    <m/>
    <e v="#REF!"/>
  </r>
  <r>
    <s v="RETROSPECTIVO"/>
    <n v="2393"/>
    <x v="9"/>
    <x v="8"/>
    <s v="239312. Vigilancia de la Salud AmbientalVigilancia de la Salud Ambiental2026"/>
    <n v="2026"/>
    <s v="Acciones de Fiscalización y Aseguramiento Sanitario"/>
    <s v="Línea eventos transmisibles de origen zoonótico"/>
    <s v="Establecimiento vigilado y controlado"/>
    <s v="GSP"/>
    <s v="VER SIVIGILA"/>
    <s v="VER SIVIGILA"/>
    <s v="4_SAN_CRISTOBAL"/>
    <s v="2_FEBRERO_2026"/>
    <s v="239312. Vigilancia de la Salud AmbientalVigilancia de la Salud Ambiental20264_SAN_CRISTOBAL2_FEBRERO_2026"/>
    <s v="Carlos Andres Guerrero Pacheco"/>
    <n v="91656"/>
    <n v="6"/>
    <n v="549936"/>
    <s v="G3-1"/>
    <n v="1"/>
    <n v="1"/>
    <n v="91656"/>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acta EZ02E703870: Se evidenció descrito año 2025 en “… para constancia. Previa lectura y ratificación del contenido de la presenta acta, firman los colaboradores y personas que intervinieron en la visita, hoy (día/mes/año)16/02/2025 en Bogotá D.C…”_x000a_"/>
    <m/>
    <m/>
    <m/>
    <e v="#REF!"/>
    <m/>
    <m/>
    <e v="#REF!"/>
  </r>
  <r>
    <s v="RETROSPECTIVO"/>
    <n v="2388"/>
    <x v="9"/>
    <x v="8"/>
    <s v="238812. Vigilancia de la Salud AmbientalVigilancia de la Salud Ambiental2026"/>
    <n v="2026"/>
    <s v="Acciones de Fiscalización y Aseguramiento Sanitario"/>
    <s v="Línea eventos transmisibles de origen zoonótico"/>
    <s v="Establecimiento vigilado y controlado"/>
    <s v="GSP"/>
    <s v="VER SIVIGILA"/>
    <s v="VER SIVIGILA"/>
    <s v="4_SAN_CRISTOBAL"/>
    <s v="2_FEBRERO_2026"/>
    <s v="238812. Vigilancia de la Salud AmbientalVigilancia de la Salud Ambiental20264_SAN_CRISTOBAL2_FEBRERO_2026"/>
    <s v="Carlos Andres Guerrero Pacheco"/>
    <n v="91656"/>
    <n v="6"/>
    <n v="549936"/>
    <s v="G1"/>
    <n v="1"/>
    <n v="2.9850746268999999"/>
    <n v="273600"/>
    <s v="Se genera glosa por incumplimiento en la unidad de base de costeo de la acción de bienestar/acción de gestión para el bienestar GSP-PSPIC, , ya que no se evidencio el pago de 12 horas adicionales de acuerdo con los insumos radicados por la subred para 1 profesional Universitario 2: Néstor Yaya Lancheros C.C 79622824._x000a_"/>
    <m/>
    <m/>
    <m/>
    <e v="#REF!"/>
    <m/>
    <m/>
    <e v="#REF!"/>
  </r>
  <r>
    <s v="RETROSPECTIVO"/>
    <n v="1737"/>
    <x v="9"/>
    <x v="8"/>
    <s v="173712. Vigilancia de la Salud AmbientalVigilancia de la Salud Ambiental2026"/>
    <n v="2026"/>
    <s v="Acciones de Fiscalización y Aseguramiento Sanitario"/>
    <s v="Línea eventos transmisibles de origen zoonótico"/>
    <s v="Establecimiento vigilado y controlado"/>
    <s v="GSP"/>
    <s v="VER SIVIGILA"/>
    <s v="VER SIVIGILA"/>
    <s v="4_SAN_CRISTOBAL"/>
    <s v="2_FEBRERO_2026"/>
    <s v="173712. Vigilancia de la Salud AmbientalVigilancia de la Salud Ambiental20264_SAN_CRISTOBAL2_FEBRERO_2026"/>
    <s v="Carlos Andres Guerrero Pacheco"/>
    <n v="61104"/>
    <n v="10"/>
    <n v="611040"/>
    <s v="G3-1"/>
    <n v="1"/>
    <n v="1"/>
    <n v="61104"/>
    <s v="Se genera glosa del 100% del valor de cada intervención (visita), por el incumplimiento de anexo 6 lineamientos técnicos de la gestión de la salud pública GSP y de plan de la salud pública de intervenciones colectivas – PSPIC y módulo de estándares – SIVIGILA D.C, ya que se evidenció acta SA02E700544: Se evidenció espacio en blanco en “… para constancia. Previa lectura y ratificación del contenido de la presenta acta, firman los colaboradores y personas que intervinieron en la visita, hoy (día/mes/año) __/02/2026 en Bogotá D.C…”_x000a_"/>
    <m/>
    <m/>
    <m/>
    <e v="#REF!"/>
    <m/>
    <m/>
    <e v="#REF!"/>
  </r>
  <r>
    <s v="RETROSPECTIVO"/>
    <n v="2521"/>
    <x v="9"/>
    <x v="8"/>
    <s v="2521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4_SAN_CRISTOBAL"/>
    <s v="2_FEBRERO_2026"/>
    <s v="252112. Vigilancia de la Salud AmbientalVigilancia de la Salud Ambiental20264_SAN_CRISTOBAL2_FEBRERO_2026"/>
    <s v="Carlos Andres Guerrero Pacheco"/>
    <n v="33581472"/>
    <n v="1"/>
    <n v="33581472"/>
    <s v="G3-1"/>
    <n v="0.05"/>
    <n v="2.3797354679999998"/>
    <n v="3995751"/>
    <s v="Se genera del 5% por el incumplimiento de anexo 6 lineamientos técnicos  de la gestión de la salud pública  GSP y de plan  de la salud  pública de intervenciones  colectivas – PSPIC y módulo de estándares – SIVIGILA D.C, ya que se evidenció lo siguiente:_x000a__x000a_•_x0009_Planilla jornada extramural kr 27 31 B 03 Sur con espacio en blanco en sumatoria en el cuadro grupo etario._x000a_•_x0009_Planilla jornada extramural kr 7 6 16 Sur con espacio en blanco en la totalidad de las variables del cuadro grupo etario._x000a_•_x0009_Planilla Barrido casa a casa Dg 39 D Sur 9 B 45 con espacio en blanco en sumatoria en el cuadro grupo etario._x000a_•_x0009_Planilla punto fijo Bello Horizonte con espacio en blanco en la totalidad de las variables del cuadro grupo etario, cuadro especia y colaborador, médico veterinario a cargo._x000a__x000a_Por un valor de glosa de $ 1.679.074_x000a__x000a_Adicionalmente se genera glosa del 100% de las horas del perfil faltante relacionado con la TABLA DE COSTOS VALOR MES URBANO, independiente del valor reportado en el informe de gestión, ya que se evidenció:_x000a__x000a_Se evidencia incumplimiento en el estándar presupuestal, teniendo en cuenta que la subred certificó pagos por un total de 1.179 horas en el perfil Técnico 1, correspondientes a la ejecución de acciones en la Actividad 4: operación de la modalidad extramural e intramural del programa de vacunación contra la rabia para perros y gatos (PVRPyG). Sin embargo, de acuerdo con la facturación total del techo fijo para el mes, se cobraron 1.288 horas, lo que corresponde a siete vacunadores. Esto genera una diferencia de 109 horas, equivalente a 0,58 vacunadores. Por un valor de $2.316.677 _x000a__x000a_Para un valor total de glosa de $ 3.995.751_x000a_"/>
    <m/>
    <m/>
    <m/>
    <e v="#REF!"/>
    <m/>
    <m/>
    <e v="#REF!"/>
  </r>
  <r>
    <s v="RETROSPECTIVO"/>
    <n v="2521"/>
    <x v="9"/>
    <x v="8"/>
    <s v="2521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4_SAN_CRISTOBAL"/>
    <s v="2_FEBRERO_2026"/>
    <s v="252112. Vigilancia de la Salud AmbientalVigilancia de la Salud Ambiental20264_SAN_CRISTOBAL2_FEBRERO_2026"/>
    <s v="Carlos Andres Guerrero Pacheco"/>
    <n v="33581472"/>
    <n v="1"/>
    <n v="33581472"/>
    <s v="G10-1"/>
    <n v="1"/>
    <n v="3.7420634807000001E-3"/>
    <n v="125664"/>
    <s v="Se genera Glosa por Ausencia de soportes del 100% del valor de la actividad para la cual no se presente soporte. Teniendo en cuenta que el programa presenta valores techo mensual en el valor unitario._x000a__x000a_Se evidenció ausencia de 33 vacunas en la localidad de Santa Fe, de acuerdo con la información registrada por la subred en el reporte SV1. _x000a_ _x000a_El valor de 1 vacuna corresponde a $3.808"/>
    <m/>
    <m/>
    <m/>
    <e v="#REF!"/>
    <m/>
    <m/>
    <e v="#REF!"/>
  </r>
  <r>
    <s v="RETROSPECTIVO"/>
    <n v="2521"/>
    <x v="9"/>
    <x v="8"/>
    <s v="2521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4_SAN_CRISTOBAL"/>
    <s v="2_FEBRERO_2026"/>
    <s v="252112. Vigilancia de la Salud AmbientalVigilancia de la Salud Ambiental20264_SAN_CRISTOBAL2_FEBRERO_2026"/>
    <s v="Carlos Andres Guerrero Pacheco"/>
    <n v="33581472"/>
    <n v="1"/>
    <n v="33581472"/>
    <s v="G1"/>
    <n v="1"/>
    <n v="6.1748335511000001E-2"/>
    <n v="2073600"/>
    <s v="Se genera glosa por incumplimiento en la unidad de base de costeo de la acción de bienestar/acción de gestión para el bienestar GSP-PSPIC, ya que no se evidencio el pago de horas adicionales de acuerdo con los insumos radicados por la subred para 4 colaboradores con perfil  Técnico 1: Ana Margarita Velásquez Aldana C.C 1024473730 (30 horas), Rosa Isayana Vanegas Parra C.C 1023973652 (38 horas), Kevin Santiago Leal Diaz C.C 1000464164 (38 horas), Laura Mercedes Peña Prieto C.C 1010059301 (22 horas). Lo que equivale a un total de 128 horas_x000a_"/>
    <m/>
    <m/>
    <m/>
    <e v="#REF!"/>
    <m/>
    <m/>
    <e v="#REF!"/>
  </r>
  <r>
    <s v="RETROSPECTIVO"/>
    <n v="2486"/>
    <x v="9"/>
    <x v="8"/>
    <s v="248612. Vigilancia de la Salud AmbientalVigilancia de la Salud Ambiental2026"/>
    <n v="2026"/>
    <s v="Acciones de Fiscalización y Aseguramiento Sanitario"/>
    <s v="Línea eventos transmisibles de origen zoonótico"/>
    <s v="Establecimiento vigilado y controlado"/>
    <s v="GSP"/>
    <s v="VER SIVIGILA"/>
    <s v="VER SIVIGILA"/>
    <s v="1_CANDELARIA"/>
    <s v="2_FEBRERO_2026"/>
    <s v="248612. Vigilancia de la Salud AmbientalVigilancia de la Salud Ambiental20261_CANDELARIA2_FEBRERO_2026"/>
    <s v="Carlos Andres Guerrero Pacheco"/>
    <n v="91656"/>
    <n v="4"/>
    <n v="366624"/>
    <s v="G2"/>
    <n v="0.03"/>
    <n v="4"/>
    <n v="10999"/>
    <s v="Se genera glosa del 3% sobre el valor total descrito en la columna “ presupuesto  ejecutad periodo“ por insumos y recursos, ya que se evidenció  el uso de formatos en fotocopia sin aval por parte de la Secretaria Distrital de Salud._x000a_"/>
    <m/>
    <m/>
    <m/>
    <e v="#REF!"/>
    <m/>
    <m/>
    <e v="#REF!"/>
  </r>
  <r>
    <s v="RETROSPECTIVO"/>
    <n v="1736"/>
    <x v="9"/>
    <x v="8"/>
    <s v="1736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1_CANDELARIA"/>
    <s v="1_ENERO_2026"/>
    <s v="173612. Vigilancia de la Salud AmbientalVigilancia de la Salud Ambiental20261_CANDELARIA1_ENERO_2026"/>
    <s v="MARSELA BUITRAGO TELLEZ"/>
    <n v="5621568"/>
    <n v="2"/>
    <n v="11243136"/>
    <s v="G3-1"/>
    <n v="1"/>
    <n v="2.717391304347826E-3"/>
    <n v="15276"/>
    <s v="Se genera Glosa por incumplimiento de anexo 6 lineamientos técnicos de la gestión de la salud pública GSP y del plan de salud pública de intervenciones colectivas PSPIC y módulo de estándares - SIVIGILA D.C del 100% del valor de la actividad que corresponde al tiempo definido para el desarrollo de la actividad y se cargara a la intervención “Vigilancia Integrada de la Rabia”_x000a__x000a_Acta EZ15E710354 sin contacto con el tutor o responsable del animal para confirmación de datos de ubicación del animal y concertación del tipo de seguimiento, por parte del 1 profesional de la vigilancia integrada de la rabia_x000a__x000a_La glosa se genera por el valor equivalente a media hora facturados por 1 profesional universitario 2"/>
    <m/>
    <m/>
    <m/>
    <e v="#REF!"/>
    <m/>
    <m/>
    <e v="#REF!"/>
  </r>
  <r>
    <s v="RETROSPECTIVO"/>
    <n v="2395"/>
    <x v="9"/>
    <x v="8"/>
    <s v="2395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1_CANDELARIA"/>
    <s v="1_ENERO_2026"/>
    <s v="239512. Vigilancia de la Salud AmbientalVigilancia de la Salud Ambiental20261_CANDELARIA1_ENERO_2026"/>
    <s v="MARSELA BUITRAGO TELLEZ"/>
    <n v="183312"/>
    <n v="102"/>
    <n v="18697824"/>
    <s v="G3-1"/>
    <n v="1"/>
    <n v="2.25"/>
    <n v="412452"/>
    <s v="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_x000a__x000a_Acta EZ15E710345, EZ15E710234 y EZ15E710312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_x000a__x000a_Teniendo en cuenta la forma de facturación donde 1 soporte de una visita equivale a 0,5 observaciones, 1 soporte de 2 visitas equivale a 0,75 observaciones, 1 soporte de 3 visitas equivale a 1 observación y 1 soporte fallido equivale a 0,25 observaciones. _x000a_La glosa generada equivale al 2,25 de la meta ejecutada en el periodo."/>
    <m/>
    <m/>
    <m/>
    <e v="#REF!"/>
    <m/>
    <m/>
    <e v="#REF!"/>
  </r>
  <r>
    <s v="RETROSPECTIVO"/>
    <n v="1736"/>
    <x v="9"/>
    <x v="8"/>
    <s v="1736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1_CANDELARIA"/>
    <s v="2_FEBRERO_2026"/>
    <s v="173612. Vigilancia de la Salud AmbientalVigilancia de la Salud Ambiental20261_CANDELARIA2_FEBRERO_2026"/>
    <s v="MARSELA BUITRAGO TELLEZ"/>
    <n v="5621568"/>
    <n v="2"/>
    <n v="11243136"/>
    <s v="G3-1"/>
    <n v="1"/>
    <n v="1.358695652173913E-2"/>
    <n v="76380"/>
    <s v="Se genera Glosa por incumplimiento de anexo 6 lineamientos técnicos de la gestión de la salud pública GSP y del plan de salud pública de intervenciones colectivas PSPIC y módulo de estándares - SIVIGILA D.C del 100% del valor de la actividad que corresponde al tiempo definido para el desarrollo de la actividad y se cargara a la intervención “Vigilancia Integrada de la Rabia”_x000a__x000a_Acta EZ15E710481, EZ15E710523 sin contacto con el tutor o responsable del animal para confirmación de datos de ubicación del animal y concertación del tipo de seguimiento, por parte del 1 profesional de la vigilancia integrada de la rabia_x000a__x000a_Acta EZ15E713306 con envío tardío de la ficha confirmada sin justificación al profesional que realiza el seguimiento al animal agresor, la ficha fue enviada 7 días después de realizar la última llamada al tutor o responsable del animal_x000a__x000a_Acta EZ15E710488 con envío tardío de la ficha confirmada sin justificación al profesional que realiza el seguimiento al animal agresor, la ficha fue enviada 10 días después de realizar la última llamada al tutor o responsable del animal_x000a__x000a_Acta EZ15E713306 con envío tardío de la ficha confirmada sin justificación al profesional que realiza el seguimiento al animal agresor, la ficha fue enviada 7 días después de realizar la última llamada al tutor o responsable del animal_x000a__x000a__x000a_La glosa se genera por el valor equivalente a 2,5 horas facturadas por 1 profesional universitario 2."/>
    <m/>
    <m/>
    <m/>
    <e v="#REF!"/>
    <m/>
    <m/>
    <e v="#REF!"/>
  </r>
  <r>
    <s v="RETROSPECTIVO"/>
    <n v="2395"/>
    <x v="9"/>
    <x v="8"/>
    <s v="239512. Vigilancia de la Salud AmbientalVigilancia de la Salud Ambiental2026"/>
    <n v="2026"/>
    <s v="Prevención, Vigilancia  y Control de Enfermedades Zoonóticas "/>
    <s v="Línea eventos transmisibles de origen zoonótico"/>
    <s v="Prevención y Control de enfermedades zoonóticas"/>
    <s v="GSP"/>
    <s v="VER SIVIGILA"/>
    <s v="VER SIVIGILA"/>
    <s v="1_CANDELARIA"/>
    <s v="2_FEBRERO_2026"/>
    <s v="239512. Vigilancia de la Salud AmbientalVigilancia de la Salud Ambiental20261_CANDELARIA2_FEBRERO_2026"/>
    <s v="MARSELA BUITRAGO TELLEZ"/>
    <n v="183312"/>
    <n v="104"/>
    <n v="19064448"/>
    <s v="G3-1"/>
    <n v="1"/>
    <n v="3"/>
    <n v="549936"/>
    <s v="Se genera Glosa por incumplimiento de anexo 6 lineamientos técnicos de la gestión de la salud pública GSP y del plan de salud pública de intervenciones colectivas PSPIC y módulo de estándares - SIVIGILA D.C del 100% del valor de cada una de las intervenciones (visita) que presenten el incumplimiento_x000a__x000a_Acta EZ15E710402, EZ15E710476, EZ15E710369 y EZ15E710370 de 2 observaciones con errores en el reporte de ejecución de la acción, teniendo en cuenta que el costo de dos visitas aplica únicamente para las fichas de seguimiento del animal agresor entregadas entre los días 6 y 9, contados desde la fecha de la agresión. Sin embargo, se identificaron actas correspondientes al día 10 desde la agresión que fueron facturadas de 2 seguimientos._x000a__x000a_Teniendo en cuenta la forma de facturación donde 1 soporte de una visita equivale a 0,5 observaciones, 1 soporte de 2 visitas equivale a 0,75 observaciones, 1 soporte de 3 visitas equivale a 1 observación y 1 soporte fallido equivale a 0,25 observaciones. _x000a__x000a_La glosa generada equivale al 3 de la meta ejecutada en el periodo."/>
    <m/>
    <m/>
    <m/>
    <e v="#REF!"/>
    <m/>
    <m/>
    <e v="#REF!"/>
  </r>
  <r>
    <s v="RETROSPECTIVO"/>
    <n v="2396"/>
    <x v="9"/>
    <x v="8"/>
    <s v="239612. Vigilancia de la Salud AmbientalVigilancia de la Salud Ambiental2026"/>
    <n v="2026"/>
    <s v="Prevención, Vigilancia  y Control de Enfermedades Zoonóticas "/>
    <s v="Línea eventos transmisibles de origen zoonótico"/>
    <s v="Vigilancia intensificada de la Salud Ambiental"/>
    <s v="GSP"/>
    <s v="VER SIVIGILA"/>
    <s v="VER SIVIGILA"/>
    <s v="4_SAN_CRISTOBAL"/>
    <s v="2_FEBRERO_2026"/>
    <s v="239612. Vigilancia de la Salud AmbientalVigilancia de la Salud Ambiental20264_SAN_CRISTOBAL2_FEBRERO_2026"/>
    <s v="MARSELA BUITRAGO TELLEZ"/>
    <n v="5234844"/>
    <n v="1"/>
    <n v="5234844"/>
    <s v="G2"/>
    <n v="0.03"/>
    <n v="1"/>
    <n v="157045"/>
    <s v="Se genera Glosa por Insumos y Recursos del 3% sobre el valor total descrito en la columna “presupuesto ejecutado periodo” por la intervención respectiva_x000a__x000a_Ya que se evidenció que la subred no hizo entrega de 1 Pendón Araña el cual se encuentra dentro del cronograma de entrega de insumos para el Centro de Zoonosis del mes de febrero, establecido por los referentes distritales de acuerdo con el acta del día 5 de febrero de 2026"/>
    <m/>
    <m/>
    <m/>
    <e v="#REF!"/>
    <m/>
    <m/>
    <e v="#REF!"/>
  </r>
  <r>
    <s v="RETROSPECTIVO"/>
    <n v="2433"/>
    <x v="9"/>
    <x v="8"/>
    <s v="243312. Vigilancia de la Salud AmbientalVigilancia de la Salud Ambiental2026"/>
    <n v="2026"/>
    <s v="Prevención, Vigilancia  y Control de Enfermedades Zoonóticas "/>
    <s v="Línea eventos transmisibles de origen zoonótico"/>
    <s v="Vigilancia intensificada de la Salud Ambiental"/>
    <s v="GSP"/>
    <s v="VER SIVIGILA"/>
    <s v="VER SIVIGILA"/>
    <s v="1_CANDELARIA"/>
    <s v="2_FEBRERO_2026"/>
    <s v="243312. Vigilancia de la Salud AmbientalVigilancia de la Salud Ambiental20261_CANDELARIA2_FEBRERO_2026"/>
    <s v="MARSELA BUITRAGO TELLEZ"/>
    <n v="244416"/>
    <n v="1"/>
    <n v="244416"/>
    <s v="G2"/>
    <n v="0.03"/>
    <n v="1"/>
    <n v="7332"/>
    <s v="Se genera Glosa por Insumos y Recursos del 3% sobre el valor total descrito en la columna “presupuesto ejecutado periodo” por la intervención respectiva_x000a__x000a_Ya que se evidenció que la subred no hizo entrega de 1 Pendón Araña el cual se encuentra dentro del cronograma de entrega de insumos para el Centro de Zoonosis del mes de febrero, establecido por los referentes distritales de acuerdo con el acta del día 5 de febrero de 2026"/>
    <m/>
    <m/>
    <m/>
    <e v="#REF!"/>
    <m/>
    <m/>
    <e v="#REF!"/>
  </r>
  <r>
    <s v="RETROSPECTIVO"/>
    <n v="1114"/>
    <x v="9"/>
    <x v="8"/>
    <s v="111412. Vigilancia de la Salud AmbientalVigilancia de la Salud Ambiental2026"/>
    <n v="2026"/>
    <s v="Acciones de Fiscalización y Aseguramiento Sanitario"/>
    <s v="Línea Alimentos Sanos y Seguros"/>
    <s v="Establecimiento vigilado y controlado"/>
    <s v="GSP"/>
    <s v="VER SIVIGILA"/>
    <s v="VER SIVIGILA"/>
    <s v="1_CANDELARIA"/>
    <s v="2_FEBRERO_2026"/>
    <s v="111412. Vigilancia de la Salud AmbientalVigilancia de la Salud Ambiental20261_CANDELARIA2_FEBRERO_2026"/>
    <s v="Doraangela Suarez Monzon"/>
    <n v="820080"/>
    <n v="5"/>
    <n v="4100400"/>
    <s v="G3-1"/>
    <n v="1"/>
    <n v="1"/>
    <n v="8200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Teniendo en cuenta el oficio de concepto técnico emitido por la SDS, bajo radicado 2026-EE-30289 de fecha 26 de marzo de 2026 con asunto “Concepto técnico negativo, componente Vigilancia de la Salud Ambiental – Alimentos sanos y seguros mes marzo 2026”, en el cual se informa que: “ el pasado12 febrero del 2026, la Subred Integrada de Servicios de Salud Centro Oriente E.S.E., realizó un muestreo de alimentos en un establecimiento de comidas rápidas, el profesional que ejecutó la acción diligenció la cédula del establecimiento de acuerdo con la información de la última visita de Inspección, vigilancia y control - IVC suministrada por una persona del establecimiento; la muestra fue traída e ingresada al laboratorio LSP, sin novedad con el acta TM01E714733, sin embargo, al momento de realizar la notificación del resultado al establecimiento en marzo del 2026, la Subred evidencia que los datos diligenciados no corresponden al establecimiento en el cual se realizó el muestreo, así las cosas está información no puede ser ingresada al aplicativo SISVEA – SDS porque no concuerda la información de la cédula del establecimiento.   Por lo anterior, el error consistió en que se notificó el resultado en un establecimiento diferente al que se tomó la muestra, por lo que no aplica ningún tipo de adenda para corregir lo evidenciado, precisando además que este tipo de errores puede tener consecuencias de carácter legal, así las cosas, se deduce que no se está cumpliendo con lo indicado en la ficha técnica en cuanto a la programación y preparación de las visitas, afectando la calidad de la intervención; por lo anterior se está remitiendo copia al equipo de apoyo a la supervisión para la actuación correspondiente.” Por consiguiente, se genera la glosa para el mes de febrero de 2026, por incumplimiento de los lineamientos técnicos. Es de mencionar que realizada la verificación se evidencia registro de direcciones diferentes en las actas de toma de muestra TM01E714733 del 12/02/2026 con registro de  dirección “KR 4 este 38 43 sur Lc 2” y el acta de notificación de resultados TM03E711265 del 10/03/2026 con registro de dirección  “Kr 3D Este 38 34 Sur”;  es de mencionar que se observa  acta SA03E729566 del 10/03/2026 con registro de dirección “Kr 3D Este 38 34 Sur” en la que se indica en el apartado de Objeto de la visita “Realizar alcance a acta de muestreoTM01E714733 por inconsistencias al diligenciamiento de la cedula y datos del establecimiento”; así mismo se evidencia en el aplicativo SIVIGILA DC visita de IVC del día 10/03/2026  en la dirección “Kr 3D Este 38 34 Sur “ bajo acta AS02E795787 con motivo de la visita “Notificación Resultante de Laboratorio de Salud Pública”."/>
    <m/>
    <m/>
    <m/>
    <e v="#REF!"/>
    <m/>
    <m/>
    <e v="#REF!"/>
  </r>
  <r>
    <s v="RETROSPECTIVO"/>
    <n v="85"/>
    <x v="9"/>
    <x v="8"/>
    <s v="8512. Vigilancia de la Salud AmbientalVigilancia de la Salud Ambiental2026"/>
    <n v="2026"/>
    <s v="Acciones de Fiscalización y Aseguramiento Sanitario"/>
    <s v="Línea Alimentos Sanos y Seguros"/>
    <s v="Establecimiento vigilado y controlado"/>
    <s v="GSP"/>
    <s v="VER SIVIGILA"/>
    <s v="VER SIVIGILA"/>
    <s v="5_RAFAEL_URIBE"/>
    <s v="1_ENERO_2026"/>
    <s v="8512. Vigilancia de la Salud AmbientalVigilancia de la Salud Ambiental20265_RAFAEL_URIBE1_ENERO_2026"/>
    <s v="Doraangela Suarez Monzon"/>
    <n v="471144"/>
    <n v="6"/>
    <n v="2826864"/>
    <s v="G3-1"/>
    <n v="1"/>
    <n v="1"/>
    <n v="471144"/>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1. Operativo de fecha 09/01/2025 realizado a depósitos de bebidas alcohólicas, se evidencia que los 5 establecimientos visitados bajo actas  AS15E764902, ID 733311; AS15E764904, ID 733181; AS15E764901, ID 325548; AS15E764755, ID 838240; AS15E754740, ID 646149, fueron realizados por perfil profesional médico veterinario, incumpliendo lo establecido en la Ficha técnica de Alimentos sanos y seguros, la cual indica que “…Si el objetivo del operativo es exclusivo para bebidas alcohólicas, el profesional debe corresponder únicamente a los perfiles de Ingeniero de alimentos o ingeniero industrial de alimentos”."/>
    <m/>
    <m/>
    <m/>
    <e v="#REF!"/>
    <m/>
    <m/>
    <e v="#REF!"/>
  </r>
  <r>
    <s v="RETROSPECTIVO"/>
    <n v="87"/>
    <x v="9"/>
    <x v="8"/>
    <s v="8712. Vigilancia de la Salud AmbientalVigilancia de la Salud Ambiental2026"/>
    <n v="2026"/>
    <s v="Acciones de Fiscalización y Aseguramiento Sanitario"/>
    <s v="Línea Alimentos Sanos y Seguros"/>
    <s v="Establecimiento vigilado y controlado"/>
    <s v="GSP"/>
    <s v="VER SIVIGILA"/>
    <s v="VER SIVIGILA"/>
    <s v="6_ANTONIO_NARIÑO"/>
    <s v="2_FEBRERO_2026"/>
    <s v="8712. Vigilancia de la Salud AmbientalVigilancia de la Salud Ambiental20266_ANTONIO_NARIÑO2_FEBRERO_2026"/>
    <s v="Irma Ines Pérez Céspesdes "/>
    <n v="71958"/>
    <n v="52"/>
    <n v="3741816"/>
    <s v="G1"/>
    <n v="1"/>
    <n v="11.9402985074626"/>
    <n v="8592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48 horas adicionales como se describe a continuación:_x000a__x000a_Un (1) perfil de Tecnólogo (John William Oviedo Castañeda con numero de cedula 79490843)"/>
    <m/>
    <m/>
    <m/>
    <e v="#REF!"/>
    <m/>
    <m/>
    <e v="#REF!"/>
  </r>
  <r>
    <s v="RETROSPECTIVO"/>
    <n v="89"/>
    <x v="9"/>
    <x v="8"/>
    <s v="8912. Vigilancia de la Salud AmbientalVigilancia de la Salud Ambiental2026"/>
    <n v="2026"/>
    <s v="Acciones de Fiscalización y Aseguramiento Sanitario"/>
    <s v="Línea Alimentos Sanos y Seguros"/>
    <s v="Establecimiento vigilado y controlado"/>
    <s v="GSP"/>
    <s v="VER SIVIGILA"/>
    <s v="VER SIVIGILA"/>
    <s v="4_SAN_CRISTOBAL"/>
    <s v="1_ENERO_2026"/>
    <s v="8912. Vigilancia de la Salud AmbientalVigilancia de la Salud Ambiental20264_SAN_CRISTOBAL1_ENERO_2026"/>
    <s v="Irma Ines Pérez Céspesdes "/>
    <n v="91656"/>
    <n v="62"/>
    <n v="5682672"/>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_x000a__x000a_Acta AS21E716217 ID 355123 del 11 de febrero de 2026 se evidencia en el ítem 6.1 condiciones del área de desposte o sección de desprese se califica intermedio (2)  describiendo como hallazgo: No se realiza esta actividad y marcando la casilla de no aplica siendo no coherente."/>
    <m/>
    <m/>
    <m/>
    <e v="#REF!"/>
    <m/>
    <m/>
    <e v="#REF!"/>
  </r>
  <r>
    <s v="RETROSPECTIVO"/>
    <n v="104"/>
    <x v="9"/>
    <x v="8"/>
    <s v="10412. Vigilancia de la Salud AmbientalVigilancia de la Salud Ambiental2026"/>
    <n v="2026"/>
    <s v="Acciones de Fiscalización y Aseguramiento Sanitario"/>
    <s v="Línea Alimentos Sanos y Seguros"/>
    <s v="Establecimiento vigilado y controlado"/>
    <s v="GSP"/>
    <s v="VER SIVIGILA"/>
    <s v="VER SIVIGILA"/>
    <s v="4_SAN_CRISTOBAL"/>
    <s v="2_FEBRERO_2026"/>
    <s v="10412. Vigilancia de la Salud AmbientalVigilancia de la Salud Ambiental20264_SAN_CRISTOBAL2_FEBRERO_2026"/>
    <s v="Irma Ines Pérez Céspesdes "/>
    <n v="91656"/>
    <n v="176"/>
    <n v="16131456"/>
    <s v="G1"/>
    <n v="1"/>
    <n v="3.9800944999999999"/>
    <n v="3648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16 horas adicionales como se describe a continuación:_x000a__x000a_Un (1) perfil de Profesional universitario 2 (Gisell Alejandra Arciniegas Guerrero, con numero de cedula 1110515279)."/>
    <m/>
    <m/>
    <m/>
    <e v="#REF!"/>
    <m/>
    <m/>
    <e v="#REF!"/>
  </r>
  <r>
    <s v="RETROSPECTIVO"/>
    <n v="82"/>
    <x v="9"/>
    <x v="8"/>
    <s v="8212. Vigilancia de la Salud AmbientalVigilancia de la Salud Ambiental2026"/>
    <n v="2026"/>
    <s v="Acciones de Fiscalización y Aseguramiento Sanitario"/>
    <s v="Línea Alimentos Sanos y Seguros"/>
    <s v="Establecimiento vigilado y controlado"/>
    <s v="GSP"/>
    <s v="VER SIVIGILA"/>
    <s v="VER SIVIGILA"/>
    <s v="3_MARTIRES"/>
    <s v="1_ENERO_2026"/>
    <s v="8212. Vigilancia de la Salud AmbientalVigilancia de la Salud Ambiental20263_MARTIRES1_ENERO_2026"/>
    <s v="Adriana Moreno"/>
    <n v="35979"/>
    <n v="211"/>
    <n v="7591569"/>
    <s v="G3-1"/>
    <n v="1"/>
    <n v="20"/>
    <n v="719580"/>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0) Actas:_x000a__x000a_•Se evidenciaron actas donde la Subred realizo inspecciones a vehículos transportadores de alimentos en puntos no avalados por parte de los referentes técnicos de la SDS, incumpliendo con lo establecido en la ficha técnica de alimentos:_x000a__x000a__x000a_1. Acta No AS11E716598 ID 77778 del 07 de enero de 2026._x000a_2. Acta No AS11E716534 ID 74935 del 22 de enero de 2026._x000a_3. Acta No AS11E716595 ID 27946 del 06 de enero de 2026._x000a_4. Acta No AS11E716522 ID 82648 del 14 de enero de 2026._x000a_5. Acta No AS11E716562 ID 63673 del 25 de enero de 2026._x000a_6. Acta No AS11E716536 ID 74444 del 14 de enero de 2026._x000a_7. Acta No AS11E716559 ID 78336 del 25 de enero de 2026._x000a_8. Acta No AS11E716542 ID 8178 del 09 de enero de 2026._x000a_9. Acta No AS11E716560 ID 63691 del 25 de enero de 2026._x000a_10. Acta No AS11E716509 ID 76573 del 09 de enero de 2026._x000a_11. Acta No AS11E716545 ID 2351 del 10 de enero de 2026._x000a_12. Acta No AS11E716546 ID 2875 del 10 de enero de 2026._x000a_13. Acta No AS11E716505 ID 11575 del 08 de enero de 2026._x000a_14. Acta No AS11E716506 ID 8030 del 08 de enero de 2026._x000a_15. Acta No AS11E716540 ID 12954 del 14 de enero de 2026._x000a_16. Acta No AS11E716597 ID 76152 del 07 de enero de 2026._x000a_17. Acta No AS11E716539 ID 8955 del 14 de enero de 2026._x000a_18. Acta No AS11E716521 ID 53981 del 15 de enero de 2026._x000a_19. Acta No AS11E716590 ID 63850 del 24 de enero de 2026._x000a_20. Acta No AS11E716554 ID 67588 del 24 de enero de 2026_x000a_"/>
    <m/>
    <m/>
    <m/>
    <e v="#REF!"/>
    <m/>
    <m/>
    <e v="#REF!"/>
  </r>
  <r>
    <s v="RETROSPECTIVO"/>
    <n v="82"/>
    <x v="9"/>
    <x v="8"/>
    <s v="8212. Vigilancia de la Salud AmbientalVigilancia de la Salud Ambiental2026"/>
    <n v="2026"/>
    <s v="Acciones de Fiscalización y Aseguramiento Sanitario"/>
    <s v="Línea Alimentos Sanos y Seguros"/>
    <s v="Establecimiento vigilado y controlado"/>
    <s v="GSP"/>
    <s v="VER SIVIGILA"/>
    <s v="VER SIVIGILA"/>
    <s v="3_MARTIRES"/>
    <s v="2_FEBRERO_2026"/>
    <s v="8212. Vigilancia de la Salud AmbientalVigilancia de la Salud Ambiental20263_MARTIRES2_FEBRERO_2026"/>
    <s v="Adriana Moreno"/>
    <n v="35979"/>
    <n v="231"/>
    <n v="8311149"/>
    <s v="G3-1"/>
    <n v="1"/>
    <n v="25"/>
    <n v="899475"/>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25) Actas:_x000a__x000a_•Se evidenciaron actas donde la Subred realizo inspecciones a vehículos transportadores de alimentos en puntos no avalados por parte de los referentes técnicos de la SDS, incumpliendo con lo establecido en la ficha técnica de alimentos:_x000a__x000a_1. Acta No AS11E714366 ID 4766 del 21 de febrero de 2026._x000a_2. Acta No AS11E716857 ID 83017 del 11 de febrero de 2026._x000a_3. Acta No AS11E716858 ID 78581 del 10 de febrero de 2026._x000a_4. Acta No AS11E716823 ID 78368 del 07 de febrero de 2026_x000a_5. Acta No AS11E716570 ID 41573 del 03 de febrero de 2026_x000a_6. Acta No AS11E716730 ID 25405 del 04 de febrero de 2026_x000a_7. Acta No AS11E716842 ID 74460 del 05 de febrero de 2026_x000a_8. Acta No AS11E716689 ID 36165 del 03 de febrero de 2026_x000a_9. Acta No AS11E716712 ID 44404 del 04 de febrero de 2026_x000a_10. Acta No AS11E716714 ID 57110 del 04 de febrero de 2026_x000a_11. Acta No AS11E716861 ID 74683 del 12 de febrero de 2026_x000a_12. Acta No AS11E716728 ID 82984 del 04 de febrero de 2026_x000a_13. Acta No AS11E716729 ID 36284 del 04 de febrero de 2026_x000a_14. Acta No AS11E716758 ID 82991 del 11 de febrero de 2026_x000a_15. Acta No AS11E716847 ID 65970 del 05 de febrero de 2026_x000a_16. Acta No AS11E716844 ID 31409 del 05 de febrero de 2026_x000a_17. Acta No AS11E716822 ID 83002 del 07 de febrero de 2026_x000a_18. Acta No AS11E715716 ID 45166 del 02 de febrero de 2026_x000a_19. Acta No AS11E716565 ID 59523 del 13 de febrero de 2026_x000a_20. Acta No AS11E716880 ID 75294 del 12 de febrero de 2026_x000a_21. Acta No AS11E716874 ID 75206 del 12 de febrero de 2026_x000a_22. Acta No AS11E716821 ID 21549 del 07 de febrero de 2026_x000a_23. Acta No AS11E714367 ID 27355 del 21 de febrero de 2026_x000a_24. Acta No AS11E715710 ID 53080 del 02 de febrero de 2026_x000a_25. Acta No AS11E716711 ID 18221 del 09 de febrero de 2026"/>
    <m/>
    <m/>
    <m/>
    <e v="#REF!"/>
    <m/>
    <m/>
    <e v="#REF!"/>
  </r>
  <r>
    <s v="RETROSPECTIVO"/>
    <n v="90"/>
    <x v="9"/>
    <x v="8"/>
    <s v="9012. Vigilancia de la Salud AmbientalVigilancia de la Salud Ambiental2026"/>
    <n v="2026"/>
    <s v="Acciones de Fiscalización y Aseguramiento Sanitario"/>
    <s v="Línea Alimentos Sanos y Seguros"/>
    <s v="Establecimiento vigilado y controlado"/>
    <s v="GSP"/>
    <s v="VER SIVIGILA"/>
    <s v="VER SIVIGILA"/>
    <s v="3_MARTIRES"/>
    <s v="2_FEBRERO_2026"/>
    <s v="9012. Vigilancia de la Salud AmbientalVigilancia de la Salud Ambiental20263_MARTIRES2_FEBRERO_2026"/>
    <s v="Adriana Moreno"/>
    <n v="71958"/>
    <n v="60"/>
    <n v="4317480"/>
    <s v="G1"/>
    <n v="1"/>
    <n v="6.7539389999999999"/>
    <n v="4860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30 horas adicionales para el contrato PS 6555 2025, el cual finalizo el 15 de febrero de 2026, como perfil Técnico 1, como se describe a continuación:_x000a__x000a__x000a_ Un (1) perfil de técnico 1 (Clara Patricia Cruz Joya, con numero de cedula 52.065.023)."/>
    <m/>
    <m/>
    <m/>
    <e v="#REF!"/>
    <m/>
    <m/>
    <e v="#REF!"/>
  </r>
  <r>
    <s v="RETROSPECTIVO"/>
    <n v="1257"/>
    <x v="9"/>
    <x v="8"/>
    <s v="125712. Vigilancia de la Salud AmbientalVigilancia de la Salud Ambiental2026"/>
    <n v="2026"/>
    <s v="Acciones de Fiscalización y Aseguramiento Sanitario"/>
    <s v="Línea Alimentos Sanos y Seguros"/>
    <s v="Establecimiento vigilado y controlado"/>
    <s v="GSP"/>
    <s v="VER SIVIGILA"/>
    <s v="VER SIVIGILA"/>
    <s v="3_MARTIRES"/>
    <s v="2_FEBRERO_2026"/>
    <s v="125712. Vigilancia de la Salud AmbientalVigilancia de la Salud Ambiental20263_MARTIRES2_FEBRERO_2026"/>
    <s v="Adriana Moreno"/>
    <n v="70244944"/>
    <n v="1"/>
    <n v="70244944"/>
    <s v="G1"/>
    <n v="1"/>
    <n v="6.6737899999999998E-3"/>
    <n v="468800"/>
    <s v="Se genera glosa por INCUMPLIMIENTO EN LA UNIDAD BASE DE COSTEO DE LOS PRODUCTOS GSP-PSPIC, por la diferencia entre el valor mensual reconocido por la Subred al perfil del PSPIC y los valores de referencia descritos en la columna 1 VALOR BASE 184 HORAS MES, ya que no se evidenció el pago de 24 horas adicionales como se describe a continuación:_x000a__x000a_Un (1) perfil de Profesional universitario 2 (Laura Tovar Rueda, con numero de cedula 53.062.465) que corresponde a 8 horas adicionales _x000a__x000a_Un (1) perfil de Tecnólogo (Javier Steven Alarcon Murcia, con numero de cedula 1.000.783.730) que corresponde a 16 horas adicionales"/>
    <m/>
    <m/>
    <m/>
    <e v="#REF!"/>
    <m/>
    <m/>
    <e v="#REF!"/>
  </r>
  <r>
    <s v="RETROSPECTIVO"/>
    <n v="93"/>
    <x v="9"/>
    <x v="8"/>
    <s v="9312. Vigilancia de la Salud AmbientalVigilancia de la Salud Ambiental2026"/>
    <n v="2026"/>
    <s v="Acciones de Fiscalización y Aseguramiento Sanitario"/>
    <s v="Línea Alimentos Sanos y Seguros"/>
    <s v="Establecimiento vigilado y controlado"/>
    <s v="GSP"/>
    <s v="VER SIVIGILA"/>
    <s v="VER SIVIGILA"/>
    <s v="2_SANTA_FE"/>
    <s v="1_ENERO_2026"/>
    <s v="9312. Vigilancia de la Salud AmbientalVigilancia de la Salud Ambiental20262_SANTA_FE1_ENERO_2026"/>
    <s v="Luis Gabriel Piñeros Huertas"/>
    <n v="91656"/>
    <n v="4"/>
    <n v="366624"/>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el acta N° AS02E808260 de ID 829332, se relacionó en nombre del establecimiento: “Corporación tiempos del provenir” y en acta de toma de medida sanitaria N° MH06E718389, se relacionó en nombre del establecimiento: “Restaurante nuevo porvenir”, se observó inconsistencias en el nombre del establecimiento entre actas diligenciadas el mismo día."/>
    <m/>
    <m/>
    <m/>
    <e v="#REF!"/>
    <m/>
    <m/>
    <e v="#REF!"/>
  </r>
  <r>
    <s v="RETROSPECTIVO"/>
    <n v="104"/>
    <x v="9"/>
    <x v="8"/>
    <s v="10412. Vigilancia de la Salud AmbientalVigilancia de la Salud Ambiental2026"/>
    <n v="2026"/>
    <s v="Acciones de Fiscalización y Aseguramiento Sanitario"/>
    <s v="Línea Alimentos Sanos y Seguros"/>
    <s v="Establecimiento vigilado y controlado"/>
    <s v="GSP"/>
    <s v="VER SIVIGILA"/>
    <s v="VER SIVIGILA"/>
    <s v="2_SANTA_FE"/>
    <s v="2_FEBRERO_2026"/>
    <s v="10412. Vigilancia de la Salud AmbientalVigilancia de la Salud Ambiental20262_SANTA_FE2_FEBRERO_2026"/>
    <s v="Luis Gabriel Piñeros Huertas"/>
    <n v="91656"/>
    <n v="183"/>
    <n v="16773048"/>
    <s v="G3-1"/>
    <n v="1"/>
    <n v="1"/>
    <n v="91656"/>
    <s v="Se genera glosa del 100% del valor de cada intervención POR INCUMPLIMIENTO DE ANEXO 6 LINEAMIENTOS TÉCNICOS DE LA GESTIÓN DE LA SALUD PUBLICA GSP Y DEL PLAN DE SALUD PÚBLICA DE INTERVENCIONES COLECTIVAS - PSPIC Y MÓDULO DE ESTÁNDARES - SIVIGILA D.C ya que se evidenció lo siguiente en (1) Acta:_x000a__x000a_En el acta N° AS02E813329 de ID 761801, y acta de aplicación de medida sanitaria N° MH06E716761, que se relacionó en nombre del propietario: “Nelson David Capella Contreras” y en acta de medida de destrucción N° MH05E705595, se relacionó en nombre del propietario: “Nelson David García Contreras”, se observó inconsistencias en el nombre del propietario entre actas diligenciadas el mismo día, adicional en el acta de IVC, no se marcó que se tomó medida de destrucción."/>
    <m/>
    <m/>
    <m/>
    <e v="#REF!"/>
    <m/>
    <m/>
    <e v="#REF!"/>
  </r>
  <r>
    <s v="RETROSPECTIVO"/>
    <n v="4"/>
    <x v="9"/>
    <x v="8"/>
    <s v="412. Vigilancia de la Salud AmbientalVigilancia de la Salud Ambiental2026"/>
    <n v="2026"/>
    <s v="Acciones de Fiscalización y Aseguramiento Sanitario"/>
    <s v="Línea Seguridad química"/>
    <s v="Establecimiento vigilado y controlado"/>
    <s v="GSP"/>
    <s v="VER SIVIGILA"/>
    <s v="VER SIVIGILA"/>
    <s v="4_SAN_CRISTOBAL"/>
    <s v="1_ENERO_2026"/>
    <s v="412. Vigilancia de la Salud AmbientalVigilancia de la Salud Ambiental20264_SAN_CRISTOBAL1_ENERO_2026"/>
    <s v="Edgar Alberto Salazar Manosalva"/>
    <n v="91656"/>
    <n v="24"/>
    <n v="219974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3E714075, ID (603684), de fecha 26/1/2026 con Concepto Desfavorable. No se registró el incumplimiento que ocasionó el concepto desfavorable, al calificarse el aspecto evaluado en el ítem12.6 &quot;No Cumple&quot;, con el hallazgo &quot;No implementa plan de gestión integral de residuos&quot;."/>
    <m/>
    <m/>
    <m/>
    <e v="#REF!"/>
    <m/>
    <m/>
    <e v="#REF!"/>
  </r>
  <r>
    <s v="RETROSPECTIVO"/>
    <n v="1759"/>
    <x v="9"/>
    <x v="8"/>
    <s v="175912. Vigilancia de la Salud AmbientalVigilancia de la Salud Ambiental2026"/>
    <n v="2026"/>
    <s v="Acciones de Fiscalización y Aseguramiento Sanitario"/>
    <s v="Línea Seguridad química"/>
    <s v="Establecimiento vigilado y controlado"/>
    <s v="GSP"/>
    <s v="VER SIVIGILA"/>
    <s v="VER SIVIGILA"/>
    <s v="4_SAN_CRISTOBAL"/>
    <s v="1_ENERO_2026"/>
    <s v="175912. Vigilancia de la Salud AmbientalVigilancia de la Salud Ambiental20264_SAN_CRISTOBAL1_ENERO_2026"/>
    <s v="Edgar Alberto Salazar Manosalva"/>
    <n v="76380"/>
    <n v="27"/>
    <n v="206226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57028, ID (838537), de fecha 5/1/2026 con Concepto Desfavorable. La Subred presentó adenda SA03E728526 del 20/01/2026; sin embargo, a la fecha del seguimiento este documento no había sido radicado a la Subdirección de Vigilancia en Salud Pública como alcance al proceso sancionatorio."/>
    <m/>
    <m/>
    <m/>
    <e v="#REF!"/>
    <m/>
    <m/>
    <e v="#REF!"/>
  </r>
  <r>
    <s v="RETROSPECTIVO"/>
    <n v="2451"/>
    <x v="9"/>
    <x v="8"/>
    <s v="245112. Vigilancia de la Salud AmbientalVigilancia de la Salud Ambiental2026"/>
    <n v="2026"/>
    <s v="Acciones de Fiscalización y Aseguramiento Sanitario"/>
    <s v="Línea Seguridad química"/>
    <s v="Establecimiento vigilado y controlado"/>
    <s v="GSP"/>
    <s v="VER SIVIGILA"/>
    <s v="VER SIVIGILA"/>
    <s v="4_SAN_CRISTOBAL"/>
    <s v="1_ENERO_2026"/>
    <s v="245112. Vigilancia de la Salud AmbientalVigilancia de la Salud Ambiental20264_SAN_CRISTOBAL1_ENERO_2026"/>
    <s v="Edgar Alberto Salazar Manosalva"/>
    <n v="76380"/>
    <n v="1"/>
    <n v="7638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57008, ID (835793), de fecha 28/1/2026 con Concepto Desfavorable. En el ítem 8.1 se registró la cantidad mensual utilizada de polipropileno: 1,5 Toneladas y en el ítem 8.2 la cantidad mensual producida de productos - polipropileno registrada: 2,9 Toneladas, lo cual no es consistente. Además, La Subred presentó adenda SA03E729926 del 03/02/2026; sin embargo, a la fecha del seguimiento este documento no había sido radicado a la Subdirección de Vigilancia en Salud Pública como alcance al proceso sancionatorio."/>
    <m/>
    <m/>
    <m/>
    <e v="#REF!"/>
    <m/>
    <m/>
    <e v="#REF!"/>
  </r>
  <r>
    <s v="RETROSPECTIVO"/>
    <n v="2451"/>
    <x v="9"/>
    <x v="8"/>
    <s v="245112. Vigilancia de la Salud AmbientalVigilancia de la Salud Ambiental2026"/>
    <n v="2026"/>
    <s v="Acciones de Fiscalización y Aseguramiento Sanitario"/>
    <s v="Línea Seguridad química"/>
    <s v="Establecimiento vigilado y controlado"/>
    <s v="GSP"/>
    <s v="VER SIVIGILA"/>
    <s v="VER SIVIGILA"/>
    <s v="5_RAFAEL_URIBE"/>
    <s v="1_ENERO_2026"/>
    <s v="245112. Vigilancia de la Salud AmbientalVigilancia de la Salud Ambiental20265_RAFAEL_URIBE1_ENERO_2026"/>
    <s v="Edgar Alberto Salazar Manosalva"/>
    <n v="76380"/>
    <n v="14"/>
    <n v="106932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59011, ID (689001), de fecha 14/1/2026 con Concepto Desfavorable. La Subred presentó adenda SA03E728552 del 10/02/2026, con el fin de dar alcance al acta SQ01E759011 debido a que se cambia el acta SQ01E757764; sin embargo, a la fecha del seguimiento este documento no había sido radicado a la Subdirección de Vigilancia en Salud Pública como alcance al proceso sancionatorio y el aspecto del cambio de acta, no se encuentra contemplado como susceptible de ajuste de acuerdo con el documento: &quot;Anexo 7. Notas aclaratorias y adendas&quot;."/>
    <m/>
    <m/>
    <m/>
    <e v="#REF!"/>
    <m/>
    <m/>
    <e v="#REF!"/>
  </r>
  <r>
    <s v="RETROSPECTIVO"/>
    <n v="4"/>
    <x v="9"/>
    <x v="8"/>
    <s v="412. Vigilancia de la Salud AmbientalVigilancia de la Salud Ambiental2026"/>
    <n v="2026"/>
    <s v="Acciones de Fiscalización y Aseguramiento Sanitario"/>
    <s v="Línea Seguridad química"/>
    <s v="Establecimiento vigilado y controlado"/>
    <s v="GSP"/>
    <s v="VER SIVIGILA"/>
    <s v="VER SIVIGILA"/>
    <s v="4_SAN_CRISTOBAL"/>
    <s v="2_FEBRERO_2026"/>
    <s v="412. Vigilancia de la Salud AmbientalVigilancia de la Salud Ambiental20264_SAN_CRISTOBAL2_FEBRERO_2026"/>
    <s v="Edgar Alberto Salazar Manosalva"/>
    <n v="91656"/>
    <n v="48"/>
    <n v="4399488"/>
    <s v="G3-1"/>
    <n v="1"/>
    <n v="4"/>
    <n v="36662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cuatro (4) intervenciones los siguientes hallazgos: _x000a_1. En el soporte físico del Acta No. SQ03E714094, ID (357299), de fecha 6/2/2026 con Concepto Favorable con Requerimientos. En el ítem 16.1 no se registró la exigencia del aspecto evaluado en el ítem 12.6 calificado &quot;No Cumple&quot;. Adicional, se calificó el ítem 16 Exigencias: &quot;No&quot;, lo cual no es consistente con el concepto emitido favorable con requerimientos, y no se registró nota que indique encontrar nuevas condiciones sanitarias diferentes a las identificadas en la visita anterior para emitir este concepto por tercera vez._x000a_2. En el soporte físico del Acta No. SQ03E714138, ID (735366), de fecha 16/2/2026 con Concepto Desfavorable. Dentro de las causales incumplidas que ocasionaron el concepto desfavorable, no se registró el incumplimiento del ítem 14.3 &quot;No documenta manual de bioseguridad&quot;._x000a_3. En el soporte físico del Acta No. SQ03E714098, ID (738264), de fecha 7/2/2026 con Concepto Desfavorable. No se registró el incumplimiento que ocasionó el concepto desfavorable, al calificarse el aspecto evaluado en el ítem12.6 &quot;No Cumple&quot;, con el hallazgo &quot;No implementa plan de gestión integral de residuos&quot;._x000a_4. En el soporte físico del Acta No. SQ03E714144, ID (855059), de fecha 17/2/2026 con Concepto Favorable con Requerimientos. En el ítem 16.1 no se registró la exigencia del aspecto evaluado en el ítem 14.3 calificado &quot;No Cumple&quot;."/>
    <m/>
    <m/>
    <m/>
    <e v="#REF!"/>
    <m/>
    <m/>
    <e v="#REF!"/>
  </r>
  <r>
    <s v="RETROSPECTIVO"/>
    <n v="22"/>
    <x v="9"/>
    <x v="8"/>
    <s v="2212. Vigilancia de la Salud AmbientalVigilancia de la Salud Ambiental2026"/>
    <n v="2026"/>
    <s v="Acciones de Fiscalización y Aseguramiento Sanitario"/>
    <s v="Línea Seguridad química"/>
    <s v="Establecimiento vigilado y controlado"/>
    <s v="GSP"/>
    <s v="VER SIVIGILA"/>
    <s v="VER SIVIGILA"/>
    <s v="4_SAN_CRISTOBAL"/>
    <s v="2_FEBRERO_2026"/>
    <s v="2212. Vigilancia de la Salud AmbientalVigilancia de la Salud Ambiental20264_SAN_CRISTOBAL2_FEBRERO_2026"/>
    <s v="Edgar Alberto Salazar Manosalva"/>
    <n v="91656"/>
    <n v="9"/>
    <n v="824904"/>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59176, ID (644989), de fecha 17/2/2026 con Concepto Desfavorable. No se calificaron los ítems 3.6, 3.7 y 3.8 quedando estos espacios en blanco, La Subred presentó adenda SA03E729934 del 24/02/2026, con el fin de subsanar el hallazgo evidenciado; sin embargo, el aspecto que fue corregido no se encuentra contemplado como susceptible de ajuste de acuerdo con el documento: &quot;Anexo 7. Notas aclaratorias y adendas&quot;."/>
    <m/>
    <m/>
    <m/>
    <e v="#REF!"/>
    <m/>
    <m/>
    <e v="#REF!"/>
  </r>
  <r>
    <s v="RETROSPECTIVO"/>
    <n v="1746"/>
    <x v="9"/>
    <x v="8"/>
    <s v="174612. Vigilancia de la Salud AmbientalVigilancia de la Salud Ambiental2026"/>
    <n v="2026"/>
    <s v="Acciones de Fiscalización y Aseguramiento Sanitario"/>
    <s v="Línea Seguridad química"/>
    <s v="Establecimiento vigilado y controlado"/>
    <s v="GSP"/>
    <s v="VER SIVIGILA"/>
    <s v="VER SIVIGILA"/>
    <s v="4_SAN_CRISTOBAL"/>
    <s v="2_FEBRERO_2026"/>
    <s v="174612. Vigilancia de la Salud AmbientalVigilancia de la Salud Ambiental20264_SAN_CRISTOBAL2_FEBRERO_2026"/>
    <s v="Edgar Alberto Salazar Manosalva"/>
    <n v="61104"/>
    <n v="1"/>
    <n v="61104"/>
    <s v="G3-1"/>
    <n v="1"/>
    <n v="1"/>
    <n v="61104"/>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12E000503, ID (421018), de fecha 5/2/2026 con Concepto Desfavorable. Dentro de las causales incumplidas que ocasionaron el concepto desfavorable, no se registró el incumplimiento del ítem 7.3 &quot;No garantiza conocimiento en atención de emergencias&quot;."/>
    <m/>
    <m/>
    <m/>
    <e v="#REF!"/>
    <m/>
    <m/>
    <e v="#REF!"/>
  </r>
  <r>
    <s v="RETROSPECTIVO"/>
    <n v="1759"/>
    <x v="9"/>
    <x v="8"/>
    <s v="175912. Vigilancia de la Salud AmbientalVigilancia de la Salud Ambiental2026"/>
    <n v="2026"/>
    <s v="Acciones de Fiscalización y Aseguramiento Sanitario"/>
    <s v="Línea Seguridad química"/>
    <s v="Establecimiento vigilado y controlado"/>
    <s v="GSP"/>
    <s v="VER SIVIGILA"/>
    <s v="VER SIVIGILA"/>
    <s v="4_SAN_CRISTOBAL"/>
    <s v="2_FEBRERO_2026"/>
    <s v="175912. Vigilancia de la Salud AmbientalVigilancia de la Salud Ambiental20264_SAN_CRISTOBAL2_FEBRERO_2026"/>
    <s v="Edgar Alberto Salazar Manosalva"/>
    <n v="76380"/>
    <n v="28"/>
    <n v="213864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 _x000a_1. En el soporte físico del Acta No. SQ01E757700, ID (840973), de fecha 17/2/2026 con Concepto Desfavorable. La Subred presentó adenda SA03E729933 del 24/02/2026, con el fin de subsanar el hallazgo evidenciado &quot;el número de inscripción quedó erróneo&quot;; sin embargo, el aspecto que fue corregido no se encuentra contemplado como susceptible de ajuste de acuerdo con el documento: &quot;Anexo 7. Notas aclaratorias y adendas&quot;."/>
    <m/>
    <m/>
    <m/>
    <e v="#REF!"/>
    <m/>
    <m/>
    <e v="#REF!"/>
  </r>
  <r>
    <s v="RETROSPECTIVO"/>
    <n v="4"/>
    <x v="9"/>
    <x v="8"/>
    <s v="412. Vigilancia de la Salud AmbientalVigilancia de la Salud Ambiental2026"/>
    <n v="2026"/>
    <s v="Acciones de Fiscalización y Aseguramiento Sanitario"/>
    <s v="Línea Seguridad química"/>
    <s v="Establecimiento vigilado y controlado"/>
    <s v="GSP"/>
    <s v="VER SIVIGILA"/>
    <s v="VER SIVIGILA"/>
    <s v="4_SAN_CRISTOBAL"/>
    <s v="2_FEBRERO_2026"/>
    <s v="412. Vigilancia de la Salud AmbientalVigilancia de la Salud Ambiental20264_SAN_CRISTOBAL2_FEBRERO_2026"/>
    <s v="Edgar Alberto Salazar Manosalva"/>
    <n v="91656"/>
    <n v="48"/>
    <n v="4399488"/>
    <s v="G1"/>
    <n v="1"/>
    <n v="7.4626900000000003"/>
    <n v="684000"/>
    <s v="Se genera glosa por incumplimiento en la unidad de base de costeo de la acción de bienestar/acción de gestión para el bienestar GSP-PSPIC, ya que no se evidenció en las planillas de pago radicadas por la Subred, el pago de 30 horas para 1 perfil Profesional Universitario 2, que a continuación se relaciona: Anderson Santana Bermúdez - CC 1.022.375.558."/>
    <m/>
    <m/>
    <m/>
    <e v="#REF!"/>
    <m/>
    <m/>
    <e v="#REF!"/>
  </r>
  <r>
    <s v="RETROSPECTIVO"/>
    <n v="1759"/>
    <x v="9"/>
    <x v="8"/>
    <s v="175912. Vigilancia de la Salud AmbientalVigilancia de la Salud Ambiental2026"/>
    <n v="2026"/>
    <s v="Acciones de Fiscalización y Aseguramiento Sanitario"/>
    <s v="Línea Seguridad química"/>
    <s v="Establecimiento vigilado y controlado"/>
    <s v="GSP"/>
    <s v="VER SIVIGILA"/>
    <s v="VER SIVIGILA"/>
    <s v="4_SAN_CRISTOBAL"/>
    <s v="2_FEBRERO_2026"/>
    <s v="175912. Vigilancia de la Salud AmbientalVigilancia de la Salud Ambiental20264_SAN_CRISTOBAL2_FEBRERO_2026"/>
    <s v="Edgar Alberto Salazar Manosalva"/>
    <n v="76380"/>
    <n v="28"/>
    <n v="2138640"/>
    <s v="G1"/>
    <n v="1"/>
    <n v="5.9701500000000003"/>
    <n v="456000"/>
    <s v="Se genera glosa por incumplimiento en la unidad de base de costeo de la acción de bienestar/acción de gestión para el bienestar GSP-PSPIC, ya que no se evidenció en las planillas de pago radicadas por la Subred, el pago de 20 horas para 1 perfil Profesional Universitario 2, que a continuación se relaciona: Jessica Andrea Calderon Gamboa – CC 1.013.687.321."/>
    <m/>
    <m/>
    <m/>
    <e v="#REF!"/>
    <m/>
    <m/>
    <e v="#REF!"/>
  </r>
  <r>
    <s v="RETROSPECTIVO"/>
    <n v="4"/>
    <x v="9"/>
    <x v="8"/>
    <s v="412. Vigilancia de la Salud AmbientalVigilancia de la Salud Ambiental2026"/>
    <n v="2026"/>
    <s v="Acciones de Fiscalización y Aseguramiento Sanitario"/>
    <s v="Línea Seguridad química"/>
    <s v="Establecimiento vigilado y controlado"/>
    <s v="GSP"/>
    <s v="VER SIVIGILA"/>
    <s v="VER SIVIGILA"/>
    <s v="1_CANDELARIA"/>
    <s v="2_FEBRERO_2026"/>
    <s v="412. Vigilancia de la Salud AmbientalVigilancia de la Salud Ambiental20261_CANDELARIA2_FEBRERO_2026"/>
    <s v="Natalia González Sánchez"/>
    <n v="91656"/>
    <n v="5"/>
    <n v="458280"/>
    <s v="G1"/>
    <n v="1"/>
    <n v="1.49254"/>
    <n v="136800"/>
    <s v="Se genera glosa por incumplimiento en la unidad de base de costeo de la acción de bienestar/acción de gestión para el bienestar GSP-PSPIC, ya que no se evidenció en las planillas de pago radicadas por la Subred, el pago de 6 horas para 1 perfil Profesional Universitario 2, que a continuación se relaciona: Andrea Carolina Salas Rodríguez – CC 1.018.422.114."/>
    <m/>
    <m/>
    <m/>
    <e v="#REF!"/>
    <m/>
    <m/>
    <e v="#REF!"/>
  </r>
  <r>
    <s v="RETROSPECTIVO"/>
    <n v="22"/>
    <x v="9"/>
    <x v="8"/>
    <s v="2212. Vigilancia de la Salud AmbientalVigilancia de la Salud Ambiental2026"/>
    <n v="2026"/>
    <s v="Acciones de Fiscalización y Aseguramiento Sanitario"/>
    <s v="Línea Seguridad química"/>
    <s v="Establecimiento vigilado y controlado"/>
    <s v="GSP"/>
    <s v="VER SIVIGILA"/>
    <s v="VER SIVIGILA"/>
    <s v="1_CANDELARIA"/>
    <s v="2_FEBRERO_2026"/>
    <s v="2212. Vigilancia de la Salud AmbientalVigilancia de la Salud Ambiental20261_CANDELARIA2_FEBRERO_2026"/>
    <s v="Natalia González Sánchez"/>
    <n v="91656"/>
    <n v="26"/>
    <n v="2383056"/>
    <s v="G1"/>
    <n v="1"/>
    <n v="3.7313399999999999"/>
    <n v="342000"/>
    <s v="Se genera glosa por incumplimiento en la unidad de base de costeo de la acción de bienestar/acción de gestión para el bienestar GSP-PSPIC, ya que no se evidenció en las planillas de pago radicadas por la Subred, el pago de 15 horas para 1 perfil Profesional Universitario 2, que a continuación se relaciona: Andrea Carolina Salas Rodríguez – CC 1.018.422.114."/>
    <m/>
    <m/>
    <m/>
    <e v="#REF!"/>
    <m/>
    <m/>
    <e v="#REF!"/>
  </r>
  <r>
    <s v="RETROSPECTIVO"/>
    <n v="22"/>
    <x v="9"/>
    <x v="8"/>
    <s v="2212. Vigilancia de la Salud AmbientalVigilancia de la Salud Ambiental2026"/>
    <n v="2026"/>
    <s v="Acciones de Fiscalización y Aseguramiento Sanitario"/>
    <s v="Línea Seguridad química"/>
    <s v="Establecimiento vigilado y controlado"/>
    <s v="GSP"/>
    <s v="VER SIVIGILA"/>
    <s v="VER SIVIGILA"/>
    <s v="1_CANDELARIA"/>
    <s v="2_FEBRERO_2026"/>
    <s v="2212. Vigilancia de la Salud AmbientalVigilancia de la Salud Ambiental20261_CANDELARIA2_FEBRERO_2026"/>
    <s v="Natalia González Sánchez"/>
    <n v="91656"/>
    <n v="26"/>
    <n v="2383056"/>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_x0009_En el acta SQ01E759528 (ID 308639) con concepto Desfavorable del 23-02-2026, se realizó reiteración de concepto desfavorable sin incluir dentro de las observaciones de quien realiza la visita, que este establecimiento ya contaba con este tipo de concepto para que se priorice por el equipo de procesos legales de la SDS, tal como lo establece el documento técnico operativo del proceso integral e integrado de Vigilancia para la Salud Ambiental en el ítem 9.1. La Subred presentó adenda SA03E729731 del 05-03-2026, con el fin de subsanar el hallazgo evidenciado; sin embargo, el aspecto que fue corregido no se encuentra contemplado como susceptible de ajuste de acuerdo con el documento: &quot;Anexo 7. Notas aclaratorias y adendas&quot;._x000a__x000a_2._x0009_En el acta SQ01E762823 (ID 308668) con concepto Desfavorable del 23-02-2026, se evidenció espacio en blanco en el campo de tipo de documento del propietario del establecimiento. La Subred presentó adenda SA03E728554 del 09-03-2026, con el fin de subsanar el hallazgo evidenciado; sin embargo, el aspecto que fue corregido no se encuentra contemplado como susceptible de ajuste de acuerdo con el documento: &quot;Anexo 7. Notas aclaratorias y adendas&quot;."/>
    <m/>
    <m/>
    <m/>
    <e v="#REF!"/>
    <m/>
    <m/>
    <e v="#REF!"/>
  </r>
  <r>
    <s v="RETROSPECTIVO"/>
    <n v="6"/>
    <x v="9"/>
    <x v="8"/>
    <s v="612. Vigilancia de la Salud AmbientalVigilancia de la Salud Ambiental2026"/>
    <n v="2026"/>
    <s v="Acciones de Fiscalización y Aseguramiento Sanitario"/>
    <s v="Línea Seguridad química"/>
    <s v="Establecimiento vigilado y controlado"/>
    <s v="GSP"/>
    <s v="VER SIVIGILA"/>
    <s v="VER SIVIGILA"/>
    <s v="2_SANTA_FE"/>
    <s v="1_ENERO_2026"/>
    <s v="612. Vigilancia de la Salud AmbientalVigilancia de la Salud Ambiental20262_SANTA_FE1_ENERO_2026"/>
    <s v="Natalia González Sánchez"/>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de levantamiento medida sanitaria MH08E722295 (ID 851027) del 21-01-2026, se evidenció inconsistencia al realizar el levantamiento de la medida sanitaria aplicada por idoneidad solamente con un certificado de estudios que indica que la persona se encuentra matriculada en el programa de Técnico laboral por competencias en cosmetología y estética integral, para iniciar el tercer semestre de estudio; por lo que, al momento de levantar la medida sanitaria no contaba con el certificado de estudios de un programa registrado y aprobado, que haya sido otorgado legalmente por una institución de educación registrada ante la autoridad educativa, incumpliendo lo establecido en la Ley 711 de 2011, que en el artículo 9, indica: &quot;DEL EJERCICIO. Nadie podrá anunciarse, ejercer o desempeñarse como cosmetólogo(a), ni abrir al público centro de belleza, de cosmetología o estética, sin haber cursado el ciclo de educación básica secundaria completa y haber cursado un programa de capacitación teórica–práctica en el área de la cosmetología de conformidad con lo previsto en el artículo 5o. de la presente ley.&quot;"/>
    <m/>
    <m/>
    <m/>
    <e v="#REF!"/>
    <m/>
    <m/>
    <e v="#REF!"/>
  </r>
  <r>
    <s v="RETROSPECTIVO"/>
    <n v="1205"/>
    <x v="9"/>
    <x v="8"/>
    <s v="120512. Vigilancia de la Salud AmbientalVigilancia de la Salud Ambiental2026"/>
    <n v="2026"/>
    <s v="Acciones de Fiscalización y Aseguramiento Sanitario"/>
    <s v="Línea Seguridad química"/>
    <s v="Establecimiento vigilado y controlado"/>
    <s v="GSP"/>
    <s v="VER SIVIGILA"/>
    <s v="VER SIVIGILA"/>
    <s v="2_SANTA_FE"/>
    <s v="1_ENERO_2026"/>
    <s v="120512. Vigilancia de la Salud AmbientalVigilancia de la Salud Ambiental20262_SANTA_FE1_ENERO_2026"/>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14006 (ID 747809) con concepto Desfavorable del 20-01-2026, la visita de seguimiento al concepto favorable con requerimientos del 24-10-2022 supera los nueve meses calendario y al verificar la base de establecimientos priorizados del mes de enero de 2026 éste no se encuentra seleccionado para ser intervenido por IVC."/>
    <m/>
    <m/>
    <m/>
    <e v="#REF!"/>
    <m/>
    <m/>
    <e v="#REF!"/>
  </r>
  <r>
    <s v="RETROSPECTIVO"/>
    <n v="6"/>
    <x v="9"/>
    <x v="8"/>
    <s v="612. Vigilancia de la Salud AmbientalVigilancia de la Salud Ambiental2026"/>
    <n v="2026"/>
    <s v="Acciones de Fiscalización y Aseguramiento Sanitario"/>
    <s v="Línea Seguridad química"/>
    <s v="Establecimiento vigilado y controlado"/>
    <s v="GSP"/>
    <s v="VER SIVIGILA"/>
    <s v="VER SIVIGILA"/>
    <s v="2_SANTA_FE"/>
    <s v="2_FEBRERO_2026"/>
    <s v="612. Vigilancia de la Salud AmbientalVigilancia de la Salud Ambiental20262_SANTA_FE2_FEBRERO_2026"/>
    <s v="Natalia González Sánchez"/>
    <n v="91656"/>
    <n v="1"/>
    <n v="9165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4E701144 (ID 851027) con concepto Desfavorable del 18-02-2026, en el ítem 5.7 para la persona encargada de realizar los procedimientos y servicios se registró en el campo de nivel de formación: &quot;Técnico Laboral por competencias en cosmetología y estética integral - Estudiante&quot;, por lo que no acredita su idoneidad al no contar con el certificado de estudios de un programa registrado y aprobado, que haya sido otorgado legalmente por una institución de educación registrada ante la autoridad educativa, incumpliendo lo establecido en la Ley 711 de 2011, que en el artículo 9, indica: &quot;DEL EJERCICIO. Nadie podrá anunciarse, ejercer o desempeñarse como cosmetólogo(a), ni abrir al público centro de belleza, de cosmetología o estética, sin haber cursado el ciclo de educación básica secundaria completa y haber cursado un programa de capacitación teórica–práctica en el área de la cosmetología de conformidad con lo previsto en el artículo 5o. de la presente ley.&quot;"/>
    <m/>
    <m/>
    <m/>
    <e v="#REF!"/>
    <m/>
    <m/>
    <e v="#REF!"/>
  </r>
  <r>
    <s v="RETROSPECTIVO"/>
    <n v="1205"/>
    <x v="9"/>
    <x v="8"/>
    <s v="120512. Vigilancia de la Salud AmbientalVigilancia de la Salud Ambiental2026"/>
    <n v="2026"/>
    <s v="Acciones de Fiscalización y Aseguramiento Sanitario"/>
    <s v="Línea Seguridad química"/>
    <s v="Establecimiento vigilado y controlado"/>
    <s v="GSP"/>
    <s v="VER SIVIGILA"/>
    <s v="VER SIVIGILA"/>
    <s v="2_SANTA_FE"/>
    <s v="2_FEBRERO_2026"/>
    <s v="120512. Vigilancia de la Salud AmbientalVigilancia de la Salud Ambiental20262_SANTA_FE2_FEBRERO_2026"/>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3E714210 (ID 387283) con concepto Favorable con requerimientos del 11-02-2026, en el acta anexa de inspección, vigilancia y control a centros de estética y similares SQ04E701143, no se registró el número de trabajadores tanto en el ítem 1. Cédula del establecimiento, como en el ítem 2. Información de los trabajadores, quedando estos espacios en blanco."/>
    <m/>
    <m/>
    <m/>
    <e v="#REF!"/>
    <m/>
    <m/>
    <e v="#REF!"/>
  </r>
  <r>
    <s v="RETROSPECTIVO"/>
    <n v="2451"/>
    <x v="9"/>
    <x v="8"/>
    <s v="245112. Vigilancia de la Salud AmbientalVigilancia de la Salud Ambiental2026"/>
    <n v="2026"/>
    <s v="Acciones de Fiscalización y Aseguramiento Sanitario"/>
    <s v="Línea Seguridad química"/>
    <s v="Establecimiento vigilado y controlado"/>
    <s v="GSP"/>
    <s v="VER SIVIGILA"/>
    <s v="VER SIVIGILA"/>
    <s v="6_ANTONIO_NARIÑO"/>
    <s v="1_ENERO_2026"/>
    <s v="245112. Vigilancia de la Salud AmbientalVigilancia de la Salud Ambiental20266_ANTONIO_NARIÑO1_ENERO_2026"/>
    <s v="Natalia González Sánchez"/>
    <n v="76380"/>
    <n v="25"/>
    <n v="190950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62514 (ID 588528) con concepto Favorable del 26-01-2026, visita de seguimiento al concepto favorable con requerimientos del 12-02-2025 supera los nueve meses calendario y al verificar la base de establecimientos priorizados del mes de enero de 2026 éste no se encuentra seleccionado para ser intervenido por IVC."/>
    <m/>
    <m/>
    <m/>
    <e v="#REF!"/>
    <m/>
    <m/>
    <e v="#REF!"/>
  </r>
  <r>
    <s v="RETROSPECTIVO"/>
    <n v="4"/>
    <x v="9"/>
    <x v="8"/>
    <s v="412. Vigilancia de la Salud AmbientalVigilancia de la Salud Ambiental2026"/>
    <n v="2026"/>
    <s v="Acciones de Fiscalización y Aseguramiento Sanitario"/>
    <s v="Línea Seguridad química"/>
    <s v="Establecimiento vigilado y controlado"/>
    <s v="GSP"/>
    <s v="VER SIVIGILA"/>
    <s v="VER SIVIGILA"/>
    <s v="6_ANTONIO_NARIÑO"/>
    <s v="2_FEBRERO_2026"/>
    <s v="412. Vigilancia de la Salud AmbientalVigilancia de la Salud Ambiental20266_ANTONIO_NARIÑO2_FEBRERO_2026"/>
    <s v="Natalia González Sánchez"/>
    <n v="91656"/>
    <n v="19"/>
    <n v="1741464"/>
    <s v="G1"/>
    <n v="1"/>
    <n v="7.4626900000000003"/>
    <n v="684000"/>
    <s v="Se genera glosa por incumplimiento en la unidad de base de costeo de la acción de bienestar/acción de gestión para el bienestar GSP-PSPIC, ya que no se evidenció en las planillas de pago radicadas por la Subred, el pago de 30 horas para 1 perfil Profesional Universitario 2, que a continuación se relaciona: Diana Patricia Riaño Medina – CC 1.070.590.741."/>
    <m/>
    <m/>
    <m/>
    <e v="#REF!"/>
    <m/>
    <m/>
    <e v="#REF!"/>
  </r>
  <r>
    <s v="RETROSPECTIVO"/>
    <n v="6"/>
    <x v="9"/>
    <x v="8"/>
    <s v="612. Vigilancia de la Salud AmbientalVigilancia de la Salud Ambiental2026"/>
    <n v="2026"/>
    <s v="Acciones de Fiscalización y Aseguramiento Sanitario"/>
    <s v="Línea Seguridad química"/>
    <s v="Establecimiento vigilado y controlado"/>
    <s v="GSP"/>
    <s v="VER SIVIGILA"/>
    <s v="VER SIVIGILA"/>
    <s v="6_ANTONIO_NARIÑO"/>
    <s v="2_FEBRERO_2026"/>
    <s v="612. Vigilancia de la Salud AmbientalVigilancia de la Salud Ambiental20266_ANTONIO_NARIÑO2_FEBRERO_2026"/>
    <s v="Natalia González Sánchez"/>
    <n v="91656"/>
    <n v="2"/>
    <n v="183312"/>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No Conceptuada SQ04E701477 (ID 728811) del 18-02-2026, se registró como número de inscripción “SQ00028064”, incumpliendo los establecido en la ficha técnica de la línea en los numerales 2.1.1.18 y 2.1.1.25, donde se indica que para los establecimientos que presten servicios de estética facial y/o corporal, en el acta SQ04 y demás actas que deban ser diligenciadas en la intervención sólo será válido registrar en la cédula del establecimiento el número de inscripción de 4 dígitos correspondiente a centros de estética."/>
    <m/>
    <m/>
    <m/>
    <e v="#REF!"/>
    <m/>
    <m/>
    <e v="#REF!"/>
  </r>
  <r>
    <s v="RETROSPECTIVO"/>
    <n v="1759"/>
    <x v="9"/>
    <x v="8"/>
    <s v="175912. Vigilancia de la Salud AmbientalVigilancia de la Salud Ambiental2026"/>
    <n v="2026"/>
    <s v="Acciones de Fiscalización y Aseguramiento Sanitario"/>
    <s v="Línea Seguridad química"/>
    <s v="Establecimiento vigilado y controlado"/>
    <s v="GSP"/>
    <s v="VER SIVIGILA"/>
    <s v="VER SIVIGILA"/>
    <s v="6_ANTONIO_NARIÑO"/>
    <s v="2_FEBRERO_2026"/>
    <s v="175912. Vigilancia de la Salud AmbientalVigilancia de la Salud Ambiental20266_ANTONIO_NARIÑO2_FEBRERO_2026"/>
    <s v="Natalia González Sánchez"/>
    <n v="76380"/>
    <n v="25"/>
    <n v="190950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1E758172 (ID 853189) con concepto Favorable con requerimientos del 11-02-2026, en el ítem 8.1 para la sustancia &quot;Aceite Lubricante&quot; no se diligenció la cantidad mensual utilizada, quedando este espacio en blanco._x000a__x000a_Nota: La meta afectada corresponde a recursos 2026."/>
    <m/>
    <m/>
    <m/>
    <e v="#REF!"/>
    <m/>
    <m/>
    <e v="#REF!"/>
  </r>
  <r>
    <s v="RETROSPECTIVO"/>
    <n v="1762"/>
    <x v="9"/>
    <x v="8"/>
    <s v="176212. Vigilancia de la Salud AmbientalVigilancia de la Salud Ambiental2026"/>
    <n v="2026"/>
    <s v="Acciones de Fiscalización y Aseguramiento Sanitario"/>
    <s v="Línea Seguridad química"/>
    <s v="Establecimiento vigilado y controlado"/>
    <s v="GSP"/>
    <s v="VER SIVIGILA"/>
    <s v="VER SIVIGILA"/>
    <s v="6_ANTONIO_NARIÑO"/>
    <s v="2_FEBRERO_2026"/>
    <s v="176212. Vigilancia de la Salud AmbientalVigilancia de la Salud Ambiental20266_ANTONIO_NARIÑO2_FEBRERO_2026"/>
    <s v="Natalia González Sánchez"/>
    <n v="91656"/>
    <n v="3"/>
    <n v="274968"/>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En el acta SQ08E701213 (ID 728811) con concepto Desfavorable del 18-02-2026, se registró como número de inscripción “SQ00028064”, lo cual es inconsistente, teniendo en cuenta que el servicio complementario prestado en el establecimiento corresponde servicios de estética facial y/o corporal sin uso de aparatología, incumpliendo lo establecido en la ficha técnica de la línea en los numerales 2.1.1.18 y 2.1.1.25, donde se indica que para los establecimientos que presten servicios de estética facial y/o corporal, en el acta SQ04 y demás actas que deban ser diligenciadas en la intervención sólo será válido registrar en la cédula del establecimiento el número de inscripción de 4 dígitos correspondiente a centros de estética."/>
    <m/>
    <m/>
    <m/>
    <e v="#REF!"/>
    <m/>
    <m/>
    <e v="#REF!"/>
  </r>
  <r>
    <s v="RETROSPECTIVO"/>
    <n v="1860"/>
    <x v="9"/>
    <x v="8"/>
    <s v="186012. Vigilancia de la Salud AmbientalVigilancia de la Salud Ambiental2026"/>
    <n v="2026"/>
    <s v="Educación para la Salud Pública - Vigilancia de la Salud Ambiental"/>
    <s v="Línea Seguridad química"/>
    <s v="Fortalecimiento de capacidades"/>
    <s v="GSP"/>
    <s v="VER SIVIGILA"/>
    <s v="VER SIVIGILA"/>
    <s v="3_MARTIRES"/>
    <s v="2_FEBRERO_2026"/>
    <s v="186012. Vigilancia de la Salud AmbientalVigilancia de la Salud Ambiental20263_MARTIRES2_FEBRERO_2026"/>
    <s v="Natalia González Sánchez"/>
    <n v="183312"/>
    <n v="1"/>
    <n v="183312"/>
    <s v="G3-1"/>
    <n v="1"/>
    <n v="1"/>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actividad el siguiente hallazgo:_x000a__x000a_La actividad fue llevada a cabo para dos establecimientos el día 20-02-2026 y para un establecimiento el 25-02-2026, lo cual incumple lo establecido en la ficha técnica de la línea de Seguridad Química que en el ítem 2.3, en el campo de los soportes a presentar para interventoría y/o supervisión establece: &quot;Ficha técnica con objetivos, metodología, población objeto, contenidos y análisis de resultados de evaluaciones pre y post o de herramientas aplicadas para verificación de adquisición de conocimientos, en la cual se pueda evidenciar la preparación y desarrollo de actividad de manera presencial o virtual en mínimo tres (3) establecimientos (el mismo día y en un rango horario de máximo las horas asignadas por estándar)...&quot;"/>
    <m/>
    <m/>
    <m/>
    <e v="#REF!"/>
    <m/>
    <m/>
    <e v="#REF!"/>
  </r>
  <r>
    <s v="RETROSPECTIVO"/>
    <n v="22"/>
    <x v="9"/>
    <x v="8"/>
    <s v="2212. Vigilancia de la Salud AmbientalVigilancia de la Salud Ambiental2026"/>
    <n v="2026"/>
    <s v="Acciones de Fiscalización y Aseguramiento Sanitario"/>
    <s v="Línea Seguridad química"/>
    <s v="Establecimiento vigilado y controlado"/>
    <s v="GSP"/>
    <s v="VER SIVIGILA"/>
    <s v="VER SIVIGILA"/>
    <s v="3_MARTIRES"/>
    <s v="1_ENERO_2026"/>
    <s v="2212. Vigilancia de la Salud AmbientalVigilancia de la Salud Ambiental20263_MARTIRES1_ENERO_2026"/>
    <s v="Mabel A Rueda "/>
    <n v="91656"/>
    <n v="149"/>
    <n v="13656744"/>
    <s v="G3-1"/>
    <n v="1"/>
    <n v="2"/>
    <n v="183312"/>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 •En el Acta SQ01E758095 ID (301652), con concepto favorable con requerimiento del 26-01-2026, no se registró el incumplimiento evidenciado para el ítem 4.13, el cual fue calificado como “2. No cumple”._x000a__x000a_•En el Acta SQ01E758066 ID (813136), con concepto favorable con requerimiento del 09-01-2026, presentó inconsistencia al registrar exigencia para el ítem 4.3, el cual se calificó como &quot;1. Cumple&quot;."/>
    <m/>
    <m/>
    <m/>
    <e v="#REF!"/>
    <m/>
    <m/>
    <e v="#REF!"/>
  </r>
  <r>
    <s v="RETROSPECTIVO"/>
    <n v="1759"/>
    <x v="9"/>
    <x v="8"/>
    <s v="175912. Vigilancia de la Salud AmbientalVigilancia de la Salud Ambiental2026"/>
    <n v="2026"/>
    <s v="Acciones de Fiscalización y Aseguramiento Sanitario"/>
    <s v="Línea Seguridad química"/>
    <s v="Establecimiento vigilado y controlado"/>
    <s v="GSP"/>
    <s v="VER SIVIGILA"/>
    <s v="VER SIVIGILA"/>
    <s v="3_MARTIRES"/>
    <s v="1_ENERO_2026"/>
    <s v="175912. Vigilancia de la Salud AmbientalVigilancia de la Salud Ambiental20263_MARTIRES1_ENERO_2026"/>
    <s v="Mabel A Rueda "/>
    <n v="76380"/>
    <n v="90"/>
    <n v="6874200"/>
    <s v="G3-1"/>
    <n v="1"/>
    <n v="1"/>
    <n v="7638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Se evidencio espacio en blanco en el campo del ítem 3.11 área (m2). La Subred presentó adenda SA03E727730 del 06-02-2026, con el fin de subsanar el hallazgo evidenciado; sin embargo, a la fecha del seguimiento este documento no había sido radicado a la Subdirección de vigilancia en Salud Pública como alcance al proceso sancionatorio y el aspecto que fue corregido no se encuentra contemplado como susceptible de ajuste de acuerdo con el documento: &quot;Anexo 7. Notas aclaratorias y adendas&quot;."/>
    <m/>
    <m/>
    <m/>
    <e v="#REF!"/>
    <m/>
    <m/>
    <e v="#REF!"/>
  </r>
  <r>
    <s v="RETROSPECTIVO"/>
    <n v="22"/>
    <x v="9"/>
    <x v="8"/>
    <s v="2212. Vigilancia de la Salud AmbientalVigilancia de la Salud Ambiental2025"/>
    <n v="2025"/>
    <s v="Acciones de Fiscalización y Aseguramiento Sanitario"/>
    <s v="Línea Seguridad química"/>
    <s v="Establecimiento vigilado y controlado"/>
    <s v="GSP"/>
    <s v="VER SIVIGILA"/>
    <s v="VER SIVIGILA"/>
    <s v="3_MARTIRES"/>
    <s v="2_FEBRERO_2026"/>
    <s v="2212. Vigilancia de la Salud AmbientalVigilancia de la Salud Ambiental20253_MARTIRES2_FEBRERO_2026"/>
    <s v="Mónica Alexandra Cuervo Salgado"/>
    <n v="91656"/>
    <n v="126"/>
    <n v="11548656"/>
    <s v="G3-1"/>
    <n v="1"/>
    <n v="1"/>
    <n v="91656"/>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una (1) intervención el siguiente hallazgo:_x000a__x000a_1. En el acta SQ01E762618 (ID 682987) con Concepto Favorable del 11-02-2026, en el diligenciamiento de la cedula del establecimiento se evidenció espacio en blanco en el tipo de documento del propietario._x000a__x000a_Se precisa que el acta afectada corresponde a soportes ejecutados con recursos 2025."/>
    <m/>
    <m/>
    <m/>
    <e v="#REF!"/>
    <m/>
    <m/>
    <e v="#REF!"/>
  </r>
  <r>
    <s v="RETROSPECTIVO"/>
    <n v="2451"/>
    <x v="9"/>
    <x v="8"/>
    <s v="245112. Vigilancia de la Salud AmbientalVigilancia de la Salud Ambiental2025"/>
    <n v="2025"/>
    <s v="Acciones de Fiscalización y Aseguramiento Sanitario"/>
    <s v="Línea Seguridad química"/>
    <s v="Establecimiento vigilado y controlado"/>
    <s v="GSP"/>
    <s v="VER SIVIGILA"/>
    <s v="VER SIVIGILA"/>
    <s v="3_MARTIRES"/>
    <s v="2_FEBRERO_2026"/>
    <s v="245112. Vigilancia de la Salud AmbientalVigilancia de la Salud Ambiental20253_MARTIRES2_FEBRERO_2026"/>
    <s v="Mónica Alexandra Cuervo Salgado"/>
    <n v="76380"/>
    <n v="73"/>
    <n v="5575740"/>
    <s v="G3-1"/>
    <n v="1"/>
    <n v="2"/>
    <n v="152760"/>
    <s v="Se genera glosa del 100% del valor de cada intervención por incumplimiento de anexo 6 lineamientos técnicos de la Gestión de la Salud Pública GSP y del plan de salud pública de intervenciones colectivas - PSPIC y módulo de estándares - SIVIGILA D.C, ya que se evidenció para dos (2) intervenciones los siguientes hallazgos:_x000a__x000a_1. En el acta SQ01E758980 (ID 652047) con Concepto Favorable del 18-02-2026, la visita de seguimiento al favorable con requerimientos supero los nueve meses corrientes contados a partir de la fecha de la primera visita, se verifican las bases de establecimientos a intervenir con su respectiva definición de priorización del fortalecimiento de la estrategia de autorregulación y no se encuentra seleccionado en &quot;Acciones_Adelantadas&quot;._x000a__x000a_2. En el acta SQ01E762599 (ID 701146) con Concepto Favorable con Requerimientos del 14-02-2026, en el diligenciamiento de la cedula del establecimiento se evidenció espacio en blanco en número de documento del representante legal._x000a__x000a_Se precisa que las actas afectadas corresponden a soportes ejecutados con recursos 2025."/>
    <m/>
    <m/>
    <m/>
    <e v="#REF!"/>
    <m/>
    <m/>
    <e v="#REF!"/>
  </r>
  <r>
    <s v="RETROSPECTIVO"/>
    <n v="22"/>
    <x v="9"/>
    <x v="8"/>
    <s v="2212. Vigilancia de la Salud AmbientalVigilancia de la Salud Ambiental2026"/>
    <n v="2026"/>
    <s v="Acciones de Fiscalización y Aseguramiento Sanitario"/>
    <s v="Línea Seguridad química"/>
    <s v="Establecimiento vigilado y controlado"/>
    <s v="GSP"/>
    <s v="VER SIVIGILA"/>
    <s v="VER SIVIGILA"/>
    <s v="3_MARTIRES"/>
    <s v="2_FEBRERO_2026"/>
    <s v="2212. Vigilancia de la Salud AmbientalVigilancia de la Salud Ambiental20263_MARTIRES2_FEBRERO_2026"/>
    <s v="Mónica Alexandra Cuervo Salgado"/>
    <n v="91656"/>
    <n v="17"/>
    <n v="1558152"/>
    <s v="G1"/>
    <n v="1"/>
    <n v="12.437810000000001"/>
    <n v="1140000"/>
    <s v="Se genera glosa por incumplimiento en la unidad de base de costeo de la acción de bienestar/acción de gestión para el bienestar GSP-PSPIC, ya que no se evidenció en las planillas de pago radicadas por la Subred, el pago de 50 horas para 2 perfiles Profesional Universitario 2, que a continuación se relacionan: Juan Sebastián Parra Melo – CC 1.023.937.066 y Camilo Andrés Sanabria Rodríguez – CC 1.014.242.217. "/>
    <m/>
    <m/>
    <m/>
    <e v="#REF!"/>
    <m/>
    <m/>
    <e v="#REF!"/>
  </r>
  <r>
    <s v="RETROSPECTIVO"/>
    <n v="2018"/>
    <x v="9"/>
    <x v="8"/>
    <s v="201812. Vigilancia de la Salud AmbientalVigilancia de la Salud Ambiental2026"/>
    <n v="2026"/>
    <s v="Acciones de Fiscalización y Aseguramiento Sanitario"/>
    <s v="Línea Calidad de Agua y Saneamiento básico"/>
    <s v="Establecimiento vigilado y controlado"/>
    <s v="GSP"/>
    <s v="VER SIVIGILA"/>
    <s v="VER SIVIGILA"/>
    <s v="1_CANDELARIA"/>
    <s v="1_ENERO_2026"/>
    <s v="201812. Vigilancia de la Salud AmbientalVigilancia de la Salud Ambiental20261_CANDELARIA1_ENERO_2026"/>
    <s v="JENNY ALEXANDRA MORALES MANCERA"/>
    <n v="47972"/>
    <n v="80"/>
    <n v="3837760"/>
    <s v="G1"/>
    <n v="1"/>
    <n v="6.5204702743266907"/>
    <n v="312800"/>
    <s v="Se genera glosa POR INCUMPLIMIENTO EN LA UNIDAD DE BASE DE COSTEO DE LA ACCIÓN DE BIENESTAR/ACCIÓN DE GESTIÓN PARA EL BIENESTAR GSP-PSPIC, _x000a_ya que se no se evidenció el pago de 17,47486033519553 horas para un perfil Tecnólogo operativo (Clara Patricia Cruz Joya, CC 52.065.023)."/>
    <m/>
    <m/>
    <m/>
    <e v="#REF!"/>
    <m/>
    <m/>
    <e v="#REF!"/>
  </r>
  <r>
    <s v="RETROSPECTIVO"/>
    <n v="1211"/>
    <x v="9"/>
    <x v="8"/>
    <s v="121112. Vigilancia de la Salud AmbientalVigilancia de la Salud Ambiental2026"/>
    <n v="2026"/>
    <s v="Acciones de Fiscalización y Aseguramiento Sanitario"/>
    <s v="Línea Calidad de Agua y Saneamiento básico"/>
    <s v="Vigilancia intensificada de la Salud Ambiental"/>
    <s v="GSP"/>
    <s v="VER SIVIGILA"/>
    <s v="VER SIVIGILA"/>
    <s v="2_SANTA_FE"/>
    <s v="2_FEBRERO_2026"/>
    <s v="121112. Vigilancia de la Salud AmbientalVigilancia de la Salud Ambiental20262_SANTA_FE2_FEBRERO_2026"/>
    <s v="JENNY ALEXANDRA MORALES MANCERA"/>
    <n v="31313120"/>
    <n v="1"/>
    <n v="31313120"/>
    <s v="G1"/>
    <n v="1"/>
    <n v="3.6406464766206625E-2"/>
    <n v="1140000"/>
    <s v="Se genera glosa POR INCUMPLIMIENTO EN LA UNIDAD DE BASE DE COSTEO DE LA ACCIÓN DE BIENESTAR/ACCIÓN DE GESTIÓN PARA EL BIENESTAR GSP-PSPIC, ya que se no se evidenció el pago de 50 horas para un perfil Profesional 2 (Paula Andrea Lesmes Mahecha CC 1.013.642.441)."/>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4_SAN_CRISTOBAL"/>
    <s v="1_ENERO_2026"/>
    <s v="6512. Vigilancia de la Salud AmbientalVigilancia de la Salud Ambiental20264_SAN_CRISTOBAL1_ENERO_2026"/>
    <s v="Andres Felipe Lopez Rodriguez"/>
    <n v="140968"/>
    <n v="18"/>
    <n v="2537424"/>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_x0009_MS05E509978, ID: 525142, MS05E509979, ID: 356587,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quot;No cuenta con Unidad de Almacenamiento&quot;, lo que representa una incongruencia frente al diligenciamientos de las diferentes actas."/>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6_ANTONIO_NARIÑO"/>
    <s v="1_ENERO_2026"/>
    <s v="6512. Vigilancia de la Salud AmbientalVigilancia de la Salud Ambiental20266_ANTONIO_NARIÑO1_ENERO_2026"/>
    <s v="Andres Felipe Lopez Rodriguez"/>
    <n v="140968"/>
    <n v="8"/>
    <n v="1127744"/>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_x0009_MS05E509825, ID: 324911, MS05E509891, ID: 329268,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ó en el ítem 2.7.4. se registra como no cumplido para la unidad de almacenamiento definida, según clasificación y peligrosidad de los residuos y se registra: &quot;No cuenta con Unidad de Almacenamiento&quot;, lo que representa una incongruencia frente al diligenciamientos de las diferentes actas."/>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5_RAFAEL_URIBE"/>
    <s v="1_ENERO_2026"/>
    <s v="6512. Vigilancia de la Salud AmbientalVigilancia de la Salud Ambiental20265_RAFAEL_URIBE1_ENERO_2026"/>
    <s v="Andres Felipe Lopez Rodriguez"/>
    <n v="140968"/>
    <n v="33"/>
    <n v="4651944"/>
    <s v="G3-1"/>
    <n v="1"/>
    <n v="6"/>
    <n v="845808"/>
    <s v="Se genera Glosa del 100% de cada intervención, por incumplimiento de Anexo 6 Lineamientos Técnicos de la Gestión de la Salud Pública GSP y del Plan de Salud Pública de Intervenciones Colectivas - PSPIC y Módulo de Estándares - SIVIGILA D.C., ya que se evidenció en (6) actas:_x000a__x000a_•_x0009_MS05E509837, ID: 666454, Favorable con Requerimientos, se identifican espacios sin diligenciar en el apartado del Concepto Sanitario Establecimiento._x000a__x000a_•_x0009_MS05E509871, ID: 330592, MS05E509867, ID: 326041, Favorable con Requerimientos, se encuentran espacios sin diligenciar en el apartado 1.2. Productos que Comercializa / Dispensa - Informativo_x000a__x000a_•_x0009_MS05E509877, ID: 331239, Favorable con Requerimientos, se identifica en la cedula del establecimiento se registró, número de trabajadores: 1, sin embargo, en el apartado de Talento Humano, se registraron 2 colaboradores._x000a__x000a_•_x0009_MS05E509954, ID: 840708, MS05E509876, ID: 844851,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quot;No cuenta con Unidad de Almacenamiento&quot;, lo que representa una incongruencia frente al diligenciamientos de las diferentes actas."/>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4_SAN_CRISTOBAL"/>
    <s v="2_FEBRERO_2026"/>
    <s v="6512. Vigilancia de la Salud AmbientalVigilancia de la Salud Ambiental20264_SAN_CRISTOBAL2_FEBRERO_2026"/>
    <s v="Andres Felipe Lopez Rodriguez"/>
    <n v="140968"/>
    <n v="23"/>
    <n v="3242264"/>
    <s v="G3-1"/>
    <n v="1"/>
    <n v="3"/>
    <n v="422904"/>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_x0009_MS05E510002, ID: 356632, Favorable con Requerimientos, se identificó que el número de inscripción del establecimiento quedo incompleto, sin realizar aclaración en el acta._x000a__x000a_•_x0009_MS05E509991, ID: 735251, MS05E509988, ID: 531246,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quot;No cuenta con Unidad de Almacenamiento&quot;, lo que representa una incongruencia frente al diligenciamientos de las diferentes actas."/>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6_ANTONIO_NARIÑO"/>
    <s v="2_FEBRERO_2026"/>
    <s v="6512. Vigilancia de la Salud AmbientalVigilancia de la Salud Ambiental20266_ANTONIO_NARIÑO2_FEBRERO_2026"/>
    <s v="Andres Felipe Lopez Rodriguez"/>
    <n v="140968"/>
    <n v="7"/>
    <n v="986776"/>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_x0009_MS05E509914, ID: 817432, Favorable con Requerimientos, se identifica en su acta anexa SA05E001336, espacios sin diligenciar en el valor de la media móvil de los últimos 6 meses. (Establecimiento creado en SIVIGILA D.C. desde el 24/08/2024)._x000a__x000a_•_x0009_MS05E509903, ID: 838110, MS05E509914, ID: 817432, Favorable con Requerimientos, Droguería con Inyectología, se identifica incongruencia en el cumplimiento frente al área de residuos, teniendo en cuenta que en el acta principal en el ítem 5.7 se registra que cumple con área de residuos, sin embargo, en el ítem 4.7 se registró que no cumple con las disposiciones de la Resolución 591 de 2024 (Anexos SA05E), adicionalmente en el anexo, se identifica en el ítem 2.7.4. se registra como no cumplido para la unidad de almacenamiento definida, según clasificación y peligrosidad de los residuos y se registra: &quot;No cuenta con Unidad de Almacenamiento&quot;, lo que representa una incongruencia frente al diligenciamientos de las diferentes actas."/>
    <m/>
    <m/>
    <m/>
    <e v="#REF!"/>
    <m/>
    <m/>
    <e v="#REF!"/>
  </r>
  <r>
    <s v="RETROSPECTIVO"/>
    <n v="69"/>
    <x v="9"/>
    <x v="8"/>
    <s v="6912. Vigilancia de la Salud AmbientalVigilancia de la Salud Ambiental2026"/>
    <n v="2026"/>
    <s v="Acciones de Fiscalización y Aseguramiento Sanitario"/>
    <s v="Línea de Medicamentos y Tecnologías en Salud"/>
    <s v="Establecimiento vigilado y controlado"/>
    <s v="GSP"/>
    <s v="VER SIVIGILA"/>
    <s v="VER SIVIGILA"/>
    <s v="6_ANTONIO_NARIÑO"/>
    <s v="2_FEBRERO_2026"/>
    <s v="6912. Vigilancia de la Salud AmbientalVigilancia de la Salud Ambiental20266_ANTONIO_NARIÑO2_FEBRERO_2026"/>
    <s v="Andres Felipe Lopez Rodriguez"/>
    <n v="71958"/>
    <n v="4"/>
    <n v="287832"/>
    <s v="G3-1"/>
    <n v="1"/>
    <n v="1"/>
    <n v="7195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_x0009_MS12E508696, ID: 553972, Favorable, se identificó espacios sin diligenciar en el apartado de la fecha de constancia y previa lectura de las personas que intervinieron en la visita."/>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5_RAFAEL_URIBE"/>
    <s v="2_FEBRERO_2026"/>
    <s v="6512. Vigilancia de la Salud AmbientalVigilancia de la Salud Ambiental20265_RAFAEL_URIBE2_FEBRERO_2026"/>
    <s v="Andres Felipe Lopez Rodriguez"/>
    <n v="140968"/>
    <n v="18"/>
    <n v="2537424"/>
    <s v="G3-1"/>
    <n v="1"/>
    <n v="3"/>
    <n v="422904"/>
    <s v="Se genera Glosa del 100% de cada intervención, por incumplimiento de Anexo 6 Lineamientos Técnicos de la Gestión de la Salud Pública GSP y del Plan de Salud Pública de Intervenciones Colectivas - PSPIC y Módulo de Estándares - SIVIGILA D.C., ya que se evidenció en (3) actas:_x000a__x000a_•_x0009_MS05E509942, ID: 583681, Favorable con Requerimientos, se identificó espacios sin diligenciar en el ítem 9.1. Plan de Capacitaciones para el personal manipulador de alimentos._x000a__x000a_•_x0009_MS05E510029, ID: 326293, Favorable con Requerimientos, se identifica en su acta anexa SA05E001573, se identificó en la hoja 7/7 el número incompleto del acta principal._x000a__x000a_•_x0009_MS05E510022, ID: 326936, Favorable con Requerimiento, se registró que el establecimiento ofrece los servicios de Inyectología, Atención Farmacéutica y Dispensación al Sistema General de Seguridad Social en Salud - SGSSS, posteriormente, en los ítems del acta 5.8, 5.11 y 7.30 se registró que el establecimiento no presta estos servicios, así mismo, se identificó en el apartado de Talento Humano, se registró el Delegado Responsable, sin embargo, en el ítem 2.2.4. se registró como no aplica, soportes para suplir las ausencias del Director Técnico, presentando incongruencia."/>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3_MARTIRES"/>
    <s v="1_ENERO_2026"/>
    <s v="6512. Vigilancia de la Salud AmbientalVigilancia de la Salud Ambiental20263_MARTIRES1_ENERO_2026"/>
    <s v="Didier Alexis Santos Lozano"/>
    <n v="140968"/>
    <n v="5"/>
    <n v="704840"/>
    <s v="G3-1"/>
    <n v="1"/>
    <n v="2"/>
    <n v="281936"/>
    <s v="Se genera Glosa del 100% de cada intervención, por incumplimiento de Anexo 6 Lineamientos Técnicos de la Gestión de la Salud Pública GSP y del Plan de Salud Pública de Intervenciones Colectivas - PSPIC y Módulo de Estándares - SIVIGILA D.C., ya que se evidenció en (2) actas:_x000a__x000a_En el acta MS05E509821, ID 381561, con concepto favorable con requerimientos con fecha 19/01/2026, se evidenció como motivo de visita “canalizado por autorregulación”, también el registro de múltiples incumplimientos entre los cuales se relaciona ausencia del contrato del director técnico, ausencia de documento de delegación, falta de identificación de áreas, falta de mantenimiento de paredes, desactualización de registros, desactualización de procedimientos. Dicha situación ameritaba otorgar al establecimiento de Concepto Sanitario Desfavorable_x000a__x000a_En el acta MS05E098895, ID 382551, con concepto favorable con requerimientos del 28/01/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_x000a_"/>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1_CANDELARIA"/>
    <s v="1_ENERO_2026"/>
    <s v="6512. Vigilancia de la Salud AmbientalVigilancia de la Salud Ambiental20261_CANDELARIA1_ENERO_2026"/>
    <s v="Didier Alexis Santos Lozano"/>
    <n v="140968"/>
    <n v="2"/>
    <n v="281936"/>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En el acta MS05E509941, ID 380141, con concepto favorable con requerimientos del 23/01/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_x000a_"/>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2_SANTA_FE"/>
    <s v="2_FEBRERO_2026"/>
    <s v="6512. Vigilancia de la Salud AmbientalVigilancia de la Salud Ambiental20262_SANTA_FE2_FEBRERO_2026"/>
    <s v="Didier Alexis Santos Lozano"/>
    <n v="140968"/>
    <n v="3"/>
    <n v="422904"/>
    <s v="G3-1"/>
    <n v="1"/>
    <n v="4"/>
    <n v="563872"/>
    <s v="Se genera Glosa del 100% de cada intervención, por incumplimiento de Anexo 6 Lineamientos Técnicos de la Gestión de la Salud Pública GSP y del Plan de Salud Pública de Intervenciones Colectivas - PSPIC y Módulo de Estándares - SIVIGILA D.C., ya que se evidenció en (4) actas:_x000a__x000a_En el acta MS05E509911, ID 387507, con concepto favorable con requerimientos con fecha 16/02/2026, se evidenció en los ítems 5.9, 5.10 y 5.11 espacios sin diligenciar._x000a__x000a_En las actas MS05E509992, ID 383696 del 06/02/2026, MS05E510015, ID 381425 del 20/02/2026 y MS05E510014, ID 728872 del 19/02/2026, todas con concepto favorable con requerimientos,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_x000a_"/>
    <m/>
    <m/>
    <m/>
    <e v="#REF!"/>
    <m/>
    <m/>
    <e v="#REF!"/>
  </r>
  <r>
    <s v="RETROSPECTIVO"/>
    <n v="65"/>
    <x v="9"/>
    <x v="8"/>
    <s v="6512. Vigilancia de la Salud AmbientalVigilancia de la Salud Ambiental2026"/>
    <n v="2026"/>
    <s v="Acciones de Fiscalización y Aseguramiento Sanitario"/>
    <s v="Línea de Medicamentos y Tecnologías en Salud"/>
    <s v="Establecimiento vigilado y controlado"/>
    <s v="GSP"/>
    <s v="VER SIVIGILA"/>
    <s v="VER SIVIGILA"/>
    <s v="1_CANDELARIA"/>
    <s v="2_FEBRERO_2026"/>
    <s v="6512. Vigilancia de la Salud AmbientalVigilancia de la Salud Ambiental20261_CANDELARIA2_FEBRERO_2026"/>
    <s v="Didier Alexis Santos Lozano"/>
    <n v="140968"/>
    <n v="2"/>
    <n v="281936"/>
    <s v="G3-1"/>
    <n v="1"/>
    <n v="1"/>
    <n v="140968"/>
    <s v="Se genera Glosa del 100% de cada intervención, por incumplimiento de Anexo 6 Lineamientos Técnicos de la Gestión de la Salud Pública GSP y del Plan de Salud Pública de Intervenciones Colectivas - PSPIC y Módulo de Estándares - SIVIGILA D.C., ya que se evidenció en (1) actas:_x000a__x000a_En el acta MS05E5509949, ID 380559, con concepto favorable con requerimientos del 09/02/2026, se identificó incongruencia en la evaluación del área de residuos, teniendo en cuenta que para el numeral 5.7 del acta principal si cumple, sin embargo, en el ítem 4.7 se registró no cumple con las disposiciones de la Resolución 591 de 2024 (Anexo SA05). Adicionalmente en el anexo, se registró para el ítem 2.7.4 como no cumple relacionado a la unidad de almacenamiento definida, según clasificación y peligrosidad de los residuos lo que representa una incongruencia frente al diligenciamiento de las diferentes actas._x000a_"/>
    <m/>
    <m/>
    <m/>
    <e v="#REF!"/>
    <m/>
    <m/>
    <e v="#REF!"/>
  </r>
  <r>
    <s v="RETROSPECTIVO"/>
    <n v="79"/>
    <x v="9"/>
    <x v="8"/>
    <s v="7912. Vigilancia de la Salud AmbientalVigilancia de la Salud Ambiental2026"/>
    <n v="2026"/>
    <s v="Acciones de Fiscalización y Aseguramiento Sanitario"/>
    <s v="Línea de Medicamentos y Tecnologías en Salud"/>
    <s v="Establecimiento vigilado y controlado"/>
    <s v="GSP"/>
    <s v="VER SIVIGILA"/>
    <s v="VER SIVIGILA"/>
    <s v="2_SANTA_FE"/>
    <s v="1_ENERO_2026"/>
    <s v="7912. Vigilancia de la Salud AmbientalVigilancia de la Salud Ambiental20262_SANTA_FE1_ENERO_2026"/>
    <s v="Didier Alexis Santos Lozano"/>
    <n v="105726"/>
    <n v="8"/>
    <n v="845808"/>
    <s v="G3-1"/>
    <n v="1"/>
    <n v="1"/>
    <n v="105726"/>
    <s v="Se genera Glosa del 100% de cada intervención, por incumplimiento de Anexo 6 Lineamientos Técnicos de la Gestión de la Salud Pública GSP y del Plan de Salud Pública de Intervenciones Colectivas - PSPIC y Módulo de Estándares - SIVIGILA D.C., ya que se evidenció en (1) acta:_x000a__x000a_En el acta MS07E501759, ID 404516, con concepto favorable con requerimientos con fecha 05/01/2026, se evidenció como motivo de visita “canalizado por autorregulación” y el registro de múltiples incumplimientos entre los cuales se relaciona ausencia de actualización de capacitación en manipulación de alimento, ausencia de plan de contingencia en caso de ausencia del suministro de agua potable,  ausencias de procedimientos misionales falta de recarga de extintor, identificación de áreas, falta de calibración de termohigrómetro. Dicha situación ameritaba otorgar al establecimiento de concepto Sanitario Desfavorable._x000a_"/>
    <m/>
    <m/>
    <m/>
    <e v="#REF!"/>
    <m/>
    <m/>
    <e v="#REF!"/>
  </r>
  <r>
    <s v="RETROSPECTIVO"/>
    <n v="2378"/>
    <x v="9"/>
    <x v="8"/>
    <s v="237812. Vigilancia de la Salud AmbientalVigilancia de la Salud Ambiental2026"/>
    <n v="2026"/>
    <s v="Vigilancia Epidemiológica de Efectos en Salud Asociados a Factores Ambientales"/>
    <s v="Línea Aire Ruido y Radiación Electromagnética"/>
    <s v="Vigilancia epidemiológica ambiental"/>
    <s v="GSP"/>
    <s v="VER SIVIGILA"/>
    <s v="VER SIVIGILA"/>
    <s v="4_SAN_CRISTOBAL"/>
    <s v="1_ENERO_2026"/>
    <s v="237812. Vigilancia de la Salud AmbientalVigilancia de la Salud Ambiental20264_SAN_CRISTOBAL1_ENERO_2026"/>
    <s v="Jenny Rocio López Espinel"/>
    <n v="54270"/>
    <n v="73"/>
    <n v="3961710"/>
    <s v="G3-1"/>
    <n v="1"/>
    <n v="1"/>
    <n v="54270"/>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En la encuesta periódica de prevalencia de sintomatología respiratoria en menores de cinco años AR02E005135 ID 348008 del 19 de enero 2026, dejan en blanco, sin responder las preguntas:_x000a_“31. El niño (a) ha tenido alguna vez tuberculosis pulmonar confirmada por un médico?”, “32. El niño (a) ha tenido alguna vez asma confirmada por un médico?” y “33. El niño (a) ha tenido alguna otra enfermedad de los pulmones?”."/>
    <m/>
    <m/>
    <m/>
    <e v="#REF!"/>
    <m/>
    <m/>
    <e v="#REF!"/>
  </r>
  <r>
    <s v="RETROSPECTIVO"/>
    <n v="2399"/>
    <x v="9"/>
    <x v="8"/>
    <s v="239912. Vigilancia de la Salud AmbientalVigilancia de la Salud Ambiental2026"/>
    <n v="2026"/>
    <s v="Acciones de Fiscalización y Aseguramiento Sanitario"/>
    <s v="Línea Aire Ruido y Radiación Electromagnética"/>
    <s v="Establecimiento vigilado y controlado"/>
    <s v="GSP"/>
    <s v="VER SIVIGILA"/>
    <s v="VER SIVIGILA"/>
    <s v="4_SAN_CRISTOBAL"/>
    <s v="1_ENERO_2026"/>
    <s v="239912. Vigilancia de la Salud AmbientalVigilancia de la Salud Ambiental20264_SAN_CRISTOBAL1_ENERO_2026"/>
    <s v="Jenny Rocio López Espinel"/>
    <n v="35979"/>
    <n v="52"/>
    <n v="1870908"/>
    <s v="G3-1"/>
    <n v="1"/>
    <n v="1"/>
    <n v="359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_x000a__x000a_- En el Acta de Inspección Vigilancia Ley 1335 de 2009 AR01E083913 del 24/01/2026 ID 720870, en la página 3, en el espacio de constancia de firma del acta, no diligencian la información de “Por parte del establecimiento” (Nombre, tipo de documento, numero de documentos, cargo y firma), además en el numeral 3.Observaciones, registran que se realiza la notificación del acta por medio de edicto público; Sin embargo, en el seguimiento no se evidencia que efectuaran edicto y la subred cuenta con el acta de inspección en original y copia, observándose la no notificación del incumplimiento al establecimiento._x000a_"/>
    <m/>
    <m/>
    <m/>
    <e v="#REF!"/>
    <m/>
    <m/>
    <e v="#REF!"/>
  </r>
  <r>
    <s v="RETROSPECTIVO"/>
    <n v="1075"/>
    <x v="9"/>
    <x v="8"/>
    <s v="107512. Vigilancia de la Salud AmbientalVigilancia de la Salud Ambiental2026"/>
    <n v="2026"/>
    <s v="Educación para la Salud Pública - Vigilancia de la Salud Ambiental"/>
    <s v="Línea Aire Ruido y Radiación Electromagnética"/>
    <s v="Vigilancia epidemiológica ambiental"/>
    <s v="GSP"/>
    <s v="VER SIVIGILA"/>
    <s v="VER SIVIGILA"/>
    <s v="3_MARTIRES"/>
    <s v="1_ENERO_2026"/>
    <s v="107512. Vigilancia de la Salud AmbientalVigilancia de la Salud Ambiental20263_MARTIRES1_ENERO_2026"/>
    <s v="Cesar Eduardo Piñeros Huertas"/>
    <n v="122208"/>
    <n v="2"/>
    <n v="244416"/>
    <s v="G7-2"/>
    <n v="1"/>
    <n v="2"/>
    <n v="244416"/>
    <s v="Se genera glosa por bases de datos vs soporte en medio físico del 100% sobre el valor de la intervención que presenta inconsistencia, ya que se evidenció que el informe de gestión reporta cero (0) personas capacitadas; en los soportes de las 2 actividades realizadas se reporta un total de treinta y un (31) personas capacitadas, quince (15) y dieciséis (16) respectivamente. "/>
    <m/>
    <m/>
    <m/>
    <e v="#REF!"/>
    <m/>
    <m/>
    <e v="#REF!"/>
  </r>
  <r>
    <s v="RETROSPECTIVO"/>
    <n v="2399"/>
    <x v="9"/>
    <x v="8"/>
    <s v="239912. Vigilancia de la Salud AmbientalVigilancia de la Salud Ambiental2026"/>
    <n v="2026"/>
    <s v="Acciones de Fiscalización y Aseguramiento Sanitario"/>
    <s v="Línea Aire Ruido y Radiación Electromagnética"/>
    <s v="Establecimiento vigilado y controlado"/>
    <s v="GSP"/>
    <s v="VER SIVIGILA"/>
    <s v="VER SIVIGILA"/>
    <s v="6_ANTONIO_NARIÑO"/>
    <s v="1_ENERO_2026"/>
    <s v="239912. Vigilancia de la Salud AmbientalVigilancia de la Salud Ambiental20266_ANTONIO_NARIÑO1_ENERO_2026"/>
    <s v="Cesar Eduardo Piñeros Huertas"/>
    <n v="35979"/>
    <n v="44"/>
    <n v="1583076"/>
    <s v="G3-1"/>
    <n v="1"/>
    <n v="1"/>
    <n v="35979"/>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_x000a__x000a_En acta AR01E083816 de fecha 13/01/2026 aplicada al establecimiento con ID 326910, para los datos del establecimiento, en el ítem de número de documento del propietario, no se diligenció el dígito de verificación del NIT"/>
    <m/>
    <m/>
    <m/>
    <e v="#REF!"/>
    <m/>
    <m/>
    <e v="#REF!"/>
  </r>
  <r>
    <s v="RETROSPECTIVO"/>
    <n v="2378"/>
    <x v="9"/>
    <x v="8"/>
    <s v="237812. Vigilancia de la Salud AmbientalVigilancia de la Salud Ambiental2026"/>
    <n v="2026"/>
    <s v="Vigilancia Epidemiológica de Efectos en Salud Asociados a Factores Ambientales"/>
    <s v="Línea Aire Ruido y Radiación Electromagnética"/>
    <s v="Vigilancia epidemiológica ambiental"/>
    <s v="GSP"/>
    <s v="VER SIVIGILA"/>
    <s v="VER SIVIGILA"/>
    <s v="6_ANTONIO_NARIÑO"/>
    <s v="1_ENERO_2026"/>
    <s v="237812. Vigilancia de la Salud AmbientalVigilancia de la Salud Ambiental20266_ANTONIO_NARIÑO1_ENERO_2026"/>
    <s v="Cesar Eduardo Piñeros Huertas"/>
    <n v="54270"/>
    <n v="60"/>
    <n v="3256200"/>
    <s v="G3-1"/>
    <n v="1"/>
    <n v="1"/>
    <n v="54270"/>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_x000a__x000a_En encuesta de antecedentes de salud de adolescentes No. AR06E004219 ID 347917 aplicada el día 19/01/2026, en la pregunta de si el encuestado es canalizado o no, la respuesta se deja en blanco, no se diligenció ninguna opción."/>
    <m/>
    <m/>
    <m/>
    <e v="#REF!"/>
    <m/>
    <m/>
    <e v="#REF!"/>
  </r>
  <r>
    <s v="RETROSPECTIVO"/>
    <n v="2378"/>
    <x v="9"/>
    <x v="8"/>
    <s v="237812. Vigilancia de la Salud AmbientalVigilancia de la Salud Ambiental2026"/>
    <n v="2026"/>
    <s v="Vigilancia Epidemiológica de Efectos en Salud Asociados a Factores Ambientales"/>
    <s v="Línea Aire Ruido y Radiación Electromagnética"/>
    <s v="Vigilancia epidemiológica ambiental"/>
    <s v="GSP"/>
    <s v="VER SIVIGILA"/>
    <s v="VER SIVIGILA"/>
    <s v="1_CANDELARIA"/>
    <s v="1_ENERO_2026"/>
    <s v="237812. Vigilancia de la Salud AmbientalVigilancia de la Salud Ambiental20261_CANDELARIA1_ENERO_2026"/>
    <s v="Cesar Eduardo Piñeros Huertas"/>
    <n v="54270"/>
    <n v="22"/>
    <n v="1193940"/>
    <s v="G3-1"/>
    <n v="1"/>
    <n v="1"/>
    <n v="54270"/>
    <s v="Se genera glosa del 100% del valor de cada intervención por incumplimiento de anexo 6 Lineamientos Técnicos de la Gestión de la Salud Publica GSP y del Plan de Salud Pública de Intervenciones Colectivas – PSPIC y Módulo de Estándares – SIVIGILA D.C, ya que se evidenció el siguiente hallazgo: _x000a__x000a_En encuesta de percepción de ruido en unidad habitacional No. AR05E004468 ID 348567 aplicada el día 27/01/2026, frente a la respuesta positiva del encuestado en la pregunta 4.3 sobre consumo de sustancias psicoactivas, en las observaciones de la encuesta no se registraron recomendaciones al respecto."/>
    <m/>
    <m/>
    <m/>
    <e v="#REF!"/>
    <m/>
    <m/>
    <e v="#REF!"/>
  </r>
  <r>
    <s v="RETROSPECTIVO"/>
    <n v="10"/>
    <x v="1"/>
    <x v="1"/>
    <s v="101. Gestión Territorial para la Atención Primaria Social de los procesos de Gestión de la Salud Pública (GSP) y el Plan de Salud Pública de Intervenciones Colectivas (PSPIC)Gestión Territorial2026"/>
    <n v="2026"/>
    <s v="Gestión zonal  POLÍTICAS"/>
    <s v="Coordinación y seguimiento de la gestión territorial"/>
    <s v="No Aplica"/>
    <s v="GSP"/>
    <s v="Plan de acción"/>
    <s v="Zonal"/>
    <s v="7_ZONAL-SUBRED"/>
    <s v="2_FEBRERO_2026"/>
    <s v="101. Gestión Territorial para la Atención Primaria Social de los procesos de Gestión de la Salud Pública (GSP) y el Plan de Salud Pública de Intervenciones Colectivas (PSPIC)Gestión Territorial20267_ZONAL-SUBRED2_FEBRERO_2026"/>
    <s v="Luz Helena  Parra Silva"/>
    <n v="13092336"/>
    <n v="1"/>
    <n v="13092336"/>
    <s v="G1"/>
    <n v="1"/>
    <n v="0.25929673665570452"/>
    <n v="3394800"/>
    <s v="Se genera glosa POR INCUMPLIMIENTO EN LA UNIDAD BASE DE COSTEO DE LA ACCION DE BIENESTAR/ ACCION DE GESTION PARA EL BIENESTAR GSP-PSPIC en el proceso integral e integrado de gestión y análisis de política para el bienestar código 10 Gestión Zonal de Políticas, por la diferencia entre el valor mensual reconocido por la subred al perfil del PSPIC y los valores de referencia descritos en la columna 1 VALOR BASE 184 HORAS MES ya que se evidenció el no pago de 92 horas adicionales  realizadas por las profesionales especializada 2 Angela Rocio Arciniegas Gómez identificada con cedula de ciudadanía No. 52281961 (46 horas) y Claudia Cecilia González Morales identificada con cedula de Extranjería No. 435723 (46 horas)."/>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r>
    <m/>
    <m/>
    <x v="10"/>
    <x v="9"/>
    <s v=""/>
    <m/>
    <n v="0"/>
    <n v="0"/>
    <n v="0"/>
    <n v="0"/>
    <n v="0"/>
    <n v="0"/>
    <m/>
    <m/>
    <s v=""/>
    <m/>
    <n v="0"/>
    <n v="0"/>
    <n v="0"/>
    <m/>
    <m/>
    <m/>
    <n v="0"/>
    <m/>
    <m/>
    <m/>
    <m/>
    <e v="#REF!"/>
    <m/>
    <m/>
    <e v="#REF!"/>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Dinámica1" cacheId="616"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30" firstHeaderRow="1" firstDataRow="1" firstDataCol="1"/>
  <pivotFields count="31">
    <pivotField showAll="0"/>
    <pivotField showAll="0"/>
    <pivotField axis="axisRow" showAll="0">
      <items count="12">
        <item x="1"/>
        <item x="8"/>
        <item x="9"/>
        <item x="3"/>
        <item x="2"/>
        <item x="6"/>
        <item x="7"/>
        <item x="4"/>
        <item x="5"/>
        <item x="0"/>
        <item x="10"/>
        <item t="default"/>
      </items>
    </pivotField>
    <pivotField axis="axisRow" showAll="0">
      <items count="11">
        <item x="3"/>
        <item x="6"/>
        <item x="5"/>
        <item x="0"/>
        <item x="1"/>
        <item x="4"/>
        <item x="2"/>
        <item x="8"/>
        <item x="7"/>
        <item x="9"/>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numFmtId="169" showAll="0"/>
    <pivotField numFmtId="2" showAll="0"/>
    <pivotField numFmtId="170" showAll="0"/>
    <pivotField showAll="0"/>
    <pivotField showAll="0"/>
    <pivotField showAll="0"/>
    <pivotField dataField="1" numFmtId="170" showAll="0"/>
    <pivotField showAll="0"/>
    <pivotField showAll="0"/>
    <pivotField showAll="0"/>
    <pivotField showAll="0"/>
    <pivotField showAll="0"/>
    <pivotField showAll="0"/>
    <pivotField showAll="0"/>
    <pivotField showAll="0"/>
  </pivotFields>
  <rowFields count="2">
    <field x="2"/>
    <field x="3"/>
  </rowFields>
  <rowItems count="27">
    <i>
      <x/>
    </i>
    <i r="1">
      <x v="4"/>
    </i>
    <i>
      <x v="1"/>
    </i>
    <i r="1">
      <x v="8"/>
    </i>
    <i>
      <x v="2"/>
    </i>
    <i r="1">
      <x v="7"/>
    </i>
    <i>
      <x v="3"/>
    </i>
    <i r="1">
      <x/>
    </i>
    <i>
      <x v="4"/>
    </i>
    <i r="1">
      <x v="1"/>
    </i>
    <i r="1">
      <x v="2"/>
    </i>
    <i r="1">
      <x v="5"/>
    </i>
    <i r="1">
      <x v="6"/>
    </i>
    <i>
      <x v="5"/>
    </i>
    <i r="1">
      <x v="1"/>
    </i>
    <i>
      <x v="6"/>
    </i>
    <i r="1">
      <x v="1"/>
    </i>
    <i>
      <x v="7"/>
    </i>
    <i r="1">
      <x v="2"/>
    </i>
    <i>
      <x v="8"/>
    </i>
    <i r="1">
      <x v="1"/>
    </i>
    <i r="1">
      <x v="2"/>
    </i>
    <i>
      <x v="9"/>
    </i>
    <i r="1">
      <x v="3"/>
    </i>
    <i>
      <x v="10"/>
    </i>
    <i r="1">
      <x v="9"/>
    </i>
    <i t="grand">
      <x/>
    </i>
  </rowItems>
  <colItems count="1">
    <i/>
  </colItems>
  <dataFields count="1">
    <dataField name="Suma de VALOR  DE LA GLOSA INICIAL" fld="22" baseField="0" baseItem="0" numFmtId="170"/>
  </dataFields>
  <formats count="10">
    <format dxfId="109">
      <pivotArea dataOnly="0" labelOnly="1" fieldPosition="0">
        <references count="1">
          <reference field="2" count="1">
            <x v="4"/>
          </reference>
        </references>
      </pivotArea>
    </format>
    <format dxfId="110">
      <pivotArea dataOnly="0" labelOnly="1" fieldPosition="0">
        <references count="1">
          <reference field="2" count="1">
            <x v="5"/>
          </reference>
        </references>
      </pivotArea>
    </format>
    <format dxfId="111">
      <pivotArea dataOnly="0" labelOnly="1" fieldPosition="0">
        <references count="1">
          <reference field="2" count="1">
            <x v="6"/>
          </reference>
        </references>
      </pivotArea>
    </format>
    <format dxfId="112">
      <pivotArea dataOnly="0" labelOnly="1" fieldPosition="0">
        <references count="1">
          <reference field="2" count="3">
            <x v="7"/>
            <x v="8"/>
            <x v="9"/>
          </reference>
        </references>
      </pivotArea>
    </format>
    <format dxfId="113">
      <pivotArea dataOnly="0" labelOnly="1" fieldPosition="0">
        <references count="2">
          <reference field="2" count="1" selected="0">
            <x v="7"/>
          </reference>
          <reference field="3" count="1">
            <x v="2"/>
          </reference>
        </references>
      </pivotArea>
    </format>
    <format dxfId="114">
      <pivotArea dataOnly="0" labelOnly="1" fieldPosition="0">
        <references count="2">
          <reference field="2" count="1" selected="0">
            <x v="8"/>
          </reference>
          <reference field="3" count="2">
            <x v="1"/>
            <x v="2"/>
          </reference>
        </references>
      </pivotArea>
    </format>
    <format dxfId="115">
      <pivotArea dataOnly="0" labelOnly="1" fieldPosition="0">
        <references count="1">
          <reference field="2" count="1">
            <x v="1"/>
          </reference>
        </references>
      </pivotArea>
    </format>
    <format dxfId="116">
      <pivotArea dataOnly="0" labelOnly="1" fieldPosition="0">
        <references count="2">
          <reference field="2" count="1" selected="0">
            <x v="1"/>
          </reference>
          <reference field="3" count="1">
            <x v="8"/>
          </reference>
        </references>
      </pivotArea>
    </format>
    <format dxfId="117">
      <pivotArea dataOnly="0" labelOnly="1" fieldPosition="0">
        <references count="1">
          <reference field="2" count="1">
            <x v="0"/>
          </reference>
        </references>
      </pivotArea>
    </format>
    <format dxfId="118">
      <pivotArea dataOnly="0" labelOnly="1" fieldPosition="0">
        <references count="2">
          <reference field="2" count="1" selected="0">
            <x v="0"/>
          </reference>
          <reference field="3" count="1">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13:AF432" totalsRowShown="0" headerRowDxfId="108" dataDxfId="107" totalsRowDxfId="106" headerRowCellStyle="Énfasis5" dataCellStyle="Énfasis5">
  <autoFilter ref="B13:AF432" xr:uid="{00000000-0009-0000-0100-000001000000}">
    <filterColumn colId="15">
      <filters>
        <filter val="DANIELA CAMELO"/>
        <filter val="WILLIAM BAQUERO"/>
      </filters>
    </filterColumn>
    <filterColumn colId="26">
      <customFilters>
        <customFilter operator="notEqual" val=" "/>
      </customFilters>
    </filterColumn>
  </autoFilter>
  <tableColumns count="31">
    <tableColumn id="1" xr3:uid="{00000000-0010-0000-0000-000001000000}" name="TIPO DE SEGUIMIENTO" dataDxfId="105" dataCellStyle="Énfasis5"/>
    <tableColumn id="29" xr3:uid="{00000000-0010-0000-0000-00001D000000}" name="CODIGO ACTIVIDAD (AB)" dataDxfId="104" dataCellStyle="Énfasis5"/>
    <tableColumn id="2" xr3:uid="{00000000-0010-0000-0000-000002000000}" name="ACCIÓN INTEGRAL-INTEGRADA / _x000a_PROCESO INTEGRAL E INTEGRADO" dataDxfId="103" dataCellStyle="Énfasis5"/>
    <tableColumn id="36" xr3:uid="{00000000-0010-0000-0000-000024000000}" name="ENTORNO/PROCESO TRANSVERSAL" dataDxfId="102" dataCellStyle="Énfasis5"/>
    <tableColumn id="3" xr3:uid="{00000000-0010-0000-0000-000003000000}" name="llave 1" dataDxfId="101" dataCellStyle="Énfasis5">
      <calculatedColumnFormula>Tabla1[[#This Row],[CODIGO ACTIVIDAD (AB)]]&amp;Tabla1[[#This Row],[ACCIÓN INTEGRAL-INTEGRADA / 
PROCESO INTEGRAL E INTEGRADO]]&amp;Tabla1[[#This Row],[ENTORNO/PROCESO TRANSVERSAL]]&amp;Tabla1[[#This Row],[VIGENCIA RECURSOS]]</calculatedColumnFormula>
    </tableColumn>
    <tableColumn id="13" xr3:uid="{00000000-0010-0000-0000-00000D000000}" name="VIGENCIA RECURSOS" dataDxfId="100" dataCellStyle="Énfasis5"/>
    <tableColumn id="4" xr3:uid="{00000000-0010-0000-0000-000004000000}" name="ACCIÓN DE BIENESTAR" dataDxfId="98" totalsRowDxfId="99" dataCellStyle="Énfasis5">
      <calculatedColumnFormula>+VLOOKUP(Tabla1[[#This Row],[llave 1]],IG!$F$7:$N$97972,2,FALSE)</calculatedColumnFormula>
    </tableColumn>
    <tableColumn id="5" xr3:uid="{00000000-0010-0000-0000-000005000000}" name="LINEAS OPERATIVAS " dataDxfId="96" totalsRowDxfId="97" dataCellStyle="Énfasis5">
      <calculatedColumnFormula>+VLOOKUP(Tabla1[[#This Row],[llave 1]],IG!$F$7:$T$97972,3,FALSE)</calculatedColumnFormula>
    </tableColumn>
    <tableColumn id="39" xr3:uid="{00000000-0010-0000-0000-000027000000}" name="PRODUCTO ( VSA)" dataDxfId="94" totalsRowDxfId="95" dataCellStyle="Énfasis5">
      <calculatedColumnFormula>+VLOOKUP(Tabla1[[#This Row],[llave 1]],IG!$F$7:$T$97972,5,FALSE)</calculatedColumnFormula>
    </tableColumn>
    <tableColumn id="6" xr3:uid="{00000000-0010-0000-0000-000006000000}" name="COMPONENTE DE SALUD PUBLICA" dataDxfId="92" totalsRowDxfId="93" dataCellStyle="Énfasis5">
      <calculatedColumnFormula>+VLOOKUP(Tabla1[[#This Row],[llave 1]],IG!$F$7:$T$97972,4,FALSE)</calculatedColumnFormula>
    </tableColumn>
    <tableColumn id="7" xr3:uid="{00000000-0010-0000-0000-000007000000}" name="UNIDAD DE MEDIDA_x000a_SEGUIMIENTO FINANCIERO" dataDxfId="90" totalsRowDxfId="91" dataCellStyle="Énfasis5">
      <calculatedColumnFormula>+VLOOKUP(Tabla1[[#This Row],[llave 1]],IG!$F$7:$T$97972,6,FALSE)</calculatedColumnFormula>
    </tableColumn>
    <tableColumn id="8" xr3:uid="{00000000-0010-0000-0000-000008000000}" name="NIVEL DE OPERACIÓN" dataDxfId="88" totalsRowDxfId="89" dataCellStyle="Énfasis5">
      <calculatedColumnFormula>+VLOOKUP(Tabla1[[#This Row],[llave 1]],IG!$F$7:$T$97972,7,FALSE)</calculatedColumnFormula>
    </tableColumn>
    <tableColumn id="9" xr3:uid="{00000000-0010-0000-0000-000009000000}" name="LOCALIDAD" dataDxfId="87" dataCellStyle="Énfasis5"/>
    <tableColumn id="10" xr3:uid="{00000000-0010-0000-0000-00000A000000}" name="MES" dataDxfId="86" dataCellStyle="Énfasis5"/>
    <tableColumn id="11" xr3:uid="{00000000-0010-0000-0000-00000B000000}" name="llave 2" dataDxfId="85" dataCellStyle="Énfasis5">
      <calculatedColumnFormula>+Tabla1[[#This Row],[llave 1]]&amp;Tabla1[[#This Row],[LOCALIDAD]]&amp;Tabla1[[#This Row],[MES]]</calculatedColumnFormula>
    </tableColumn>
    <tableColumn id="12" xr3:uid="{00000000-0010-0000-0000-00000C000000}" name="RESPONSABLE" dataDxfId="84" dataCellStyle="Énfasis5"/>
    <tableColumn id="33" xr3:uid="{00000000-0010-0000-0000-000021000000}" name="VALOR UNITARIO _x000a_" dataDxfId="82" totalsRowDxfId="83" dataCellStyle="Énfasis5">
      <calculatedColumnFormula>+VLOOKUP(Tabla1[[#This Row],[llave 2]],IG!$O$7:$T$97972,2,FALSE)</calculatedColumnFormula>
    </tableColumn>
    <tableColumn id="30" xr3:uid="{00000000-0010-0000-0000-00001E000000}" name="META EJECUTADA " dataDxfId="80" totalsRowDxfId="81" dataCellStyle="Millares">
      <calculatedColumnFormula>+VLOOKUP(Tabla1[[#This Row],[llave 2]],IG!$O$7:$T$97972,5,FALSE)</calculatedColumnFormula>
    </tableColumn>
    <tableColumn id="16" xr3:uid="{00000000-0010-0000-0000-000010000000}" name="VALOR EJECUTADO " dataDxfId="78" totalsRowDxfId="79" dataCellStyle="Énfasis5">
      <calculatedColumnFormula>+VLOOKUP(Tabla1[[#This Row],[llave 2]],IG!$O$7:$T$97972,6,FALSE)</calculatedColumnFormula>
    </tableColumn>
    <tableColumn id="17" xr3:uid="{00000000-0010-0000-0000-000011000000}" name="Criterio de Glosa" dataDxfId="76" totalsRowDxfId="77" dataCellStyle="Énfasis5"/>
    <tableColumn id="18" xr3:uid="{00000000-0010-0000-0000-000012000000}" name="Porcentaje de Glosa" dataDxfId="74" totalsRowDxfId="75" dataCellStyle="Porcentaje"/>
    <tableColumn id="31" xr3:uid="{00000000-0010-0000-0000-00001F000000}" name="META AFECTADA POR LA GLOSA_x000a_" dataDxfId="72" totalsRowDxfId="73" dataCellStyle="Énfasis5"/>
    <tableColumn id="34" xr3:uid="{00000000-0010-0000-0000-000022000000}" name="VALOR  DE LA GLOSA INICIAL" dataDxfId="70" totalsRowDxfId="71" dataCellStyle="Moneda [0]">
      <calculatedColumnFormula>ROUND(Tabla1[[#This Row],[VALOR UNITARIO 
]]*Tabla1[[#This Row],[Porcentaje de Glosa]]*Tabla1[[#This Row],[META AFECTADA POR LA GLOSA
]],0)</calculatedColumnFormula>
    </tableColumn>
    <tableColumn id="21" xr3:uid="{00000000-0010-0000-0000-000015000000}" name="Motivo de la Glosa" dataDxfId="68" totalsRowDxfId="69" dataCellStyle="Énfasis5"/>
    <tableColumn id="15" xr3:uid="{00000000-0010-0000-0000-00000F000000}" name="RESPUESTA A LA GLOSA POR LA SUBRED" dataDxfId="66" totalsRowDxfId="67" dataCellStyle="Énfasis5"/>
    <tableColumn id="22" xr3:uid="{00000000-0010-0000-0000-000016000000}" name="Valor soportado por la Subred" dataDxfId="64" totalsRowDxfId="65" dataCellStyle="Énfasis5"/>
    <tableColumn id="23" xr3:uid="{00000000-0010-0000-0000-000017000000}" name="CONCILIACIÓN DE LA GLOSA" dataDxfId="62" totalsRowDxfId="63" dataCellStyle="Énfasis5"/>
    <tableColumn id="24" xr3:uid="{00000000-0010-0000-0000-000018000000}" name="VALOR GLOSA DEFINITIVA" dataDxfId="60" totalsRowDxfId="61" dataCellStyle="Énfasis5">
      <calculatedColumnFormula>ROUND(Tabla1[[#This Row],[VALOR  DE LA GLOSA INICIAL]]-Tabla1[[#This Row],[Valor soportado por la Subred]],0)</calculatedColumnFormula>
    </tableColumn>
    <tableColumn id="25" xr3:uid="{00000000-0010-0000-0000-000019000000}" name="Resolución en liquidación / Resolucion glosa" dataDxfId="58" totalsRowDxfId="59" dataCellStyle="Énfasis5"/>
    <tableColumn id="26" xr3:uid="{00000000-0010-0000-0000-00001A000000}" name="VALOR LEVANTADO EN LIQUIDACION" dataDxfId="56" totalsRowDxfId="57" dataCellStyle="Énfasis5"/>
    <tableColumn id="27" xr3:uid="{00000000-0010-0000-0000-00001B000000}" name="valor glosa definitiva despues de liquidación" dataDxfId="54" totalsRowDxfId="55" dataCellStyle="Énfasis5">
      <calculatedColumnFormula>ROUND(Tabla1[[#This Row],[VALOR GLOSA DEFINITIVA]]-Tabla1[[#This Row],[VALOR LEVANTADO EN LIQUIDACION]],0)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1000000}" name="Tabla14" displayName="Tabla14" ref="B13:AE104" totalsRowShown="0" headerRowDxfId="53" dataDxfId="52" totalsRowDxfId="51" headerRowCellStyle="Énfasis5" dataCellStyle="Énfasis5">
  <autoFilter ref="B13:AE104" xr:uid="{00000000-0009-0000-0100-000003000000}"/>
  <tableColumns count="30">
    <tableColumn id="1" xr3:uid="{00000000-0010-0000-0100-000001000000}" name="TIPO DE SEGUIMIENTO" dataDxfId="50" dataCellStyle="Énfasis5"/>
    <tableColumn id="29" xr3:uid="{00000000-0010-0000-0100-00001D000000}" name="CODIGO ACTIVIDAD (AB)" dataDxfId="49" dataCellStyle="Énfasis5"/>
    <tableColumn id="2" xr3:uid="{00000000-0010-0000-0100-000002000000}" name="ACCIÓN INTEGRAL-INTEGRADA / _x000a_PROCESO INTEGRAL E INTEGRADO" dataDxfId="48" dataCellStyle="Énfasis5"/>
    <tableColumn id="36" xr3:uid="{00000000-0010-0000-0100-000024000000}" name="ENTORNO/PROCESO TRANSVERSAL" dataDxfId="47" dataCellStyle="Énfasis5"/>
    <tableColumn id="3" xr3:uid="{00000000-0010-0000-0100-000003000000}" name="llave 1" dataDxfId="46" dataCellStyle="Énfasis5">
      <calculatedColumnFormula>Tabla14[[#This Row],[CODIGO ACTIVIDAD (AB)]]&amp;Tabla14[[#This Row],[ACCIÓN INTEGRAL-INTEGRADA / 
PROCESO INTEGRAL E INTEGRADO]]&amp;Tabla14[[#This Row],[ENTORNO/PROCESO TRANSVERSAL]]</calculatedColumnFormula>
    </tableColumn>
    <tableColumn id="4" xr3:uid="{00000000-0010-0000-0100-000004000000}" name="ACCIÓN DE BIENESTAR" dataDxfId="44" totalsRowDxfId="45" dataCellStyle="Énfasis5"/>
    <tableColumn id="5" xr3:uid="{00000000-0010-0000-0100-000005000000}" name="LINEAS OPERATIVAS " dataDxfId="42" totalsRowDxfId="43" dataCellStyle="Énfasis5"/>
    <tableColumn id="39" xr3:uid="{00000000-0010-0000-0100-000027000000}" name="PRODUCTO ( VSA)" dataDxfId="40" totalsRowDxfId="41" dataCellStyle="Énfasis5"/>
    <tableColumn id="6" xr3:uid="{00000000-0010-0000-0100-000006000000}" name="COMPONENTE DE SALUD PUBLICA" dataDxfId="38" totalsRowDxfId="39" dataCellStyle="Énfasis5"/>
    <tableColumn id="7" xr3:uid="{00000000-0010-0000-0100-000007000000}" name="UNIDAD DE MEDIDA_x000a_SEGUIMIENTO FINANCIERO" dataDxfId="36" totalsRowDxfId="37" dataCellStyle="Énfasis5"/>
    <tableColumn id="8" xr3:uid="{00000000-0010-0000-0100-000008000000}" name="NIVEL DE OPERACIÓN" dataDxfId="34" totalsRowDxfId="35" dataCellStyle="Énfasis5"/>
    <tableColumn id="9" xr3:uid="{00000000-0010-0000-0100-000009000000}" name="LOCALIDAD" dataDxfId="33" dataCellStyle="Énfasis5"/>
    <tableColumn id="10" xr3:uid="{00000000-0010-0000-0100-00000A000000}" name="MES" dataDxfId="32" dataCellStyle="Énfasis5"/>
    <tableColumn id="11" xr3:uid="{00000000-0010-0000-0100-00000B000000}" name="llave 2" dataDxfId="31" dataCellStyle="Énfasis5"/>
    <tableColumn id="12" xr3:uid="{00000000-0010-0000-0100-00000C000000}" name="RESPONSABLE" dataDxfId="30" dataCellStyle="Énfasis5"/>
    <tableColumn id="33" xr3:uid="{00000000-0010-0000-0100-000021000000}" name="VALOR UNITARIO _x000a_" dataDxfId="28" totalsRowDxfId="29" dataCellStyle="Énfasis5"/>
    <tableColumn id="30" xr3:uid="{00000000-0010-0000-0100-00001E000000}" name="META EJECUTADA " dataDxfId="26" totalsRowDxfId="27" dataCellStyle="Millares"/>
    <tableColumn id="16" xr3:uid="{00000000-0010-0000-0100-000010000000}" name="VALOR EJECUTADO " dataDxfId="24" totalsRowDxfId="25" dataCellStyle="Énfasis5"/>
    <tableColumn id="17" xr3:uid="{00000000-0010-0000-0100-000011000000}" name="Criterio de Glosa" dataDxfId="22" totalsRowDxfId="23" dataCellStyle="Énfasis5"/>
    <tableColumn id="18" xr3:uid="{00000000-0010-0000-0100-000012000000}" name="Porcentaje de Glosa" dataDxfId="20" totalsRowDxfId="21" dataCellStyle="Porcentaje"/>
    <tableColumn id="31" xr3:uid="{00000000-0010-0000-0100-00001F000000}" name="META AFECTADA POR LA GLOSA_x000a_" dataDxfId="18" totalsRowDxfId="19" dataCellStyle="Énfasis5"/>
    <tableColumn id="34" xr3:uid="{00000000-0010-0000-0100-000022000000}" name="VALOR  DE LA GLOSA INICIAL" dataDxfId="16" totalsRowDxfId="17" dataCellStyle="Moneda [0]"/>
    <tableColumn id="21" xr3:uid="{00000000-0010-0000-0100-000015000000}" name="Motivo de la Glosa" dataDxfId="14" totalsRowDxfId="15" dataCellStyle="Énfasis5"/>
    <tableColumn id="15" xr3:uid="{00000000-0010-0000-0100-00000F000000}" name="RESPUESTA A LA GLOSA POR LA SUBRED" dataDxfId="12" totalsRowDxfId="13" dataCellStyle="Énfasis5"/>
    <tableColumn id="22" xr3:uid="{00000000-0010-0000-0100-000016000000}" name="Valor soportado por la Subred" dataDxfId="10" totalsRowDxfId="11" dataCellStyle="Énfasis5"/>
    <tableColumn id="23" xr3:uid="{00000000-0010-0000-0100-000017000000}" name="CONCILIACIÓN DE LA GLOSA" dataDxfId="8" totalsRowDxfId="9" dataCellStyle="Énfasis5"/>
    <tableColumn id="24" xr3:uid="{00000000-0010-0000-0100-000018000000}" name="VALOR GLOSA DEFINITIVA" dataDxfId="6" totalsRowDxfId="7" dataCellStyle="Énfasis5"/>
    <tableColumn id="25" xr3:uid="{00000000-0010-0000-0100-000019000000}" name="Resolución en liquidación / Resolucion glosa" dataDxfId="4" totalsRowDxfId="5" dataCellStyle="Énfasis5"/>
    <tableColumn id="26" xr3:uid="{00000000-0010-0000-0100-00001A000000}" name="VALOR LEVANTADO EN LIQUIDACION" dataDxfId="2" totalsRowDxfId="3" dataCellStyle="Énfasis5"/>
    <tableColumn id="27" xr3:uid="{00000000-0010-0000-0100-00001B000000}" name="valor glosa definitiva despues de liquidación" dataDxfId="0" totalsRowDxfId="1" dataCellStyle="Énfasis5"/>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ivotTable" Target="../pivotTables/pivotTable1.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4.bin"/></Relationships>
</file>

<file path=xl/worksheets/_rels/sheet10.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X7848"/>
  <sheetViews>
    <sheetView topLeftCell="A4" zoomScale="77" zoomScaleNormal="77" workbookViewId="0">
      <pane ySplit="3" topLeftCell="A3806" activePane="bottomLeft" state="frozen"/>
      <selection pane="bottomLeft" activeCell="F3816" sqref="F3816"/>
      <selection activeCell="A4" sqref="A4"/>
    </sheetView>
  </sheetViews>
  <sheetFormatPr defaultColWidth="11.42578125" defaultRowHeight="15"/>
  <cols>
    <col min="1" max="1" width="11.42578125" customWidth="1"/>
    <col min="2" max="2" width="17" customWidth="1"/>
    <col min="3" max="3" width="25.85546875" style="129" customWidth="1"/>
    <col min="4" max="4" width="15.5703125" customWidth="1"/>
    <col min="5" max="5" width="11.42578125" customWidth="1"/>
    <col min="6" max="6" width="19" style="7" customWidth="1"/>
    <col min="7" max="7" width="18.5703125" customWidth="1"/>
    <col min="8" max="8" width="15" customWidth="1"/>
    <col min="9" max="9" width="16.5703125" customWidth="1"/>
    <col min="10" max="11" width="11.42578125" customWidth="1"/>
    <col min="14" max="14" width="20.140625" style="12" customWidth="1"/>
    <col min="15" max="15" width="15.85546875" style="6" customWidth="1"/>
    <col min="16" max="17" width="14" style="8" customWidth="1"/>
    <col min="18" max="18" width="19.5703125" style="8" customWidth="1"/>
    <col min="19" max="19" width="16.7109375" style="19" customWidth="1"/>
    <col min="20" max="20" width="20.28515625" style="19" customWidth="1"/>
    <col min="21" max="21" width="14.7109375" customWidth="1"/>
    <col min="22" max="22" width="15.140625" bestFit="1" customWidth="1"/>
  </cols>
  <sheetData>
    <row r="1" spans="1:24">
      <c r="O1" s="122"/>
      <c r="P1" s="123"/>
      <c r="Q1" s="9"/>
      <c r="R1" s="9"/>
      <c r="S1" s="124"/>
      <c r="T1" s="124"/>
    </row>
    <row r="2" spans="1:24">
      <c r="O2" s="122"/>
      <c r="P2" s="123"/>
      <c r="Q2" s="9"/>
      <c r="R2" s="9"/>
      <c r="S2" s="124"/>
      <c r="T2" s="124"/>
    </row>
    <row r="3" spans="1:24">
      <c r="O3" s="122"/>
      <c r="P3" s="123"/>
      <c r="Q3" s="9"/>
      <c r="R3" s="9"/>
      <c r="S3" s="124"/>
      <c r="T3" s="124"/>
    </row>
    <row r="4" spans="1:24" ht="15.75">
      <c r="B4" s="12" t="s">
        <v>0</v>
      </c>
      <c r="C4" s="72" t="s">
        <v>1</v>
      </c>
      <c r="O4" s="122"/>
      <c r="P4" s="123"/>
      <c r="Q4" s="9"/>
      <c r="R4" s="9"/>
      <c r="S4" s="124"/>
      <c r="T4" s="124"/>
    </row>
    <row r="5" spans="1:24" ht="57.75" customHeight="1" thickBot="1">
      <c r="B5" s="31" t="s">
        <v>2</v>
      </c>
      <c r="C5" s="130" t="s">
        <v>3</v>
      </c>
      <c r="D5" s="31" t="s">
        <v>4</v>
      </c>
      <c r="E5" s="31"/>
      <c r="F5" s="118">
        <v>2025</v>
      </c>
      <c r="G5" s="118">
        <v>2026</v>
      </c>
      <c r="H5" s="25"/>
      <c r="I5" s="22" t="s">
        <v>5</v>
      </c>
      <c r="J5" s="31" t="s">
        <v>6</v>
      </c>
      <c r="K5" s="31" t="s">
        <v>7</v>
      </c>
      <c r="L5" s="31" t="s">
        <v>8</v>
      </c>
      <c r="M5" s="31" t="s">
        <v>9</v>
      </c>
      <c r="N5" s="31" t="s">
        <v>10</v>
      </c>
      <c r="O5" s="118" t="s">
        <v>11</v>
      </c>
      <c r="P5" s="31" t="s">
        <v>12</v>
      </c>
      <c r="Q5" s="9">
        <f>SUBTOTAL(9,Q7:Q1048576)</f>
        <v>0</v>
      </c>
      <c r="R5" s="9">
        <f>SUBTOTAL(9,R7:R1048576)</f>
        <v>0</v>
      </c>
      <c r="S5" s="9">
        <f>SUBTOTAL(9,S7:S1048576)</f>
        <v>1619.5509746538628</v>
      </c>
      <c r="T5" s="9">
        <f>SUBTOTAL(9,T7:T1048576)</f>
        <v>3255161375.9967828</v>
      </c>
      <c r="V5" s="33">
        <f>+T5-U5</f>
        <v>3255161375.9967828</v>
      </c>
    </row>
    <row r="6" spans="1:24" s="5" customFormat="1" ht="87" customHeight="1" thickTop="1" thickBot="1">
      <c r="A6" s="3"/>
      <c r="B6" s="32" t="s">
        <v>13</v>
      </c>
      <c r="C6" s="131" t="s">
        <v>14</v>
      </c>
      <c r="D6" s="32" t="s">
        <v>15</v>
      </c>
      <c r="E6" s="32" t="s">
        <v>16</v>
      </c>
      <c r="F6" s="27" t="s">
        <v>17</v>
      </c>
      <c r="G6" s="32" t="s">
        <v>18</v>
      </c>
      <c r="H6" s="21" t="s">
        <v>19</v>
      </c>
      <c r="I6" s="32" t="s">
        <v>20</v>
      </c>
      <c r="J6" s="21" t="s">
        <v>21</v>
      </c>
      <c r="K6" s="38" t="s">
        <v>22</v>
      </c>
      <c r="L6" s="39" t="s">
        <v>23</v>
      </c>
      <c r="M6" s="40" t="s">
        <v>24</v>
      </c>
      <c r="N6" s="41" t="s">
        <v>25</v>
      </c>
      <c r="O6" s="28" t="s">
        <v>26</v>
      </c>
      <c r="P6" s="26" t="s">
        <v>27</v>
      </c>
      <c r="Q6" s="35" t="s">
        <v>28</v>
      </c>
      <c r="R6" s="36" t="s">
        <v>29</v>
      </c>
      <c r="S6" s="23" t="s">
        <v>30</v>
      </c>
      <c r="T6" s="24" t="s">
        <v>31</v>
      </c>
      <c r="U6" s="4"/>
      <c r="V6" s="4"/>
      <c r="W6" s="4"/>
      <c r="X6" s="4"/>
    </row>
    <row r="7" spans="1:24" s="37" customFormat="1" ht="38.25" customHeight="1" thickTop="1">
      <c r="B7" s="74">
        <v>211</v>
      </c>
      <c r="C7" s="126" t="s">
        <v>32</v>
      </c>
      <c r="D7" s="125" t="s">
        <v>33</v>
      </c>
      <c r="E7" s="74">
        <v>2025</v>
      </c>
      <c r="F7" s="70" t="str">
        <f>B7&amp;C7&amp;D7&amp;E7</f>
        <v>21110. Proceso integral e integrado de la Vigilancia de la Salud PúblicaVigilancia en salud pública2025</v>
      </c>
      <c r="G7" s="127" t="s">
        <v>34</v>
      </c>
      <c r="H7" s="127" t="s">
        <v>35</v>
      </c>
      <c r="I7" s="74" t="s">
        <v>36</v>
      </c>
      <c r="J7" s="70" t="s">
        <v>37</v>
      </c>
      <c r="K7" s="70" t="s">
        <v>38</v>
      </c>
      <c r="L7" s="70" t="s">
        <v>39</v>
      </c>
      <c r="M7" s="71" t="s">
        <v>11</v>
      </c>
      <c r="N7" s="12" t="s">
        <v>0</v>
      </c>
      <c r="O7" s="70" t="str">
        <f t="shared" ref="O7:O8" si="0">+F7&amp;M7&amp;N7</f>
        <v>21110. Proceso integral e integrado de la Vigilancia de la Salud PúblicaVigilancia en salud pública20257_ZONAL-SUBRED1_ENERO_2026</v>
      </c>
      <c r="P7" s="75">
        <v>25938112</v>
      </c>
      <c r="Q7" s="75"/>
      <c r="R7" s="75"/>
      <c r="S7" s="128">
        <v>0.5</v>
      </c>
      <c r="T7" s="76">
        <v>12969056</v>
      </c>
    </row>
    <row r="8" spans="1:24" ht="30" hidden="1" customHeight="1">
      <c r="B8" s="74">
        <v>211</v>
      </c>
      <c r="C8" s="126" t="s">
        <v>32</v>
      </c>
      <c r="D8" s="125" t="s">
        <v>33</v>
      </c>
      <c r="E8" s="74">
        <v>2025</v>
      </c>
      <c r="F8" s="70" t="str">
        <f t="shared" ref="F8:F71" si="1">B8&amp;C8&amp;D8&amp;E8</f>
        <v>21110. Proceso integral e integrado de la Vigilancia de la Salud PúblicaVigilancia en salud pública2025</v>
      </c>
      <c r="G8" s="127" t="s">
        <v>34</v>
      </c>
      <c r="H8" s="127" t="s">
        <v>35</v>
      </c>
      <c r="I8" s="74" t="s">
        <v>36</v>
      </c>
      <c r="J8" s="70" t="s">
        <v>37</v>
      </c>
      <c r="K8" s="70" t="s">
        <v>38</v>
      </c>
      <c r="L8" s="70" t="s">
        <v>39</v>
      </c>
      <c r="M8" s="71" t="s">
        <v>12</v>
      </c>
      <c r="N8" s="72" t="s">
        <v>1</v>
      </c>
      <c r="O8" s="70" t="str">
        <f t="shared" si="0"/>
        <v>21110. Proceso integral e integrado de la Vigilancia de la Salud PúblicaVigilancia en salud pública20258_DISTRITO2_FEBRERO_2026</v>
      </c>
      <c r="P8" s="75">
        <v>25938112</v>
      </c>
      <c r="Q8" s="75"/>
      <c r="R8" s="75"/>
      <c r="S8" s="128">
        <v>0.5</v>
      </c>
      <c r="T8" s="76">
        <v>12969056</v>
      </c>
    </row>
    <row r="9" spans="1:24" ht="30" customHeight="1">
      <c r="B9" s="74">
        <v>219</v>
      </c>
      <c r="C9" s="126" t="s">
        <v>32</v>
      </c>
      <c r="D9" s="125" t="s">
        <v>33</v>
      </c>
      <c r="E9" s="74">
        <v>2025</v>
      </c>
      <c r="F9" s="70" t="str">
        <f t="shared" si="1"/>
        <v>21910. Proceso integral e integrado de la Vigilancia de la Salud PúblicaVigilancia en salud pública2025</v>
      </c>
      <c r="G9" s="127" t="s">
        <v>40</v>
      </c>
      <c r="H9" s="127" t="s">
        <v>41</v>
      </c>
      <c r="I9" s="74" t="s">
        <v>36</v>
      </c>
      <c r="J9" s="70" t="s">
        <v>37</v>
      </c>
      <c r="K9" s="70" t="s">
        <v>38</v>
      </c>
      <c r="L9" s="70" t="s">
        <v>42</v>
      </c>
      <c r="M9" s="71" t="s">
        <v>11</v>
      </c>
      <c r="N9" s="72" t="s">
        <v>1</v>
      </c>
      <c r="O9" s="70" t="str">
        <f t="shared" ref="O9:O72" si="2">+F9&amp;M9&amp;N9</f>
        <v>21910. Proceso integral e integrado de la Vigilancia de la Salud PúblicaVigilancia en salud pública20257_ZONAL-SUBRED2_FEBRERO_2026</v>
      </c>
      <c r="P9" s="75">
        <v>6484528</v>
      </c>
      <c r="Q9" s="75"/>
      <c r="R9" s="75"/>
      <c r="S9" s="128">
        <v>0.5</v>
      </c>
      <c r="T9" s="76">
        <v>3242264</v>
      </c>
    </row>
    <row r="10" spans="1:24" ht="30" hidden="1" customHeight="1">
      <c r="B10" s="74">
        <v>1</v>
      </c>
      <c r="C10" s="126" t="s">
        <v>43</v>
      </c>
      <c r="D10" s="125" t="s">
        <v>44</v>
      </c>
      <c r="E10" s="74">
        <v>2026</v>
      </c>
      <c r="F10" s="70" t="str">
        <f t="shared" si="1"/>
        <v>11. Gestión Territorial para la Atención Primaria Social de los procesos de Gestión de la Salud Pública (GSP) y el Plan de Salud Pública de Intervenciones Colectivas (PSPIC)Gestión Territorial2026</v>
      </c>
      <c r="G10" s="127" t="s">
        <v>45</v>
      </c>
      <c r="H10" s="127" t="s">
        <v>46</v>
      </c>
      <c r="I10" s="74" t="s">
        <v>47</v>
      </c>
      <c r="J10" s="70" t="s">
        <v>37</v>
      </c>
      <c r="K10" s="70" t="s">
        <v>38</v>
      </c>
      <c r="L10" s="70" t="s">
        <v>42</v>
      </c>
      <c r="M10" s="71" t="s">
        <v>5</v>
      </c>
      <c r="N10" s="12" t="s">
        <v>0</v>
      </c>
      <c r="O10" s="70" t="str">
        <f t="shared" si="2"/>
        <v>11. Gestión Territorial para la Atención Primaria Social de los procesos de Gestión de la Salud Pública (GSP) y el Plan de Salud Pública de Intervenciones Colectivas (PSPIC)Gestión Territorial20261_CANDELARIA1_ENERO_2026</v>
      </c>
      <c r="P10" s="75">
        <v>30277568</v>
      </c>
      <c r="Q10" s="75"/>
      <c r="R10" s="75"/>
      <c r="S10" s="128"/>
      <c r="T10" s="76">
        <v>0</v>
      </c>
    </row>
    <row r="11" spans="1:24" ht="45.75" hidden="1" customHeight="1">
      <c r="B11" s="74">
        <v>3</v>
      </c>
      <c r="C11" s="126" t="s">
        <v>43</v>
      </c>
      <c r="D11" s="125" t="s">
        <v>44</v>
      </c>
      <c r="E11" s="74">
        <v>2026</v>
      </c>
      <c r="F11" s="70" t="str">
        <f t="shared" si="1"/>
        <v>31. Gestión Territorial para la Atención Primaria Social de los procesos de Gestión de la Salud Pública (GSP) y el Plan de Salud Pública de Intervenciones Colectivas (PSPIC)Gestión Territorial2026</v>
      </c>
      <c r="G11" s="127" t="s">
        <v>48</v>
      </c>
      <c r="H11" s="127" t="s">
        <v>46</v>
      </c>
      <c r="I11" s="74" t="s">
        <v>49</v>
      </c>
      <c r="J11" s="70" t="s">
        <v>37</v>
      </c>
      <c r="K11" s="70" t="s">
        <v>38</v>
      </c>
      <c r="L11" s="70" t="s">
        <v>50</v>
      </c>
      <c r="M11" s="71" t="s">
        <v>5</v>
      </c>
      <c r="N11" s="12" t="s">
        <v>0</v>
      </c>
      <c r="O11" s="70" t="str">
        <f t="shared" si="2"/>
        <v>31. Gestión Territorial para la Atención Primaria Social de los procesos de Gestión de la Salud Pública (GSP) y el Plan de Salud Pública de Intervenciones Colectivas (PSPIC)Gestión Territorial20261_CANDELARIA1_ENERO_2026</v>
      </c>
      <c r="P11" s="75">
        <v>12204720</v>
      </c>
      <c r="Q11" s="75"/>
      <c r="R11" s="75"/>
      <c r="S11" s="128"/>
      <c r="T11" s="76">
        <v>0</v>
      </c>
    </row>
    <row r="12" spans="1:24" ht="30" hidden="1" customHeight="1">
      <c r="B12" s="74">
        <v>4</v>
      </c>
      <c r="C12" s="126" t="s">
        <v>43</v>
      </c>
      <c r="D12" s="125" t="s">
        <v>44</v>
      </c>
      <c r="E12" s="74">
        <v>2026</v>
      </c>
      <c r="F12" s="70" t="str">
        <f t="shared" si="1"/>
        <v>41. Gestión Territorial para la Atención Primaria Social de los procesos de Gestión de la Salud Pública (GSP) y el Plan de Salud Pública de Intervenciones Colectivas (PSPIC)Gestión Territorial2026</v>
      </c>
      <c r="G12" s="127" t="s">
        <v>51</v>
      </c>
      <c r="H12" s="127" t="s">
        <v>46</v>
      </c>
      <c r="I12" s="74" t="s">
        <v>49</v>
      </c>
      <c r="J12" s="70" t="s">
        <v>37</v>
      </c>
      <c r="K12" s="70" t="s">
        <v>38</v>
      </c>
      <c r="L12" s="70" t="s">
        <v>50</v>
      </c>
      <c r="M12" s="71" t="s">
        <v>5</v>
      </c>
      <c r="N12" s="12" t="s">
        <v>0</v>
      </c>
      <c r="O12" s="70" t="str">
        <f t="shared" si="2"/>
        <v>41. Gestión Territorial para la Atención Primaria Social de los procesos de Gestión de la Salud Pública (GSP) y el Plan de Salud Pública de Intervenciones Colectivas (PSPIC)Gestión Territorial20261_CANDELARIA1_ENERO_2026</v>
      </c>
      <c r="P12" s="75">
        <v>6484528</v>
      </c>
      <c r="Q12" s="75"/>
      <c r="R12" s="75"/>
      <c r="S12" s="128">
        <v>1</v>
      </c>
      <c r="T12" s="76">
        <v>6484528</v>
      </c>
    </row>
    <row r="13" spans="1:24" ht="30" hidden="1" customHeight="1">
      <c r="B13" s="74">
        <v>5</v>
      </c>
      <c r="C13" s="126" t="s">
        <v>43</v>
      </c>
      <c r="D13" s="125" t="s">
        <v>44</v>
      </c>
      <c r="E13" s="74">
        <v>2026</v>
      </c>
      <c r="F13" s="70" t="str">
        <f t="shared" si="1"/>
        <v>51. Gestión Territorial para la Atención Primaria Social de los procesos de Gestión de la Salud Pública (GSP) y el Plan de Salud Pública de Intervenciones Colectivas (PSPIC)Gestión Territorial2026</v>
      </c>
      <c r="G13" s="127" t="s">
        <v>52</v>
      </c>
      <c r="H13" s="127" t="s">
        <v>46</v>
      </c>
      <c r="I13" s="74" t="s">
        <v>49</v>
      </c>
      <c r="J13" s="70" t="s">
        <v>37</v>
      </c>
      <c r="K13" s="70" t="s">
        <v>38</v>
      </c>
      <c r="L13" s="70" t="s">
        <v>50</v>
      </c>
      <c r="M13" s="71" t="s">
        <v>5</v>
      </c>
      <c r="N13" s="12" t="s">
        <v>0</v>
      </c>
      <c r="O13" s="70" t="str">
        <f t="shared" si="2"/>
        <v>51. Gestión Territorial para la Atención Primaria Social de los procesos de Gestión de la Salud Pública (GSP) y el Plan de Salud Pública de Intervenciones Colectivas (PSPIC)Gestión Territorial20261_CANDELARIA1_ENERO_2026</v>
      </c>
      <c r="P13" s="75">
        <v>5621568</v>
      </c>
      <c r="Q13" s="75"/>
      <c r="R13" s="75"/>
      <c r="S13" s="128">
        <v>1</v>
      </c>
      <c r="T13" s="76">
        <v>5621568</v>
      </c>
    </row>
    <row r="14" spans="1:24" ht="30" hidden="1" customHeight="1">
      <c r="B14" s="74">
        <v>6</v>
      </c>
      <c r="C14" s="126" t="s">
        <v>43</v>
      </c>
      <c r="D14" s="125" t="s">
        <v>44</v>
      </c>
      <c r="E14" s="74">
        <v>2026</v>
      </c>
      <c r="F14" s="70" t="str">
        <f t="shared" si="1"/>
        <v>61. Gestión Territorial para la Atención Primaria Social de los procesos de Gestión de la Salud Pública (GSP) y el Plan de Salud Pública de Intervenciones Colectivas (PSPIC)Gestión Territorial2026</v>
      </c>
      <c r="G14" s="127" t="s">
        <v>53</v>
      </c>
      <c r="H14" s="127" t="s">
        <v>46</v>
      </c>
      <c r="I14" s="74" t="s">
        <v>49</v>
      </c>
      <c r="J14" s="70" t="s">
        <v>37</v>
      </c>
      <c r="K14" s="70" t="s">
        <v>38</v>
      </c>
      <c r="L14" s="70" t="s">
        <v>50</v>
      </c>
      <c r="M14" s="71" t="s">
        <v>5</v>
      </c>
      <c r="N14" s="12" t="s">
        <v>0</v>
      </c>
      <c r="O14" s="70" t="str">
        <f t="shared" si="2"/>
        <v>61. Gestión Territorial para la Atención Primaria Social de los procesos de Gestión de la Salud Pública (GSP) y el Plan de Salud Pública de Intervenciones Colectivas (PSPIC)Gestión Territorial20261_CANDELARIA1_ENERO_2026</v>
      </c>
      <c r="P14" s="75">
        <v>15132712</v>
      </c>
      <c r="Q14" s="75"/>
      <c r="R14" s="75"/>
      <c r="S14" s="128"/>
      <c r="T14" s="76">
        <v>0</v>
      </c>
    </row>
    <row r="15" spans="1:24" ht="30" hidden="1" customHeight="1">
      <c r="B15" s="74">
        <v>7</v>
      </c>
      <c r="C15" s="126" t="s">
        <v>43</v>
      </c>
      <c r="D15" s="125" t="s">
        <v>44</v>
      </c>
      <c r="E15" s="74">
        <v>2026</v>
      </c>
      <c r="F15" s="70" t="str">
        <f t="shared" si="1"/>
        <v>71. Gestión Territorial para la Atención Primaria Social de los procesos de Gestión de la Salud Pública (GSP) y el Plan de Salud Pública de Intervenciones Colectivas (PSPIC)Gestión Territorial2026</v>
      </c>
      <c r="G15" s="127" t="s">
        <v>54</v>
      </c>
      <c r="H15" s="127" t="s">
        <v>46</v>
      </c>
      <c r="I15" s="74" t="s">
        <v>36</v>
      </c>
      <c r="J15" s="70" t="s">
        <v>37</v>
      </c>
      <c r="K15" s="70" t="s">
        <v>38</v>
      </c>
      <c r="L15" s="70" t="s">
        <v>42</v>
      </c>
      <c r="M15" s="71" t="s">
        <v>5</v>
      </c>
      <c r="N15" s="12" t="s">
        <v>0</v>
      </c>
      <c r="O15" s="70" t="str">
        <f t="shared" si="2"/>
        <v>71. Gestión Territorial para la Atención Primaria Social de los procesos de Gestión de la Salud Pública (GSP) y el Plan de Salud Pública de Intervenciones Colectivas (PSPIC)Gestión Territorial20261_CANDELARIA1_ENERO_2026</v>
      </c>
      <c r="P15" s="75">
        <v>25617584</v>
      </c>
      <c r="Q15" s="75"/>
      <c r="R15" s="75"/>
      <c r="S15" s="128"/>
      <c r="T15" s="76">
        <v>0</v>
      </c>
    </row>
    <row r="16" spans="1:24" ht="30" hidden="1" customHeight="1">
      <c r="B16" s="74">
        <v>8</v>
      </c>
      <c r="C16" s="126" t="s">
        <v>43</v>
      </c>
      <c r="D16" s="125" t="s">
        <v>44</v>
      </c>
      <c r="E16" s="74">
        <v>2026</v>
      </c>
      <c r="F16" s="70" t="str">
        <f t="shared" si="1"/>
        <v>81. Gestión Territorial para la Atención Primaria Social de los procesos de Gestión de la Salud Pública (GSP) y el Plan de Salud Pública de Intervenciones Colectivas (PSPIC)Gestión Territorial2026</v>
      </c>
      <c r="G16" s="127" t="s">
        <v>55</v>
      </c>
      <c r="H16" s="127" t="s">
        <v>46</v>
      </c>
      <c r="I16" s="74" t="s">
        <v>36</v>
      </c>
      <c r="J16" s="70" t="s">
        <v>37</v>
      </c>
      <c r="K16" s="70" t="s">
        <v>38</v>
      </c>
      <c r="L16" s="70" t="s">
        <v>42</v>
      </c>
      <c r="M16" s="71" t="s">
        <v>5</v>
      </c>
      <c r="N16" s="12" t="s">
        <v>0</v>
      </c>
      <c r="O16" s="70" t="str">
        <f t="shared" si="2"/>
        <v>81. Gestión Territorial para la Atención Primaria Social de los procesos de Gestión de la Salud Pública (GSP) y el Plan de Salud Pública de Intervenciones Colectivas (PSPIC)Gestión Territorial20261_CANDELARIA1_ENERO_2026</v>
      </c>
      <c r="P16" s="75">
        <v>9098064</v>
      </c>
      <c r="Q16" s="75"/>
      <c r="R16" s="75"/>
      <c r="S16" s="128"/>
      <c r="T16" s="76">
        <v>0</v>
      </c>
    </row>
    <row r="17" spans="2:20" ht="30" hidden="1" customHeight="1">
      <c r="B17" s="74">
        <v>9</v>
      </c>
      <c r="C17" s="126" t="s">
        <v>43</v>
      </c>
      <c r="D17" s="125" t="s">
        <v>44</v>
      </c>
      <c r="E17" s="74">
        <v>2026</v>
      </c>
      <c r="F17" s="70" t="str">
        <f t="shared" si="1"/>
        <v>91. Gestión Territorial para la Atención Primaria Social de los procesos de Gestión de la Salud Pública (GSP) y el Plan de Salud Pública de Intervenciones Colectivas (PSPIC)Gestión Territorial2026</v>
      </c>
      <c r="G17" s="127" t="s">
        <v>56</v>
      </c>
      <c r="H17" s="127" t="s">
        <v>46</v>
      </c>
      <c r="I17" s="74" t="s">
        <v>36</v>
      </c>
      <c r="J17" s="70" t="s">
        <v>37</v>
      </c>
      <c r="K17" s="70" t="s">
        <v>38</v>
      </c>
      <c r="L17" s="70" t="s">
        <v>42</v>
      </c>
      <c r="M17" s="71" t="s">
        <v>5</v>
      </c>
      <c r="N17" s="12" t="s">
        <v>0</v>
      </c>
      <c r="O17" s="70" t="str">
        <f t="shared" si="2"/>
        <v>91. Gestión Territorial para la Atención Primaria Social de los procesos de Gestión de la Salud Pública (GSP) y el Plan de Salud Pública de Intervenciones Colectivas (PSPIC)Gestión Territorial20261_CANDELARIA1_ENERO_2026</v>
      </c>
      <c r="P17" s="75">
        <v>28674928</v>
      </c>
      <c r="Q17" s="75"/>
      <c r="R17" s="75"/>
      <c r="S17" s="128"/>
      <c r="T17" s="76">
        <v>0</v>
      </c>
    </row>
    <row r="18" spans="2:20" ht="30" hidden="1" customHeight="1">
      <c r="B18" s="74">
        <v>10</v>
      </c>
      <c r="C18" s="126" t="s">
        <v>43</v>
      </c>
      <c r="D18" s="125" t="s">
        <v>44</v>
      </c>
      <c r="E18" s="74">
        <v>2026</v>
      </c>
      <c r="F18" s="70" t="str">
        <f t="shared" si="1"/>
        <v>101. Gestión Territorial para la Atención Primaria Social de los procesos de Gestión de la Salud Pública (GSP) y el Plan de Salud Pública de Intervenciones Colectivas (PSPIC)Gestión Territorial2026</v>
      </c>
      <c r="G18" s="127" t="s">
        <v>57</v>
      </c>
      <c r="H18" s="127" t="s">
        <v>46</v>
      </c>
      <c r="I18" s="74" t="s">
        <v>36</v>
      </c>
      <c r="J18" s="70" t="s">
        <v>37</v>
      </c>
      <c r="K18" s="70" t="s">
        <v>38</v>
      </c>
      <c r="L18" s="70" t="s">
        <v>42</v>
      </c>
      <c r="M18" s="71" t="s">
        <v>5</v>
      </c>
      <c r="N18" s="12" t="s">
        <v>0</v>
      </c>
      <c r="O18" s="70" t="str">
        <f t="shared" si="2"/>
        <v>101. Gestión Territorial para la Atención Primaria Social de los procesos de Gestión de la Salud Pública (GSP) y el Plan de Salud Pública de Intervenciones Colectivas (PSPIC)Gestión Territorial20261_CANDELARIA1_ENERO_2026</v>
      </c>
      <c r="P18" s="75">
        <v>13092336</v>
      </c>
      <c r="Q18" s="75"/>
      <c r="R18" s="75"/>
      <c r="S18" s="128"/>
      <c r="T18" s="76">
        <v>0</v>
      </c>
    </row>
    <row r="19" spans="2:20" ht="30" hidden="1" customHeight="1">
      <c r="B19" s="74">
        <v>11</v>
      </c>
      <c r="C19" s="126" t="s">
        <v>43</v>
      </c>
      <c r="D19" s="125" t="s">
        <v>44</v>
      </c>
      <c r="E19" s="74">
        <v>2026</v>
      </c>
      <c r="F19" s="70" t="str">
        <f t="shared" si="1"/>
        <v>111. Gestión Territorial para la Atención Primaria Social de los procesos de Gestión de la Salud Pública (GSP) y el Plan de Salud Pública de Intervenciones Colectivas (PSPIC)Gestión Territorial2026</v>
      </c>
      <c r="G19" s="127" t="s">
        <v>58</v>
      </c>
      <c r="H19" s="127" t="s">
        <v>46</v>
      </c>
      <c r="I19" s="74" t="s">
        <v>36</v>
      </c>
      <c r="J19" s="70" t="s">
        <v>37</v>
      </c>
      <c r="K19" s="70" t="s">
        <v>38</v>
      </c>
      <c r="L19" s="70" t="s">
        <v>42</v>
      </c>
      <c r="M19" s="71" t="s">
        <v>5</v>
      </c>
      <c r="N19" s="12" t="s">
        <v>0</v>
      </c>
      <c r="O19" s="70" t="str">
        <f t="shared" si="2"/>
        <v>111. Gestión Territorial para la Atención Primaria Social de los procesos de Gestión de la Salud Pública (GSP) y el Plan de Salud Pública de Intervenciones Colectivas (PSPIC)Gestión Territorial20261_CANDELARIA1_ENERO_2026</v>
      </c>
      <c r="P19" s="75">
        <v>29389952</v>
      </c>
      <c r="Q19" s="75"/>
      <c r="R19" s="75"/>
      <c r="S19" s="128"/>
      <c r="T19" s="76">
        <v>0</v>
      </c>
    </row>
    <row r="20" spans="2:20" ht="30" hidden="1" customHeight="1">
      <c r="B20" s="74">
        <v>12</v>
      </c>
      <c r="C20" s="126" t="s">
        <v>43</v>
      </c>
      <c r="D20" s="125" t="s">
        <v>44</v>
      </c>
      <c r="E20" s="74">
        <v>2026</v>
      </c>
      <c r="F20" s="70" t="str">
        <f t="shared" si="1"/>
        <v>121. Gestión Territorial para la Atención Primaria Social de los procesos de Gestión de la Salud Pública (GSP) y el Plan de Salud Pública de Intervenciones Colectivas (PSPIC)Gestión Territorial2026</v>
      </c>
      <c r="G20" s="127" t="s">
        <v>59</v>
      </c>
      <c r="H20" s="127" t="s">
        <v>60</v>
      </c>
      <c r="I20" s="74" t="s">
        <v>36</v>
      </c>
      <c r="J20" s="70" t="s">
        <v>37</v>
      </c>
      <c r="K20" s="70" t="s">
        <v>38</v>
      </c>
      <c r="L20" s="70" t="s">
        <v>42</v>
      </c>
      <c r="M20" s="71" t="s">
        <v>5</v>
      </c>
      <c r="N20" s="12" t="s">
        <v>0</v>
      </c>
      <c r="O20" s="70" t="str">
        <f t="shared" si="2"/>
        <v>121. Gestión Territorial para la Atención Primaria Social de los procesos de Gestión de la Salud Pública (GSP) y el Plan de Salud Pública de Intervenciones Colectivas (PSPIC)Gestión Territorial20261_CANDELARIA1_ENERO_2026</v>
      </c>
      <c r="P20" s="75">
        <v>100029392</v>
      </c>
      <c r="Q20" s="75"/>
      <c r="R20" s="75"/>
      <c r="S20" s="128"/>
      <c r="T20" s="76">
        <v>0</v>
      </c>
    </row>
    <row r="21" spans="2:20" ht="30" hidden="1" customHeight="1">
      <c r="B21" s="74">
        <v>13</v>
      </c>
      <c r="C21" s="126" t="s">
        <v>43</v>
      </c>
      <c r="D21" s="125" t="s">
        <v>44</v>
      </c>
      <c r="E21" s="74">
        <v>2026</v>
      </c>
      <c r="F21" s="70" t="str">
        <f t="shared" si="1"/>
        <v>131. Gestión Territorial para la Atención Primaria Social de los procesos de Gestión de la Salud Pública (GSP) y el Plan de Salud Pública de Intervenciones Colectivas (PSPIC)Gestión Territorial2026</v>
      </c>
      <c r="G21" s="127" t="s">
        <v>61</v>
      </c>
      <c r="H21" s="127" t="s">
        <v>60</v>
      </c>
      <c r="I21" s="74" t="s">
        <v>36</v>
      </c>
      <c r="J21" s="70" t="s">
        <v>37</v>
      </c>
      <c r="K21" s="70" t="s">
        <v>38</v>
      </c>
      <c r="L21" s="70" t="s">
        <v>42</v>
      </c>
      <c r="M21" s="71" t="s">
        <v>5</v>
      </c>
      <c r="N21" s="12" t="s">
        <v>0</v>
      </c>
      <c r="O21" s="70" t="str">
        <f t="shared" si="2"/>
        <v>131. Gestión Territorial para la Atención Primaria Social de los procesos de Gestión de la Salud Pública (GSP) y el Plan de Salud Pública de Intervenciones Colectivas (PSPIC)Gestión Territorial20261_CANDELARIA1_ENERO_2026</v>
      </c>
      <c r="P21" s="75">
        <v>29833760</v>
      </c>
      <c r="Q21" s="75"/>
      <c r="R21" s="75"/>
      <c r="S21" s="128"/>
      <c r="T21" s="76">
        <v>0</v>
      </c>
    </row>
    <row r="22" spans="2:20" ht="30" hidden="1" customHeight="1">
      <c r="B22" s="74">
        <v>14</v>
      </c>
      <c r="C22" s="126" t="s">
        <v>43</v>
      </c>
      <c r="D22" s="125" t="s">
        <v>44</v>
      </c>
      <c r="E22" s="74">
        <v>2026</v>
      </c>
      <c r="F22" s="70" t="str">
        <f t="shared" si="1"/>
        <v>141. Gestión Territorial para la Atención Primaria Social de los procesos de Gestión de la Salud Pública (GSP) y el Plan de Salud Pública de Intervenciones Colectivas (PSPIC)Gestión Territorial2026</v>
      </c>
      <c r="G22" s="127" t="s">
        <v>62</v>
      </c>
      <c r="H22" s="127" t="s">
        <v>60</v>
      </c>
      <c r="I22" s="74" t="s">
        <v>36</v>
      </c>
      <c r="J22" s="70" t="s">
        <v>37</v>
      </c>
      <c r="K22" s="70" t="s">
        <v>38</v>
      </c>
      <c r="L22" s="70" t="s">
        <v>42</v>
      </c>
      <c r="M22" s="71" t="s">
        <v>5</v>
      </c>
      <c r="N22" s="12" t="s">
        <v>0</v>
      </c>
      <c r="O22" s="70" t="str">
        <f t="shared" si="2"/>
        <v>141. Gestión Territorial para la Atención Primaria Social de los procesos de Gestión de la Salud Pública (GSP) y el Plan de Salud Pública de Intervenciones Colectivas (PSPIC)Gestión Territorial20261_CANDELARIA1_ENERO_2026</v>
      </c>
      <c r="P22" s="75">
        <v>54021296</v>
      </c>
      <c r="Q22" s="75"/>
      <c r="R22" s="75"/>
      <c r="S22" s="128"/>
      <c r="T22" s="76">
        <v>0</v>
      </c>
    </row>
    <row r="23" spans="2:20" ht="30" hidden="1" customHeight="1">
      <c r="B23" s="74">
        <v>15</v>
      </c>
      <c r="C23" s="126" t="s">
        <v>43</v>
      </c>
      <c r="D23" s="125" t="s">
        <v>44</v>
      </c>
      <c r="E23" s="74">
        <v>2026</v>
      </c>
      <c r="F23" s="70" t="str">
        <f t="shared" si="1"/>
        <v>151. Gestión Territorial para la Atención Primaria Social de los procesos de Gestión de la Salud Pública (GSP) y el Plan de Salud Pública de Intervenciones Colectivas (PSPIC)Gestión Territorial2026</v>
      </c>
      <c r="G23" s="127" t="s">
        <v>63</v>
      </c>
      <c r="H23" s="127" t="s">
        <v>60</v>
      </c>
      <c r="I23" s="74" t="s">
        <v>36</v>
      </c>
      <c r="J23" s="70" t="s">
        <v>37</v>
      </c>
      <c r="K23" s="70" t="s">
        <v>38</v>
      </c>
      <c r="L23" s="70" t="s">
        <v>42</v>
      </c>
      <c r="M23" s="71" t="s">
        <v>5</v>
      </c>
      <c r="N23" s="12" t="s">
        <v>0</v>
      </c>
      <c r="O23" s="70" t="str">
        <f t="shared" si="2"/>
        <v>151. Gestión Territorial para la Atención Primaria Social de los procesos de Gestión de la Salud Pública (GSP) y el Plan de Salud Pública de Intervenciones Colectivas (PSPIC)Gestión Territorial20261_CANDELARIA1_ENERO_2026</v>
      </c>
      <c r="P23" s="75">
        <v>5621568</v>
      </c>
      <c r="Q23" s="75"/>
      <c r="R23" s="75"/>
      <c r="S23" s="128"/>
      <c r="T23" s="76">
        <v>0</v>
      </c>
    </row>
    <row r="24" spans="2:20" ht="30" hidden="1" customHeight="1">
      <c r="B24" s="74">
        <v>16</v>
      </c>
      <c r="C24" s="126" t="s">
        <v>43</v>
      </c>
      <c r="D24" s="125" t="s">
        <v>44</v>
      </c>
      <c r="E24" s="74">
        <v>2026</v>
      </c>
      <c r="F24" s="70" t="str">
        <f t="shared" si="1"/>
        <v>161. Gestión Territorial para la Atención Primaria Social de los procesos de Gestión de la Salud Pública (GSP) y el Plan de Salud Pública de Intervenciones Colectivas (PSPIC)Gestión Territorial2026</v>
      </c>
      <c r="G24" s="127" t="s">
        <v>64</v>
      </c>
      <c r="H24" s="127" t="s">
        <v>60</v>
      </c>
      <c r="I24" s="74" t="s">
        <v>36</v>
      </c>
      <c r="J24" s="70" t="s">
        <v>37</v>
      </c>
      <c r="K24" s="70" t="s">
        <v>38</v>
      </c>
      <c r="L24" s="70" t="s">
        <v>39</v>
      </c>
      <c r="M24" s="71" t="s">
        <v>5</v>
      </c>
      <c r="N24" s="12" t="s">
        <v>0</v>
      </c>
      <c r="O24" s="70" t="str">
        <f t="shared" si="2"/>
        <v>161. Gestión Territorial para la Atención Primaria Social de los procesos de Gestión de la Salud Pública (GSP) y el Plan de Salud Pública de Intervenciones Colectivas (PSPIC)Gestión Territorial20261_CANDELARIA1_ENERO_2026</v>
      </c>
      <c r="P24" s="75">
        <v>3994272</v>
      </c>
      <c r="Q24" s="75"/>
      <c r="R24" s="75"/>
      <c r="S24" s="128"/>
      <c r="T24" s="76">
        <v>0</v>
      </c>
    </row>
    <row r="25" spans="2:20" ht="30" hidden="1" customHeight="1">
      <c r="B25" s="74">
        <v>17</v>
      </c>
      <c r="C25" s="126" t="s">
        <v>43</v>
      </c>
      <c r="D25" s="125" t="s">
        <v>44</v>
      </c>
      <c r="E25" s="74">
        <v>2026</v>
      </c>
      <c r="F25" s="70" t="str">
        <f t="shared" si="1"/>
        <v>171. Gestión Territorial para la Atención Primaria Social de los procesos de Gestión de la Salud Pública (GSP) y el Plan de Salud Pública de Intervenciones Colectivas (PSPIC)Gestión Territorial2026</v>
      </c>
      <c r="G25" s="127" t="s">
        <v>65</v>
      </c>
      <c r="H25" s="127" t="s">
        <v>66</v>
      </c>
      <c r="I25" s="74" t="s">
        <v>36</v>
      </c>
      <c r="J25" s="70" t="s">
        <v>37</v>
      </c>
      <c r="K25" s="70" t="s">
        <v>67</v>
      </c>
      <c r="L25" s="70" t="s">
        <v>39</v>
      </c>
      <c r="M25" s="71" t="s">
        <v>5</v>
      </c>
      <c r="N25" s="12" t="s">
        <v>0</v>
      </c>
      <c r="O25" s="70" t="str">
        <f t="shared" si="2"/>
        <v>171. Gestión Territorial para la Atención Primaria Social de los procesos de Gestión de la Salud Pública (GSP) y el Plan de Salud Pública de Intervenciones Colectivas (PSPIC)Gestión Territorial20261_CANDELARIA1_ENERO_2026</v>
      </c>
      <c r="P25" s="75">
        <v>5621568</v>
      </c>
      <c r="Q25" s="75"/>
      <c r="R25" s="75"/>
      <c r="S25" s="128"/>
      <c r="T25" s="76">
        <v>0</v>
      </c>
    </row>
    <row r="26" spans="2:20" ht="30" hidden="1" customHeight="1">
      <c r="B26" s="74">
        <v>18</v>
      </c>
      <c r="C26" s="126" t="s">
        <v>43</v>
      </c>
      <c r="D26" s="125" t="s">
        <v>44</v>
      </c>
      <c r="E26" s="74">
        <v>2026</v>
      </c>
      <c r="F26" s="70" t="str">
        <f t="shared" si="1"/>
        <v>181. Gestión Territorial para la Atención Primaria Social de los procesos de Gestión de la Salud Pública (GSP) y el Plan de Salud Pública de Intervenciones Colectivas (PSPIC)Gestión Territorial2026</v>
      </c>
      <c r="G26" s="127" t="s">
        <v>68</v>
      </c>
      <c r="H26" s="127" t="s">
        <v>66</v>
      </c>
      <c r="I26" s="74" t="s">
        <v>36</v>
      </c>
      <c r="J26" s="70" t="s">
        <v>37</v>
      </c>
      <c r="K26" s="70" t="s">
        <v>67</v>
      </c>
      <c r="L26" s="70" t="s">
        <v>42</v>
      </c>
      <c r="M26" s="71" t="s">
        <v>5</v>
      </c>
      <c r="N26" s="12" t="s">
        <v>0</v>
      </c>
      <c r="O26" s="70" t="str">
        <f t="shared" si="2"/>
        <v>181. Gestión Territorial para la Atención Primaria Social de los procesos de Gestión de la Salud Pública (GSP) y el Plan de Salud Pública de Intervenciones Colectivas (PSPIC)Gestión Territorial20261_CANDELARIA1_ENERO_2026</v>
      </c>
      <c r="P26" s="75">
        <v>32422640</v>
      </c>
      <c r="Q26" s="75"/>
      <c r="R26" s="75"/>
      <c r="S26" s="128"/>
      <c r="T26" s="76">
        <v>0</v>
      </c>
    </row>
    <row r="27" spans="2:20" ht="30" hidden="1" customHeight="1">
      <c r="B27" s="74">
        <v>19</v>
      </c>
      <c r="C27" s="126" t="s">
        <v>43</v>
      </c>
      <c r="D27" s="125" t="s">
        <v>44</v>
      </c>
      <c r="E27" s="74">
        <v>2026</v>
      </c>
      <c r="F27" s="70" t="str">
        <f t="shared" si="1"/>
        <v>191. Gestión Territorial para la Atención Primaria Social de los procesos de Gestión de la Salud Pública (GSP) y el Plan de Salud Pública de Intervenciones Colectivas (PSPIC)Gestión Territorial2026</v>
      </c>
      <c r="G27" s="127" t="s">
        <v>69</v>
      </c>
      <c r="H27" s="127" t="s">
        <v>66</v>
      </c>
      <c r="I27" s="74" t="s">
        <v>36</v>
      </c>
      <c r="J27" s="70" t="s">
        <v>37</v>
      </c>
      <c r="K27" s="70" t="s">
        <v>67</v>
      </c>
      <c r="L27" s="70" t="s">
        <v>42</v>
      </c>
      <c r="M27" s="71" t="s">
        <v>5</v>
      </c>
      <c r="N27" s="12" t="s">
        <v>0</v>
      </c>
      <c r="O27" s="70" t="str">
        <f t="shared" si="2"/>
        <v>191. Gestión Territorial para la Atención Primaria Social de los procesos de Gestión de la Salud Pública (GSP) y el Plan de Salud Pública de Intervenciones Colectivas (PSPIC)Gestión Territorial20261_CANDELARIA1_ENERO_2026</v>
      </c>
      <c r="P27" s="75">
        <v>20316544</v>
      </c>
      <c r="Q27" s="75"/>
      <c r="R27" s="75"/>
      <c r="S27" s="128"/>
      <c r="T27" s="76">
        <v>0</v>
      </c>
    </row>
    <row r="28" spans="2:20" ht="30" hidden="1" customHeight="1">
      <c r="B28" s="74">
        <v>20</v>
      </c>
      <c r="C28" s="126" t="s">
        <v>70</v>
      </c>
      <c r="D28" s="125" t="s">
        <v>71</v>
      </c>
      <c r="E28" s="74">
        <v>2026</v>
      </c>
      <c r="F28" s="70" t="str">
        <f t="shared" si="1"/>
        <v>202. Cuidado Continuo por una vida con bienestarComunitario2026</v>
      </c>
      <c r="G28" s="127" t="s">
        <v>72</v>
      </c>
      <c r="H28" s="127" t="s">
        <v>73</v>
      </c>
      <c r="I28" s="74" t="s">
        <v>74</v>
      </c>
      <c r="J28" s="70" t="s">
        <v>37</v>
      </c>
      <c r="K28" s="70" t="s">
        <v>75</v>
      </c>
      <c r="L28" s="70" t="s">
        <v>50</v>
      </c>
      <c r="M28" s="71" t="s">
        <v>5</v>
      </c>
      <c r="N28" s="12" t="s">
        <v>0</v>
      </c>
      <c r="O28" s="70" t="str">
        <f t="shared" si="2"/>
        <v>202. Cuidado Continuo por una vida con bienestarComunitario20261_CANDELARIA1_ENERO_2026</v>
      </c>
      <c r="P28" s="75">
        <v>105404</v>
      </c>
      <c r="Q28" s="75"/>
      <c r="R28" s="75"/>
      <c r="S28" s="128">
        <v>12</v>
      </c>
      <c r="T28" s="76">
        <v>1264848</v>
      </c>
    </row>
    <row r="29" spans="2:20" ht="30" hidden="1" customHeight="1">
      <c r="B29" s="74">
        <v>20</v>
      </c>
      <c r="C29" s="126" t="s">
        <v>70</v>
      </c>
      <c r="D29" s="125" t="s">
        <v>76</v>
      </c>
      <c r="E29" s="74">
        <v>2026</v>
      </c>
      <c r="F29" s="70" t="str">
        <f t="shared" si="1"/>
        <v>202. Cuidado Continuo por una vida con bienestarEducativo 2026</v>
      </c>
      <c r="G29" s="127" t="s">
        <v>72</v>
      </c>
      <c r="H29" s="127" t="s">
        <v>73</v>
      </c>
      <c r="I29" s="74" t="s">
        <v>74</v>
      </c>
      <c r="J29" s="70" t="s">
        <v>37</v>
      </c>
      <c r="K29" s="70" t="s">
        <v>75</v>
      </c>
      <c r="L29" s="70" t="s">
        <v>50</v>
      </c>
      <c r="M29" s="71" t="s">
        <v>5</v>
      </c>
      <c r="N29" s="12" t="s">
        <v>0</v>
      </c>
      <c r="O29" s="70" t="str">
        <f t="shared" si="2"/>
        <v>202. Cuidado Continuo por una vida con bienestarEducativo 20261_CANDELARIA1_ENERO_2026</v>
      </c>
      <c r="P29" s="75">
        <v>105404</v>
      </c>
      <c r="Q29" s="75"/>
      <c r="R29" s="75"/>
      <c r="S29" s="128">
        <v>20</v>
      </c>
      <c r="T29" s="76">
        <v>2108080</v>
      </c>
    </row>
    <row r="30" spans="2:20" ht="30" hidden="1" customHeight="1">
      <c r="B30" s="74">
        <v>20</v>
      </c>
      <c r="C30" s="126" t="s">
        <v>70</v>
      </c>
      <c r="D30" s="125" t="s">
        <v>77</v>
      </c>
      <c r="E30" s="74">
        <v>2026</v>
      </c>
      <c r="F30" s="70" t="str">
        <f t="shared" si="1"/>
        <v>202. Cuidado Continuo por una vida con bienestarInstitucional2026</v>
      </c>
      <c r="G30" s="127" t="s">
        <v>72</v>
      </c>
      <c r="H30" s="127" t="s">
        <v>73</v>
      </c>
      <c r="I30" s="74" t="s">
        <v>74</v>
      </c>
      <c r="J30" s="70" t="s">
        <v>37</v>
      </c>
      <c r="K30" s="70" t="s">
        <v>75</v>
      </c>
      <c r="L30" s="70" t="s">
        <v>50</v>
      </c>
      <c r="M30" s="71" t="s">
        <v>5</v>
      </c>
      <c r="N30" s="12" t="s">
        <v>0</v>
      </c>
      <c r="O30" s="70" t="str">
        <f t="shared" si="2"/>
        <v>202. Cuidado Continuo por una vida con bienestarInstitucional20261_CANDELARIA1_ENERO_2026</v>
      </c>
      <c r="P30" s="75">
        <v>105404</v>
      </c>
      <c r="Q30" s="75"/>
      <c r="R30" s="75"/>
      <c r="S30" s="128">
        <v>23</v>
      </c>
      <c r="T30" s="76">
        <v>2424292</v>
      </c>
    </row>
    <row r="31" spans="2:20" ht="30" hidden="1" customHeight="1">
      <c r="B31" s="74">
        <v>21</v>
      </c>
      <c r="C31" s="126" t="s">
        <v>70</v>
      </c>
      <c r="D31" s="125" t="s">
        <v>71</v>
      </c>
      <c r="E31" s="74">
        <v>2026</v>
      </c>
      <c r="F31" s="70" t="str">
        <f t="shared" si="1"/>
        <v>212. Cuidado Continuo por una vida con bienestarComunitario2026</v>
      </c>
      <c r="G31" s="127" t="s">
        <v>78</v>
      </c>
      <c r="H31" s="127" t="s">
        <v>73</v>
      </c>
      <c r="I31" s="74" t="s">
        <v>74</v>
      </c>
      <c r="J31" s="70" t="s">
        <v>37</v>
      </c>
      <c r="K31" s="70" t="s">
        <v>75</v>
      </c>
      <c r="L31" s="70" t="s">
        <v>50</v>
      </c>
      <c r="M31" s="71" t="s">
        <v>5</v>
      </c>
      <c r="N31" s="12" t="s">
        <v>0</v>
      </c>
      <c r="O31" s="70" t="str">
        <f t="shared" si="2"/>
        <v>212. Cuidado Continuo por una vida con bienestarComunitario20261_CANDELARIA1_ENERO_2026</v>
      </c>
      <c r="P31" s="75">
        <v>55938</v>
      </c>
      <c r="Q31" s="75"/>
      <c r="R31" s="75"/>
      <c r="S31" s="128">
        <v>8</v>
      </c>
      <c r="T31" s="76">
        <v>447504</v>
      </c>
    </row>
    <row r="32" spans="2:20" ht="30" hidden="1" customHeight="1">
      <c r="B32" s="74">
        <v>22</v>
      </c>
      <c r="C32" s="126" t="s">
        <v>70</v>
      </c>
      <c r="D32" s="125" t="s">
        <v>71</v>
      </c>
      <c r="E32" s="74">
        <v>2026</v>
      </c>
      <c r="F32" s="70" t="str">
        <f t="shared" si="1"/>
        <v>222. Cuidado Continuo por una vida con bienestarComunitario2026</v>
      </c>
      <c r="G32" s="127" t="s">
        <v>79</v>
      </c>
      <c r="H32" s="127" t="s">
        <v>73</v>
      </c>
      <c r="I32" s="74" t="s">
        <v>74</v>
      </c>
      <c r="J32" s="70" t="s">
        <v>37</v>
      </c>
      <c r="K32" s="70" t="s">
        <v>75</v>
      </c>
      <c r="L32" s="70" t="s">
        <v>39</v>
      </c>
      <c r="M32" s="71" t="s">
        <v>5</v>
      </c>
      <c r="N32" s="12" t="s">
        <v>0</v>
      </c>
      <c r="O32" s="70" t="str">
        <f t="shared" si="2"/>
        <v>222. Cuidado Continuo por una vida con bienestarComunitario20261_CANDELARIA1_ENERO_2026</v>
      </c>
      <c r="P32" s="75">
        <v>105404</v>
      </c>
      <c r="Q32" s="75"/>
      <c r="R32" s="75"/>
      <c r="S32" s="128"/>
      <c r="T32" s="76">
        <v>0</v>
      </c>
    </row>
    <row r="33" spans="2:20" ht="30" hidden="1" customHeight="1">
      <c r="B33" s="74">
        <v>23</v>
      </c>
      <c r="C33" s="126" t="s">
        <v>70</v>
      </c>
      <c r="D33" s="125" t="s">
        <v>71</v>
      </c>
      <c r="E33" s="74">
        <v>2026</v>
      </c>
      <c r="F33" s="70" t="str">
        <f t="shared" si="1"/>
        <v>232. Cuidado Continuo por una vida con bienestarComunitario2026</v>
      </c>
      <c r="G33" s="127" t="s">
        <v>80</v>
      </c>
      <c r="H33" s="127" t="s">
        <v>73</v>
      </c>
      <c r="I33" s="74" t="s">
        <v>74</v>
      </c>
      <c r="J33" s="70" t="s">
        <v>37</v>
      </c>
      <c r="K33" s="70" t="s">
        <v>75</v>
      </c>
      <c r="L33" s="70" t="s">
        <v>39</v>
      </c>
      <c r="M33" s="71" t="s">
        <v>5</v>
      </c>
      <c r="N33" s="12" t="s">
        <v>0</v>
      </c>
      <c r="O33" s="70" t="str">
        <f t="shared" si="2"/>
        <v>232. Cuidado Continuo por una vida con bienestarComunitario20261_CANDELARIA1_ENERO_2026</v>
      </c>
      <c r="P33" s="75">
        <v>55938</v>
      </c>
      <c r="Q33" s="75"/>
      <c r="R33" s="75"/>
      <c r="S33" s="128"/>
      <c r="T33" s="76">
        <v>0</v>
      </c>
    </row>
    <row r="34" spans="2:20" ht="30" hidden="1" customHeight="1">
      <c r="B34" s="74">
        <v>24</v>
      </c>
      <c r="C34" s="126" t="s">
        <v>70</v>
      </c>
      <c r="D34" s="125" t="s">
        <v>76</v>
      </c>
      <c r="E34" s="74">
        <v>2026</v>
      </c>
      <c r="F34" s="70" t="str">
        <f t="shared" si="1"/>
        <v>242. Cuidado Continuo por una vida con bienestarEducativo 2026</v>
      </c>
      <c r="G34" s="127" t="s">
        <v>81</v>
      </c>
      <c r="H34" s="127" t="s">
        <v>73</v>
      </c>
      <c r="I34" s="74" t="s">
        <v>74</v>
      </c>
      <c r="J34" s="70" t="s">
        <v>37</v>
      </c>
      <c r="K34" s="70" t="s">
        <v>75</v>
      </c>
      <c r="L34" s="70" t="s">
        <v>50</v>
      </c>
      <c r="M34" s="71" t="s">
        <v>5</v>
      </c>
      <c r="N34" s="12" t="s">
        <v>0</v>
      </c>
      <c r="O34" s="70" t="str">
        <f t="shared" si="2"/>
        <v>242. Cuidado Continuo por una vida con bienestarEducativo 20261_CANDELARIA1_ENERO_2026</v>
      </c>
      <c r="P34" s="75">
        <v>180297</v>
      </c>
      <c r="Q34" s="75"/>
      <c r="R34" s="75"/>
      <c r="S34" s="128"/>
      <c r="T34" s="76">
        <v>0</v>
      </c>
    </row>
    <row r="35" spans="2:20" ht="30" hidden="1" customHeight="1">
      <c r="B35" s="74">
        <v>25</v>
      </c>
      <c r="C35" s="126" t="s">
        <v>70</v>
      </c>
      <c r="D35" s="125" t="s">
        <v>82</v>
      </c>
      <c r="E35" s="74">
        <v>2026</v>
      </c>
      <c r="F35" s="70" t="str">
        <f t="shared" si="1"/>
        <v>252. Cuidado Continuo por una vida con bienestarLaboral2026</v>
      </c>
      <c r="G35" s="127" t="s">
        <v>83</v>
      </c>
      <c r="H35" s="127" t="s">
        <v>73</v>
      </c>
      <c r="I35" s="74" t="s">
        <v>74</v>
      </c>
      <c r="J35" s="70" t="s">
        <v>37</v>
      </c>
      <c r="K35" s="70" t="s">
        <v>75</v>
      </c>
      <c r="L35" s="70" t="s">
        <v>50</v>
      </c>
      <c r="M35" s="71" t="s">
        <v>5</v>
      </c>
      <c r="N35" s="12" t="s">
        <v>0</v>
      </c>
      <c r="O35" s="70" t="str">
        <f t="shared" si="2"/>
        <v>252. Cuidado Continuo por una vida con bienestarLaboral20261_CANDELARIA1_ENERO_2026</v>
      </c>
      <c r="P35" s="75">
        <v>210809</v>
      </c>
      <c r="Q35" s="75"/>
      <c r="R35" s="75"/>
      <c r="S35" s="128">
        <v>0</v>
      </c>
      <c r="T35" s="76">
        <v>0</v>
      </c>
    </row>
    <row r="36" spans="2:20" ht="30" hidden="1" customHeight="1">
      <c r="B36" s="74">
        <v>26</v>
      </c>
      <c r="C36" s="126" t="s">
        <v>70</v>
      </c>
      <c r="D36" s="125" t="s">
        <v>71</v>
      </c>
      <c r="E36" s="74">
        <v>2026</v>
      </c>
      <c r="F36" s="70" t="str">
        <f t="shared" si="1"/>
        <v>262. Cuidado Continuo por una vida con bienestarComunitario2026</v>
      </c>
      <c r="G36" s="127" t="s">
        <v>84</v>
      </c>
      <c r="H36" s="127" t="s">
        <v>73</v>
      </c>
      <c r="I36" s="74" t="s">
        <v>74</v>
      </c>
      <c r="J36" s="70" t="s">
        <v>37</v>
      </c>
      <c r="K36" s="70" t="s">
        <v>75</v>
      </c>
      <c r="L36" s="70" t="s">
        <v>50</v>
      </c>
      <c r="M36" s="71" t="s">
        <v>5</v>
      </c>
      <c r="N36" s="12" t="s">
        <v>0</v>
      </c>
      <c r="O36" s="70" t="str">
        <f t="shared" si="2"/>
        <v>262. Cuidado Continuo por una vida con bienestarComunitario20261_CANDELARIA1_ENERO_2026</v>
      </c>
      <c r="P36" s="75">
        <v>140539</v>
      </c>
      <c r="Q36" s="75"/>
      <c r="R36" s="75"/>
      <c r="S36" s="128">
        <v>8</v>
      </c>
      <c r="T36" s="76">
        <v>1124312</v>
      </c>
    </row>
    <row r="37" spans="2:20" ht="30" hidden="1" customHeight="1">
      <c r="B37" s="74">
        <v>27</v>
      </c>
      <c r="C37" s="126" t="s">
        <v>70</v>
      </c>
      <c r="D37" s="125" t="s">
        <v>71</v>
      </c>
      <c r="E37" s="74">
        <v>2026</v>
      </c>
      <c r="F37" s="70" t="str">
        <f t="shared" si="1"/>
        <v>272. Cuidado Continuo por una vida con bienestarComunitario2026</v>
      </c>
      <c r="G37" s="127" t="s">
        <v>85</v>
      </c>
      <c r="H37" s="127" t="s">
        <v>73</v>
      </c>
      <c r="I37" s="74" t="s">
        <v>74</v>
      </c>
      <c r="J37" s="70" t="s">
        <v>37</v>
      </c>
      <c r="K37" s="70" t="s">
        <v>75</v>
      </c>
      <c r="L37" s="70" t="s">
        <v>50</v>
      </c>
      <c r="M37" s="71" t="s">
        <v>5</v>
      </c>
      <c r="N37" s="12" t="s">
        <v>0</v>
      </c>
      <c r="O37" s="70" t="str">
        <f t="shared" si="2"/>
        <v>272. Cuidado Continuo por una vida con bienestarComunitario20261_CANDELARIA1_ENERO_2026</v>
      </c>
      <c r="P37" s="75">
        <v>74584</v>
      </c>
      <c r="Q37" s="75"/>
      <c r="R37" s="75"/>
      <c r="S37" s="128">
        <v>8</v>
      </c>
      <c r="T37" s="76">
        <v>596672</v>
      </c>
    </row>
    <row r="38" spans="2:20" ht="30" hidden="1" customHeight="1">
      <c r="B38" s="74">
        <v>28</v>
      </c>
      <c r="C38" s="126" t="s">
        <v>70</v>
      </c>
      <c r="D38" s="125" t="s">
        <v>71</v>
      </c>
      <c r="E38" s="74">
        <v>2026</v>
      </c>
      <c r="F38" s="70" t="str">
        <f t="shared" si="1"/>
        <v>282. Cuidado Continuo por una vida con bienestarComunitario2026</v>
      </c>
      <c r="G38" s="127" t="s">
        <v>86</v>
      </c>
      <c r="H38" s="127" t="s">
        <v>73</v>
      </c>
      <c r="I38" s="74" t="s">
        <v>74</v>
      </c>
      <c r="J38" s="70" t="s">
        <v>37</v>
      </c>
      <c r="K38" s="70" t="s">
        <v>75</v>
      </c>
      <c r="L38" s="70" t="s">
        <v>50</v>
      </c>
      <c r="M38" s="71" t="s">
        <v>5</v>
      </c>
      <c r="N38" s="12" t="s">
        <v>0</v>
      </c>
      <c r="O38" s="70" t="str">
        <f t="shared" si="2"/>
        <v>282. Cuidado Continuo por una vida con bienestarComunitario20261_CANDELARIA1_ENERO_2026</v>
      </c>
      <c r="P38" s="75">
        <v>215123</v>
      </c>
      <c r="Q38" s="75"/>
      <c r="R38" s="75"/>
      <c r="S38" s="128">
        <v>16</v>
      </c>
      <c r="T38" s="76">
        <v>3441968</v>
      </c>
    </row>
    <row r="39" spans="2:20" ht="30" hidden="1" customHeight="1">
      <c r="B39" s="74">
        <v>29</v>
      </c>
      <c r="C39" s="126" t="s">
        <v>70</v>
      </c>
      <c r="D39" s="125" t="s">
        <v>71</v>
      </c>
      <c r="E39" s="74">
        <v>2026</v>
      </c>
      <c r="F39" s="70" t="str">
        <f t="shared" si="1"/>
        <v>292. Cuidado Continuo por una vida con bienestarComunitario2026</v>
      </c>
      <c r="G39" s="127" t="s">
        <v>87</v>
      </c>
      <c r="H39" s="127" t="s">
        <v>73</v>
      </c>
      <c r="I39" s="74" t="s">
        <v>74</v>
      </c>
      <c r="J39" s="70" t="s">
        <v>37</v>
      </c>
      <c r="K39" s="70" t="s">
        <v>75</v>
      </c>
      <c r="L39" s="70" t="s">
        <v>39</v>
      </c>
      <c r="M39" s="71" t="s">
        <v>5</v>
      </c>
      <c r="N39" s="12" t="s">
        <v>0</v>
      </c>
      <c r="O39" s="70" t="str">
        <f t="shared" si="2"/>
        <v>292. Cuidado Continuo por una vida con bienestarComunitario20261_CANDELARIA1_ENERO_2026</v>
      </c>
      <c r="P39" s="75">
        <v>140539</v>
      </c>
      <c r="Q39" s="75"/>
      <c r="R39" s="75"/>
      <c r="S39" s="128">
        <v>0</v>
      </c>
      <c r="T39" s="76">
        <v>0</v>
      </c>
    </row>
    <row r="40" spans="2:20" ht="30" hidden="1" customHeight="1">
      <c r="B40" s="74">
        <v>30</v>
      </c>
      <c r="C40" s="126" t="s">
        <v>70</v>
      </c>
      <c r="D40" s="125" t="s">
        <v>71</v>
      </c>
      <c r="E40" s="74">
        <v>2026</v>
      </c>
      <c r="F40" s="70" t="str">
        <f t="shared" si="1"/>
        <v>302. Cuidado Continuo por una vida con bienestarComunitario2026</v>
      </c>
      <c r="G40" s="127" t="s">
        <v>88</v>
      </c>
      <c r="H40" s="127" t="s">
        <v>73</v>
      </c>
      <c r="I40" s="74" t="s">
        <v>74</v>
      </c>
      <c r="J40" s="70" t="s">
        <v>37</v>
      </c>
      <c r="K40" s="70" t="s">
        <v>75</v>
      </c>
      <c r="L40" s="70" t="s">
        <v>39</v>
      </c>
      <c r="M40" s="71" t="s">
        <v>5</v>
      </c>
      <c r="N40" s="12" t="s">
        <v>0</v>
      </c>
      <c r="O40" s="70" t="str">
        <f t="shared" si="2"/>
        <v>302. Cuidado Continuo por una vida con bienestarComunitario20261_CANDELARIA1_ENERO_2026</v>
      </c>
      <c r="P40" s="75">
        <v>74584</v>
      </c>
      <c r="Q40" s="75"/>
      <c r="R40" s="75"/>
      <c r="S40" s="128"/>
      <c r="T40" s="76">
        <v>0</v>
      </c>
    </row>
    <row r="41" spans="2:20" ht="30" hidden="1" customHeight="1">
      <c r="B41" s="74">
        <v>31</v>
      </c>
      <c r="C41" s="126" t="s">
        <v>70</v>
      </c>
      <c r="D41" s="125" t="s">
        <v>71</v>
      </c>
      <c r="E41" s="74">
        <v>2026</v>
      </c>
      <c r="F41" s="70" t="str">
        <f t="shared" si="1"/>
        <v>312. Cuidado Continuo por una vida con bienestarComunitario2026</v>
      </c>
      <c r="G41" s="127" t="s">
        <v>89</v>
      </c>
      <c r="H41" s="127" t="s">
        <v>73</v>
      </c>
      <c r="I41" s="74" t="s">
        <v>74</v>
      </c>
      <c r="J41" s="70" t="s">
        <v>37</v>
      </c>
      <c r="K41" s="70" t="s">
        <v>75</v>
      </c>
      <c r="L41" s="70" t="s">
        <v>50</v>
      </c>
      <c r="M41" s="71" t="s">
        <v>5</v>
      </c>
      <c r="N41" s="12" t="s">
        <v>0</v>
      </c>
      <c r="O41" s="70" t="str">
        <f t="shared" si="2"/>
        <v>312. Cuidado Continuo por una vida con bienestarComunitario20261_CANDELARIA1_ENERO_2026</v>
      </c>
      <c r="P41" s="75">
        <v>215123</v>
      </c>
      <c r="Q41" s="75"/>
      <c r="R41" s="75"/>
      <c r="S41" s="128"/>
      <c r="T41" s="76">
        <v>0</v>
      </c>
    </row>
    <row r="42" spans="2:20" ht="30" hidden="1" customHeight="1">
      <c r="B42" s="74">
        <v>31</v>
      </c>
      <c r="C42" s="126" t="s">
        <v>70</v>
      </c>
      <c r="D42" s="125" t="s">
        <v>76</v>
      </c>
      <c r="E42" s="74">
        <v>2026</v>
      </c>
      <c r="F42" s="70" t="str">
        <f t="shared" si="1"/>
        <v>312. Cuidado Continuo por una vida con bienestarEducativo 2026</v>
      </c>
      <c r="G42" s="127" t="s">
        <v>89</v>
      </c>
      <c r="H42" s="127" t="s">
        <v>73</v>
      </c>
      <c r="I42" s="74" t="s">
        <v>74</v>
      </c>
      <c r="J42" s="70" t="s">
        <v>37</v>
      </c>
      <c r="K42" s="70" t="s">
        <v>75</v>
      </c>
      <c r="L42" s="70" t="s">
        <v>50</v>
      </c>
      <c r="M42" s="71" t="s">
        <v>5</v>
      </c>
      <c r="N42" s="12" t="s">
        <v>0</v>
      </c>
      <c r="O42" s="70" t="str">
        <f t="shared" si="2"/>
        <v>312. Cuidado Continuo por una vida con bienestarEducativo 20261_CANDELARIA1_ENERO_2026</v>
      </c>
      <c r="P42" s="75">
        <v>215123</v>
      </c>
      <c r="Q42" s="75"/>
      <c r="R42" s="75"/>
      <c r="S42" s="128"/>
      <c r="T42" s="76">
        <v>0</v>
      </c>
    </row>
    <row r="43" spans="2:20" ht="30" hidden="1" customHeight="1">
      <c r="B43" s="74">
        <v>31</v>
      </c>
      <c r="C43" s="126" t="s">
        <v>70</v>
      </c>
      <c r="D43" s="125" t="s">
        <v>82</v>
      </c>
      <c r="E43" s="74">
        <v>2026</v>
      </c>
      <c r="F43" s="70" t="str">
        <f t="shared" si="1"/>
        <v>312. Cuidado Continuo por una vida con bienestarLaboral2026</v>
      </c>
      <c r="G43" s="127" t="s">
        <v>89</v>
      </c>
      <c r="H43" s="127" t="s">
        <v>73</v>
      </c>
      <c r="I43" s="74" t="s">
        <v>74</v>
      </c>
      <c r="J43" s="70" t="s">
        <v>37</v>
      </c>
      <c r="K43" s="70" t="s">
        <v>75</v>
      </c>
      <c r="L43" s="70" t="s">
        <v>50</v>
      </c>
      <c r="M43" s="71" t="s">
        <v>5</v>
      </c>
      <c r="N43" s="12" t="s">
        <v>0</v>
      </c>
      <c r="O43" s="70" t="str">
        <f t="shared" si="2"/>
        <v>312. Cuidado Continuo por una vida con bienestarLaboral20261_CANDELARIA1_ENERO_2026</v>
      </c>
      <c r="P43" s="75">
        <v>215123</v>
      </c>
      <c r="Q43" s="75"/>
      <c r="R43" s="75"/>
      <c r="S43" s="128"/>
      <c r="T43" s="76">
        <v>0</v>
      </c>
    </row>
    <row r="44" spans="2:20" ht="30" hidden="1" customHeight="1">
      <c r="B44" s="74">
        <v>31</v>
      </c>
      <c r="C44" s="126" t="s">
        <v>70</v>
      </c>
      <c r="D44" s="125" t="s">
        <v>77</v>
      </c>
      <c r="E44" s="74">
        <v>2026</v>
      </c>
      <c r="F44" s="70" t="str">
        <f t="shared" si="1"/>
        <v>312. Cuidado Continuo por una vida con bienestarInstitucional2026</v>
      </c>
      <c r="G44" s="127" t="s">
        <v>89</v>
      </c>
      <c r="H44" s="127" t="s">
        <v>73</v>
      </c>
      <c r="I44" s="74" t="s">
        <v>74</v>
      </c>
      <c r="J44" s="70" t="s">
        <v>37</v>
      </c>
      <c r="K44" s="70" t="s">
        <v>75</v>
      </c>
      <c r="L44" s="70" t="s">
        <v>50</v>
      </c>
      <c r="M44" s="71" t="s">
        <v>5</v>
      </c>
      <c r="N44" s="12" t="s">
        <v>0</v>
      </c>
      <c r="O44" s="70" t="str">
        <f t="shared" si="2"/>
        <v>312. Cuidado Continuo por una vida con bienestarInstitucional20261_CANDELARIA1_ENERO_2026</v>
      </c>
      <c r="P44" s="75">
        <v>215123</v>
      </c>
      <c r="Q44" s="75"/>
      <c r="R44" s="75"/>
      <c r="S44" s="128"/>
      <c r="T44" s="76">
        <v>0</v>
      </c>
    </row>
    <row r="45" spans="2:20" ht="30" hidden="1" customHeight="1">
      <c r="B45" s="74">
        <v>32</v>
      </c>
      <c r="C45" s="126" t="s">
        <v>70</v>
      </c>
      <c r="D45" s="125" t="s">
        <v>76</v>
      </c>
      <c r="E45" s="74">
        <v>2026</v>
      </c>
      <c r="F45" s="70" t="str">
        <f t="shared" si="1"/>
        <v>322. Cuidado Continuo por una vida con bienestarEducativo 2026</v>
      </c>
      <c r="G45" s="127" t="s">
        <v>90</v>
      </c>
      <c r="H45" s="127" t="s">
        <v>73</v>
      </c>
      <c r="I45" s="74" t="s">
        <v>74</v>
      </c>
      <c r="J45" s="70" t="s">
        <v>37</v>
      </c>
      <c r="K45" s="70" t="s">
        <v>75</v>
      </c>
      <c r="L45" s="70" t="s">
        <v>50</v>
      </c>
      <c r="M45" s="71" t="s">
        <v>5</v>
      </c>
      <c r="N45" s="12" t="s">
        <v>0</v>
      </c>
      <c r="O45" s="70" t="str">
        <f t="shared" si="2"/>
        <v>322. Cuidado Continuo por una vida con bienestarEducativo 20261_CANDELARIA1_ENERO_2026</v>
      </c>
      <c r="P45" s="75">
        <v>281078</v>
      </c>
      <c r="Q45" s="75"/>
      <c r="R45" s="75"/>
      <c r="S45" s="128"/>
      <c r="T45" s="76">
        <v>0</v>
      </c>
    </row>
    <row r="46" spans="2:20" ht="30" hidden="1" customHeight="1">
      <c r="B46" s="74">
        <v>33</v>
      </c>
      <c r="C46" s="126" t="s">
        <v>70</v>
      </c>
      <c r="D46" s="125" t="s">
        <v>82</v>
      </c>
      <c r="E46" s="74">
        <v>2026</v>
      </c>
      <c r="F46" s="70" t="str">
        <f t="shared" si="1"/>
        <v>332. Cuidado Continuo por una vida con bienestarLaboral2026</v>
      </c>
      <c r="G46" s="127" t="s">
        <v>91</v>
      </c>
      <c r="H46" s="127" t="s">
        <v>73</v>
      </c>
      <c r="I46" s="74" t="s">
        <v>74</v>
      </c>
      <c r="J46" s="70" t="s">
        <v>37</v>
      </c>
      <c r="K46" s="70" t="s">
        <v>92</v>
      </c>
      <c r="L46" s="70" t="s">
        <v>50</v>
      </c>
      <c r="M46" s="71" t="s">
        <v>5</v>
      </c>
      <c r="N46" s="12" t="s">
        <v>0</v>
      </c>
      <c r="O46" s="70" t="str">
        <f t="shared" si="2"/>
        <v>332. Cuidado Continuo por una vida con bienestarLaboral20261_CANDELARIA1_ENERO_2026</v>
      </c>
      <c r="P46" s="75">
        <v>1094110</v>
      </c>
      <c r="Q46" s="75"/>
      <c r="R46" s="75"/>
      <c r="S46" s="128">
        <v>1</v>
      </c>
      <c r="T46" s="76">
        <v>1094110</v>
      </c>
    </row>
    <row r="47" spans="2:20" ht="30" hidden="1" customHeight="1">
      <c r="B47" s="74">
        <v>34</v>
      </c>
      <c r="C47" s="126" t="s">
        <v>70</v>
      </c>
      <c r="D47" s="125" t="s">
        <v>71</v>
      </c>
      <c r="E47" s="74">
        <v>2026</v>
      </c>
      <c r="F47" s="70" t="str">
        <f t="shared" si="1"/>
        <v>342. Cuidado Continuo por una vida con bienestarComunitario2026</v>
      </c>
      <c r="G47" s="127" t="s">
        <v>93</v>
      </c>
      <c r="H47" s="127" t="s">
        <v>94</v>
      </c>
      <c r="I47" s="74" t="s">
        <v>74</v>
      </c>
      <c r="J47" s="70" t="s">
        <v>37</v>
      </c>
      <c r="K47" s="70" t="s">
        <v>75</v>
      </c>
      <c r="L47" s="70" t="s">
        <v>50</v>
      </c>
      <c r="M47" s="71" t="s">
        <v>5</v>
      </c>
      <c r="N47" s="12" t="s">
        <v>0</v>
      </c>
      <c r="O47" s="70" t="str">
        <f t="shared" si="2"/>
        <v>342. Cuidado Continuo por una vida con bienestarComunitario20261_CANDELARIA1_ENERO_2026</v>
      </c>
      <c r="P47" s="75">
        <v>161342</v>
      </c>
      <c r="Q47" s="75"/>
      <c r="R47" s="75"/>
      <c r="S47" s="128">
        <v>0</v>
      </c>
      <c r="T47" s="76">
        <v>0</v>
      </c>
    </row>
    <row r="48" spans="2:20" ht="30" hidden="1" customHeight="1">
      <c r="B48" s="74">
        <v>35</v>
      </c>
      <c r="C48" s="126" t="s">
        <v>70</v>
      </c>
      <c r="D48" s="125" t="s">
        <v>71</v>
      </c>
      <c r="E48" s="74">
        <v>2026</v>
      </c>
      <c r="F48" s="70" t="str">
        <f t="shared" si="1"/>
        <v>352. Cuidado Continuo por una vida con bienestarComunitario2026</v>
      </c>
      <c r="G48" s="127" t="s">
        <v>95</v>
      </c>
      <c r="H48" s="127" t="s">
        <v>73</v>
      </c>
      <c r="I48" s="74" t="s">
        <v>74</v>
      </c>
      <c r="J48" s="70" t="s">
        <v>37</v>
      </c>
      <c r="K48" s="70" t="s">
        <v>75</v>
      </c>
      <c r="L48" s="70" t="s">
        <v>50</v>
      </c>
      <c r="M48" s="71" t="s">
        <v>5</v>
      </c>
      <c r="N48" s="12" t="s">
        <v>0</v>
      </c>
      <c r="O48" s="70" t="str">
        <f t="shared" si="2"/>
        <v>352. Cuidado Continuo por una vida con bienestarComunitario20261_CANDELARIA1_ENERO_2026</v>
      </c>
      <c r="P48" s="75">
        <v>215123</v>
      </c>
      <c r="Q48" s="75"/>
      <c r="R48" s="75"/>
      <c r="S48" s="128">
        <v>0</v>
      </c>
      <c r="T48" s="76">
        <v>0</v>
      </c>
    </row>
    <row r="49" spans="2:20" ht="30" hidden="1" customHeight="1">
      <c r="B49" s="74">
        <v>36</v>
      </c>
      <c r="C49" s="126" t="s">
        <v>70</v>
      </c>
      <c r="D49" s="125" t="s">
        <v>71</v>
      </c>
      <c r="E49" s="74">
        <v>2026</v>
      </c>
      <c r="F49" s="70" t="str">
        <f t="shared" si="1"/>
        <v>362. Cuidado Continuo por una vida con bienestarComunitario2026</v>
      </c>
      <c r="G49" s="127" t="s">
        <v>96</v>
      </c>
      <c r="H49" s="127" t="s">
        <v>73</v>
      </c>
      <c r="I49" s="74" t="s">
        <v>74</v>
      </c>
      <c r="J49" s="70" t="s">
        <v>37</v>
      </c>
      <c r="K49" s="70" t="s">
        <v>75</v>
      </c>
      <c r="L49" s="70" t="s">
        <v>39</v>
      </c>
      <c r="M49" s="71" t="s">
        <v>5</v>
      </c>
      <c r="N49" s="12" t="s">
        <v>0</v>
      </c>
      <c r="O49" s="70" t="str">
        <f t="shared" si="2"/>
        <v>362. Cuidado Continuo por una vida con bienestarComunitario20261_CANDELARIA1_ENERO_2026</v>
      </c>
      <c r="P49" s="75">
        <v>140539</v>
      </c>
      <c r="Q49" s="75"/>
      <c r="R49" s="75"/>
      <c r="S49" s="128"/>
      <c r="T49" s="76">
        <v>0</v>
      </c>
    </row>
    <row r="50" spans="2:20" ht="30" hidden="1" customHeight="1">
      <c r="B50" s="74">
        <v>37</v>
      </c>
      <c r="C50" s="126" t="s">
        <v>70</v>
      </c>
      <c r="D50" s="125" t="s">
        <v>71</v>
      </c>
      <c r="E50" s="74">
        <v>2026</v>
      </c>
      <c r="F50" s="70" t="str">
        <f t="shared" si="1"/>
        <v>372. Cuidado Continuo por una vida con bienestarComunitario2026</v>
      </c>
      <c r="G50" s="127" t="s">
        <v>97</v>
      </c>
      <c r="H50" s="127" t="s">
        <v>73</v>
      </c>
      <c r="I50" s="74" t="s">
        <v>74</v>
      </c>
      <c r="J50" s="70" t="s">
        <v>37</v>
      </c>
      <c r="K50" s="70" t="s">
        <v>75</v>
      </c>
      <c r="L50" s="70" t="s">
        <v>39</v>
      </c>
      <c r="M50" s="71" t="s">
        <v>5</v>
      </c>
      <c r="N50" s="12" t="s">
        <v>0</v>
      </c>
      <c r="O50" s="70" t="str">
        <f t="shared" si="2"/>
        <v>372. Cuidado Continuo por una vida con bienestarComunitario20261_CANDELARIA1_ENERO_2026</v>
      </c>
      <c r="P50" s="75">
        <v>74584</v>
      </c>
      <c r="Q50" s="75"/>
      <c r="R50" s="75"/>
      <c r="S50" s="128"/>
      <c r="T50" s="76">
        <v>0</v>
      </c>
    </row>
    <row r="51" spans="2:20" ht="30" hidden="1" customHeight="1">
      <c r="B51" s="74">
        <v>38</v>
      </c>
      <c r="C51" s="126" t="s">
        <v>70</v>
      </c>
      <c r="D51" s="125" t="s">
        <v>71</v>
      </c>
      <c r="E51" s="74">
        <v>2026</v>
      </c>
      <c r="F51" s="70" t="str">
        <f t="shared" si="1"/>
        <v>382. Cuidado Continuo por una vida con bienestarComunitario2026</v>
      </c>
      <c r="G51" s="127" t="s">
        <v>98</v>
      </c>
      <c r="H51" s="127" t="s">
        <v>73</v>
      </c>
      <c r="I51" s="74" t="s">
        <v>74</v>
      </c>
      <c r="J51" s="70" t="s">
        <v>37</v>
      </c>
      <c r="K51" s="70" t="s">
        <v>75</v>
      </c>
      <c r="L51" s="70" t="s">
        <v>50</v>
      </c>
      <c r="M51" s="71" t="s">
        <v>5</v>
      </c>
      <c r="N51" s="12" t="s">
        <v>0</v>
      </c>
      <c r="O51" s="70" t="str">
        <f t="shared" si="2"/>
        <v>382. Cuidado Continuo por una vida con bienestarComunitario20261_CANDELARIA1_ENERO_2026</v>
      </c>
      <c r="P51" s="75">
        <v>355662</v>
      </c>
      <c r="Q51" s="75"/>
      <c r="R51" s="75"/>
      <c r="S51" s="128">
        <v>8</v>
      </c>
      <c r="T51" s="76">
        <v>2845296</v>
      </c>
    </row>
    <row r="52" spans="2:20" ht="30" hidden="1" customHeight="1">
      <c r="B52" s="74">
        <v>39</v>
      </c>
      <c r="C52" s="126" t="s">
        <v>70</v>
      </c>
      <c r="D52" s="125" t="s">
        <v>71</v>
      </c>
      <c r="E52" s="74">
        <v>2026</v>
      </c>
      <c r="F52" s="70" t="str">
        <f t="shared" si="1"/>
        <v>392. Cuidado Continuo por una vida con bienestarComunitario2026</v>
      </c>
      <c r="G52" s="127" t="s">
        <v>99</v>
      </c>
      <c r="H52" s="127" t="s">
        <v>73</v>
      </c>
      <c r="I52" s="74" t="s">
        <v>74</v>
      </c>
      <c r="J52" s="70" t="s">
        <v>37</v>
      </c>
      <c r="K52" s="70" t="s">
        <v>75</v>
      </c>
      <c r="L52" s="70" t="s">
        <v>50</v>
      </c>
      <c r="M52" s="71" t="s">
        <v>5</v>
      </c>
      <c r="N52" s="12" t="s">
        <v>0</v>
      </c>
      <c r="O52" s="70" t="str">
        <f t="shared" si="2"/>
        <v>392. Cuidado Continuo por una vida con bienestarComunitario20261_CANDELARIA1_ENERO_2026</v>
      </c>
      <c r="P52" s="75">
        <v>140539</v>
      </c>
      <c r="Q52" s="75"/>
      <c r="R52" s="75"/>
      <c r="S52" s="128"/>
      <c r="T52" s="76">
        <v>0</v>
      </c>
    </row>
    <row r="53" spans="2:20" ht="30" hidden="1" customHeight="1">
      <c r="B53" s="74">
        <v>40</v>
      </c>
      <c r="C53" s="126" t="s">
        <v>70</v>
      </c>
      <c r="D53" s="125" t="s">
        <v>71</v>
      </c>
      <c r="E53" s="74">
        <v>2026</v>
      </c>
      <c r="F53" s="70" t="str">
        <f t="shared" si="1"/>
        <v>402. Cuidado Continuo por una vida con bienestarComunitario2026</v>
      </c>
      <c r="G53" s="127" t="s">
        <v>100</v>
      </c>
      <c r="H53" s="127" t="s">
        <v>73</v>
      </c>
      <c r="I53" s="74" t="s">
        <v>74</v>
      </c>
      <c r="J53" s="70" t="s">
        <v>37</v>
      </c>
      <c r="K53" s="70" t="s">
        <v>75</v>
      </c>
      <c r="L53" s="70" t="s">
        <v>50</v>
      </c>
      <c r="M53" s="71" t="s">
        <v>5</v>
      </c>
      <c r="N53" s="12" t="s">
        <v>0</v>
      </c>
      <c r="O53" s="70" t="str">
        <f t="shared" si="2"/>
        <v>402. Cuidado Continuo por una vida con bienestarComunitario20261_CANDELARIA1_ENERO_2026</v>
      </c>
      <c r="P53" s="75">
        <v>74584</v>
      </c>
      <c r="Q53" s="75"/>
      <c r="R53" s="75"/>
      <c r="S53" s="128"/>
      <c r="T53" s="76">
        <v>0</v>
      </c>
    </row>
    <row r="54" spans="2:20" ht="30" hidden="1" customHeight="1">
      <c r="B54" s="74">
        <v>41</v>
      </c>
      <c r="C54" s="126" t="s">
        <v>70</v>
      </c>
      <c r="D54" s="125" t="s">
        <v>71</v>
      </c>
      <c r="E54" s="74">
        <v>2026</v>
      </c>
      <c r="F54" s="70" t="str">
        <f t="shared" si="1"/>
        <v>412. Cuidado Continuo por una vida con bienestarComunitario2026</v>
      </c>
      <c r="G54" s="127" t="s">
        <v>101</v>
      </c>
      <c r="H54" s="127" t="s">
        <v>102</v>
      </c>
      <c r="I54" s="74" t="s">
        <v>74</v>
      </c>
      <c r="J54" s="70" t="s">
        <v>37</v>
      </c>
      <c r="K54" s="70" t="s">
        <v>103</v>
      </c>
      <c r="L54" s="70" t="s">
        <v>50</v>
      </c>
      <c r="M54" s="71" t="s">
        <v>5</v>
      </c>
      <c r="N54" s="12" t="s">
        <v>0</v>
      </c>
      <c r="O54" s="70" t="str">
        <f t="shared" si="2"/>
        <v>412. Cuidado Continuo por una vida con bienestarComunitario20261_CANDELARIA1_ENERO_2026</v>
      </c>
      <c r="P54" s="75">
        <v>621332</v>
      </c>
      <c r="Q54" s="75"/>
      <c r="R54" s="75"/>
      <c r="S54" s="128">
        <v>8</v>
      </c>
      <c r="T54" s="76">
        <v>4970656</v>
      </c>
    </row>
    <row r="55" spans="2:20" ht="30" hidden="1" customHeight="1">
      <c r="B55" s="74">
        <v>42</v>
      </c>
      <c r="C55" s="126" t="s">
        <v>70</v>
      </c>
      <c r="D55" s="125" t="s">
        <v>71</v>
      </c>
      <c r="E55" s="74">
        <v>2026</v>
      </c>
      <c r="F55" s="70" t="str">
        <f t="shared" si="1"/>
        <v>422. Cuidado Continuo por una vida con bienestarComunitario2026</v>
      </c>
      <c r="G55" s="127" t="s">
        <v>104</v>
      </c>
      <c r="H55" s="127" t="s">
        <v>73</v>
      </c>
      <c r="I55" s="74" t="s">
        <v>74</v>
      </c>
      <c r="J55" s="70" t="s">
        <v>37</v>
      </c>
      <c r="K55" s="70" t="s">
        <v>103</v>
      </c>
      <c r="L55" s="70" t="s">
        <v>50</v>
      </c>
      <c r="M55" s="71" t="s">
        <v>5</v>
      </c>
      <c r="N55" s="12" t="s">
        <v>0</v>
      </c>
      <c r="O55" s="70" t="str">
        <f t="shared" si="2"/>
        <v>422. Cuidado Continuo por una vida con bienestarComunitario20261_CANDELARIA1_ENERO_2026</v>
      </c>
      <c r="P55" s="75">
        <v>340253</v>
      </c>
      <c r="Q55" s="75"/>
      <c r="R55" s="75"/>
      <c r="S55" s="128">
        <v>8</v>
      </c>
      <c r="T55" s="76">
        <v>2722024</v>
      </c>
    </row>
    <row r="56" spans="2:20" ht="30" hidden="1" customHeight="1">
      <c r="B56" s="74">
        <v>43</v>
      </c>
      <c r="C56" s="126" t="s">
        <v>70</v>
      </c>
      <c r="D56" s="125" t="s">
        <v>71</v>
      </c>
      <c r="E56" s="74">
        <v>2026</v>
      </c>
      <c r="F56" s="70" t="str">
        <f t="shared" si="1"/>
        <v>432. Cuidado Continuo por una vida con bienestarComunitario2026</v>
      </c>
      <c r="G56" s="127" t="s">
        <v>105</v>
      </c>
      <c r="H56" s="127" t="s">
        <v>102</v>
      </c>
      <c r="I56" s="74" t="s">
        <v>74</v>
      </c>
      <c r="J56" s="70" t="s">
        <v>37</v>
      </c>
      <c r="K56" s="70" t="s">
        <v>103</v>
      </c>
      <c r="L56" s="70" t="s">
        <v>50</v>
      </c>
      <c r="M56" s="71" t="s">
        <v>5</v>
      </c>
      <c r="N56" s="12" t="s">
        <v>0</v>
      </c>
      <c r="O56" s="70" t="str">
        <f t="shared" si="2"/>
        <v>432. Cuidado Continuo por una vida con bienestarComunitario20261_CANDELARIA1_ENERO_2026</v>
      </c>
      <c r="P56" s="75">
        <v>548596</v>
      </c>
      <c r="Q56" s="75"/>
      <c r="R56" s="75"/>
      <c r="S56" s="128">
        <v>5</v>
      </c>
      <c r="T56" s="76">
        <v>2742980</v>
      </c>
    </row>
    <row r="57" spans="2:20" ht="30" hidden="1" customHeight="1">
      <c r="B57" s="74">
        <v>44</v>
      </c>
      <c r="C57" s="126" t="s">
        <v>70</v>
      </c>
      <c r="D57" s="125" t="s">
        <v>71</v>
      </c>
      <c r="E57" s="74">
        <v>2026</v>
      </c>
      <c r="F57" s="70" t="str">
        <f t="shared" si="1"/>
        <v>442. Cuidado Continuo por una vida con bienestarComunitario2026</v>
      </c>
      <c r="G57" s="127" t="s">
        <v>106</v>
      </c>
      <c r="H57" s="127" t="s">
        <v>73</v>
      </c>
      <c r="I57" s="74" t="s">
        <v>74</v>
      </c>
      <c r="J57" s="70" t="s">
        <v>37</v>
      </c>
      <c r="K57" s="70" t="s">
        <v>103</v>
      </c>
      <c r="L57" s="70" t="s">
        <v>50</v>
      </c>
      <c r="M57" s="71" t="s">
        <v>5</v>
      </c>
      <c r="N57" s="12" t="s">
        <v>0</v>
      </c>
      <c r="O57" s="70" t="str">
        <f t="shared" si="2"/>
        <v>442. Cuidado Continuo por una vida con bienestarComunitario20261_CANDELARIA1_ENERO_2026</v>
      </c>
      <c r="P57" s="75">
        <v>711326</v>
      </c>
      <c r="Q57" s="75"/>
      <c r="R57" s="75"/>
      <c r="S57" s="128">
        <v>3</v>
      </c>
      <c r="T57" s="76">
        <v>2133978</v>
      </c>
    </row>
    <row r="58" spans="2:20" ht="30" hidden="1" customHeight="1">
      <c r="B58" s="74">
        <v>45</v>
      </c>
      <c r="C58" s="126" t="s">
        <v>70</v>
      </c>
      <c r="D58" s="125" t="s">
        <v>71</v>
      </c>
      <c r="E58" s="74">
        <v>2026</v>
      </c>
      <c r="F58" s="70" t="str">
        <f t="shared" si="1"/>
        <v>452. Cuidado Continuo por una vida con bienestarComunitario2026</v>
      </c>
      <c r="G58" s="127" t="s">
        <v>107</v>
      </c>
      <c r="H58" s="127" t="s">
        <v>102</v>
      </c>
      <c r="I58" s="74" t="s">
        <v>74</v>
      </c>
      <c r="J58" s="70" t="s">
        <v>37</v>
      </c>
      <c r="K58" s="74" t="s">
        <v>103</v>
      </c>
      <c r="L58" s="70" t="s">
        <v>50</v>
      </c>
      <c r="M58" s="71" t="s">
        <v>5</v>
      </c>
      <c r="N58" s="12" t="s">
        <v>0</v>
      </c>
      <c r="O58" s="70" t="str">
        <f t="shared" si="2"/>
        <v>452. Cuidado Continuo por una vida con bienestarComunitario20261_CANDELARIA1_ENERO_2026</v>
      </c>
      <c r="P58" s="75">
        <v>281078</v>
      </c>
      <c r="Q58" s="75"/>
      <c r="R58" s="75"/>
      <c r="S58" s="128">
        <v>3</v>
      </c>
      <c r="T58" s="76">
        <v>843234</v>
      </c>
    </row>
    <row r="59" spans="2:20" ht="30" hidden="1" customHeight="1">
      <c r="B59" s="74">
        <v>46</v>
      </c>
      <c r="C59" s="126" t="s">
        <v>70</v>
      </c>
      <c r="D59" s="125" t="s">
        <v>76</v>
      </c>
      <c r="E59" s="74">
        <v>2026</v>
      </c>
      <c r="F59" s="70" t="str">
        <f t="shared" si="1"/>
        <v>462. Cuidado Continuo por una vida con bienestarEducativo 2026</v>
      </c>
      <c r="G59" s="127" t="s">
        <v>108</v>
      </c>
      <c r="H59" s="127" t="s">
        <v>73</v>
      </c>
      <c r="I59" s="74" t="s">
        <v>74</v>
      </c>
      <c r="J59" s="70" t="s">
        <v>37</v>
      </c>
      <c r="K59" s="74" t="s">
        <v>103</v>
      </c>
      <c r="L59" s="70" t="s">
        <v>50</v>
      </c>
      <c r="M59" s="71" t="s">
        <v>5</v>
      </c>
      <c r="N59" s="12" t="s">
        <v>0</v>
      </c>
      <c r="O59" s="70" t="str">
        <f t="shared" si="2"/>
        <v>462. Cuidado Continuo por una vida con bienestarEducativo 20261_CANDELARIA1_ENERO_2026</v>
      </c>
      <c r="P59" s="75">
        <v>2366976</v>
      </c>
      <c r="Q59" s="75"/>
      <c r="R59" s="75"/>
      <c r="S59" s="128">
        <v>3</v>
      </c>
      <c r="T59" s="76">
        <v>7100928</v>
      </c>
    </row>
    <row r="60" spans="2:20" ht="30" hidden="1" customHeight="1">
      <c r="B60" s="74">
        <v>47</v>
      </c>
      <c r="C60" s="126" t="s">
        <v>70</v>
      </c>
      <c r="D60" s="125" t="s">
        <v>82</v>
      </c>
      <c r="E60" s="74">
        <v>2026</v>
      </c>
      <c r="F60" s="70" t="str">
        <f t="shared" si="1"/>
        <v>472. Cuidado Continuo por una vida con bienestarLaboral2026</v>
      </c>
      <c r="G60" s="127" t="s">
        <v>109</v>
      </c>
      <c r="H60" s="127" t="s">
        <v>73</v>
      </c>
      <c r="I60" s="74" t="s">
        <v>74</v>
      </c>
      <c r="J60" s="70" t="s">
        <v>37</v>
      </c>
      <c r="K60" s="74" t="s">
        <v>103</v>
      </c>
      <c r="L60" s="70" t="s">
        <v>50</v>
      </c>
      <c r="M60" s="71" t="s">
        <v>5</v>
      </c>
      <c r="N60" s="12" t="s">
        <v>0</v>
      </c>
      <c r="O60" s="70" t="str">
        <f t="shared" si="2"/>
        <v>472. Cuidado Continuo por una vida con bienestarLaboral20261_CANDELARIA1_ENERO_2026</v>
      </c>
      <c r="P60" s="75">
        <v>110336</v>
      </c>
      <c r="Q60" s="75"/>
      <c r="R60" s="75"/>
      <c r="S60" s="128"/>
      <c r="T60" s="76">
        <v>0</v>
      </c>
    </row>
    <row r="61" spans="2:20" ht="30" hidden="1" customHeight="1">
      <c r="B61" s="74">
        <v>48</v>
      </c>
      <c r="C61" s="126" t="s">
        <v>70</v>
      </c>
      <c r="D61" s="125" t="s">
        <v>71</v>
      </c>
      <c r="E61" s="74">
        <v>2026</v>
      </c>
      <c r="F61" s="70" t="str">
        <f t="shared" si="1"/>
        <v>482. Cuidado Continuo por una vida con bienestarComunitario2026</v>
      </c>
      <c r="G61" s="127" t="s">
        <v>110</v>
      </c>
      <c r="H61" s="127" t="s">
        <v>73</v>
      </c>
      <c r="I61" s="74" t="s">
        <v>74</v>
      </c>
      <c r="J61" s="70" t="s">
        <v>37</v>
      </c>
      <c r="K61" s="74" t="s">
        <v>103</v>
      </c>
      <c r="L61" s="70" t="s">
        <v>50</v>
      </c>
      <c r="M61" s="71" t="s">
        <v>5</v>
      </c>
      <c r="N61" s="12" t="s">
        <v>0</v>
      </c>
      <c r="O61" s="70" t="str">
        <f t="shared" si="2"/>
        <v>482. Cuidado Continuo por una vida con bienestarComunitario20261_CANDELARIA1_ENERO_2026</v>
      </c>
      <c r="P61" s="75">
        <v>430247</v>
      </c>
      <c r="Q61" s="75"/>
      <c r="R61" s="75"/>
      <c r="S61" s="128">
        <v>1</v>
      </c>
      <c r="T61" s="76">
        <v>430247</v>
      </c>
    </row>
    <row r="62" spans="2:20" ht="30" hidden="1" customHeight="1">
      <c r="B62" s="74">
        <v>49</v>
      </c>
      <c r="C62" s="126" t="s">
        <v>70</v>
      </c>
      <c r="D62" s="125" t="s">
        <v>71</v>
      </c>
      <c r="E62" s="74">
        <v>2026</v>
      </c>
      <c r="F62" s="70" t="str">
        <f t="shared" si="1"/>
        <v>492. Cuidado Continuo por una vida con bienestarComunitario2026</v>
      </c>
      <c r="G62" s="127" t="s">
        <v>111</v>
      </c>
      <c r="H62" s="127" t="s">
        <v>73</v>
      </c>
      <c r="I62" s="74" t="s">
        <v>74</v>
      </c>
      <c r="J62" s="70" t="s">
        <v>37</v>
      </c>
      <c r="K62" s="74" t="s">
        <v>103</v>
      </c>
      <c r="L62" s="70" t="s">
        <v>50</v>
      </c>
      <c r="M62" s="71" t="s">
        <v>5</v>
      </c>
      <c r="N62" s="12" t="s">
        <v>0</v>
      </c>
      <c r="O62" s="70" t="str">
        <f t="shared" si="2"/>
        <v>492. Cuidado Continuo por una vida con bienestarComunitario20261_CANDELARIA1_ENERO_2026</v>
      </c>
      <c r="P62" s="75">
        <v>711326</v>
      </c>
      <c r="Q62" s="75"/>
      <c r="R62" s="75"/>
      <c r="S62" s="128">
        <v>5</v>
      </c>
      <c r="T62" s="76">
        <v>3556630</v>
      </c>
    </row>
    <row r="63" spans="2:20" ht="30" hidden="1" customHeight="1">
      <c r="B63" s="74">
        <v>50</v>
      </c>
      <c r="C63" s="126" t="s">
        <v>70</v>
      </c>
      <c r="D63" s="125" t="s">
        <v>71</v>
      </c>
      <c r="E63" s="74">
        <v>2026</v>
      </c>
      <c r="F63" s="70" t="str">
        <f t="shared" si="1"/>
        <v>502. Cuidado Continuo por una vida con bienestarComunitario2026</v>
      </c>
      <c r="G63" s="127" t="s">
        <v>112</v>
      </c>
      <c r="H63" s="127" t="s">
        <v>73</v>
      </c>
      <c r="I63" s="74" t="s">
        <v>74</v>
      </c>
      <c r="J63" s="70" t="s">
        <v>37</v>
      </c>
      <c r="K63" s="74" t="s">
        <v>75</v>
      </c>
      <c r="L63" s="70" t="s">
        <v>50</v>
      </c>
      <c r="M63" s="71" t="s">
        <v>5</v>
      </c>
      <c r="N63" s="12" t="s">
        <v>0</v>
      </c>
      <c r="O63" s="70" t="str">
        <f t="shared" si="2"/>
        <v>502. Cuidado Continuo por una vida con bienestarComunitario20261_CANDELARIA1_ENERO_2026</v>
      </c>
      <c r="P63" s="75">
        <v>266747</v>
      </c>
      <c r="Q63" s="75"/>
      <c r="R63" s="75"/>
      <c r="S63" s="128">
        <v>4</v>
      </c>
      <c r="T63" s="76">
        <v>1066988</v>
      </c>
    </row>
    <row r="64" spans="2:20" ht="30" hidden="1" customHeight="1">
      <c r="B64" s="74">
        <v>51</v>
      </c>
      <c r="C64" s="126" t="s">
        <v>70</v>
      </c>
      <c r="D64" s="125" t="s">
        <v>71</v>
      </c>
      <c r="E64" s="74">
        <v>2026</v>
      </c>
      <c r="F64" s="70" t="str">
        <f t="shared" si="1"/>
        <v>512. Cuidado Continuo por una vida con bienestarComunitario2026</v>
      </c>
      <c r="G64" s="127" t="s">
        <v>113</v>
      </c>
      <c r="H64" s="127" t="s">
        <v>73</v>
      </c>
      <c r="I64" s="74" t="s">
        <v>74</v>
      </c>
      <c r="J64" s="70" t="s">
        <v>37</v>
      </c>
      <c r="K64" s="74" t="s">
        <v>38</v>
      </c>
      <c r="L64" s="70" t="s">
        <v>39</v>
      </c>
      <c r="M64" s="71" t="s">
        <v>5</v>
      </c>
      <c r="N64" s="12" t="s">
        <v>0</v>
      </c>
      <c r="O64" s="70" t="str">
        <f t="shared" si="2"/>
        <v>512. Cuidado Continuo por una vida con bienestarComunitario20261_CANDELARIA1_ENERO_2026</v>
      </c>
      <c r="P64" s="75">
        <v>5621568</v>
      </c>
      <c r="Q64" s="75"/>
      <c r="R64" s="75"/>
      <c r="S64" s="128"/>
      <c r="T64" s="76">
        <v>0</v>
      </c>
    </row>
    <row r="65" spans="2:20" ht="30" hidden="1" customHeight="1">
      <c r="B65" s="74">
        <v>52</v>
      </c>
      <c r="C65" s="126" t="s">
        <v>70</v>
      </c>
      <c r="D65" s="125" t="s">
        <v>71</v>
      </c>
      <c r="E65" s="74">
        <v>2026</v>
      </c>
      <c r="F65" s="70" t="str">
        <f t="shared" si="1"/>
        <v>522. Cuidado Continuo por una vida con bienestarComunitario2026</v>
      </c>
      <c r="G65" s="127" t="s">
        <v>114</v>
      </c>
      <c r="H65" s="127" t="s">
        <v>94</v>
      </c>
      <c r="I65" s="74" t="s">
        <v>74</v>
      </c>
      <c r="J65" s="70" t="s">
        <v>37</v>
      </c>
      <c r="K65" s="74" t="s">
        <v>103</v>
      </c>
      <c r="L65" s="70" t="s">
        <v>50</v>
      </c>
      <c r="M65" s="71" t="s">
        <v>5</v>
      </c>
      <c r="N65" s="12" t="s">
        <v>0</v>
      </c>
      <c r="O65" s="70" t="str">
        <f t="shared" si="2"/>
        <v>522. Cuidado Continuo por una vida con bienestarComunitario20261_CANDELARIA1_ENERO_2026</v>
      </c>
      <c r="P65" s="75">
        <v>711326</v>
      </c>
      <c r="Q65" s="75"/>
      <c r="R65" s="75"/>
      <c r="S65" s="128">
        <v>2</v>
      </c>
      <c r="T65" s="76">
        <v>1422652</v>
      </c>
    </row>
    <row r="66" spans="2:20" ht="30" hidden="1" customHeight="1">
      <c r="B66" s="74">
        <v>53</v>
      </c>
      <c r="C66" s="126" t="s">
        <v>70</v>
      </c>
      <c r="D66" s="125" t="s">
        <v>71</v>
      </c>
      <c r="E66" s="74">
        <v>2026</v>
      </c>
      <c r="F66" s="70" t="str">
        <f t="shared" si="1"/>
        <v>532. Cuidado Continuo por una vida con bienestarComunitario2026</v>
      </c>
      <c r="G66" s="127" t="s">
        <v>115</v>
      </c>
      <c r="H66" s="127" t="s">
        <v>73</v>
      </c>
      <c r="I66" s="74" t="s">
        <v>74</v>
      </c>
      <c r="J66" s="70" t="s">
        <v>37</v>
      </c>
      <c r="K66" s="74" t="s">
        <v>38</v>
      </c>
      <c r="L66" s="70" t="s">
        <v>42</v>
      </c>
      <c r="M66" s="71" t="s">
        <v>5</v>
      </c>
      <c r="N66" s="12" t="s">
        <v>0</v>
      </c>
      <c r="O66" s="70" t="str">
        <f t="shared" si="2"/>
        <v>532. Cuidado Continuo por una vida con bienestarComunitario20261_CANDELARIA1_ENERO_2026</v>
      </c>
      <c r="P66" s="75">
        <v>5621568</v>
      </c>
      <c r="Q66" s="75"/>
      <c r="R66" s="75"/>
      <c r="S66" s="128">
        <v>0</v>
      </c>
      <c r="T66" s="76">
        <v>0</v>
      </c>
    </row>
    <row r="67" spans="2:20" ht="30" hidden="1" customHeight="1">
      <c r="B67" s="74">
        <v>54</v>
      </c>
      <c r="C67" s="126" t="s">
        <v>70</v>
      </c>
      <c r="D67" s="125" t="s">
        <v>71</v>
      </c>
      <c r="E67" s="74">
        <v>2026</v>
      </c>
      <c r="F67" s="70" t="str">
        <f t="shared" si="1"/>
        <v>542. Cuidado Continuo por una vida con bienestarComunitario2026</v>
      </c>
      <c r="G67" s="127" t="s">
        <v>116</v>
      </c>
      <c r="H67" s="127" t="s">
        <v>73</v>
      </c>
      <c r="I67" s="74" t="s">
        <v>74</v>
      </c>
      <c r="J67" s="70" t="s">
        <v>37</v>
      </c>
      <c r="K67" s="74" t="s">
        <v>75</v>
      </c>
      <c r="L67" s="70" t="s">
        <v>50</v>
      </c>
      <c r="M67" s="71" t="s">
        <v>5</v>
      </c>
      <c r="N67" s="12" t="s">
        <v>0</v>
      </c>
      <c r="O67" s="70" t="str">
        <f t="shared" si="2"/>
        <v>542. Cuidado Continuo por una vida con bienestarComunitario20261_CANDELARIA1_ENERO_2026</v>
      </c>
      <c r="P67" s="75">
        <v>285702</v>
      </c>
      <c r="Q67" s="75"/>
      <c r="R67" s="75"/>
      <c r="S67" s="128">
        <v>16</v>
      </c>
      <c r="T67" s="76">
        <v>4571232</v>
      </c>
    </row>
    <row r="68" spans="2:20" ht="30" hidden="1" customHeight="1">
      <c r="B68" s="74">
        <v>55</v>
      </c>
      <c r="C68" s="126" t="s">
        <v>70</v>
      </c>
      <c r="D68" s="125" t="s">
        <v>71</v>
      </c>
      <c r="E68" s="74">
        <v>2026</v>
      </c>
      <c r="F68" s="70" t="str">
        <f t="shared" si="1"/>
        <v>552. Cuidado Continuo por una vida con bienestarComunitario2026</v>
      </c>
      <c r="G68" s="127" t="s">
        <v>117</v>
      </c>
      <c r="H68" s="127" t="s">
        <v>73</v>
      </c>
      <c r="I68" s="74" t="s">
        <v>74</v>
      </c>
      <c r="J68" s="70" t="s">
        <v>37</v>
      </c>
      <c r="K68" s="74" t="s">
        <v>75</v>
      </c>
      <c r="L68" s="70" t="s">
        <v>50</v>
      </c>
      <c r="M68" s="71" t="s">
        <v>5</v>
      </c>
      <c r="N68" s="12" t="s">
        <v>0</v>
      </c>
      <c r="O68" s="70" t="str">
        <f t="shared" si="2"/>
        <v>552. Cuidado Continuo por una vida con bienestarComunitario20261_CANDELARIA1_ENERO_2026</v>
      </c>
      <c r="P68" s="75">
        <v>380935</v>
      </c>
      <c r="Q68" s="75"/>
      <c r="R68" s="75"/>
      <c r="S68" s="128">
        <v>0</v>
      </c>
      <c r="T68" s="76">
        <v>0</v>
      </c>
    </row>
    <row r="69" spans="2:20" ht="30" hidden="1" customHeight="1">
      <c r="B69" s="74">
        <v>56</v>
      </c>
      <c r="C69" s="126" t="s">
        <v>70</v>
      </c>
      <c r="D69" s="125" t="s">
        <v>71</v>
      </c>
      <c r="E69" s="74">
        <v>2026</v>
      </c>
      <c r="F69" s="70" t="str">
        <f t="shared" si="1"/>
        <v>562. Cuidado Continuo por una vida con bienestarComunitario2026</v>
      </c>
      <c r="G69" s="127" t="s">
        <v>118</v>
      </c>
      <c r="H69" s="127" t="s">
        <v>73</v>
      </c>
      <c r="I69" s="74" t="s">
        <v>74</v>
      </c>
      <c r="J69" s="70" t="s">
        <v>37</v>
      </c>
      <c r="K69" s="74" t="s">
        <v>75</v>
      </c>
      <c r="L69" s="70" t="s">
        <v>50</v>
      </c>
      <c r="M69" s="71" t="s">
        <v>5</v>
      </c>
      <c r="N69" s="12" t="s">
        <v>0</v>
      </c>
      <c r="O69" s="70" t="str">
        <f t="shared" si="2"/>
        <v>562. Cuidado Continuo por una vida con bienestarComunitario20261_CANDELARIA1_ENERO_2026</v>
      </c>
      <c r="P69" s="75">
        <v>266747</v>
      </c>
      <c r="Q69" s="75"/>
      <c r="R69" s="75"/>
      <c r="S69" s="128">
        <v>24</v>
      </c>
      <c r="T69" s="76">
        <v>6401928</v>
      </c>
    </row>
    <row r="70" spans="2:20" ht="30" hidden="1" customHeight="1">
      <c r="B70" s="74">
        <v>57</v>
      </c>
      <c r="C70" s="126" t="s">
        <v>70</v>
      </c>
      <c r="D70" s="125" t="s">
        <v>71</v>
      </c>
      <c r="E70" s="74">
        <v>2026</v>
      </c>
      <c r="F70" s="70" t="str">
        <f t="shared" si="1"/>
        <v>572. Cuidado Continuo por una vida con bienestarComunitario2026</v>
      </c>
      <c r="G70" s="127" t="s">
        <v>119</v>
      </c>
      <c r="H70" s="127" t="s">
        <v>94</v>
      </c>
      <c r="I70" s="74" t="s">
        <v>74</v>
      </c>
      <c r="J70" s="70" t="s">
        <v>37</v>
      </c>
      <c r="K70" s="74" t="s">
        <v>75</v>
      </c>
      <c r="L70" s="70" t="s">
        <v>50</v>
      </c>
      <c r="M70" s="71" t="s">
        <v>5</v>
      </c>
      <c r="N70" s="12" t="s">
        <v>0</v>
      </c>
      <c r="O70" s="70" t="str">
        <f t="shared" si="2"/>
        <v>572. Cuidado Continuo por una vida con bienestarComunitario20261_CANDELARIA1_ENERO_2026</v>
      </c>
      <c r="P70" s="75">
        <v>88916</v>
      </c>
      <c r="Q70" s="75"/>
      <c r="R70" s="75"/>
      <c r="S70" s="128">
        <v>76</v>
      </c>
      <c r="T70" s="76">
        <v>6757616</v>
      </c>
    </row>
    <row r="71" spans="2:20" ht="30" hidden="1" customHeight="1">
      <c r="B71" s="74">
        <v>58</v>
      </c>
      <c r="C71" s="126" t="s">
        <v>70</v>
      </c>
      <c r="D71" s="125" t="s">
        <v>76</v>
      </c>
      <c r="E71" s="74">
        <v>2026</v>
      </c>
      <c r="F71" s="70" t="str">
        <f t="shared" si="1"/>
        <v>582. Cuidado Continuo por una vida con bienestarEducativo 2026</v>
      </c>
      <c r="G71" s="127" t="s">
        <v>120</v>
      </c>
      <c r="H71" s="127" t="s">
        <v>73</v>
      </c>
      <c r="I71" s="74" t="s">
        <v>74</v>
      </c>
      <c r="J71" s="70" t="s">
        <v>37</v>
      </c>
      <c r="K71" s="74" t="s">
        <v>121</v>
      </c>
      <c r="L71" s="70" t="s">
        <v>50</v>
      </c>
      <c r="M71" s="71" t="s">
        <v>5</v>
      </c>
      <c r="N71" s="12" t="s">
        <v>0</v>
      </c>
      <c r="O71" s="70" t="str">
        <f t="shared" si="2"/>
        <v>582. Cuidado Continuo por una vida con bienestarEducativo 20261_CANDELARIA1_ENERO_2026</v>
      </c>
      <c r="P71" s="75">
        <v>562157</v>
      </c>
      <c r="Q71" s="75"/>
      <c r="R71" s="75"/>
      <c r="S71" s="128">
        <v>2</v>
      </c>
      <c r="T71" s="76">
        <v>1124314</v>
      </c>
    </row>
    <row r="72" spans="2:20" ht="30" hidden="1" customHeight="1">
      <c r="B72" s="74">
        <v>59</v>
      </c>
      <c r="C72" s="126" t="s">
        <v>70</v>
      </c>
      <c r="D72" s="125" t="s">
        <v>76</v>
      </c>
      <c r="E72" s="74">
        <v>2026</v>
      </c>
      <c r="F72" s="70" t="str">
        <f t="shared" ref="F72:F135" si="3">B72&amp;C72&amp;D72&amp;E72</f>
        <v>592. Cuidado Continuo por una vida con bienestarEducativo 2026</v>
      </c>
      <c r="G72" s="127" t="s">
        <v>122</v>
      </c>
      <c r="H72" s="127" t="s">
        <v>73</v>
      </c>
      <c r="I72" s="74" t="s">
        <v>74</v>
      </c>
      <c r="J72" s="70" t="s">
        <v>37</v>
      </c>
      <c r="K72" s="74" t="s">
        <v>38</v>
      </c>
      <c r="L72" s="70" t="s">
        <v>42</v>
      </c>
      <c r="M72" s="71" t="s">
        <v>5</v>
      </c>
      <c r="N72" s="12" t="s">
        <v>0</v>
      </c>
      <c r="O72" s="70" t="str">
        <f t="shared" si="2"/>
        <v>592. Cuidado Continuo por una vida con bienestarEducativo 20261_CANDELARIA1_ENERO_2026</v>
      </c>
      <c r="P72" s="75">
        <v>14226512</v>
      </c>
      <c r="Q72" s="75"/>
      <c r="R72" s="75"/>
      <c r="S72" s="128">
        <v>0.994565217</v>
      </c>
      <c r="T72" s="76">
        <v>14149193.994433103</v>
      </c>
    </row>
    <row r="73" spans="2:20" ht="30" hidden="1" customHeight="1">
      <c r="B73" s="74">
        <v>60</v>
      </c>
      <c r="C73" s="126" t="s">
        <v>70</v>
      </c>
      <c r="D73" s="125" t="s">
        <v>76</v>
      </c>
      <c r="E73" s="74">
        <v>2026</v>
      </c>
      <c r="F73" s="70" t="str">
        <f t="shared" si="3"/>
        <v>602. Cuidado Continuo por una vida con bienestarEducativo 2026</v>
      </c>
      <c r="G73" s="127" t="s">
        <v>123</v>
      </c>
      <c r="H73" s="127" t="s">
        <v>73</v>
      </c>
      <c r="I73" s="74" t="s">
        <v>74</v>
      </c>
      <c r="J73" s="70" t="s">
        <v>37</v>
      </c>
      <c r="K73" s="74" t="s">
        <v>75</v>
      </c>
      <c r="L73" s="70" t="s">
        <v>50</v>
      </c>
      <c r="M73" s="71" t="s">
        <v>5</v>
      </c>
      <c r="N73" s="12" t="s">
        <v>0</v>
      </c>
      <c r="O73" s="70" t="str">
        <f t="shared" ref="O73:O136" si="4">+F73&amp;M73&amp;N73</f>
        <v>602. Cuidado Continuo por una vida con bienestarEducativo 20261_CANDELARIA1_ENERO_2026</v>
      </c>
      <c r="P73" s="75">
        <v>105404</v>
      </c>
      <c r="Q73" s="75"/>
      <c r="R73" s="75"/>
      <c r="S73" s="128">
        <v>9</v>
      </c>
      <c r="T73" s="76">
        <v>948636</v>
      </c>
    </row>
    <row r="74" spans="2:20" ht="30" hidden="1" customHeight="1">
      <c r="B74" s="74">
        <v>61</v>
      </c>
      <c r="C74" s="126" t="s">
        <v>70</v>
      </c>
      <c r="D74" s="125" t="s">
        <v>76</v>
      </c>
      <c r="E74" s="74">
        <v>2026</v>
      </c>
      <c r="F74" s="70" t="str">
        <f t="shared" si="3"/>
        <v>612. Cuidado Continuo por una vida con bienestarEducativo 2026</v>
      </c>
      <c r="G74" s="127" t="s">
        <v>124</v>
      </c>
      <c r="H74" s="127" t="s">
        <v>73</v>
      </c>
      <c r="I74" s="74" t="s">
        <v>74</v>
      </c>
      <c r="J74" s="70" t="s">
        <v>37</v>
      </c>
      <c r="K74" s="74" t="s">
        <v>75</v>
      </c>
      <c r="L74" s="70" t="s">
        <v>50</v>
      </c>
      <c r="M74" s="71" t="s">
        <v>5</v>
      </c>
      <c r="N74" s="12" t="s">
        <v>0</v>
      </c>
      <c r="O74" s="70" t="str">
        <f t="shared" si="4"/>
        <v>612. Cuidado Continuo por una vida con bienestarEducativo 20261_CANDELARIA1_ENERO_2026</v>
      </c>
      <c r="P74" s="75">
        <v>266747</v>
      </c>
      <c r="Q74" s="75"/>
      <c r="R74" s="75"/>
      <c r="S74" s="128"/>
      <c r="T74" s="76">
        <v>0</v>
      </c>
    </row>
    <row r="75" spans="2:20" ht="30" hidden="1" customHeight="1">
      <c r="B75" s="74">
        <v>62</v>
      </c>
      <c r="C75" s="126" t="s">
        <v>70</v>
      </c>
      <c r="D75" s="125" t="s">
        <v>76</v>
      </c>
      <c r="E75" s="74">
        <v>2026</v>
      </c>
      <c r="F75" s="70" t="str">
        <f t="shared" si="3"/>
        <v>622. Cuidado Continuo por una vida con bienestarEducativo 2026</v>
      </c>
      <c r="G75" s="127" t="s">
        <v>125</v>
      </c>
      <c r="H75" s="127" t="s">
        <v>102</v>
      </c>
      <c r="I75" s="74" t="s">
        <v>74</v>
      </c>
      <c r="J75" s="70" t="s">
        <v>37</v>
      </c>
      <c r="K75" s="74" t="s">
        <v>38</v>
      </c>
      <c r="L75" s="70" t="s">
        <v>42</v>
      </c>
      <c r="M75" s="71" t="s">
        <v>5</v>
      </c>
      <c r="N75" s="12" t="s">
        <v>0</v>
      </c>
      <c r="O75" s="70" t="str">
        <f t="shared" si="4"/>
        <v>622. Cuidado Continuo por una vida con bienestarEducativo 20261_CANDELARIA1_ENERO_2026</v>
      </c>
      <c r="P75" s="75">
        <v>13610112</v>
      </c>
      <c r="Q75" s="75"/>
      <c r="R75" s="75"/>
      <c r="S75" s="128"/>
      <c r="T75" s="76">
        <v>0</v>
      </c>
    </row>
    <row r="76" spans="2:20" ht="30" hidden="1" customHeight="1">
      <c r="B76" s="74">
        <v>63</v>
      </c>
      <c r="C76" s="126" t="s">
        <v>70</v>
      </c>
      <c r="D76" s="125" t="s">
        <v>76</v>
      </c>
      <c r="E76" s="74">
        <v>2026</v>
      </c>
      <c r="F76" s="70" t="str">
        <f t="shared" si="3"/>
        <v>632. Cuidado Continuo por una vida con bienestarEducativo 2026</v>
      </c>
      <c r="G76" s="127" t="s">
        <v>126</v>
      </c>
      <c r="H76" s="127" t="s">
        <v>102</v>
      </c>
      <c r="I76" s="74" t="s">
        <v>74</v>
      </c>
      <c r="J76" s="70" t="s">
        <v>37</v>
      </c>
      <c r="K76" s="74" t="s">
        <v>75</v>
      </c>
      <c r="L76" s="70" t="s">
        <v>50</v>
      </c>
      <c r="M76" s="71" t="s">
        <v>5</v>
      </c>
      <c r="N76" s="12" t="s">
        <v>0</v>
      </c>
      <c r="O76" s="70" t="str">
        <f t="shared" si="4"/>
        <v>632. Cuidado Continuo por una vida con bienestarEducativo 20261_CANDELARIA1_ENERO_2026</v>
      </c>
      <c r="P76" s="75">
        <v>105404</v>
      </c>
      <c r="Q76" s="75"/>
      <c r="R76" s="75"/>
      <c r="S76" s="128">
        <v>18</v>
      </c>
      <c r="T76" s="76">
        <v>1897272</v>
      </c>
    </row>
    <row r="77" spans="2:20" ht="30" hidden="1" customHeight="1">
      <c r="B77" s="74">
        <v>64</v>
      </c>
      <c r="C77" s="126" t="s">
        <v>70</v>
      </c>
      <c r="D77" s="125" t="s">
        <v>76</v>
      </c>
      <c r="E77" s="74">
        <v>2026</v>
      </c>
      <c r="F77" s="70" t="str">
        <f t="shared" si="3"/>
        <v>642. Cuidado Continuo por una vida con bienestarEducativo 2026</v>
      </c>
      <c r="G77" s="127" t="s">
        <v>127</v>
      </c>
      <c r="H77" s="127" t="s">
        <v>94</v>
      </c>
      <c r="I77" s="74" t="s">
        <v>74</v>
      </c>
      <c r="J77" s="70" t="s">
        <v>37</v>
      </c>
      <c r="K77" s="74" t="s">
        <v>75</v>
      </c>
      <c r="L77" s="70" t="s">
        <v>50</v>
      </c>
      <c r="M77" s="71" t="s">
        <v>5</v>
      </c>
      <c r="N77" s="12" t="s">
        <v>0</v>
      </c>
      <c r="O77" s="70" t="str">
        <f t="shared" si="4"/>
        <v>642. Cuidado Continuo por una vida con bienestarEducativo 20261_CANDELARIA1_ENERO_2026</v>
      </c>
      <c r="P77" s="75">
        <v>137765</v>
      </c>
      <c r="Q77" s="75"/>
      <c r="R77" s="75"/>
      <c r="S77" s="128">
        <v>20</v>
      </c>
      <c r="T77" s="76">
        <v>2755300</v>
      </c>
    </row>
    <row r="78" spans="2:20" ht="30" hidden="1" customHeight="1">
      <c r="B78" s="74">
        <v>65</v>
      </c>
      <c r="C78" s="126" t="s">
        <v>70</v>
      </c>
      <c r="D78" s="125" t="s">
        <v>76</v>
      </c>
      <c r="E78" s="74">
        <v>2026</v>
      </c>
      <c r="F78" s="70" t="str">
        <f t="shared" si="3"/>
        <v>652. Cuidado Continuo por una vida con bienestarEducativo 2026</v>
      </c>
      <c r="G78" s="127" t="s">
        <v>128</v>
      </c>
      <c r="H78" s="127" t="s">
        <v>94</v>
      </c>
      <c r="I78" s="74" t="s">
        <v>74</v>
      </c>
      <c r="J78" s="70" t="s">
        <v>37</v>
      </c>
      <c r="K78" s="74" t="s">
        <v>75</v>
      </c>
      <c r="L78" s="70" t="s">
        <v>50</v>
      </c>
      <c r="M78" s="71" t="s">
        <v>5</v>
      </c>
      <c r="N78" s="12" t="s">
        <v>0</v>
      </c>
      <c r="O78" s="70" t="str">
        <f t="shared" si="4"/>
        <v>652. Cuidado Continuo por una vida con bienestarEducativo 20261_CANDELARIA1_ENERO_2026</v>
      </c>
      <c r="P78" s="75">
        <v>105404</v>
      </c>
      <c r="Q78" s="75"/>
      <c r="R78" s="75"/>
      <c r="S78" s="128">
        <v>40</v>
      </c>
      <c r="T78" s="76">
        <v>4216160</v>
      </c>
    </row>
    <row r="79" spans="2:20" ht="30" hidden="1" customHeight="1">
      <c r="B79" s="74">
        <v>66</v>
      </c>
      <c r="C79" s="126" t="s">
        <v>70</v>
      </c>
      <c r="D79" s="125" t="s">
        <v>76</v>
      </c>
      <c r="E79" s="74">
        <v>2026</v>
      </c>
      <c r="F79" s="70" t="str">
        <f t="shared" si="3"/>
        <v>662. Cuidado Continuo por una vida con bienestarEducativo 2026</v>
      </c>
      <c r="G79" s="127" t="s">
        <v>129</v>
      </c>
      <c r="H79" s="127" t="s">
        <v>94</v>
      </c>
      <c r="I79" s="74" t="s">
        <v>74</v>
      </c>
      <c r="J79" s="70" t="s">
        <v>37</v>
      </c>
      <c r="K79" s="74" t="s">
        <v>103</v>
      </c>
      <c r="L79" s="70" t="s">
        <v>50</v>
      </c>
      <c r="M79" s="71" t="s">
        <v>5</v>
      </c>
      <c r="N79" s="12" t="s">
        <v>0</v>
      </c>
      <c r="O79" s="70" t="str">
        <f t="shared" si="4"/>
        <v>662. Cuidado Continuo por una vida con bienestarEducativo 20261_CANDELARIA1_ENERO_2026</v>
      </c>
      <c r="P79" s="75">
        <v>199714</v>
      </c>
      <c r="Q79" s="75"/>
      <c r="R79" s="75"/>
      <c r="S79" s="128">
        <v>3</v>
      </c>
      <c r="T79" s="76">
        <v>599142</v>
      </c>
    </row>
    <row r="80" spans="2:20" ht="30" hidden="1" customHeight="1">
      <c r="B80" s="74">
        <v>67</v>
      </c>
      <c r="C80" s="126" t="s">
        <v>70</v>
      </c>
      <c r="D80" s="125" t="s">
        <v>76</v>
      </c>
      <c r="E80" s="74">
        <v>2026</v>
      </c>
      <c r="F80" s="70" t="str">
        <f t="shared" si="3"/>
        <v>672. Cuidado Continuo por una vida con bienestarEducativo 2026</v>
      </c>
      <c r="G80" s="127" t="s">
        <v>130</v>
      </c>
      <c r="H80" s="127" t="s">
        <v>94</v>
      </c>
      <c r="I80" s="74" t="s">
        <v>74</v>
      </c>
      <c r="J80" s="70" t="s">
        <v>37</v>
      </c>
      <c r="K80" s="74" t="s">
        <v>75</v>
      </c>
      <c r="L80" s="70" t="s">
        <v>50</v>
      </c>
      <c r="M80" s="71" t="s">
        <v>5</v>
      </c>
      <c r="N80" s="12" t="s">
        <v>0</v>
      </c>
      <c r="O80" s="70" t="str">
        <f t="shared" si="4"/>
        <v>672. Cuidado Continuo por una vida con bienestarEducativo 20261_CANDELARIA1_ENERO_2026</v>
      </c>
      <c r="P80" s="75">
        <v>88916</v>
      </c>
      <c r="Q80" s="75"/>
      <c r="R80" s="75"/>
      <c r="S80" s="128">
        <v>0</v>
      </c>
      <c r="T80" s="76">
        <v>0</v>
      </c>
    </row>
    <row r="81" spans="2:20" ht="30" hidden="1" customHeight="1">
      <c r="B81" s="74">
        <v>68</v>
      </c>
      <c r="C81" s="126" t="s">
        <v>70</v>
      </c>
      <c r="D81" s="125" t="s">
        <v>77</v>
      </c>
      <c r="E81" s="74">
        <v>2026</v>
      </c>
      <c r="F81" s="70" t="str">
        <f t="shared" si="3"/>
        <v>682. Cuidado Continuo por una vida con bienestarInstitucional2026</v>
      </c>
      <c r="G81" s="127" t="s">
        <v>131</v>
      </c>
      <c r="H81" s="127" t="s">
        <v>94</v>
      </c>
      <c r="I81" s="74" t="s">
        <v>74</v>
      </c>
      <c r="J81" s="70" t="s">
        <v>37</v>
      </c>
      <c r="K81" s="74" t="s">
        <v>75</v>
      </c>
      <c r="L81" s="70" t="s">
        <v>50</v>
      </c>
      <c r="M81" s="71" t="s">
        <v>5</v>
      </c>
      <c r="N81" s="12" t="s">
        <v>0</v>
      </c>
      <c r="O81" s="70" t="str">
        <f t="shared" si="4"/>
        <v>682. Cuidado Continuo por una vida con bienestarInstitucional20261_CANDELARIA1_ENERO_2026</v>
      </c>
      <c r="P81" s="75">
        <v>105404</v>
      </c>
      <c r="Q81" s="75"/>
      <c r="R81" s="75"/>
      <c r="S81" s="128">
        <v>4</v>
      </c>
      <c r="T81" s="76">
        <v>421616</v>
      </c>
    </row>
    <row r="82" spans="2:20" ht="30" hidden="1" customHeight="1">
      <c r="B82" s="74">
        <v>69</v>
      </c>
      <c r="C82" s="126" t="s">
        <v>70</v>
      </c>
      <c r="D82" s="125" t="s">
        <v>77</v>
      </c>
      <c r="E82" s="74">
        <v>2026</v>
      </c>
      <c r="F82" s="70" t="str">
        <f t="shared" si="3"/>
        <v>692. Cuidado Continuo por una vida con bienestarInstitucional2026</v>
      </c>
      <c r="G82" s="127" t="s">
        <v>132</v>
      </c>
      <c r="H82" s="127" t="s">
        <v>102</v>
      </c>
      <c r="I82" s="74" t="s">
        <v>74</v>
      </c>
      <c r="J82" s="70" t="s">
        <v>37</v>
      </c>
      <c r="K82" s="74" t="s">
        <v>75</v>
      </c>
      <c r="L82" s="70" t="s">
        <v>50</v>
      </c>
      <c r="M82" s="71" t="s">
        <v>5</v>
      </c>
      <c r="N82" s="12" t="s">
        <v>0</v>
      </c>
      <c r="O82" s="70" t="str">
        <f t="shared" si="4"/>
        <v>692. Cuidado Continuo por una vida con bienestarInstitucional20261_CANDELARIA1_ENERO_2026</v>
      </c>
      <c r="P82" s="75">
        <v>105404</v>
      </c>
      <c r="Q82" s="75"/>
      <c r="R82" s="75"/>
      <c r="S82" s="128">
        <v>5</v>
      </c>
      <c r="T82" s="76">
        <v>527020</v>
      </c>
    </row>
    <row r="83" spans="2:20" ht="30" hidden="1" customHeight="1">
      <c r="B83" s="74">
        <v>70</v>
      </c>
      <c r="C83" s="126" t="s">
        <v>70</v>
      </c>
      <c r="D83" s="125" t="s">
        <v>77</v>
      </c>
      <c r="E83" s="74">
        <v>2026</v>
      </c>
      <c r="F83" s="70" t="str">
        <f t="shared" si="3"/>
        <v>702. Cuidado Continuo por una vida con bienestarInstitucional2026</v>
      </c>
      <c r="G83" s="127" t="s">
        <v>133</v>
      </c>
      <c r="H83" s="127" t="s">
        <v>73</v>
      </c>
      <c r="I83" s="74" t="s">
        <v>74</v>
      </c>
      <c r="J83" s="70" t="s">
        <v>37</v>
      </c>
      <c r="K83" s="74" t="s">
        <v>75</v>
      </c>
      <c r="L83" s="70" t="s">
        <v>50</v>
      </c>
      <c r="M83" s="71" t="s">
        <v>5</v>
      </c>
      <c r="N83" s="12" t="s">
        <v>0</v>
      </c>
      <c r="O83" s="70" t="str">
        <f t="shared" si="4"/>
        <v>702. Cuidado Continuo por una vida con bienestarInstitucional20261_CANDELARIA1_ENERO_2026</v>
      </c>
      <c r="P83" s="75">
        <v>74893</v>
      </c>
      <c r="Q83" s="75"/>
      <c r="R83" s="75"/>
      <c r="S83" s="128">
        <v>0</v>
      </c>
      <c r="T83" s="76">
        <v>0</v>
      </c>
    </row>
    <row r="84" spans="2:20" ht="30" hidden="1" customHeight="1">
      <c r="B84" s="74">
        <v>71</v>
      </c>
      <c r="C84" s="126" t="s">
        <v>70</v>
      </c>
      <c r="D84" s="125" t="s">
        <v>82</v>
      </c>
      <c r="E84" s="74">
        <v>2026</v>
      </c>
      <c r="F84" s="70" t="str">
        <f t="shared" si="3"/>
        <v>712. Cuidado Continuo por una vida con bienestarLaboral2026</v>
      </c>
      <c r="G84" s="127" t="s">
        <v>134</v>
      </c>
      <c r="H84" s="127" t="s">
        <v>94</v>
      </c>
      <c r="I84" s="74" t="s">
        <v>74</v>
      </c>
      <c r="J84" s="70" t="s">
        <v>37</v>
      </c>
      <c r="K84" s="74" t="s">
        <v>135</v>
      </c>
      <c r="L84" s="70" t="s">
        <v>50</v>
      </c>
      <c r="M84" s="71" t="s">
        <v>5</v>
      </c>
      <c r="N84" s="12" t="s">
        <v>0</v>
      </c>
      <c r="O84" s="70" t="str">
        <f t="shared" si="4"/>
        <v>712. Cuidado Continuo por una vida con bienestarLaboral20261_CANDELARIA1_ENERO_2026</v>
      </c>
      <c r="P84" s="75">
        <v>59965</v>
      </c>
      <c r="Q84" s="75"/>
      <c r="R84" s="75"/>
      <c r="S84" s="128">
        <v>5</v>
      </c>
      <c r="T84" s="76">
        <v>299825</v>
      </c>
    </row>
    <row r="85" spans="2:20" ht="30" hidden="1" customHeight="1">
      <c r="B85" s="74">
        <v>72</v>
      </c>
      <c r="C85" s="126" t="s">
        <v>70</v>
      </c>
      <c r="D85" s="125" t="s">
        <v>82</v>
      </c>
      <c r="E85" s="74">
        <v>2026</v>
      </c>
      <c r="F85" s="70" t="str">
        <f t="shared" si="3"/>
        <v>722. Cuidado Continuo por una vida con bienestarLaboral2026</v>
      </c>
      <c r="G85" s="127" t="s">
        <v>136</v>
      </c>
      <c r="H85" s="127" t="s">
        <v>94</v>
      </c>
      <c r="I85" s="74" t="s">
        <v>74</v>
      </c>
      <c r="J85" s="70" t="s">
        <v>37</v>
      </c>
      <c r="K85" s="74" t="s">
        <v>135</v>
      </c>
      <c r="L85" s="70" t="s">
        <v>50</v>
      </c>
      <c r="M85" s="71" t="s">
        <v>5</v>
      </c>
      <c r="N85" s="12" t="s">
        <v>0</v>
      </c>
      <c r="O85" s="70" t="str">
        <f t="shared" si="4"/>
        <v>722. Cuidado Continuo por una vida con bienestarLaboral20261_CANDELARIA1_ENERO_2026</v>
      </c>
      <c r="P85" s="75">
        <v>99830</v>
      </c>
      <c r="Q85" s="75"/>
      <c r="R85" s="75"/>
      <c r="S85" s="128"/>
      <c r="T85" s="76">
        <v>0</v>
      </c>
    </row>
    <row r="86" spans="2:20" ht="30" hidden="1" customHeight="1">
      <c r="B86" s="74">
        <v>73</v>
      </c>
      <c r="C86" s="126" t="s">
        <v>70</v>
      </c>
      <c r="D86" s="125" t="s">
        <v>82</v>
      </c>
      <c r="E86" s="74">
        <v>2026</v>
      </c>
      <c r="F86" s="70" t="str">
        <f t="shared" si="3"/>
        <v>732. Cuidado Continuo por una vida con bienestarLaboral2026</v>
      </c>
      <c r="G86" s="127" t="s">
        <v>137</v>
      </c>
      <c r="H86" s="127" t="s">
        <v>94</v>
      </c>
      <c r="I86" s="74" t="s">
        <v>74</v>
      </c>
      <c r="J86" s="70" t="s">
        <v>37</v>
      </c>
      <c r="K86" s="74" t="s">
        <v>138</v>
      </c>
      <c r="L86" s="70" t="s">
        <v>50</v>
      </c>
      <c r="M86" s="71" t="s">
        <v>5</v>
      </c>
      <c r="N86" s="12" t="s">
        <v>0</v>
      </c>
      <c r="O86" s="70" t="str">
        <f t="shared" si="4"/>
        <v>732. Cuidado Continuo por una vida con bienestarLaboral20261_CANDELARIA1_ENERO_2026</v>
      </c>
      <c r="P86" s="75">
        <v>220671</v>
      </c>
      <c r="Q86" s="75"/>
      <c r="R86" s="75"/>
      <c r="S86" s="128"/>
      <c r="T86" s="76">
        <v>0</v>
      </c>
    </row>
    <row r="87" spans="2:20" ht="30" hidden="1" customHeight="1">
      <c r="B87" s="74">
        <v>74</v>
      </c>
      <c r="C87" s="126" t="s">
        <v>70</v>
      </c>
      <c r="D87" s="125" t="s">
        <v>82</v>
      </c>
      <c r="E87" s="74">
        <v>2026</v>
      </c>
      <c r="F87" s="70" t="str">
        <f t="shared" si="3"/>
        <v>742. Cuidado Continuo por una vida con bienestarLaboral2026</v>
      </c>
      <c r="G87" s="127" t="s">
        <v>139</v>
      </c>
      <c r="H87" s="127" t="s">
        <v>94</v>
      </c>
      <c r="I87" s="74" t="s">
        <v>74</v>
      </c>
      <c r="J87" s="70" t="s">
        <v>37</v>
      </c>
      <c r="K87" s="74" t="s">
        <v>138</v>
      </c>
      <c r="L87" s="70" t="s">
        <v>50</v>
      </c>
      <c r="M87" s="71" t="s">
        <v>5</v>
      </c>
      <c r="N87" s="12" t="s">
        <v>0</v>
      </c>
      <c r="O87" s="70" t="str">
        <f t="shared" si="4"/>
        <v>742. Cuidado Continuo por una vida con bienestarLaboral20261_CANDELARIA1_ENERO_2026</v>
      </c>
      <c r="P87" s="75">
        <v>367374</v>
      </c>
      <c r="Q87" s="75"/>
      <c r="R87" s="75"/>
      <c r="S87" s="128"/>
      <c r="T87" s="76">
        <v>0</v>
      </c>
    </row>
    <row r="88" spans="2:20" ht="30" hidden="1" customHeight="1">
      <c r="B88" s="74">
        <v>75</v>
      </c>
      <c r="C88" s="126" t="s">
        <v>70</v>
      </c>
      <c r="D88" s="125" t="s">
        <v>82</v>
      </c>
      <c r="E88" s="74">
        <v>2026</v>
      </c>
      <c r="F88" s="70" t="str">
        <f t="shared" si="3"/>
        <v>752. Cuidado Continuo por una vida con bienestarLaboral2026</v>
      </c>
      <c r="G88" s="127" t="s">
        <v>140</v>
      </c>
      <c r="H88" s="127" t="s">
        <v>94</v>
      </c>
      <c r="I88" s="74" t="s">
        <v>74</v>
      </c>
      <c r="J88" s="70" t="s">
        <v>37</v>
      </c>
      <c r="K88" s="74" t="s">
        <v>141</v>
      </c>
      <c r="L88" s="70" t="s">
        <v>50</v>
      </c>
      <c r="M88" s="71" t="s">
        <v>5</v>
      </c>
      <c r="N88" s="12" t="s">
        <v>0</v>
      </c>
      <c r="O88" s="70" t="str">
        <f t="shared" si="4"/>
        <v>752. Cuidado Continuo por una vida con bienestarLaboral20261_CANDELARIA1_ENERO_2026</v>
      </c>
      <c r="P88" s="75">
        <v>210809</v>
      </c>
      <c r="Q88" s="75"/>
      <c r="R88" s="75"/>
      <c r="S88" s="128">
        <v>2</v>
      </c>
      <c r="T88" s="76">
        <v>421618</v>
      </c>
    </row>
    <row r="89" spans="2:20" ht="30" hidden="1" customHeight="1">
      <c r="B89" s="74">
        <v>76</v>
      </c>
      <c r="C89" s="126" t="s">
        <v>70</v>
      </c>
      <c r="D89" s="125" t="s">
        <v>82</v>
      </c>
      <c r="E89" s="74">
        <v>2026</v>
      </c>
      <c r="F89" s="70" t="str">
        <f t="shared" si="3"/>
        <v>762. Cuidado Continuo por una vida con bienestarLaboral2026</v>
      </c>
      <c r="G89" s="127" t="s">
        <v>142</v>
      </c>
      <c r="H89" s="127" t="s">
        <v>94</v>
      </c>
      <c r="I89" s="74" t="s">
        <v>74</v>
      </c>
      <c r="J89" s="70" t="s">
        <v>37</v>
      </c>
      <c r="K89" s="74" t="s">
        <v>141</v>
      </c>
      <c r="L89" s="70" t="s">
        <v>50</v>
      </c>
      <c r="M89" s="71" t="s">
        <v>5</v>
      </c>
      <c r="N89" s="12" t="s">
        <v>0</v>
      </c>
      <c r="O89" s="70" t="str">
        <f t="shared" si="4"/>
        <v>762. Cuidado Continuo por una vida con bienestarLaboral20261_CANDELARIA1_ENERO_2026</v>
      </c>
      <c r="P89" s="75">
        <v>55168</v>
      </c>
      <c r="Q89" s="75"/>
      <c r="R89" s="75"/>
      <c r="S89" s="128"/>
      <c r="T89" s="76">
        <v>0</v>
      </c>
    </row>
    <row r="90" spans="2:20" ht="30" hidden="1" customHeight="1">
      <c r="B90" s="74">
        <v>77</v>
      </c>
      <c r="C90" s="126" t="s">
        <v>70</v>
      </c>
      <c r="D90" s="125" t="s">
        <v>82</v>
      </c>
      <c r="E90" s="74">
        <v>2026</v>
      </c>
      <c r="F90" s="70" t="str">
        <f t="shared" si="3"/>
        <v>772. Cuidado Continuo por una vida con bienestarLaboral2026</v>
      </c>
      <c r="G90" s="127" t="s">
        <v>143</v>
      </c>
      <c r="H90" s="127" t="s">
        <v>94</v>
      </c>
      <c r="I90" s="74" t="s">
        <v>74</v>
      </c>
      <c r="J90" s="70" t="s">
        <v>37</v>
      </c>
      <c r="K90" s="74" t="s">
        <v>141</v>
      </c>
      <c r="L90" s="70" t="s">
        <v>39</v>
      </c>
      <c r="M90" s="71" t="s">
        <v>5</v>
      </c>
      <c r="N90" s="12" t="s">
        <v>0</v>
      </c>
      <c r="O90" s="70" t="str">
        <f t="shared" si="4"/>
        <v>772. Cuidado Continuo por una vida con bienestarLaboral20261_CANDELARIA1_ENERO_2026</v>
      </c>
      <c r="P90" s="75">
        <v>91844</v>
      </c>
      <c r="Q90" s="75"/>
      <c r="R90" s="75"/>
      <c r="S90" s="128"/>
      <c r="T90" s="76">
        <v>0</v>
      </c>
    </row>
    <row r="91" spans="2:20" ht="30" hidden="1" customHeight="1">
      <c r="B91" s="74">
        <v>78</v>
      </c>
      <c r="C91" s="126" t="s">
        <v>70</v>
      </c>
      <c r="D91" s="125" t="s">
        <v>82</v>
      </c>
      <c r="E91" s="74">
        <v>2026</v>
      </c>
      <c r="F91" s="70" t="str">
        <f t="shared" si="3"/>
        <v>782. Cuidado Continuo por una vida con bienestarLaboral2026</v>
      </c>
      <c r="G91" s="127" t="s">
        <v>144</v>
      </c>
      <c r="H91" s="127" t="s">
        <v>94</v>
      </c>
      <c r="I91" s="74" t="s">
        <v>74</v>
      </c>
      <c r="J91" s="70" t="s">
        <v>37</v>
      </c>
      <c r="K91" s="74" t="s">
        <v>141</v>
      </c>
      <c r="L91" s="70" t="s">
        <v>39</v>
      </c>
      <c r="M91" s="71" t="s">
        <v>5</v>
      </c>
      <c r="N91" s="12" t="s">
        <v>0</v>
      </c>
      <c r="O91" s="70" t="str">
        <f t="shared" si="4"/>
        <v>782. Cuidado Continuo por una vida con bienestarLaboral20261_CANDELARIA1_ENERO_2026</v>
      </c>
      <c r="P91" s="75">
        <v>121585</v>
      </c>
      <c r="Q91" s="75"/>
      <c r="R91" s="75"/>
      <c r="S91" s="128"/>
      <c r="T91" s="76">
        <v>0</v>
      </c>
    </row>
    <row r="92" spans="2:20" ht="30" hidden="1" customHeight="1">
      <c r="B92" s="74">
        <v>79</v>
      </c>
      <c r="C92" s="126" t="s">
        <v>70</v>
      </c>
      <c r="D92" s="125" t="s">
        <v>82</v>
      </c>
      <c r="E92" s="74">
        <v>2026</v>
      </c>
      <c r="F92" s="70" t="str">
        <f t="shared" si="3"/>
        <v>792. Cuidado Continuo por una vida con bienestarLaboral2026</v>
      </c>
      <c r="G92" s="127" t="s">
        <v>145</v>
      </c>
      <c r="H92" s="127" t="s">
        <v>94</v>
      </c>
      <c r="I92" s="74" t="s">
        <v>74</v>
      </c>
      <c r="J92" s="70" t="s">
        <v>37</v>
      </c>
      <c r="K92" s="74" t="s">
        <v>141</v>
      </c>
      <c r="L92" s="70" t="s">
        <v>50</v>
      </c>
      <c r="M92" s="71" t="s">
        <v>5</v>
      </c>
      <c r="N92" s="12" t="s">
        <v>0</v>
      </c>
      <c r="O92" s="70" t="str">
        <f t="shared" si="4"/>
        <v>792. Cuidado Continuo por una vida con bienestarLaboral20261_CANDELARIA1_ENERO_2026</v>
      </c>
      <c r="P92" s="75">
        <v>125438</v>
      </c>
      <c r="Q92" s="75"/>
      <c r="R92" s="75"/>
      <c r="S92" s="128">
        <v>10</v>
      </c>
      <c r="T92" s="76">
        <v>1254380</v>
      </c>
    </row>
    <row r="93" spans="2:20" ht="30" hidden="1" customHeight="1">
      <c r="B93" s="74">
        <v>80</v>
      </c>
      <c r="C93" s="126" t="s">
        <v>70</v>
      </c>
      <c r="D93" s="125" t="s">
        <v>82</v>
      </c>
      <c r="E93" s="74">
        <v>2026</v>
      </c>
      <c r="F93" s="70" t="str">
        <f t="shared" si="3"/>
        <v>802. Cuidado Continuo por una vida con bienestarLaboral2026</v>
      </c>
      <c r="G93" s="127" t="s">
        <v>146</v>
      </c>
      <c r="H93" s="127" t="s">
        <v>94</v>
      </c>
      <c r="I93" s="74" t="s">
        <v>74</v>
      </c>
      <c r="J93" s="70" t="s">
        <v>37</v>
      </c>
      <c r="K93" s="74" t="s">
        <v>147</v>
      </c>
      <c r="L93" s="70" t="s">
        <v>42</v>
      </c>
      <c r="M93" s="71" t="s">
        <v>5</v>
      </c>
      <c r="N93" s="12" t="s">
        <v>0</v>
      </c>
      <c r="O93" s="70" t="str">
        <f t="shared" si="4"/>
        <v>802. Cuidado Continuo por una vida con bienestarLaboral20261_CANDELARIA1_ENERO_2026</v>
      </c>
      <c r="P93" s="75">
        <v>53781</v>
      </c>
      <c r="Q93" s="75"/>
      <c r="R93" s="75"/>
      <c r="S93" s="128"/>
      <c r="T93" s="76">
        <v>0</v>
      </c>
    </row>
    <row r="94" spans="2:20" ht="30" hidden="1" customHeight="1">
      <c r="B94" s="74">
        <v>81</v>
      </c>
      <c r="C94" s="126" t="s">
        <v>70</v>
      </c>
      <c r="D94" s="125" t="s">
        <v>82</v>
      </c>
      <c r="E94" s="74">
        <v>2026</v>
      </c>
      <c r="F94" s="70" t="str">
        <f t="shared" si="3"/>
        <v>812. Cuidado Continuo por una vida con bienestarLaboral2026</v>
      </c>
      <c r="G94" s="127" t="s">
        <v>148</v>
      </c>
      <c r="H94" s="127" t="s">
        <v>94</v>
      </c>
      <c r="I94" s="74" t="s">
        <v>74</v>
      </c>
      <c r="J94" s="70" t="s">
        <v>37</v>
      </c>
      <c r="K94" s="74" t="s">
        <v>135</v>
      </c>
      <c r="L94" s="70" t="s">
        <v>50</v>
      </c>
      <c r="M94" s="71" t="s">
        <v>5</v>
      </c>
      <c r="N94" s="12" t="s">
        <v>0</v>
      </c>
      <c r="O94" s="70" t="str">
        <f t="shared" si="4"/>
        <v>812. Cuidado Continuo por una vida con bienestarLaboral20261_CANDELARIA1_ENERO_2026</v>
      </c>
      <c r="P94" s="75">
        <v>82752</v>
      </c>
      <c r="Q94" s="75"/>
      <c r="R94" s="75"/>
      <c r="S94" s="128">
        <v>3</v>
      </c>
      <c r="T94" s="76">
        <v>248256</v>
      </c>
    </row>
    <row r="95" spans="2:20" ht="30" hidden="1" customHeight="1">
      <c r="B95" s="74">
        <v>82</v>
      </c>
      <c r="C95" s="126" t="s">
        <v>70</v>
      </c>
      <c r="D95" s="125" t="s">
        <v>82</v>
      </c>
      <c r="E95" s="74">
        <v>2026</v>
      </c>
      <c r="F95" s="70" t="str">
        <f t="shared" si="3"/>
        <v>822. Cuidado Continuo por una vida con bienestarLaboral2026</v>
      </c>
      <c r="G95" s="127" t="s">
        <v>149</v>
      </c>
      <c r="H95" s="127" t="s">
        <v>94</v>
      </c>
      <c r="I95" s="74" t="s">
        <v>74</v>
      </c>
      <c r="J95" s="70" t="s">
        <v>37</v>
      </c>
      <c r="K95" s="74" t="s">
        <v>150</v>
      </c>
      <c r="L95" s="70" t="s">
        <v>50</v>
      </c>
      <c r="M95" s="71" t="s">
        <v>5</v>
      </c>
      <c r="N95" s="12" t="s">
        <v>0</v>
      </c>
      <c r="O95" s="70" t="str">
        <f t="shared" si="4"/>
        <v>822. Cuidado Continuo por una vida con bienestarLaboral20261_CANDELARIA1_ENERO_2026</v>
      </c>
      <c r="P95" s="75">
        <v>281078</v>
      </c>
      <c r="Q95" s="75"/>
      <c r="R95" s="75"/>
      <c r="S95" s="128"/>
      <c r="T95" s="76">
        <v>0</v>
      </c>
    </row>
    <row r="96" spans="2:20" ht="30" hidden="1" customHeight="1">
      <c r="B96" s="74">
        <v>83</v>
      </c>
      <c r="C96" s="126" t="s">
        <v>70</v>
      </c>
      <c r="D96" s="125" t="s">
        <v>82</v>
      </c>
      <c r="E96" s="74">
        <v>2026</v>
      </c>
      <c r="F96" s="70" t="str">
        <f t="shared" si="3"/>
        <v>832. Cuidado Continuo por una vida con bienestarLaboral2026</v>
      </c>
      <c r="G96" s="127" t="s">
        <v>151</v>
      </c>
      <c r="H96" s="127" t="s">
        <v>94</v>
      </c>
      <c r="I96" s="74" t="s">
        <v>74</v>
      </c>
      <c r="J96" s="70" t="s">
        <v>37</v>
      </c>
      <c r="K96" s="74" t="s">
        <v>141</v>
      </c>
      <c r="L96" s="70" t="s">
        <v>50</v>
      </c>
      <c r="M96" s="71" t="s">
        <v>5</v>
      </c>
      <c r="N96" s="12" t="s">
        <v>0</v>
      </c>
      <c r="O96" s="70" t="str">
        <f t="shared" si="4"/>
        <v>832. Cuidado Continuo por una vida con bienestarLaboral20261_CANDELARIA1_ENERO_2026</v>
      </c>
      <c r="P96" s="75">
        <v>70270</v>
      </c>
      <c r="Q96" s="75"/>
      <c r="R96" s="75"/>
      <c r="S96" s="128"/>
      <c r="T96" s="76">
        <v>0</v>
      </c>
    </row>
    <row r="97" spans="2:20" ht="30" hidden="1" customHeight="1">
      <c r="B97" s="74">
        <v>84</v>
      </c>
      <c r="C97" s="126" t="s">
        <v>70</v>
      </c>
      <c r="D97" s="125" t="s">
        <v>82</v>
      </c>
      <c r="E97" s="74">
        <v>2026</v>
      </c>
      <c r="F97" s="70" t="str">
        <f t="shared" si="3"/>
        <v>842. Cuidado Continuo por una vida con bienestarLaboral2026</v>
      </c>
      <c r="G97" s="127" t="s">
        <v>152</v>
      </c>
      <c r="H97" s="127" t="s">
        <v>94</v>
      </c>
      <c r="I97" s="74" t="s">
        <v>74</v>
      </c>
      <c r="J97" s="70" t="s">
        <v>37</v>
      </c>
      <c r="K97" s="74" t="s">
        <v>141</v>
      </c>
      <c r="L97" s="70" t="s">
        <v>50</v>
      </c>
      <c r="M97" s="71" t="s">
        <v>5</v>
      </c>
      <c r="N97" s="12" t="s">
        <v>0</v>
      </c>
      <c r="O97" s="70" t="str">
        <f t="shared" si="4"/>
        <v>842. Cuidado Continuo por una vida con bienestarLaboral20261_CANDELARIA1_ENERO_2026</v>
      </c>
      <c r="P97" s="75">
        <v>105404</v>
      </c>
      <c r="Q97" s="75"/>
      <c r="R97" s="75"/>
      <c r="S97" s="128">
        <v>3</v>
      </c>
      <c r="T97" s="76">
        <v>316212</v>
      </c>
    </row>
    <row r="98" spans="2:20" ht="30" hidden="1" customHeight="1">
      <c r="B98" s="74">
        <v>85</v>
      </c>
      <c r="C98" s="126" t="s">
        <v>70</v>
      </c>
      <c r="D98" s="125" t="s">
        <v>82</v>
      </c>
      <c r="E98" s="74">
        <v>2026</v>
      </c>
      <c r="F98" s="70" t="str">
        <f t="shared" si="3"/>
        <v>852. Cuidado Continuo por una vida con bienestarLaboral2026</v>
      </c>
      <c r="G98" s="127" t="s">
        <v>153</v>
      </c>
      <c r="H98" s="127" t="s">
        <v>94</v>
      </c>
      <c r="I98" s="74" t="s">
        <v>74</v>
      </c>
      <c r="J98" s="70" t="s">
        <v>37</v>
      </c>
      <c r="K98" s="74" t="s">
        <v>147</v>
      </c>
      <c r="L98" s="70" t="s">
        <v>42</v>
      </c>
      <c r="M98" s="71" t="s">
        <v>5</v>
      </c>
      <c r="N98" s="12" t="s">
        <v>0</v>
      </c>
      <c r="O98" s="70" t="str">
        <f t="shared" si="4"/>
        <v>852. Cuidado Continuo por una vida con bienestarLaboral20261_CANDELARIA1_ENERO_2026</v>
      </c>
      <c r="P98" s="75">
        <v>35135</v>
      </c>
      <c r="Q98" s="75"/>
      <c r="R98" s="75"/>
      <c r="S98" s="128"/>
      <c r="T98" s="76">
        <v>0</v>
      </c>
    </row>
    <row r="99" spans="2:20" ht="30" hidden="1" customHeight="1">
      <c r="B99" s="74">
        <v>87</v>
      </c>
      <c r="C99" s="126" t="s">
        <v>154</v>
      </c>
      <c r="D99" s="125" t="s">
        <v>71</v>
      </c>
      <c r="E99" s="74">
        <v>2026</v>
      </c>
      <c r="F99" s="70" t="str">
        <f t="shared" si="3"/>
        <v>873. Cuidado Continuo por una vida con bienestar con enfoque diferencial étnicoComunitario2026</v>
      </c>
      <c r="G99" s="127" t="s">
        <v>155</v>
      </c>
      <c r="H99" s="127" t="s">
        <v>73</v>
      </c>
      <c r="I99" s="74" t="s">
        <v>74</v>
      </c>
      <c r="J99" s="70" t="s">
        <v>37</v>
      </c>
      <c r="K99" s="74" t="s">
        <v>38</v>
      </c>
      <c r="L99" s="70" t="s">
        <v>39</v>
      </c>
      <c r="M99" s="71" t="s">
        <v>5</v>
      </c>
      <c r="N99" s="12" t="s">
        <v>0</v>
      </c>
      <c r="O99" s="70" t="str">
        <f t="shared" si="4"/>
        <v>873. Cuidado Continuo por una vida con bienestar con enfoque diferencial étnicoComunitario20261_CANDELARIA1_ENERO_2026</v>
      </c>
      <c r="P99" s="75">
        <v>25814832</v>
      </c>
      <c r="Q99" s="75"/>
      <c r="R99" s="75"/>
      <c r="S99" s="128"/>
      <c r="T99" s="76">
        <v>0</v>
      </c>
    </row>
    <row r="100" spans="2:20" ht="30" hidden="1" customHeight="1">
      <c r="B100" s="74">
        <v>88</v>
      </c>
      <c r="C100" s="126" t="s">
        <v>154</v>
      </c>
      <c r="D100" s="125" t="s">
        <v>71</v>
      </c>
      <c r="E100" s="74">
        <v>2026</v>
      </c>
      <c r="F100" s="70" t="str">
        <f t="shared" si="3"/>
        <v>883. Cuidado Continuo por una vida con bienestar con enfoque diferencial étnicoComunitario2026</v>
      </c>
      <c r="G100" s="127" t="s">
        <v>156</v>
      </c>
      <c r="H100" s="127" t="s">
        <v>73</v>
      </c>
      <c r="I100" s="74" t="s">
        <v>74</v>
      </c>
      <c r="J100" s="70" t="s">
        <v>37</v>
      </c>
      <c r="K100" s="74" t="s">
        <v>38</v>
      </c>
      <c r="L100" s="70" t="s">
        <v>39</v>
      </c>
      <c r="M100" s="71" t="s">
        <v>5</v>
      </c>
      <c r="N100" s="12" t="s">
        <v>0</v>
      </c>
      <c r="O100" s="70" t="str">
        <f t="shared" si="4"/>
        <v>883. Cuidado Continuo por una vida con bienestar con enfoque diferencial étnicoComunitario20261_CANDELARIA1_ENERO_2026</v>
      </c>
      <c r="P100" s="75">
        <v>19848080</v>
      </c>
      <c r="Q100" s="75"/>
      <c r="R100" s="75"/>
      <c r="S100" s="128"/>
      <c r="T100" s="76">
        <v>0</v>
      </c>
    </row>
    <row r="101" spans="2:20" ht="30" hidden="1" customHeight="1">
      <c r="B101" s="74">
        <v>89</v>
      </c>
      <c r="C101" s="126" t="s">
        <v>154</v>
      </c>
      <c r="D101" s="125" t="s">
        <v>71</v>
      </c>
      <c r="E101" s="74">
        <v>2026</v>
      </c>
      <c r="F101" s="70" t="str">
        <f t="shared" si="3"/>
        <v>893. Cuidado Continuo por una vida con bienestar con enfoque diferencial étnicoComunitario2026</v>
      </c>
      <c r="G101" s="127" t="s">
        <v>157</v>
      </c>
      <c r="H101" s="127" t="s">
        <v>73</v>
      </c>
      <c r="I101" s="74" t="s">
        <v>74</v>
      </c>
      <c r="J101" s="70" t="s">
        <v>37</v>
      </c>
      <c r="K101" s="74" t="s">
        <v>38</v>
      </c>
      <c r="L101" s="70" t="s">
        <v>39</v>
      </c>
      <c r="M101" s="71" t="s">
        <v>5</v>
      </c>
      <c r="N101" s="12" t="s">
        <v>0</v>
      </c>
      <c r="O101" s="70" t="str">
        <f t="shared" si="4"/>
        <v>893. Cuidado Continuo por una vida con bienestar con enfoque diferencial étnicoComunitario20261_CANDELARIA1_ENERO_2026</v>
      </c>
      <c r="P101" s="75">
        <v>33729408</v>
      </c>
      <c r="Q101" s="75"/>
      <c r="R101" s="75"/>
      <c r="S101" s="128"/>
      <c r="T101" s="76">
        <v>0</v>
      </c>
    </row>
    <row r="102" spans="2:20" ht="30" hidden="1" customHeight="1">
      <c r="B102" s="74">
        <v>90</v>
      </c>
      <c r="C102" s="126" t="s">
        <v>154</v>
      </c>
      <c r="D102" s="125" t="s">
        <v>71</v>
      </c>
      <c r="E102" s="74">
        <v>2026</v>
      </c>
      <c r="F102" s="70" t="str">
        <f t="shared" si="3"/>
        <v>903. Cuidado Continuo por una vida con bienestar con enfoque diferencial étnicoComunitario2026</v>
      </c>
      <c r="G102" s="127" t="s">
        <v>158</v>
      </c>
      <c r="H102" s="127" t="s">
        <v>73</v>
      </c>
      <c r="I102" s="74" t="s">
        <v>74</v>
      </c>
      <c r="J102" s="70" t="s">
        <v>37</v>
      </c>
      <c r="K102" s="74" t="s">
        <v>38</v>
      </c>
      <c r="L102" s="70" t="s">
        <v>39</v>
      </c>
      <c r="M102" s="71" t="s">
        <v>5</v>
      </c>
      <c r="N102" s="12" t="s">
        <v>0</v>
      </c>
      <c r="O102" s="70" t="str">
        <f t="shared" si="4"/>
        <v>903. Cuidado Continuo por una vida con bienestar con enfoque diferencial étnicoComunitario20261_CANDELARIA1_ENERO_2026</v>
      </c>
      <c r="P102" s="75">
        <v>11243136</v>
      </c>
      <c r="Q102" s="75"/>
      <c r="R102" s="75"/>
      <c r="S102" s="128"/>
      <c r="T102" s="76">
        <v>0</v>
      </c>
    </row>
    <row r="103" spans="2:20" ht="30" hidden="1" customHeight="1">
      <c r="B103" s="74">
        <v>91</v>
      </c>
      <c r="C103" s="126" t="s">
        <v>154</v>
      </c>
      <c r="D103" s="125" t="s">
        <v>71</v>
      </c>
      <c r="E103" s="74">
        <v>2026</v>
      </c>
      <c r="F103" s="70" t="str">
        <f t="shared" si="3"/>
        <v>913. Cuidado Continuo por una vida con bienestar con enfoque diferencial étnicoComunitario2026</v>
      </c>
      <c r="G103" s="127" t="s">
        <v>159</v>
      </c>
      <c r="H103" s="127" t="s">
        <v>73</v>
      </c>
      <c r="I103" s="74" t="s">
        <v>74</v>
      </c>
      <c r="J103" s="70" t="s">
        <v>37</v>
      </c>
      <c r="K103" s="74" t="s">
        <v>38</v>
      </c>
      <c r="L103" s="70" t="s">
        <v>39</v>
      </c>
      <c r="M103" s="71" t="s">
        <v>5</v>
      </c>
      <c r="N103" s="12" t="s">
        <v>0</v>
      </c>
      <c r="O103" s="70" t="str">
        <f t="shared" si="4"/>
        <v>913. Cuidado Continuo por una vida con bienestar con enfoque diferencial étnicoComunitario20261_CANDELARIA1_ENERO_2026</v>
      </c>
      <c r="P103" s="75">
        <v>19305648</v>
      </c>
      <c r="Q103" s="75"/>
      <c r="R103" s="75"/>
      <c r="S103" s="128"/>
      <c r="T103" s="76">
        <v>0</v>
      </c>
    </row>
    <row r="104" spans="2:20" ht="30" hidden="1" customHeight="1">
      <c r="B104" s="74">
        <v>92</v>
      </c>
      <c r="C104" s="126" t="s">
        <v>160</v>
      </c>
      <c r="D104" s="125" t="s">
        <v>71</v>
      </c>
      <c r="E104" s="74">
        <v>2026</v>
      </c>
      <c r="F104" s="70" t="str">
        <f t="shared" si="3"/>
        <v>924. Cuidado Continuo por una vida con bienestar con enfoque GéneroComunitario2026</v>
      </c>
      <c r="G104" s="127" t="s">
        <v>161</v>
      </c>
      <c r="H104" s="127" t="s">
        <v>73</v>
      </c>
      <c r="I104" s="74" t="s">
        <v>74</v>
      </c>
      <c r="J104" s="70" t="s">
        <v>37</v>
      </c>
      <c r="K104" s="74" t="s">
        <v>75</v>
      </c>
      <c r="L104" s="70" t="s">
        <v>50</v>
      </c>
      <c r="M104" s="71" t="s">
        <v>5</v>
      </c>
      <c r="N104" s="12" t="s">
        <v>0</v>
      </c>
      <c r="O104" s="70" t="str">
        <f t="shared" si="4"/>
        <v>924. Cuidado Continuo por una vida con bienestar con enfoque GéneroComunitario20261_CANDELARIA1_ENERO_2026</v>
      </c>
      <c r="P104" s="75">
        <v>372151</v>
      </c>
      <c r="Q104" s="75"/>
      <c r="R104" s="75"/>
      <c r="S104" s="128">
        <v>13</v>
      </c>
      <c r="T104" s="76">
        <v>4837963</v>
      </c>
    </row>
    <row r="105" spans="2:20" ht="30" hidden="1" customHeight="1">
      <c r="B105" s="74">
        <v>93</v>
      </c>
      <c r="C105" s="126" t="s">
        <v>160</v>
      </c>
      <c r="D105" s="125" t="s">
        <v>71</v>
      </c>
      <c r="E105" s="74">
        <v>2026</v>
      </c>
      <c r="F105" s="70" t="str">
        <f t="shared" si="3"/>
        <v>934. Cuidado Continuo por una vida con bienestar con enfoque GéneroComunitario2026</v>
      </c>
      <c r="G105" s="127" t="s">
        <v>162</v>
      </c>
      <c r="H105" s="127" t="s">
        <v>94</v>
      </c>
      <c r="I105" s="74" t="s">
        <v>74</v>
      </c>
      <c r="J105" s="70" t="s">
        <v>37</v>
      </c>
      <c r="K105" s="74" t="s">
        <v>75</v>
      </c>
      <c r="L105" s="70" t="s">
        <v>50</v>
      </c>
      <c r="M105" s="71" t="s">
        <v>5</v>
      </c>
      <c r="N105" s="12" t="s">
        <v>0</v>
      </c>
      <c r="O105" s="70" t="str">
        <f t="shared" si="4"/>
        <v>934. Cuidado Continuo por una vida con bienestar con enfoque GéneroComunitario20261_CANDELARIA1_ENERO_2026</v>
      </c>
      <c r="P105" s="75">
        <v>372151</v>
      </c>
      <c r="Q105" s="75"/>
      <c r="R105" s="75"/>
      <c r="S105" s="128">
        <v>5</v>
      </c>
      <c r="T105" s="76">
        <v>1860755</v>
      </c>
    </row>
    <row r="106" spans="2:20" ht="30" hidden="1" customHeight="1">
      <c r="B106" s="74">
        <v>94</v>
      </c>
      <c r="C106" s="126" t="s">
        <v>160</v>
      </c>
      <c r="D106" s="125" t="s">
        <v>71</v>
      </c>
      <c r="E106" s="74">
        <v>2026</v>
      </c>
      <c r="F106" s="70" t="str">
        <f t="shared" si="3"/>
        <v>944. Cuidado Continuo por una vida con bienestar con enfoque GéneroComunitario2026</v>
      </c>
      <c r="G106" s="127" t="s">
        <v>163</v>
      </c>
      <c r="H106" s="127" t="s">
        <v>73</v>
      </c>
      <c r="I106" s="74" t="s">
        <v>74</v>
      </c>
      <c r="J106" s="70" t="s">
        <v>37</v>
      </c>
      <c r="K106" s="74" t="s">
        <v>75</v>
      </c>
      <c r="L106" s="70" t="s">
        <v>50</v>
      </c>
      <c r="M106" s="71" t="s">
        <v>5</v>
      </c>
      <c r="N106" s="12" t="s">
        <v>0</v>
      </c>
      <c r="O106" s="70" t="str">
        <f t="shared" si="4"/>
        <v>944. Cuidado Continuo por una vida con bienestar con enfoque GéneroComunitario20261_CANDELARIA1_ENERO_2026</v>
      </c>
      <c r="P106" s="75">
        <v>372151</v>
      </c>
      <c r="Q106" s="75"/>
      <c r="R106" s="75"/>
      <c r="S106" s="128">
        <v>0</v>
      </c>
      <c r="T106" s="76">
        <v>0</v>
      </c>
    </row>
    <row r="107" spans="2:20" ht="30" hidden="1" customHeight="1">
      <c r="B107" s="74">
        <v>95</v>
      </c>
      <c r="C107" s="126" t="s">
        <v>160</v>
      </c>
      <c r="D107" s="125" t="s">
        <v>71</v>
      </c>
      <c r="E107" s="74">
        <v>2026</v>
      </c>
      <c r="F107" s="70" t="str">
        <f t="shared" si="3"/>
        <v>954. Cuidado Continuo por una vida con bienestar con enfoque GéneroComunitario2026</v>
      </c>
      <c r="G107" s="127" t="s">
        <v>164</v>
      </c>
      <c r="H107" s="127" t="s">
        <v>94</v>
      </c>
      <c r="I107" s="74" t="s">
        <v>74</v>
      </c>
      <c r="J107" s="70" t="s">
        <v>37</v>
      </c>
      <c r="K107" s="74" t="s">
        <v>75</v>
      </c>
      <c r="L107" s="70" t="s">
        <v>50</v>
      </c>
      <c r="M107" s="71" t="s">
        <v>5</v>
      </c>
      <c r="N107" s="12" t="s">
        <v>0</v>
      </c>
      <c r="O107" s="70" t="str">
        <f t="shared" si="4"/>
        <v>954. Cuidado Continuo por una vida con bienestar con enfoque GéneroComunitario20261_CANDELARIA1_ENERO_2026</v>
      </c>
      <c r="P107" s="75">
        <v>70270</v>
      </c>
      <c r="Q107" s="75"/>
      <c r="R107" s="75"/>
      <c r="S107" s="128">
        <v>16</v>
      </c>
      <c r="T107" s="76">
        <v>1124320</v>
      </c>
    </row>
    <row r="108" spans="2:20" ht="30" hidden="1" customHeight="1">
      <c r="B108" s="74">
        <v>96</v>
      </c>
      <c r="C108" s="126" t="s">
        <v>160</v>
      </c>
      <c r="D108" s="125" t="s">
        <v>71</v>
      </c>
      <c r="E108" s="74">
        <v>2026</v>
      </c>
      <c r="F108" s="70" t="str">
        <f t="shared" si="3"/>
        <v>964. Cuidado Continuo por una vida con bienestar con enfoque GéneroComunitario2026</v>
      </c>
      <c r="G108" s="127" t="s">
        <v>165</v>
      </c>
      <c r="H108" s="127" t="s">
        <v>94</v>
      </c>
      <c r="I108" s="74" t="s">
        <v>74</v>
      </c>
      <c r="J108" s="70" t="s">
        <v>37</v>
      </c>
      <c r="K108" s="74" t="s">
        <v>75</v>
      </c>
      <c r="L108" s="70" t="s">
        <v>50</v>
      </c>
      <c r="M108" s="71" t="s">
        <v>5</v>
      </c>
      <c r="N108" s="12" t="s">
        <v>0</v>
      </c>
      <c r="O108" s="70" t="str">
        <f t="shared" si="4"/>
        <v>964. Cuidado Continuo por una vida con bienestar con enfoque GéneroComunitario20261_CANDELARIA1_ENERO_2026</v>
      </c>
      <c r="P108" s="75">
        <v>70270</v>
      </c>
      <c r="Q108" s="75"/>
      <c r="R108" s="75"/>
      <c r="S108" s="128">
        <v>14</v>
      </c>
      <c r="T108" s="76">
        <v>983780</v>
      </c>
    </row>
    <row r="109" spans="2:20" ht="30" hidden="1" customHeight="1">
      <c r="B109" s="74">
        <v>97</v>
      </c>
      <c r="C109" s="126" t="s">
        <v>160</v>
      </c>
      <c r="D109" s="125" t="s">
        <v>71</v>
      </c>
      <c r="E109" s="74">
        <v>2026</v>
      </c>
      <c r="F109" s="70" t="str">
        <f t="shared" si="3"/>
        <v>974. Cuidado Continuo por una vida con bienestar con enfoque GéneroComunitario2026</v>
      </c>
      <c r="G109" s="127" t="s">
        <v>166</v>
      </c>
      <c r="H109" s="127" t="s">
        <v>73</v>
      </c>
      <c r="I109" s="74" t="s">
        <v>74</v>
      </c>
      <c r="J109" s="70" t="s">
        <v>37</v>
      </c>
      <c r="K109" s="74" t="s">
        <v>75</v>
      </c>
      <c r="L109" s="70" t="s">
        <v>50</v>
      </c>
      <c r="M109" s="71" t="s">
        <v>5</v>
      </c>
      <c r="N109" s="12" t="s">
        <v>0</v>
      </c>
      <c r="O109" s="70" t="str">
        <f t="shared" si="4"/>
        <v>974. Cuidado Continuo por una vida con bienestar con enfoque GéneroComunitario20261_CANDELARIA1_ENERO_2026</v>
      </c>
      <c r="P109" s="75">
        <v>215123</v>
      </c>
      <c r="Q109" s="75"/>
      <c r="R109" s="75"/>
      <c r="S109" s="128">
        <v>1</v>
      </c>
      <c r="T109" s="76">
        <v>215123</v>
      </c>
    </row>
    <row r="110" spans="2:20" ht="30" hidden="1" customHeight="1">
      <c r="B110" s="74">
        <v>98</v>
      </c>
      <c r="C110" s="126" t="s">
        <v>160</v>
      </c>
      <c r="D110" s="125" t="s">
        <v>71</v>
      </c>
      <c r="E110" s="74">
        <v>2026</v>
      </c>
      <c r="F110" s="70" t="str">
        <f t="shared" si="3"/>
        <v>984. Cuidado Continuo por una vida con bienestar con enfoque GéneroComunitario2026</v>
      </c>
      <c r="G110" s="127" t="s">
        <v>167</v>
      </c>
      <c r="H110" s="127" t="s">
        <v>94</v>
      </c>
      <c r="I110" s="74" t="s">
        <v>74</v>
      </c>
      <c r="J110" s="70" t="s">
        <v>37</v>
      </c>
      <c r="K110" s="74" t="s">
        <v>75</v>
      </c>
      <c r="L110" s="70" t="s">
        <v>50</v>
      </c>
      <c r="M110" s="71" t="s">
        <v>5</v>
      </c>
      <c r="N110" s="12" t="s">
        <v>0</v>
      </c>
      <c r="O110" s="70" t="str">
        <f t="shared" si="4"/>
        <v>984. Cuidado Continuo por una vida con bienestar con enfoque GéneroComunitario20261_CANDELARIA1_ENERO_2026</v>
      </c>
      <c r="P110" s="75">
        <v>161342</v>
      </c>
      <c r="Q110" s="75"/>
      <c r="R110" s="75"/>
      <c r="S110" s="128">
        <v>4</v>
      </c>
      <c r="T110" s="76">
        <v>645368</v>
      </c>
    </row>
    <row r="111" spans="2:20" ht="30" hidden="1" customHeight="1">
      <c r="B111" s="74">
        <v>99</v>
      </c>
      <c r="C111" s="126" t="s">
        <v>160</v>
      </c>
      <c r="D111" s="125" t="s">
        <v>71</v>
      </c>
      <c r="E111" s="74">
        <v>2026</v>
      </c>
      <c r="F111" s="70" t="str">
        <f t="shared" si="3"/>
        <v>994. Cuidado Continuo por una vida con bienestar con enfoque GéneroComunitario2026</v>
      </c>
      <c r="G111" s="127" t="s">
        <v>168</v>
      </c>
      <c r="H111" s="127" t="s">
        <v>94</v>
      </c>
      <c r="I111" s="74" t="s">
        <v>74</v>
      </c>
      <c r="J111" s="70" t="s">
        <v>37</v>
      </c>
      <c r="K111" s="74" t="s">
        <v>38</v>
      </c>
      <c r="L111" s="70" t="s">
        <v>39</v>
      </c>
      <c r="M111" s="71" t="s">
        <v>5</v>
      </c>
      <c r="N111" s="12" t="s">
        <v>0</v>
      </c>
      <c r="O111" s="70" t="str">
        <f t="shared" si="4"/>
        <v>994. Cuidado Continuo por una vida con bienestar con enfoque GéneroComunitario20261_CANDELARIA1_ENERO_2026</v>
      </c>
      <c r="P111" s="75">
        <v>5621568</v>
      </c>
      <c r="Q111" s="75"/>
      <c r="R111" s="75"/>
      <c r="S111" s="128"/>
      <c r="T111" s="76">
        <v>0</v>
      </c>
    </row>
    <row r="112" spans="2:20" ht="30" hidden="1" customHeight="1">
      <c r="B112" s="74">
        <v>100</v>
      </c>
      <c r="C112" s="126" t="s">
        <v>160</v>
      </c>
      <c r="D112" s="125" t="s">
        <v>71</v>
      </c>
      <c r="E112" s="74">
        <v>2026</v>
      </c>
      <c r="F112" s="70" t="str">
        <f t="shared" si="3"/>
        <v>1004. Cuidado Continuo por una vida con bienestar con enfoque GéneroComunitario2026</v>
      </c>
      <c r="G112" s="127" t="s">
        <v>169</v>
      </c>
      <c r="H112" s="127" t="s">
        <v>102</v>
      </c>
      <c r="I112" s="74" t="s">
        <v>74</v>
      </c>
      <c r="J112" s="70" t="s">
        <v>37</v>
      </c>
      <c r="K112" s="74" t="s">
        <v>103</v>
      </c>
      <c r="L112" s="70" t="s">
        <v>50</v>
      </c>
      <c r="M112" s="71" t="s">
        <v>5</v>
      </c>
      <c r="N112" s="12" t="s">
        <v>0</v>
      </c>
      <c r="O112" s="70" t="str">
        <f t="shared" si="4"/>
        <v>1004. Cuidado Continuo por una vida con bienestar con enfoque GéneroComunitario20261_CANDELARIA1_ENERO_2026</v>
      </c>
      <c r="P112" s="75">
        <v>199714</v>
      </c>
      <c r="Q112" s="75"/>
      <c r="R112" s="75"/>
      <c r="S112" s="128">
        <v>6</v>
      </c>
      <c r="T112" s="76">
        <v>1198284</v>
      </c>
    </row>
    <row r="113" spans="2:20" ht="30" hidden="1" customHeight="1">
      <c r="B113" s="74">
        <v>101</v>
      </c>
      <c r="C113" s="126" t="s">
        <v>170</v>
      </c>
      <c r="D113" s="125" t="s">
        <v>71</v>
      </c>
      <c r="E113" s="74">
        <v>2026</v>
      </c>
      <c r="F113" s="70" t="str">
        <f t="shared" si="3"/>
        <v>1015. Cuidado Continuo por una vida con bienestar con enfoque Población para formas extremas de exclusión:Comunitario2026</v>
      </c>
      <c r="G113" s="127" t="s">
        <v>171</v>
      </c>
      <c r="H113" s="127" t="s">
        <v>73</v>
      </c>
      <c r="I113" s="74" t="s">
        <v>74</v>
      </c>
      <c r="J113" s="70" t="s">
        <v>37</v>
      </c>
      <c r="K113" s="74" t="s">
        <v>75</v>
      </c>
      <c r="L113" s="70" t="s">
        <v>39</v>
      </c>
      <c r="M113" s="71" t="s">
        <v>5</v>
      </c>
      <c r="N113" s="12" t="s">
        <v>0</v>
      </c>
      <c r="O113" s="70" t="str">
        <f t="shared" si="4"/>
        <v>1015. Cuidado Continuo por una vida con bienestar con enfoque Población para formas extremas de exclusión:Comunitario20261_CANDELARIA1_ENERO_2026</v>
      </c>
      <c r="P113" s="75">
        <v>322686</v>
      </c>
      <c r="Q113" s="75"/>
      <c r="R113" s="75"/>
      <c r="S113" s="128"/>
      <c r="T113" s="76">
        <v>0</v>
      </c>
    </row>
    <row r="114" spans="2:20" ht="30" hidden="1" customHeight="1">
      <c r="B114" s="74">
        <v>102</v>
      </c>
      <c r="C114" s="126" t="s">
        <v>170</v>
      </c>
      <c r="D114" s="125" t="s">
        <v>71</v>
      </c>
      <c r="E114" s="74">
        <v>2026</v>
      </c>
      <c r="F114" s="70" t="str">
        <f t="shared" si="3"/>
        <v>1025. Cuidado Continuo por una vida con bienestar con enfoque Población para formas extremas de exclusión:Comunitario2026</v>
      </c>
      <c r="G114" s="127" t="s">
        <v>172</v>
      </c>
      <c r="H114" s="127" t="s">
        <v>94</v>
      </c>
      <c r="I114" s="74" t="s">
        <v>74</v>
      </c>
      <c r="J114" s="70" t="s">
        <v>37</v>
      </c>
      <c r="K114" s="74" t="s">
        <v>75</v>
      </c>
      <c r="L114" s="70" t="s">
        <v>39</v>
      </c>
      <c r="M114" s="71" t="s">
        <v>5</v>
      </c>
      <c r="N114" s="12" t="s">
        <v>0</v>
      </c>
      <c r="O114" s="70" t="str">
        <f t="shared" si="4"/>
        <v>1025. Cuidado Continuo por una vida con bienestar con enfoque Población para formas extremas de exclusión:Comunitario20261_CANDELARIA1_ENERO_2026</v>
      </c>
      <c r="P114" s="75">
        <v>322686</v>
      </c>
      <c r="Q114" s="75"/>
      <c r="R114" s="75"/>
      <c r="S114" s="128"/>
      <c r="T114" s="76">
        <v>0</v>
      </c>
    </row>
    <row r="115" spans="2:20" ht="30" hidden="1" customHeight="1">
      <c r="B115" s="74">
        <v>103</v>
      </c>
      <c r="C115" s="126" t="s">
        <v>170</v>
      </c>
      <c r="D115" s="125" t="s">
        <v>71</v>
      </c>
      <c r="E115" s="74">
        <v>2026</v>
      </c>
      <c r="F115" s="70" t="str">
        <f t="shared" si="3"/>
        <v>1035. Cuidado Continuo por una vida con bienestar con enfoque Población para formas extremas de exclusión:Comunitario2026</v>
      </c>
      <c r="G115" s="127" t="s">
        <v>173</v>
      </c>
      <c r="H115" s="127" t="s">
        <v>102</v>
      </c>
      <c r="I115" s="74" t="s">
        <v>74</v>
      </c>
      <c r="J115" s="70" t="s">
        <v>37</v>
      </c>
      <c r="K115" s="74" t="s">
        <v>75</v>
      </c>
      <c r="L115" s="70" t="s">
        <v>39</v>
      </c>
      <c r="M115" s="71" t="s">
        <v>5</v>
      </c>
      <c r="N115" s="12" t="s">
        <v>0</v>
      </c>
      <c r="O115" s="70" t="str">
        <f t="shared" si="4"/>
        <v>1035. Cuidado Continuo por una vida con bienestar con enfoque Población para formas extremas de exclusión:Comunitario20261_CANDELARIA1_ENERO_2026</v>
      </c>
      <c r="P115" s="75">
        <v>53781</v>
      </c>
      <c r="Q115" s="75"/>
      <c r="R115" s="75"/>
      <c r="S115" s="128"/>
      <c r="T115" s="76">
        <v>0</v>
      </c>
    </row>
    <row r="116" spans="2:20" ht="30" hidden="1" customHeight="1">
      <c r="B116" s="74">
        <v>104</v>
      </c>
      <c r="C116" s="126" t="s">
        <v>170</v>
      </c>
      <c r="D116" s="125" t="s">
        <v>71</v>
      </c>
      <c r="E116" s="74">
        <v>2026</v>
      </c>
      <c r="F116" s="70" t="str">
        <f t="shared" si="3"/>
        <v>1045. Cuidado Continuo por una vida con bienestar con enfoque Población para formas extremas de exclusión:Comunitario2026</v>
      </c>
      <c r="G116" s="127" t="s">
        <v>174</v>
      </c>
      <c r="H116" s="127" t="s">
        <v>73</v>
      </c>
      <c r="I116" s="74" t="s">
        <v>74</v>
      </c>
      <c r="J116" s="70" t="s">
        <v>37</v>
      </c>
      <c r="K116" s="74" t="s">
        <v>75</v>
      </c>
      <c r="L116" s="70" t="s">
        <v>39</v>
      </c>
      <c r="M116" s="71" t="s">
        <v>5</v>
      </c>
      <c r="N116" s="12" t="s">
        <v>0</v>
      </c>
      <c r="O116" s="70" t="str">
        <f t="shared" si="4"/>
        <v>1045. Cuidado Continuo por una vida con bienestar con enfoque Población para formas extremas de exclusión:Comunitario20261_CANDELARIA1_ENERO_2026</v>
      </c>
      <c r="P116" s="75">
        <v>210809</v>
      </c>
      <c r="Q116" s="75"/>
      <c r="R116" s="75"/>
      <c r="S116" s="128"/>
      <c r="T116" s="76">
        <v>0</v>
      </c>
    </row>
    <row r="117" spans="2:20" ht="30" hidden="1" customHeight="1">
      <c r="B117" s="74">
        <v>105</v>
      </c>
      <c r="C117" s="126" t="s">
        <v>170</v>
      </c>
      <c r="D117" s="125" t="s">
        <v>71</v>
      </c>
      <c r="E117" s="74">
        <v>2026</v>
      </c>
      <c r="F117" s="70" t="str">
        <f t="shared" si="3"/>
        <v>1055. Cuidado Continuo por una vida con bienestar con enfoque Población para formas extremas de exclusión:Comunitario2026</v>
      </c>
      <c r="G117" s="127" t="s">
        <v>175</v>
      </c>
      <c r="H117" s="127" t="s">
        <v>102</v>
      </c>
      <c r="I117" s="74" t="s">
        <v>74</v>
      </c>
      <c r="J117" s="70" t="s">
        <v>37</v>
      </c>
      <c r="K117" s="74" t="s">
        <v>103</v>
      </c>
      <c r="L117" s="70" t="s">
        <v>39</v>
      </c>
      <c r="M117" s="71" t="s">
        <v>5</v>
      </c>
      <c r="N117" s="12" t="s">
        <v>0</v>
      </c>
      <c r="O117" s="70" t="str">
        <f t="shared" si="4"/>
        <v>1055. Cuidado Continuo por una vida con bienestar con enfoque Población para formas extremas de exclusión:Comunitario20261_CANDELARIA1_ENERO_2026</v>
      </c>
      <c r="P117" s="75">
        <v>281078</v>
      </c>
      <c r="Q117" s="75"/>
      <c r="R117" s="75"/>
      <c r="S117" s="128"/>
      <c r="T117" s="76">
        <v>0</v>
      </c>
    </row>
    <row r="118" spans="2:20" ht="30" hidden="1" customHeight="1">
      <c r="B118" s="74">
        <v>106</v>
      </c>
      <c r="C118" s="126" t="s">
        <v>170</v>
      </c>
      <c r="D118" s="125" t="s">
        <v>71</v>
      </c>
      <c r="E118" s="74">
        <v>2026</v>
      </c>
      <c r="F118" s="70" t="str">
        <f t="shared" si="3"/>
        <v>1065. Cuidado Continuo por una vida con bienestar con enfoque Población para formas extremas de exclusión:Comunitario2026</v>
      </c>
      <c r="G118" s="127" t="s">
        <v>176</v>
      </c>
      <c r="H118" s="127" t="s">
        <v>73</v>
      </c>
      <c r="I118" s="74" t="s">
        <v>74</v>
      </c>
      <c r="J118" s="70" t="s">
        <v>37</v>
      </c>
      <c r="K118" s="74" t="s">
        <v>75</v>
      </c>
      <c r="L118" s="70" t="s">
        <v>50</v>
      </c>
      <c r="M118" s="71" t="s">
        <v>5</v>
      </c>
      <c r="N118" s="12" t="s">
        <v>0</v>
      </c>
      <c r="O118" s="70" t="str">
        <f t="shared" si="4"/>
        <v>1065. Cuidado Continuo por una vida con bienestar con enfoque Población para formas extremas de exclusión:Comunitario20261_CANDELARIA1_ENERO_2026</v>
      </c>
      <c r="P118" s="75">
        <v>210809</v>
      </c>
      <c r="Q118" s="75"/>
      <c r="R118" s="75"/>
      <c r="S118" s="128">
        <v>4</v>
      </c>
      <c r="T118" s="76">
        <v>843236</v>
      </c>
    </row>
    <row r="119" spans="2:20" ht="30" hidden="1" customHeight="1">
      <c r="B119" s="74">
        <v>107</v>
      </c>
      <c r="C119" s="126" t="s">
        <v>170</v>
      </c>
      <c r="D119" s="125" t="s">
        <v>71</v>
      </c>
      <c r="E119" s="74">
        <v>2026</v>
      </c>
      <c r="F119" s="70" t="str">
        <f t="shared" si="3"/>
        <v>1075. Cuidado Continuo por una vida con bienestar con enfoque Población para formas extremas de exclusión:Comunitario2026</v>
      </c>
      <c r="G119" s="127" t="s">
        <v>177</v>
      </c>
      <c r="H119" s="127" t="s">
        <v>94</v>
      </c>
      <c r="I119" s="74" t="s">
        <v>74</v>
      </c>
      <c r="J119" s="70" t="s">
        <v>37</v>
      </c>
      <c r="K119" s="74" t="s">
        <v>75</v>
      </c>
      <c r="L119" s="70" t="s">
        <v>50</v>
      </c>
      <c r="M119" s="71" t="s">
        <v>5</v>
      </c>
      <c r="N119" s="12" t="s">
        <v>0</v>
      </c>
      <c r="O119" s="70" t="str">
        <f t="shared" si="4"/>
        <v>1075. Cuidado Continuo por una vida con bienestar con enfoque Población para formas extremas de exclusión:Comunitario20261_CANDELARIA1_ENERO_2026</v>
      </c>
      <c r="P119" s="75">
        <v>55938</v>
      </c>
      <c r="Q119" s="75"/>
      <c r="R119" s="75"/>
      <c r="S119" s="128">
        <v>13</v>
      </c>
      <c r="T119" s="76">
        <v>727194</v>
      </c>
    </row>
    <row r="120" spans="2:20" ht="30" hidden="1" customHeight="1">
      <c r="B120" s="74">
        <v>108</v>
      </c>
      <c r="C120" s="126" t="s">
        <v>170</v>
      </c>
      <c r="D120" s="125" t="s">
        <v>71</v>
      </c>
      <c r="E120" s="74">
        <v>2026</v>
      </c>
      <c r="F120" s="70" t="str">
        <f t="shared" si="3"/>
        <v>1085. Cuidado Continuo por una vida con bienestar con enfoque Población para formas extremas de exclusión:Comunitario2026</v>
      </c>
      <c r="G120" s="127" t="s">
        <v>178</v>
      </c>
      <c r="H120" s="127" t="s">
        <v>94</v>
      </c>
      <c r="I120" s="74" t="s">
        <v>74</v>
      </c>
      <c r="J120" s="70" t="s">
        <v>37</v>
      </c>
      <c r="K120" s="74" t="s">
        <v>75</v>
      </c>
      <c r="L120" s="70" t="s">
        <v>50</v>
      </c>
      <c r="M120" s="71" t="s">
        <v>5</v>
      </c>
      <c r="N120" s="12" t="s">
        <v>0</v>
      </c>
      <c r="O120" s="70" t="str">
        <f t="shared" si="4"/>
        <v>1085. Cuidado Continuo por una vida con bienestar con enfoque Población para formas extremas de exclusión:Comunitario20261_CANDELARIA1_ENERO_2026</v>
      </c>
      <c r="P120" s="75">
        <v>210809</v>
      </c>
      <c r="Q120" s="75"/>
      <c r="R120" s="75"/>
      <c r="S120" s="128">
        <v>20</v>
      </c>
      <c r="T120" s="76">
        <v>4216180</v>
      </c>
    </row>
    <row r="121" spans="2:20" ht="30" hidden="1" customHeight="1">
      <c r="B121" s="74">
        <v>109</v>
      </c>
      <c r="C121" s="126" t="s">
        <v>170</v>
      </c>
      <c r="D121" s="125" t="s">
        <v>71</v>
      </c>
      <c r="E121" s="74">
        <v>2026</v>
      </c>
      <c r="F121" s="70" t="str">
        <f t="shared" si="3"/>
        <v>1095. Cuidado Continuo por una vida con bienestar con enfoque Población para formas extremas de exclusión:Comunitario2026</v>
      </c>
      <c r="G121" s="127" t="s">
        <v>179</v>
      </c>
      <c r="H121" s="127" t="s">
        <v>102</v>
      </c>
      <c r="I121" s="74" t="s">
        <v>74</v>
      </c>
      <c r="J121" s="70" t="s">
        <v>37</v>
      </c>
      <c r="K121" s="74" t="s">
        <v>103</v>
      </c>
      <c r="L121" s="70" t="s">
        <v>50</v>
      </c>
      <c r="M121" s="71" t="s">
        <v>5</v>
      </c>
      <c r="N121" s="12" t="s">
        <v>0</v>
      </c>
      <c r="O121" s="70" t="str">
        <f t="shared" si="4"/>
        <v>1095. Cuidado Continuo por una vida con bienestar con enfoque Población para formas extremas de exclusión:Comunitario20261_CANDELARIA1_ENERO_2026</v>
      </c>
      <c r="P121" s="75">
        <v>199714</v>
      </c>
      <c r="Q121" s="75"/>
      <c r="R121" s="75"/>
      <c r="S121" s="128">
        <v>1</v>
      </c>
      <c r="T121" s="76">
        <v>199714</v>
      </c>
    </row>
    <row r="122" spans="2:20" ht="30" hidden="1" customHeight="1">
      <c r="B122" s="74">
        <v>110</v>
      </c>
      <c r="C122" s="126" t="s">
        <v>170</v>
      </c>
      <c r="D122" s="125" t="s">
        <v>82</v>
      </c>
      <c r="E122" s="74">
        <v>2026</v>
      </c>
      <c r="F122" s="70" t="str">
        <f t="shared" si="3"/>
        <v>1105. Cuidado Continuo por una vida con bienestar con enfoque Población para formas extremas de exclusión:Laboral2026</v>
      </c>
      <c r="G122" s="127" t="s">
        <v>180</v>
      </c>
      <c r="H122" s="127" t="s">
        <v>73</v>
      </c>
      <c r="I122" s="74" t="s">
        <v>74</v>
      </c>
      <c r="J122" s="70" t="s">
        <v>37</v>
      </c>
      <c r="K122" s="74" t="s">
        <v>75</v>
      </c>
      <c r="L122" s="70" t="s">
        <v>50</v>
      </c>
      <c r="M122" s="71" t="s">
        <v>5</v>
      </c>
      <c r="N122" s="12" t="s">
        <v>0</v>
      </c>
      <c r="O122" s="70" t="str">
        <f t="shared" si="4"/>
        <v>1105. Cuidado Continuo por una vida con bienestar con enfoque Población para formas extremas de exclusión:Laboral20261_CANDELARIA1_ENERO_2026</v>
      </c>
      <c r="P122" s="75">
        <v>316213</v>
      </c>
      <c r="Q122" s="75"/>
      <c r="R122" s="75"/>
      <c r="S122" s="128">
        <v>1</v>
      </c>
      <c r="T122" s="76">
        <v>316213</v>
      </c>
    </row>
    <row r="123" spans="2:20" ht="30" hidden="1" customHeight="1">
      <c r="B123" s="74">
        <v>111</v>
      </c>
      <c r="C123" s="126" t="s">
        <v>170</v>
      </c>
      <c r="D123" s="125" t="s">
        <v>82</v>
      </c>
      <c r="E123" s="74">
        <v>2026</v>
      </c>
      <c r="F123" s="70" t="str">
        <f t="shared" si="3"/>
        <v>1115. Cuidado Continuo por una vida con bienestar con enfoque Población para formas extremas de exclusión:Laboral2026</v>
      </c>
      <c r="G123" s="127" t="s">
        <v>181</v>
      </c>
      <c r="H123" s="127" t="s">
        <v>94</v>
      </c>
      <c r="I123" s="74" t="s">
        <v>74</v>
      </c>
      <c r="J123" s="70" t="s">
        <v>37</v>
      </c>
      <c r="K123" s="74" t="s">
        <v>182</v>
      </c>
      <c r="L123" s="70" t="s">
        <v>50</v>
      </c>
      <c r="M123" s="71" t="s">
        <v>5</v>
      </c>
      <c r="N123" s="12" t="s">
        <v>0</v>
      </c>
      <c r="O123" s="70" t="str">
        <f t="shared" si="4"/>
        <v>1115. Cuidado Continuo por una vida con bienestar con enfoque Población para formas extremas de exclusión:Laboral20261_CANDELARIA1_ENERO_2026</v>
      </c>
      <c r="P123" s="75">
        <v>421618</v>
      </c>
      <c r="Q123" s="75"/>
      <c r="R123" s="75"/>
      <c r="S123" s="128">
        <v>1</v>
      </c>
      <c r="T123" s="76">
        <v>421618</v>
      </c>
    </row>
    <row r="124" spans="2:20" ht="30" hidden="1" customHeight="1">
      <c r="B124" s="74">
        <v>112</v>
      </c>
      <c r="C124" s="126" t="s">
        <v>170</v>
      </c>
      <c r="D124" s="125" t="s">
        <v>82</v>
      </c>
      <c r="E124" s="74">
        <v>2026</v>
      </c>
      <c r="F124" s="70" t="str">
        <f t="shared" si="3"/>
        <v>1125. Cuidado Continuo por una vida con bienestar con enfoque Población para formas extremas de exclusión:Laboral2026</v>
      </c>
      <c r="G124" s="127" t="s">
        <v>183</v>
      </c>
      <c r="H124" s="127" t="s">
        <v>73</v>
      </c>
      <c r="I124" s="74" t="s">
        <v>74</v>
      </c>
      <c r="J124" s="70" t="s">
        <v>37</v>
      </c>
      <c r="K124" s="74" t="s">
        <v>75</v>
      </c>
      <c r="L124" s="70" t="s">
        <v>50</v>
      </c>
      <c r="M124" s="71" t="s">
        <v>5</v>
      </c>
      <c r="N124" s="12" t="s">
        <v>0</v>
      </c>
      <c r="O124" s="70" t="str">
        <f t="shared" si="4"/>
        <v>1125. Cuidado Continuo por una vida con bienestar con enfoque Población para formas extremas de exclusión:Laboral20261_CANDELARIA1_ENERO_2026</v>
      </c>
      <c r="P124" s="75">
        <v>140539</v>
      </c>
      <c r="Q124" s="75"/>
      <c r="R124" s="75"/>
      <c r="S124" s="128">
        <v>1</v>
      </c>
      <c r="T124" s="76">
        <v>140539</v>
      </c>
    </row>
    <row r="125" spans="2:20" ht="30" hidden="1" customHeight="1">
      <c r="B125" s="74">
        <v>113</v>
      </c>
      <c r="C125" s="126" t="s">
        <v>170</v>
      </c>
      <c r="D125" s="125" t="s">
        <v>82</v>
      </c>
      <c r="E125" s="74">
        <v>2026</v>
      </c>
      <c r="F125" s="70" t="str">
        <f t="shared" si="3"/>
        <v>1135. Cuidado Continuo por una vida con bienestar con enfoque Población para formas extremas de exclusión:Laboral2026</v>
      </c>
      <c r="G125" s="127" t="s">
        <v>184</v>
      </c>
      <c r="H125" s="127" t="s">
        <v>94</v>
      </c>
      <c r="I125" s="74" t="s">
        <v>74</v>
      </c>
      <c r="J125" s="70" t="s">
        <v>37</v>
      </c>
      <c r="K125" s="74" t="s">
        <v>141</v>
      </c>
      <c r="L125" s="70" t="s">
        <v>50</v>
      </c>
      <c r="M125" s="71" t="s">
        <v>5</v>
      </c>
      <c r="N125" s="12" t="s">
        <v>0</v>
      </c>
      <c r="O125" s="70" t="str">
        <f t="shared" si="4"/>
        <v>1135. Cuidado Continuo por una vida con bienestar con enfoque Población para formas extremas de exclusión:Laboral20261_CANDELARIA1_ENERO_2026</v>
      </c>
      <c r="P125" s="75">
        <v>70270</v>
      </c>
      <c r="Q125" s="75"/>
      <c r="R125" s="75"/>
      <c r="S125" s="128">
        <v>10</v>
      </c>
      <c r="T125" s="76">
        <v>702700</v>
      </c>
    </row>
    <row r="126" spans="2:20" ht="30" hidden="1" customHeight="1">
      <c r="B126" s="74">
        <v>114</v>
      </c>
      <c r="C126" s="126" t="s">
        <v>170</v>
      </c>
      <c r="D126" s="125" t="s">
        <v>82</v>
      </c>
      <c r="E126" s="74">
        <v>2026</v>
      </c>
      <c r="F126" s="70" t="str">
        <f t="shared" si="3"/>
        <v>1145. Cuidado Continuo por una vida con bienestar con enfoque Población para formas extremas de exclusión:Laboral2026</v>
      </c>
      <c r="G126" s="127" t="s">
        <v>185</v>
      </c>
      <c r="H126" s="127" t="s">
        <v>102</v>
      </c>
      <c r="I126" s="74" t="s">
        <v>74</v>
      </c>
      <c r="J126" s="70" t="s">
        <v>37</v>
      </c>
      <c r="K126" s="74" t="s">
        <v>186</v>
      </c>
      <c r="L126" s="70" t="s">
        <v>50</v>
      </c>
      <c r="M126" s="71" t="s">
        <v>5</v>
      </c>
      <c r="N126" s="12" t="s">
        <v>0</v>
      </c>
      <c r="O126" s="70" t="str">
        <f t="shared" si="4"/>
        <v>1145. Cuidado Continuo por una vida con bienestar con enfoque Población para formas extremas de exclusión:Laboral20261_CANDELARIA1_ENERO_2026</v>
      </c>
      <c r="P126" s="75">
        <v>19971</v>
      </c>
      <c r="Q126" s="75"/>
      <c r="R126" s="75"/>
      <c r="S126" s="128">
        <v>10</v>
      </c>
      <c r="T126" s="76">
        <v>199710</v>
      </c>
    </row>
    <row r="127" spans="2:20" ht="30" hidden="1" customHeight="1">
      <c r="B127" s="74">
        <v>115</v>
      </c>
      <c r="C127" s="126" t="s">
        <v>170</v>
      </c>
      <c r="D127" s="125" t="s">
        <v>82</v>
      </c>
      <c r="E127" s="74">
        <v>2026</v>
      </c>
      <c r="F127" s="70" t="str">
        <f t="shared" si="3"/>
        <v>1155. Cuidado Continuo por una vida con bienestar con enfoque Población para formas extremas de exclusión:Laboral2026</v>
      </c>
      <c r="G127" s="127" t="s">
        <v>187</v>
      </c>
      <c r="H127" s="127" t="s">
        <v>94</v>
      </c>
      <c r="I127" s="74" t="s">
        <v>74</v>
      </c>
      <c r="J127" s="70" t="s">
        <v>37</v>
      </c>
      <c r="K127" s="74" t="s">
        <v>188</v>
      </c>
      <c r="L127" s="70" t="s">
        <v>50</v>
      </c>
      <c r="M127" s="71" t="s">
        <v>5</v>
      </c>
      <c r="N127" s="12" t="s">
        <v>0</v>
      </c>
      <c r="O127" s="70" t="str">
        <f t="shared" si="4"/>
        <v>1155. Cuidado Continuo por una vida con bienestar con enfoque Población para formas extremas de exclusión:Laboral20261_CANDELARIA1_ENERO_2026</v>
      </c>
      <c r="P127" s="75">
        <v>70270</v>
      </c>
      <c r="Q127" s="75"/>
      <c r="R127" s="75"/>
      <c r="S127" s="128">
        <v>5</v>
      </c>
      <c r="T127" s="76">
        <v>351350</v>
      </c>
    </row>
    <row r="128" spans="2:20" ht="30" hidden="1" customHeight="1">
      <c r="B128" s="74">
        <v>116</v>
      </c>
      <c r="C128" s="126" t="s">
        <v>189</v>
      </c>
      <c r="D128" s="125" t="s">
        <v>76</v>
      </c>
      <c r="E128" s="74">
        <v>2026</v>
      </c>
      <c r="F128" s="70" t="str">
        <f t="shared" si="3"/>
        <v>1166. Cuidado Continuo por una vida con bienestar para la población migrante internacional de BogotáEducativo 2026</v>
      </c>
      <c r="G128" s="127" t="s">
        <v>190</v>
      </c>
      <c r="H128" s="127" t="s">
        <v>73</v>
      </c>
      <c r="I128" s="74" t="s">
        <v>74</v>
      </c>
      <c r="J128" s="70" t="s">
        <v>37</v>
      </c>
      <c r="K128" s="74" t="s">
        <v>75</v>
      </c>
      <c r="L128" s="70" t="s">
        <v>50</v>
      </c>
      <c r="M128" s="71" t="s">
        <v>5</v>
      </c>
      <c r="N128" s="12" t="s">
        <v>0</v>
      </c>
      <c r="O128" s="70" t="str">
        <f t="shared" si="4"/>
        <v>1166. Cuidado Continuo por una vida con bienestar para la población migrante internacional de BogotáEducativo 20261_CANDELARIA1_ENERO_2026</v>
      </c>
      <c r="P128" s="75">
        <v>105404</v>
      </c>
      <c r="Q128" s="75"/>
      <c r="R128" s="75"/>
      <c r="S128" s="128">
        <v>9</v>
      </c>
      <c r="T128" s="76">
        <v>948636</v>
      </c>
    </row>
    <row r="129" spans="2:20" ht="30" hidden="1" customHeight="1">
      <c r="B129" s="74">
        <v>117</v>
      </c>
      <c r="C129" s="126" t="s">
        <v>191</v>
      </c>
      <c r="D129" s="125" t="s">
        <v>76</v>
      </c>
      <c r="E129" s="74">
        <v>2026</v>
      </c>
      <c r="F129" s="70" t="str">
        <f t="shared" si="3"/>
        <v>1177. Cuidado Continuo por una vida con bienestar para la población con discapacidadEducativo 2026</v>
      </c>
      <c r="G129" s="127" t="s">
        <v>192</v>
      </c>
      <c r="H129" s="127" t="s">
        <v>73</v>
      </c>
      <c r="I129" s="74" t="s">
        <v>74</v>
      </c>
      <c r="J129" s="70" t="s">
        <v>37</v>
      </c>
      <c r="K129" s="74" t="s">
        <v>75</v>
      </c>
      <c r="L129" s="70" t="s">
        <v>50</v>
      </c>
      <c r="M129" s="71" t="s">
        <v>5</v>
      </c>
      <c r="N129" s="12" t="s">
        <v>0</v>
      </c>
      <c r="O129" s="70" t="str">
        <f t="shared" si="4"/>
        <v>1177. Cuidado Continuo por una vida con bienestar para la población con discapacidadEducativo 20261_CANDELARIA1_ENERO_2026</v>
      </c>
      <c r="P129" s="75">
        <v>161342</v>
      </c>
      <c r="Q129" s="75"/>
      <c r="R129" s="75"/>
      <c r="S129" s="128">
        <v>5</v>
      </c>
      <c r="T129" s="76">
        <v>806710</v>
      </c>
    </row>
    <row r="130" spans="2:20" ht="30" hidden="1" customHeight="1">
      <c r="B130" s="74">
        <v>117</v>
      </c>
      <c r="C130" s="126" t="s">
        <v>191</v>
      </c>
      <c r="D130" s="125" t="s">
        <v>82</v>
      </c>
      <c r="E130" s="74">
        <v>2026</v>
      </c>
      <c r="F130" s="70" t="str">
        <f t="shared" si="3"/>
        <v>1177. Cuidado Continuo por una vida con bienestar para la población con discapacidadLaboral2026</v>
      </c>
      <c r="G130" s="127" t="s">
        <v>192</v>
      </c>
      <c r="H130" s="127" t="s">
        <v>73</v>
      </c>
      <c r="I130" s="74" t="s">
        <v>74</v>
      </c>
      <c r="J130" s="70" t="s">
        <v>37</v>
      </c>
      <c r="K130" s="74" t="s">
        <v>75</v>
      </c>
      <c r="L130" s="70" t="s">
        <v>42</v>
      </c>
      <c r="M130" s="71" t="s">
        <v>5</v>
      </c>
      <c r="N130" s="12" t="s">
        <v>0</v>
      </c>
      <c r="O130" s="70" t="str">
        <f t="shared" si="4"/>
        <v>1177. Cuidado Continuo por una vida con bienestar para la población con discapacidadLaboral20261_CANDELARIA1_ENERO_2026</v>
      </c>
      <c r="P130" s="75">
        <v>161342</v>
      </c>
      <c r="Q130" s="75"/>
      <c r="R130" s="75"/>
      <c r="S130" s="128">
        <v>10</v>
      </c>
      <c r="T130" s="76">
        <v>1613420</v>
      </c>
    </row>
    <row r="131" spans="2:20" ht="30" hidden="1" customHeight="1">
      <c r="B131" s="74">
        <v>118</v>
      </c>
      <c r="C131" s="126" t="s">
        <v>191</v>
      </c>
      <c r="D131" s="125" t="s">
        <v>71</v>
      </c>
      <c r="E131" s="74">
        <v>2026</v>
      </c>
      <c r="F131" s="70" t="str">
        <f t="shared" si="3"/>
        <v>1187. Cuidado Continuo por una vida con bienestar para la población con discapacidadComunitario2026</v>
      </c>
      <c r="G131" s="127" t="s">
        <v>193</v>
      </c>
      <c r="H131" s="127" t="s">
        <v>73</v>
      </c>
      <c r="I131" s="74" t="s">
        <v>74</v>
      </c>
      <c r="J131" s="70" t="s">
        <v>37</v>
      </c>
      <c r="K131" s="74" t="s">
        <v>92</v>
      </c>
      <c r="L131" s="70" t="s">
        <v>50</v>
      </c>
      <c r="M131" s="71" t="s">
        <v>5</v>
      </c>
      <c r="N131" s="12" t="s">
        <v>0</v>
      </c>
      <c r="O131" s="70" t="str">
        <f t="shared" si="4"/>
        <v>1187. Cuidado Continuo por una vida con bienestar para la población con discapacidadComunitario20261_CANDELARIA1_ENERO_2026</v>
      </c>
      <c r="P131" s="75">
        <v>992404</v>
      </c>
      <c r="Q131" s="75"/>
      <c r="R131" s="75"/>
      <c r="S131" s="128">
        <v>2</v>
      </c>
      <c r="T131" s="76">
        <v>1984808</v>
      </c>
    </row>
    <row r="132" spans="2:20" ht="30" hidden="1" customHeight="1">
      <c r="B132" s="74">
        <v>119</v>
      </c>
      <c r="C132" s="126" t="s">
        <v>191</v>
      </c>
      <c r="D132" s="125" t="s">
        <v>71</v>
      </c>
      <c r="E132" s="74">
        <v>2026</v>
      </c>
      <c r="F132" s="70" t="str">
        <f t="shared" si="3"/>
        <v>1197. Cuidado Continuo por una vida con bienestar para la población con discapacidadComunitario2026</v>
      </c>
      <c r="G132" s="127" t="s">
        <v>194</v>
      </c>
      <c r="H132" s="127" t="s">
        <v>73</v>
      </c>
      <c r="I132" s="74" t="s">
        <v>74</v>
      </c>
      <c r="J132" s="70" t="s">
        <v>37</v>
      </c>
      <c r="K132" s="74" t="s">
        <v>75</v>
      </c>
      <c r="L132" s="70" t="s">
        <v>50</v>
      </c>
      <c r="M132" s="71" t="s">
        <v>5</v>
      </c>
      <c r="N132" s="12" t="s">
        <v>0</v>
      </c>
      <c r="O132" s="70" t="str">
        <f t="shared" si="4"/>
        <v>1197. Cuidado Continuo por una vida con bienestar para la población con discapacidadComunitario20261_CANDELARIA1_ENERO_2026</v>
      </c>
      <c r="P132" s="75">
        <v>355662</v>
      </c>
      <c r="Q132" s="75"/>
      <c r="R132" s="75"/>
      <c r="S132" s="128"/>
      <c r="T132" s="76">
        <v>0</v>
      </c>
    </row>
    <row r="133" spans="2:20" ht="30" hidden="1" customHeight="1">
      <c r="B133" s="74">
        <v>120</v>
      </c>
      <c r="C133" s="126" t="s">
        <v>191</v>
      </c>
      <c r="D133" s="125" t="s">
        <v>71</v>
      </c>
      <c r="E133" s="74">
        <v>2026</v>
      </c>
      <c r="F133" s="70" t="str">
        <f t="shared" si="3"/>
        <v>1207. Cuidado Continuo por una vida con bienestar para la población con discapacidadComunitario2026</v>
      </c>
      <c r="G133" s="127" t="s">
        <v>195</v>
      </c>
      <c r="H133" s="127" t="s">
        <v>73</v>
      </c>
      <c r="I133" s="74" t="s">
        <v>74</v>
      </c>
      <c r="J133" s="70" t="s">
        <v>37</v>
      </c>
      <c r="K133" s="74" t="s">
        <v>196</v>
      </c>
      <c r="L133" s="70" t="s">
        <v>50</v>
      </c>
      <c r="M133" s="71" t="s">
        <v>5</v>
      </c>
      <c r="N133" s="12" t="s">
        <v>0</v>
      </c>
      <c r="O133" s="70" t="str">
        <f t="shared" si="4"/>
        <v>1207. Cuidado Continuo por una vida con bienestar para la población con discapacidadComunitario20261_CANDELARIA1_ENERO_2026</v>
      </c>
      <c r="P133" s="75">
        <v>1422652</v>
      </c>
      <c r="Q133" s="75"/>
      <c r="R133" s="75"/>
      <c r="S133" s="128">
        <v>1</v>
      </c>
      <c r="T133" s="76">
        <v>1422652</v>
      </c>
    </row>
    <row r="134" spans="2:20" ht="30" hidden="1" customHeight="1">
      <c r="B134" s="74">
        <v>121</v>
      </c>
      <c r="C134" s="126" t="s">
        <v>191</v>
      </c>
      <c r="D134" s="125" t="s">
        <v>71</v>
      </c>
      <c r="E134" s="74">
        <v>2026</v>
      </c>
      <c r="F134" s="70" t="str">
        <f t="shared" si="3"/>
        <v>1217. Cuidado Continuo por una vida con bienestar para la población con discapacidadComunitario2026</v>
      </c>
      <c r="G134" s="127" t="s">
        <v>197</v>
      </c>
      <c r="H134" s="127" t="s">
        <v>102</v>
      </c>
      <c r="I134" s="74" t="s">
        <v>74</v>
      </c>
      <c r="J134" s="70" t="s">
        <v>37</v>
      </c>
      <c r="K134" s="74" t="s">
        <v>141</v>
      </c>
      <c r="L134" s="70" t="s">
        <v>50</v>
      </c>
      <c r="M134" s="71" t="s">
        <v>5</v>
      </c>
      <c r="N134" s="12" t="s">
        <v>0</v>
      </c>
      <c r="O134" s="70" t="str">
        <f t="shared" si="4"/>
        <v>1217. Cuidado Continuo por una vida con bienestar para la población con discapacidadComunitario20261_CANDELARIA1_ENERO_2026</v>
      </c>
      <c r="P134" s="75">
        <v>35135</v>
      </c>
      <c r="Q134" s="75"/>
      <c r="R134" s="75"/>
      <c r="S134" s="128">
        <v>4</v>
      </c>
      <c r="T134" s="76">
        <v>140540</v>
      </c>
    </row>
    <row r="135" spans="2:20" ht="30" hidden="1" customHeight="1">
      <c r="B135" s="74">
        <v>122</v>
      </c>
      <c r="C135" s="126" t="s">
        <v>191</v>
      </c>
      <c r="D135" s="125" t="s">
        <v>71</v>
      </c>
      <c r="E135" s="74">
        <v>2026</v>
      </c>
      <c r="F135" s="70" t="str">
        <f t="shared" si="3"/>
        <v>1227. Cuidado Continuo por una vida con bienestar para la población con discapacidadComunitario2026</v>
      </c>
      <c r="G135" s="127" t="s">
        <v>198</v>
      </c>
      <c r="H135" s="127" t="s">
        <v>94</v>
      </c>
      <c r="I135" s="74" t="s">
        <v>74</v>
      </c>
      <c r="J135" s="70" t="s">
        <v>37</v>
      </c>
      <c r="K135" s="74" t="s">
        <v>199</v>
      </c>
      <c r="L135" s="70" t="s">
        <v>50</v>
      </c>
      <c r="M135" s="71" t="s">
        <v>5</v>
      </c>
      <c r="N135" s="12" t="s">
        <v>0</v>
      </c>
      <c r="O135" s="70" t="str">
        <f t="shared" si="4"/>
        <v>1227. Cuidado Continuo por una vida con bienestar para la población con discapacidadComunitario20261_CANDELARIA1_ENERO_2026</v>
      </c>
      <c r="P135" s="75">
        <v>53781</v>
      </c>
      <c r="Q135" s="75"/>
      <c r="R135" s="75"/>
      <c r="S135" s="128">
        <v>4</v>
      </c>
      <c r="T135" s="76">
        <v>215124</v>
      </c>
    </row>
    <row r="136" spans="2:20" ht="30" hidden="1" customHeight="1">
      <c r="B136" s="74">
        <v>123</v>
      </c>
      <c r="C136" s="126" t="s">
        <v>191</v>
      </c>
      <c r="D136" s="125" t="s">
        <v>77</v>
      </c>
      <c r="E136" s="74">
        <v>2026</v>
      </c>
      <c r="F136" s="70" t="str">
        <f t="shared" ref="F136:F199" si="5">B136&amp;C136&amp;D136&amp;E136</f>
        <v>1237. Cuidado Continuo por una vida con bienestar para la población con discapacidadInstitucional2026</v>
      </c>
      <c r="G136" s="127" t="s">
        <v>200</v>
      </c>
      <c r="H136" s="127" t="s">
        <v>73</v>
      </c>
      <c r="I136" s="74" t="s">
        <v>74</v>
      </c>
      <c r="J136" s="70" t="s">
        <v>37</v>
      </c>
      <c r="K136" s="74" t="s">
        <v>75</v>
      </c>
      <c r="L136" s="70" t="s">
        <v>50</v>
      </c>
      <c r="M136" s="71" t="s">
        <v>5</v>
      </c>
      <c r="N136" s="12" t="s">
        <v>0</v>
      </c>
      <c r="O136" s="70" t="str">
        <f t="shared" si="4"/>
        <v>1237. Cuidado Continuo por una vida con bienestar para la población con discapacidadInstitucional20261_CANDELARIA1_ENERO_2026</v>
      </c>
      <c r="P136" s="75">
        <v>266747</v>
      </c>
      <c r="Q136" s="75"/>
      <c r="R136" s="75"/>
      <c r="S136" s="128">
        <v>2</v>
      </c>
      <c r="T136" s="76">
        <v>533494</v>
      </c>
    </row>
    <row r="137" spans="2:20" ht="30" hidden="1" customHeight="1">
      <c r="B137" s="74">
        <v>124</v>
      </c>
      <c r="C137" s="126" t="s">
        <v>191</v>
      </c>
      <c r="D137" s="125" t="s">
        <v>71</v>
      </c>
      <c r="E137" s="74">
        <v>2026</v>
      </c>
      <c r="F137" s="70" t="str">
        <f t="shared" si="5"/>
        <v>1247. Cuidado Continuo por una vida con bienestar para la población con discapacidadComunitario2026</v>
      </c>
      <c r="G137" s="127" t="s">
        <v>201</v>
      </c>
      <c r="H137" s="127" t="s">
        <v>73</v>
      </c>
      <c r="I137" s="74" t="s">
        <v>74</v>
      </c>
      <c r="J137" s="70" t="s">
        <v>37</v>
      </c>
      <c r="K137" s="74" t="s">
        <v>202</v>
      </c>
      <c r="L137" s="70" t="s">
        <v>50</v>
      </c>
      <c r="M137" s="71" t="s">
        <v>5</v>
      </c>
      <c r="N137" s="12" t="s">
        <v>0</v>
      </c>
      <c r="O137" s="70" t="str">
        <f t="shared" ref="O137:O200" si="6">+F137&amp;M137&amp;N137</f>
        <v>1247. Cuidado Continuo por una vida con bienestar para la población con discapacidadComunitario20261_CANDELARIA1_ENERO_2026</v>
      </c>
      <c r="P137" s="75">
        <v>851865</v>
      </c>
      <c r="Q137" s="75"/>
      <c r="R137" s="75"/>
      <c r="S137" s="128"/>
      <c r="T137" s="76">
        <v>0</v>
      </c>
    </row>
    <row r="138" spans="2:20" ht="30" hidden="1" customHeight="1">
      <c r="B138" s="74">
        <v>125</v>
      </c>
      <c r="C138" s="126" t="s">
        <v>191</v>
      </c>
      <c r="D138" s="125" t="s">
        <v>71</v>
      </c>
      <c r="E138" s="74">
        <v>2026</v>
      </c>
      <c r="F138" s="70" t="str">
        <f t="shared" si="5"/>
        <v>1257. Cuidado Continuo por una vida con bienestar para la población con discapacidadComunitario2026</v>
      </c>
      <c r="G138" s="127" t="s">
        <v>203</v>
      </c>
      <c r="H138" s="127" t="s">
        <v>73</v>
      </c>
      <c r="I138" s="74" t="s">
        <v>74</v>
      </c>
      <c r="J138" s="70" t="s">
        <v>37</v>
      </c>
      <c r="K138" s="74" t="s">
        <v>38</v>
      </c>
      <c r="L138" s="70" t="s">
        <v>39</v>
      </c>
      <c r="M138" s="71" t="s">
        <v>5</v>
      </c>
      <c r="N138" s="12" t="s">
        <v>0</v>
      </c>
      <c r="O138" s="70" t="str">
        <f t="shared" si="6"/>
        <v>1257. Cuidado Continuo por una vida con bienestar para la población con discapacidadComunitario20261_CANDELARIA1_ENERO_2026</v>
      </c>
      <c r="P138" s="75">
        <v>12879544</v>
      </c>
      <c r="Q138" s="75"/>
      <c r="R138" s="75"/>
      <c r="S138" s="128"/>
      <c r="T138" s="76">
        <v>0</v>
      </c>
    </row>
    <row r="139" spans="2:20" ht="30" hidden="1" customHeight="1">
      <c r="B139" s="74">
        <v>126</v>
      </c>
      <c r="C139" s="126" t="s">
        <v>204</v>
      </c>
      <c r="D139" s="125" t="s">
        <v>71</v>
      </c>
      <c r="E139" s="74">
        <v>2026</v>
      </c>
      <c r="F139" s="70" t="str">
        <f t="shared" si="5"/>
        <v>1268. Cuidado Continuo por una vida con bienestar para la ruralidad de BogotáComunitario2026</v>
      </c>
      <c r="G139" s="127" t="s">
        <v>205</v>
      </c>
      <c r="H139" s="127" t="s">
        <v>73</v>
      </c>
      <c r="I139" s="74" t="s">
        <v>74</v>
      </c>
      <c r="J139" s="70" t="s">
        <v>37</v>
      </c>
      <c r="K139" s="74" t="s">
        <v>75</v>
      </c>
      <c r="L139" s="70" t="s">
        <v>39</v>
      </c>
      <c r="M139" s="71" t="s">
        <v>5</v>
      </c>
      <c r="N139" s="12" t="s">
        <v>0</v>
      </c>
      <c r="O139" s="70" t="str">
        <f t="shared" si="6"/>
        <v>1268. Cuidado Continuo por una vida con bienestar para la ruralidad de BogotáComunitario20261_CANDELARIA1_ENERO_2026</v>
      </c>
      <c r="P139" s="75">
        <v>175674</v>
      </c>
      <c r="Q139" s="75"/>
      <c r="R139" s="75"/>
      <c r="S139" s="128"/>
      <c r="T139" s="76">
        <v>0</v>
      </c>
    </row>
    <row r="140" spans="2:20" ht="30" hidden="1" customHeight="1">
      <c r="B140" s="74">
        <v>127</v>
      </c>
      <c r="C140" s="126" t="s">
        <v>204</v>
      </c>
      <c r="D140" s="125" t="s">
        <v>71</v>
      </c>
      <c r="E140" s="74">
        <v>2026</v>
      </c>
      <c r="F140" s="70" t="str">
        <f t="shared" si="5"/>
        <v>1278. Cuidado Continuo por una vida con bienestar para la ruralidad de BogotáComunitario2026</v>
      </c>
      <c r="G140" s="127" t="s">
        <v>206</v>
      </c>
      <c r="H140" s="127" t="s">
        <v>73</v>
      </c>
      <c r="I140" s="74" t="s">
        <v>74</v>
      </c>
      <c r="J140" s="70" t="s">
        <v>37</v>
      </c>
      <c r="K140" s="74" t="s">
        <v>75</v>
      </c>
      <c r="L140" s="70" t="s">
        <v>50</v>
      </c>
      <c r="M140" s="71" t="s">
        <v>5</v>
      </c>
      <c r="N140" s="12" t="s">
        <v>0</v>
      </c>
      <c r="O140" s="70" t="str">
        <f t="shared" si="6"/>
        <v>1278. Cuidado Continuo por una vida con bienestar para la ruralidad de BogotáComunitario20261_CANDELARIA1_ENERO_2026</v>
      </c>
      <c r="P140" s="75">
        <v>468320</v>
      </c>
      <c r="Q140" s="75"/>
      <c r="R140" s="75"/>
      <c r="S140" s="128"/>
      <c r="T140" s="76">
        <v>0</v>
      </c>
    </row>
    <row r="141" spans="2:20" ht="30" hidden="1" customHeight="1">
      <c r="B141" s="74">
        <v>127</v>
      </c>
      <c r="C141" s="126" t="s">
        <v>204</v>
      </c>
      <c r="D141" s="125" t="s">
        <v>76</v>
      </c>
      <c r="E141" s="74">
        <v>2026</v>
      </c>
      <c r="F141" s="70" t="str">
        <f t="shared" si="5"/>
        <v>1278. Cuidado Continuo por una vida con bienestar para la ruralidad de BogotáEducativo 2026</v>
      </c>
      <c r="G141" s="127" t="s">
        <v>206</v>
      </c>
      <c r="H141" s="127" t="s">
        <v>73</v>
      </c>
      <c r="I141" s="74" t="s">
        <v>74</v>
      </c>
      <c r="J141" s="70" t="s">
        <v>37</v>
      </c>
      <c r="K141" s="74" t="s">
        <v>75</v>
      </c>
      <c r="L141" s="70" t="s">
        <v>50</v>
      </c>
      <c r="M141" s="71" t="s">
        <v>5</v>
      </c>
      <c r="N141" s="12" t="s">
        <v>0</v>
      </c>
      <c r="O141" s="70" t="str">
        <f t="shared" si="6"/>
        <v>1278. Cuidado Continuo por una vida con bienestar para la ruralidad de BogotáEducativo 20261_CANDELARIA1_ENERO_2026</v>
      </c>
      <c r="P141" s="75">
        <v>468320</v>
      </c>
      <c r="Q141" s="75"/>
      <c r="R141" s="75"/>
      <c r="S141" s="128"/>
      <c r="T141" s="76">
        <v>0</v>
      </c>
    </row>
    <row r="142" spans="2:20" ht="30" hidden="1" customHeight="1">
      <c r="B142" s="74">
        <v>127</v>
      </c>
      <c r="C142" s="126" t="s">
        <v>204</v>
      </c>
      <c r="D142" s="125" t="s">
        <v>77</v>
      </c>
      <c r="E142" s="74">
        <v>2026</v>
      </c>
      <c r="F142" s="70" t="str">
        <f t="shared" si="5"/>
        <v>1278. Cuidado Continuo por una vida con bienestar para la ruralidad de BogotáInstitucional2026</v>
      </c>
      <c r="G142" s="127" t="s">
        <v>206</v>
      </c>
      <c r="H142" s="127" t="s">
        <v>73</v>
      </c>
      <c r="I142" s="74" t="s">
        <v>74</v>
      </c>
      <c r="J142" s="70" t="s">
        <v>37</v>
      </c>
      <c r="K142" s="74" t="s">
        <v>75</v>
      </c>
      <c r="L142" s="70" t="s">
        <v>50</v>
      </c>
      <c r="M142" s="71" t="s">
        <v>5</v>
      </c>
      <c r="N142" s="12" t="s">
        <v>0</v>
      </c>
      <c r="O142" s="70" t="str">
        <f t="shared" si="6"/>
        <v>1278. Cuidado Continuo por una vida con bienestar para la ruralidad de BogotáInstitucional20261_CANDELARIA1_ENERO_2026</v>
      </c>
      <c r="P142" s="75">
        <v>468320</v>
      </c>
      <c r="Q142" s="75"/>
      <c r="R142" s="75"/>
      <c r="S142" s="128"/>
      <c r="T142" s="76">
        <v>0</v>
      </c>
    </row>
    <row r="143" spans="2:20" ht="30" hidden="1" customHeight="1">
      <c r="B143" s="74">
        <v>128</v>
      </c>
      <c r="C143" s="126" t="s">
        <v>204</v>
      </c>
      <c r="D143" s="125" t="s">
        <v>71</v>
      </c>
      <c r="E143" s="74">
        <v>2026</v>
      </c>
      <c r="F143" s="70" t="str">
        <f t="shared" si="5"/>
        <v>1288. Cuidado Continuo por una vida con bienestar para la ruralidad de BogotáComunitario2026</v>
      </c>
      <c r="G143" s="127" t="s">
        <v>207</v>
      </c>
      <c r="H143" s="127" t="s">
        <v>73</v>
      </c>
      <c r="I143" s="74" t="s">
        <v>74</v>
      </c>
      <c r="J143" s="70" t="s">
        <v>37</v>
      </c>
      <c r="K143" s="74" t="s">
        <v>75</v>
      </c>
      <c r="L143" s="70" t="s">
        <v>39</v>
      </c>
      <c r="M143" s="71" t="s">
        <v>5</v>
      </c>
      <c r="N143" s="12" t="s">
        <v>0</v>
      </c>
      <c r="O143" s="70" t="str">
        <f t="shared" si="6"/>
        <v>1288. Cuidado Continuo por una vida con bienestar para la ruralidad de BogotáComunitario20261_CANDELARIA1_ENERO_2026</v>
      </c>
      <c r="P143" s="75">
        <v>140539</v>
      </c>
      <c r="Q143" s="75"/>
      <c r="R143" s="75"/>
      <c r="S143" s="128"/>
      <c r="T143" s="76">
        <v>0</v>
      </c>
    </row>
    <row r="144" spans="2:20" ht="30" hidden="1" customHeight="1">
      <c r="B144" s="74">
        <v>128</v>
      </c>
      <c r="C144" s="126" t="s">
        <v>204</v>
      </c>
      <c r="D144" s="125" t="s">
        <v>76</v>
      </c>
      <c r="E144" s="74">
        <v>2026</v>
      </c>
      <c r="F144" s="70" t="str">
        <f t="shared" si="5"/>
        <v>1288. Cuidado Continuo por una vida con bienestar para la ruralidad de BogotáEducativo 2026</v>
      </c>
      <c r="G144" s="127" t="s">
        <v>207</v>
      </c>
      <c r="H144" s="127" t="s">
        <v>73</v>
      </c>
      <c r="I144" s="74" t="s">
        <v>74</v>
      </c>
      <c r="J144" s="70" t="s">
        <v>37</v>
      </c>
      <c r="K144" s="74" t="s">
        <v>75</v>
      </c>
      <c r="L144" s="70" t="s">
        <v>39</v>
      </c>
      <c r="M144" s="71" t="s">
        <v>5</v>
      </c>
      <c r="N144" s="12" t="s">
        <v>0</v>
      </c>
      <c r="O144" s="70" t="str">
        <f t="shared" si="6"/>
        <v>1288. Cuidado Continuo por una vida con bienestar para la ruralidad de BogotáEducativo 20261_CANDELARIA1_ENERO_2026</v>
      </c>
      <c r="P144" s="75">
        <v>140539</v>
      </c>
      <c r="Q144" s="75"/>
      <c r="R144" s="75"/>
      <c r="S144" s="128"/>
      <c r="T144" s="76">
        <v>0</v>
      </c>
    </row>
    <row r="145" spans="2:20" ht="30" hidden="1" customHeight="1">
      <c r="B145" s="74">
        <v>129</v>
      </c>
      <c r="C145" s="126" t="s">
        <v>204</v>
      </c>
      <c r="D145" s="125" t="s">
        <v>71</v>
      </c>
      <c r="E145" s="74">
        <v>2026</v>
      </c>
      <c r="F145" s="70" t="str">
        <f t="shared" si="5"/>
        <v>1298. Cuidado Continuo por una vida con bienestar para la ruralidad de BogotáComunitario2026</v>
      </c>
      <c r="G145" s="127" t="s">
        <v>208</v>
      </c>
      <c r="H145" s="127" t="s">
        <v>73</v>
      </c>
      <c r="I145" s="74" t="s">
        <v>74</v>
      </c>
      <c r="J145" s="70" t="s">
        <v>37</v>
      </c>
      <c r="K145" s="74" t="s">
        <v>75</v>
      </c>
      <c r="L145" s="70" t="s">
        <v>50</v>
      </c>
      <c r="M145" s="71" t="s">
        <v>5</v>
      </c>
      <c r="N145" s="12" t="s">
        <v>0</v>
      </c>
      <c r="O145" s="70" t="str">
        <f t="shared" si="6"/>
        <v>1298. Cuidado Continuo por una vida con bienestar para la ruralidad de BogotáComunitario20261_CANDELARIA1_ENERO_2026</v>
      </c>
      <c r="P145" s="75">
        <v>175674</v>
      </c>
      <c r="Q145" s="75"/>
      <c r="R145" s="75"/>
      <c r="S145" s="128"/>
      <c r="T145" s="76">
        <v>0</v>
      </c>
    </row>
    <row r="146" spans="2:20" ht="30" hidden="1" customHeight="1">
      <c r="B146" s="74">
        <v>130</v>
      </c>
      <c r="C146" s="126" t="s">
        <v>204</v>
      </c>
      <c r="D146" s="125" t="s">
        <v>71</v>
      </c>
      <c r="E146" s="74">
        <v>2026</v>
      </c>
      <c r="F146" s="70" t="str">
        <f t="shared" si="5"/>
        <v>1308. Cuidado Continuo por una vida con bienestar para la ruralidad de BogotáComunitario2026</v>
      </c>
      <c r="G146" s="127" t="s">
        <v>209</v>
      </c>
      <c r="H146" s="127" t="s">
        <v>73</v>
      </c>
      <c r="I146" s="74" t="s">
        <v>74</v>
      </c>
      <c r="J146" s="70" t="s">
        <v>37</v>
      </c>
      <c r="K146" s="74" t="s">
        <v>75</v>
      </c>
      <c r="L146" s="70" t="s">
        <v>39</v>
      </c>
      <c r="M146" s="71" t="s">
        <v>5</v>
      </c>
      <c r="N146" s="12" t="s">
        <v>0</v>
      </c>
      <c r="O146" s="70" t="str">
        <f t="shared" si="6"/>
        <v>1308. Cuidado Continuo por una vida con bienestar para la ruralidad de BogotáComunitario20261_CANDELARIA1_ENERO_2026</v>
      </c>
      <c r="P146" s="75">
        <v>140539</v>
      </c>
      <c r="Q146" s="75"/>
      <c r="R146" s="75"/>
      <c r="S146" s="128"/>
      <c r="T146" s="76">
        <v>0</v>
      </c>
    </row>
    <row r="147" spans="2:20" ht="30" hidden="1" customHeight="1">
      <c r="B147" s="74">
        <v>131</v>
      </c>
      <c r="C147" s="126" t="s">
        <v>204</v>
      </c>
      <c r="D147" s="125" t="s">
        <v>82</v>
      </c>
      <c r="E147" s="74">
        <v>2026</v>
      </c>
      <c r="F147" s="70" t="str">
        <f t="shared" si="5"/>
        <v>1318. Cuidado Continuo por una vida con bienestar para la ruralidad de BogotáLaboral2026</v>
      </c>
      <c r="G147" s="127" t="s">
        <v>210</v>
      </c>
      <c r="H147" s="127" t="s">
        <v>94</v>
      </c>
      <c r="I147" s="74" t="s">
        <v>74</v>
      </c>
      <c r="J147" s="70" t="s">
        <v>37</v>
      </c>
      <c r="K147" s="74" t="s">
        <v>138</v>
      </c>
      <c r="L147" s="70" t="s">
        <v>50</v>
      </c>
      <c r="M147" s="71" t="s">
        <v>5</v>
      </c>
      <c r="N147" s="12" t="s">
        <v>0</v>
      </c>
      <c r="O147" s="70" t="str">
        <f t="shared" si="6"/>
        <v>1318. Cuidado Continuo por una vida con bienestar para la ruralidad de BogotáLaboral20261_CANDELARIA1_ENERO_2026</v>
      </c>
      <c r="P147" s="75">
        <v>940787</v>
      </c>
      <c r="Q147" s="75"/>
      <c r="R147" s="75"/>
      <c r="S147" s="128"/>
      <c r="T147" s="76">
        <v>0</v>
      </c>
    </row>
    <row r="148" spans="2:20" ht="30" hidden="1" customHeight="1">
      <c r="B148" s="74">
        <v>132</v>
      </c>
      <c r="C148" s="126" t="s">
        <v>204</v>
      </c>
      <c r="D148" s="125" t="s">
        <v>82</v>
      </c>
      <c r="E148" s="74">
        <v>2026</v>
      </c>
      <c r="F148" s="70" t="str">
        <f t="shared" si="5"/>
        <v>1328. Cuidado Continuo por una vida con bienestar para la ruralidad de BogotáLaboral2026</v>
      </c>
      <c r="G148" s="127" t="s">
        <v>211</v>
      </c>
      <c r="H148" s="127" t="s">
        <v>94</v>
      </c>
      <c r="I148" s="74" t="s">
        <v>74</v>
      </c>
      <c r="J148" s="70" t="s">
        <v>37</v>
      </c>
      <c r="K148" s="74" t="s">
        <v>212</v>
      </c>
      <c r="L148" s="70" t="s">
        <v>39</v>
      </c>
      <c r="M148" s="71" t="s">
        <v>5</v>
      </c>
      <c r="N148" s="12" t="s">
        <v>0</v>
      </c>
      <c r="O148" s="70" t="str">
        <f t="shared" si="6"/>
        <v>1328. Cuidado Continuo por una vida con bienestar para la ruralidad de BogotáLaboral20261_CANDELARIA1_ENERO_2026</v>
      </c>
      <c r="P148" s="75">
        <v>250875</v>
      </c>
      <c r="Q148" s="75"/>
      <c r="R148" s="75"/>
      <c r="S148" s="128"/>
      <c r="T148" s="76">
        <v>0</v>
      </c>
    </row>
    <row r="149" spans="2:20" ht="30" hidden="1" customHeight="1">
      <c r="B149" s="74">
        <v>133</v>
      </c>
      <c r="C149" s="126" t="s">
        <v>204</v>
      </c>
      <c r="D149" s="125" t="s">
        <v>82</v>
      </c>
      <c r="E149" s="74">
        <v>2026</v>
      </c>
      <c r="F149" s="70" t="str">
        <f t="shared" si="5"/>
        <v>1338. Cuidado Continuo por una vida con bienestar para la ruralidad de BogotáLaboral2026</v>
      </c>
      <c r="G149" s="127" t="s">
        <v>213</v>
      </c>
      <c r="H149" s="127" t="s">
        <v>94</v>
      </c>
      <c r="I149" s="74" t="s">
        <v>74</v>
      </c>
      <c r="J149" s="70" t="s">
        <v>37</v>
      </c>
      <c r="K149" s="74" t="s">
        <v>212</v>
      </c>
      <c r="L149" s="70" t="s">
        <v>39</v>
      </c>
      <c r="M149" s="71" t="s">
        <v>5</v>
      </c>
      <c r="N149" s="12" t="s">
        <v>0</v>
      </c>
      <c r="O149" s="70" t="str">
        <f t="shared" si="6"/>
        <v>1338. Cuidado Continuo por una vida con bienestar para la ruralidad de BogotáLaboral20261_CANDELARIA1_ENERO_2026</v>
      </c>
      <c r="P149" s="75">
        <v>183687</v>
      </c>
      <c r="Q149" s="75"/>
      <c r="R149" s="75"/>
      <c r="S149" s="128"/>
      <c r="T149" s="76">
        <v>0</v>
      </c>
    </row>
    <row r="150" spans="2:20" ht="30" hidden="1" customHeight="1">
      <c r="B150" s="74">
        <v>134</v>
      </c>
      <c r="C150" s="126" t="s">
        <v>204</v>
      </c>
      <c r="D150" s="125" t="s">
        <v>82</v>
      </c>
      <c r="E150" s="74">
        <v>2026</v>
      </c>
      <c r="F150" s="70" t="str">
        <f t="shared" si="5"/>
        <v>1348. Cuidado Continuo por una vida con bienestar para la ruralidad de BogotáLaboral2026</v>
      </c>
      <c r="G150" s="127" t="s">
        <v>214</v>
      </c>
      <c r="H150" s="127" t="s">
        <v>94</v>
      </c>
      <c r="I150" s="74" t="s">
        <v>74</v>
      </c>
      <c r="J150" s="70" t="s">
        <v>37</v>
      </c>
      <c r="K150" s="74" t="s">
        <v>135</v>
      </c>
      <c r="L150" s="70" t="s">
        <v>39</v>
      </c>
      <c r="M150" s="71" t="s">
        <v>5</v>
      </c>
      <c r="N150" s="12" t="s">
        <v>0</v>
      </c>
      <c r="O150" s="70" t="str">
        <f t="shared" si="6"/>
        <v>1348. Cuidado Continuo por una vida con bienestar para la ruralidad de BogotáLaboral20261_CANDELARIA1_ENERO_2026</v>
      </c>
      <c r="P150" s="75">
        <v>110336</v>
      </c>
      <c r="Q150" s="75"/>
      <c r="R150" s="75"/>
      <c r="S150" s="128"/>
      <c r="T150" s="76">
        <v>0</v>
      </c>
    </row>
    <row r="151" spans="2:20" ht="30" hidden="1" customHeight="1">
      <c r="B151" s="74">
        <v>135</v>
      </c>
      <c r="C151" s="126" t="s">
        <v>204</v>
      </c>
      <c r="D151" s="125" t="s">
        <v>82</v>
      </c>
      <c r="E151" s="74">
        <v>2026</v>
      </c>
      <c r="F151" s="70" t="str">
        <f t="shared" si="5"/>
        <v>1358. Cuidado Continuo por una vida con bienestar para la ruralidad de BogotáLaboral2026</v>
      </c>
      <c r="G151" s="127" t="s">
        <v>215</v>
      </c>
      <c r="H151" s="127" t="s">
        <v>94</v>
      </c>
      <c r="I151" s="74" t="s">
        <v>74</v>
      </c>
      <c r="J151" s="70" t="s">
        <v>37</v>
      </c>
      <c r="K151" s="74" t="s">
        <v>135</v>
      </c>
      <c r="L151" s="70" t="s">
        <v>50</v>
      </c>
      <c r="M151" s="71" t="s">
        <v>5</v>
      </c>
      <c r="N151" s="12" t="s">
        <v>0</v>
      </c>
      <c r="O151" s="70" t="str">
        <f t="shared" si="6"/>
        <v>1358. Cuidado Continuo por una vida con bienestar para la ruralidad de BogotáLaboral20261_CANDELARIA1_ENERO_2026</v>
      </c>
      <c r="P151" s="75">
        <v>137922</v>
      </c>
      <c r="Q151" s="75"/>
      <c r="R151" s="75"/>
      <c r="S151" s="128"/>
      <c r="T151" s="76">
        <v>0</v>
      </c>
    </row>
    <row r="152" spans="2:20" ht="30" hidden="1" customHeight="1">
      <c r="B152" s="74">
        <v>86</v>
      </c>
      <c r="C152" s="126" t="s">
        <v>216</v>
      </c>
      <c r="D152" s="125" t="s">
        <v>217</v>
      </c>
      <c r="E152" s="74">
        <v>2026</v>
      </c>
      <c r="F152" s="70" t="str">
        <f t="shared" si="5"/>
        <v>869. Gestión de Programas Estrategias y Planes para el BienestarGestión Integral Estrategias y Programas2026</v>
      </c>
      <c r="G152" s="127" t="s">
        <v>218</v>
      </c>
      <c r="H152" s="127" t="s">
        <v>219</v>
      </c>
      <c r="I152" s="74" t="s">
        <v>74</v>
      </c>
      <c r="J152" s="70" t="s">
        <v>37</v>
      </c>
      <c r="K152" s="74" t="s">
        <v>202</v>
      </c>
      <c r="L152" s="70" t="s">
        <v>42</v>
      </c>
      <c r="M152" s="71" t="s">
        <v>5</v>
      </c>
      <c r="N152" s="12" t="s">
        <v>0</v>
      </c>
      <c r="O152" s="70" t="str">
        <f t="shared" si="6"/>
        <v>869. Gestión de Programas Estrategias y Planes para el BienestarGestión Integral Estrategias y Programas20261_CANDELARIA1_ENERO_2026</v>
      </c>
      <c r="P152" s="75">
        <v>73474880</v>
      </c>
      <c r="Q152" s="75"/>
      <c r="R152" s="75"/>
      <c r="S152" s="128"/>
      <c r="T152" s="76">
        <v>0</v>
      </c>
    </row>
    <row r="153" spans="2:20" ht="30" hidden="1" customHeight="1">
      <c r="B153" s="74">
        <v>136</v>
      </c>
      <c r="C153" s="126" t="s">
        <v>216</v>
      </c>
      <c r="D153" s="125" t="s">
        <v>217</v>
      </c>
      <c r="E153" s="74">
        <v>2026</v>
      </c>
      <c r="F153" s="70" t="str">
        <f t="shared" si="5"/>
        <v>1369. Gestión de Programas Estrategias y Planes para el BienestarGestión Integral Estrategias y Programas2026</v>
      </c>
      <c r="G153" s="127" t="s">
        <v>220</v>
      </c>
      <c r="H153" s="127" t="s">
        <v>221</v>
      </c>
      <c r="I153" s="74" t="s">
        <v>36</v>
      </c>
      <c r="J153" s="70" t="s">
        <v>37</v>
      </c>
      <c r="K153" s="74" t="s">
        <v>38</v>
      </c>
      <c r="L153" s="70" t="s">
        <v>42</v>
      </c>
      <c r="M153" s="71" t="s">
        <v>5</v>
      </c>
      <c r="N153" s="12" t="s">
        <v>0</v>
      </c>
      <c r="O153" s="70" t="str">
        <f t="shared" si="6"/>
        <v>1369. Gestión de Programas Estrategias y Planes para el BienestarGestión Integral Estrategias y Programas20261_CANDELARIA1_ENERO_2026</v>
      </c>
      <c r="P153" s="75">
        <v>5621568</v>
      </c>
      <c r="Q153" s="75"/>
      <c r="R153" s="75"/>
      <c r="S153" s="128"/>
      <c r="T153" s="76">
        <v>0</v>
      </c>
    </row>
    <row r="154" spans="2:20" ht="30" hidden="1" customHeight="1">
      <c r="B154" s="74">
        <v>137</v>
      </c>
      <c r="C154" s="126" t="s">
        <v>216</v>
      </c>
      <c r="D154" s="125" t="s">
        <v>217</v>
      </c>
      <c r="E154" s="74">
        <v>2026</v>
      </c>
      <c r="F154" s="70" t="str">
        <f t="shared" si="5"/>
        <v>1379. Gestión de Programas Estrategias y Planes para el BienestarGestión Integral Estrategias y Programas2026</v>
      </c>
      <c r="G154" s="127" t="s">
        <v>222</v>
      </c>
      <c r="H154" s="127" t="s">
        <v>221</v>
      </c>
      <c r="I154" s="74" t="s">
        <v>36</v>
      </c>
      <c r="J154" s="70" t="s">
        <v>37</v>
      </c>
      <c r="K154" s="74" t="s">
        <v>38</v>
      </c>
      <c r="L154" s="70" t="s">
        <v>42</v>
      </c>
      <c r="M154" s="71" t="s">
        <v>5</v>
      </c>
      <c r="N154" s="12" t="s">
        <v>0</v>
      </c>
      <c r="O154" s="70" t="str">
        <f t="shared" si="6"/>
        <v>1379. Gestión de Programas Estrategias y Planes para el BienestarGestión Integral Estrategias y Programas20261_CANDELARIA1_ENERO_2026</v>
      </c>
      <c r="P154" s="75">
        <v>3994272</v>
      </c>
      <c r="Q154" s="75"/>
      <c r="R154" s="75"/>
      <c r="S154" s="128"/>
      <c r="T154" s="76">
        <v>0</v>
      </c>
    </row>
    <row r="155" spans="2:20" ht="30" hidden="1" customHeight="1">
      <c r="B155" s="74">
        <v>138</v>
      </c>
      <c r="C155" s="126" t="s">
        <v>216</v>
      </c>
      <c r="D155" s="125" t="s">
        <v>217</v>
      </c>
      <c r="E155" s="74">
        <v>2026</v>
      </c>
      <c r="F155" s="70" t="str">
        <f t="shared" si="5"/>
        <v>1389. Gestión de Programas Estrategias y Planes para el BienestarGestión Integral Estrategias y Programas2026</v>
      </c>
      <c r="G155" s="127" t="s">
        <v>223</v>
      </c>
      <c r="H155" s="127" t="s">
        <v>221</v>
      </c>
      <c r="I155" s="74" t="s">
        <v>36</v>
      </c>
      <c r="J155" s="70" t="s">
        <v>37</v>
      </c>
      <c r="K155" s="74" t="s">
        <v>38</v>
      </c>
      <c r="L155" s="70" t="s">
        <v>42</v>
      </c>
      <c r="M155" s="71" t="s">
        <v>5</v>
      </c>
      <c r="N155" s="12" t="s">
        <v>0</v>
      </c>
      <c r="O155" s="70" t="str">
        <f t="shared" si="6"/>
        <v>1389. Gestión de Programas Estrategias y Planes para el BienestarGestión Integral Estrategias y Programas20261_CANDELARIA1_ENERO_2026</v>
      </c>
      <c r="P155" s="75">
        <v>12969056</v>
      </c>
      <c r="Q155" s="75"/>
      <c r="R155" s="75"/>
      <c r="S155" s="128"/>
      <c r="T155" s="76">
        <v>0</v>
      </c>
    </row>
    <row r="156" spans="2:20" ht="30" hidden="1" customHeight="1">
      <c r="B156" s="74">
        <v>139</v>
      </c>
      <c r="C156" s="126" t="s">
        <v>216</v>
      </c>
      <c r="D156" s="125" t="s">
        <v>217</v>
      </c>
      <c r="E156" s="74">
        <v>2026</v>
      </c>
      <c r="F156" s="70" t="str">
        <f t="shared" si="5"/>
        <v>1399. Gestión de Programas Estrategias y Planes para el BienestarGestión Integral Estrategias y Programas2026</v>
      </c>
      <c r="G156" s="127" t="s">
        <v>224</v>
      </c>
      <c r="H156" s="127" t="s">
        <v>221</v>
      </c>
      <c r="I156" s="74" t="s">
        <v>36</v>
      </c>
      <c r="J156" s="70" t="s">
        <v>37</v>
      </c>
      <c r="K156" s="74" t="s">
        <v>38</v>
      </c>
      <c r="L156" s="70" t="s">
        <v>42</v>
      </c>
      <c r="M156" s="71" t="s">
        <v>5</v>
      </c>
      <c r="N156" s="12" t="s">
        <v>0</v>
      </c>
      <c r="O156" s="70" t="str">
        <f t="shared" si="6"/>
        <v>1399. Gestión de Programas Estrategias y Planes para el BienestarGestión Integral Estrategias y Programas20261_CANDELARIA1_ENERO_2026</v>
      </c>
      <c r="P156" s="75">
        <v>3994272</v>
      </c>
      <c r="Q156" s="75"/>
      <c r="R156" s="75"/>
      <c r="S156" s="128"/>
      <c r="T156" s="76">
        <v>0</v>
      </c>
    </row>
    <row r="157" spans="2:20" ht="30" hidden="1" customHeight="1">
      <c r="B157" s="74">
        <v>140</v>
      </c>
      <c r="C157" s="126" t="s">
        <v>216</v>
      </c>
      <c r="D157" s="125" t="s">
        <v>217</v>
      </c>
      <c r="E157" s="74">
        <v>2026</v>
      </c>
      <c r="F157" s="70" t="str">
        <f t="shared" si="5"/>
        <v>1409. Gestión de Programas Estrategias y Planes para el BienestarGestión Integral Estrategias y Programas2026</v>
      </c>
      <c r="G157" s="127" t="s">
        <v>225</v>
      </c>
      <c r="H157" s="127" t="s">
        <v>221</v>
      </c>
      <c r="I157" s="74" t="s">
        <v>36</v>
      </c>
      <c r="J157" s="70" t="s">
        <v>37</v>
      </c>
      <c r="K157" s="74" t="s">
        <v>38</v>
      </c>
      <c r="L157" s="70" t="s">
        <v>42</v>
      </c>
      <c r="M157" s="71" t="s">
        <v>5</v>
      </c>
      <c r="N157" s="12" t="s">
        <v>0</v>
      </c>
      <c r="O157" s="70" t="str">
        <f t="shared" si="6"/>
        <v>1409. Gestión de Programas Estrategias y Planes para el BienestarGestión Integral Estrategias y Programas20261_CANDELARIA1_ENERO_2026</v>
      </c>
      <c r="P157" s="75">
        <v>5621568</v>
      </c>
      <c r="Q157" s="75"/>
      <c r="R157" s="75"/>
      <c r="S157" s="128"/>
      <c r="T157" s="76">
        <v>0</v>
      </c>
    </row>
    <row r="158" spans="2:20" ht="30" hidden="1" customHeight="1">
      <c r="B158" s="74">
        <v>141</v>
      </c>
      <c r="C158" s="126" t="s">
        <v>216</v>
      </c>
      <c r="D158" s="125" t="s">
        <v>217</v>
      </c>
      <c r="E158" s="74">
        <v>2026</v>
      </c>
      <c r="F158" s="70" t="str">
        <f t="shared" si="5"/>
        <v>1419. Gestión de Programas Estrategias y Planes para el BienestarGestión Integral Estrategias y Programas2026</v>
      </c>
      <c r="G158" s="127" t="s">
        <v>226</v>
      </c>
      <c r="H158" s="127" t="s">
        <v>221</v>
      </c>
      <c r="I158" s="74" t="s">
        <v>36</v>
      </c>
      <c r="J158" s="70" t="s">
        <v>37</v>
      </c>
      <c r="K158" s="74" t="s">
        <v>38</v>
      </c>
      <c r="L158" s="70" t="s">
        <v>42</v>
      </c>
      <c r="M158" s="71" t="s">
        <v>5</v>
      </c>
      <c r="N158" s="12" t="s">
        <v>0</v>
      </c>
      <c r="O158" s="70" t="str">
        <f t="shared" si="6"/>
        <v>1419. Gestión de Programas Estrategias y Planes para el BienestarGestión Integral Estrategias y Programas20261_CANDELARIA1_ENERO_2026</v>
      </c>
      <c r="P158" s="75">
        <v>3994272</v>
      </c>
      <c r="Q158" s="75"/>
      <c r="R158" s="75"/>
      <c r="S158" s="128"/>
      <c r="T158" s="76">
        <v>0</v>
      </c>
    </row>
    <row r="159" spans="2:20" ht="30" hidden="1" customHeight="1">
      <c r="B159" s="74">
        <v>142</v>
      </c>
      <c r="C159" s="126" t="s">
        <v>216</v>
      </c>
      <c r="D159" s="125" t="s">
        <v>217</v>
      </c>
      <c r="E159" s="74">
        <v>2026</v>
      </c>
      <c r="F159" s="70" t="str">
        <f t="shared" si="5"/>
        <v>1429. Gestión de Programas Estrategias y Planes para el BienestarGestión Integral Estrategias y Programas2026</v>
      </c>
      <c r="G159" s="127" t="s">
        <v>227</v>
      </c>
      <c r="H159" s="127" t="s">
        <v>221</v>
      </c>
      <c r="I159" s="74" t="s">
        <v>36</v>
      </c>
      <c r="J159" s="70" t="s">
        <v>37</v>
      </c>
      <c r="K159" s="74" t="s">
        <v>38</v>
      </c>
      <c r="L159" s="70" t="s">
        <v>39</v>
      </c>
      <c r="M159" s="71" t="s">
        <v>5</v>
      </c>
      <c r="N159" s="12" t="s">
        <v>0</v>
      </c>
      <c r="O159" s="70" t="str">
        <f t="shared" si="6"/>
        <v>1429. Gestión de Programas Estrategias y Planes para el BienestarGestión Integral Estrategias y Programas20261_CANDELARIA1_ENERO_2026</v>
      </c>
      <c r="P159" s="75">
        <v>3994272</v>
      </c>
      <c r="Q159" s="75"/>
      <c r="R159" s="75"/>
      <c r="S159" s="128"/>
      <c r="T159" s="76">
        <v>0</v>
      </c>
    </row>
    <row r="160" spans="2:20" ht="30" hidden="1" customHeight="1">
      <c r="B160" s="74">
        <v>143</v>
      </c>
      <c r="C160" s="126" t="s">
        <v>216</v>
      </c>
      <c r="D160" s="125" t="s">
        <v>217</v>
      </c>
      <c r="E160" s="74">
        <v>2026</v>
      </c>
      <c r="F160" s="70" t="str">
        <f t="shared" si="5"/>
        <v>1439. Gestión de Programas Estrategias y Planes para el BienestarGestión Integral Estrategias y Programas2026</v>
      </c>
      <c r="G160" s="127" t="s">
        <v>228</v>
      </c>
      <c r="H160" s="127" t="s">
        <v>229</v>
      </c>
      <c r="I160" s="74" t="s">
        <v>36</v>
      </c>
      <c r="J160" s="70" t="s">
        <v>37</v>
      </c>
      <c r="K160" s="74" t="s">
        <v>38</v>
      </c>
      <c r="L160" s="70" t="s">
        <v>42</v>
      </c>
      <c r="M160" s="71" t="s">
        <v>5</v>
      </c>
      <c r="N160" s="12" t="s">
        <v>0</v>
      </c>
      <c r="O160" s="70" t="str">
        <f t="shared" si="6"/>
        <v>1439. Gestión de Programas Estrategias y Planes para el BienestarGestión Integral Estrategias y Programas20261_CANDELARIA1_ENERO_2026</v>
      </c>
      <c r="P160" s="75">
        <v>7508288</v>
      </c>
      <c r="Q160" s="75"/>
      <c r="R160" s="75"/>
      <c r="S160" s="128"/>
      <c r="T160" s="76">
        <v>0</v>
      </c>
    </row>
    <row r="161" spans="2:20" ht="30" hidden="1" customHeight="1">
      <c r="B161" s="74">
        <v>144</v>
      </c>
      <c r="C161" s="126" t="s">
        <v>216</v>
      </c>
      <c r="D161" s="125" t="s">
        <v>217</v>
      </c>
      <c r="E161" s="74">
        <v>2026</v>
      </c>
      <c r="F161" s="70" t="str">
        <f t="shared" si="5"/>
        <v>1449. Gestión de Programas Estrategias y Planes para el BienestarGestión Integral Estrategias y Programas2026</v>
      </c>
      <c r="G161" s="127" t="s">
        <v>230</v>
      </c>
      <c r="H161" s="127" t="s">
        <v>229</v>
      </c>
      <c r="I161" s="74" t="s">
        <v>36</v>
      </c>
      <c r="J161" s="70" t="s">
        <v>37</v>
      </c>
      <c r="K161" s="74" t="s">
        <v>38</v>
      </c>
      <c r="L161" s="70" t="s">
        <v>42</v>
      </c>
      <c r="M161" s="71" t="s">
        <v>5</v>
      </c>
      <c r="N161" s="12" t="s">
        <v>0</v>
      </c>
      <c r="O161" s="70" t="str">
        <f t="shared" si="6"/>
        <v>1449. Gestión de Programas Estrategias y Planes para el BienestarGestión Integral Estrategias y Programas20261_CANDELARIA1_ENERO_2026</v>
      </c>
      <c r="P161" s="75">
        <v>7508288</v>
      </c>
      <c r="Q161" s="75"/>
      <c r="R161" s="75"/>
      <c r="S161" s="128"/>
      <c r="T161" s="76">
        <v>0</v>
      </c>
    </row>
    <row r="162" spans="2:20" ht="30" hidden="1" customHeight="1">
      <c r="B162" s="74">
        <v>145</v>
      </c>
      <c r="C162" s="126" t="s">
        <v>216</v>
      </c>
      <c r="D162" s="125" t="s">
        <v>217</v>
      </c>
      <c r="E162" s="74">
        <v>2026</v>
      </c>
      <c r="F162" s="70" t="str">
        <f t="shared" si="5"/>
        <v>1459. Gestión de Programas Estrategias y Planes para el BienestarGestión Integral Estrategias y Programas2026</v>
      </c>
      <c r="G162" s="127" t="s">
        <v>231</v>
      </c>
      <c r="H162" s="127" t="s">
        <v>229</v>
      </c>
      <c r="I162" s="74" t="s">
        <v>36</v>
      </c>
      <c r="J162" s="70" t="s">
        <v>37</v>
      </c>
      <c r="K162" s="74" t="s">
        <v>38</v>
      </c>
      <c r="L162" s="70" t="s">
        <v>42</v>
      </c>
      <c r="M162" s="71" t="s">
        <v>5</v>
      </c>
      <c r="N162" s="12" t="s">
        <v>0</v>
      </c>
      <c r="O162" s="70" t="str">
        <f t="shared" si="6"/>
        <v>1459. Gestión de Programas Estrategias y Planes para el BienestarGestión Integral Estrategias y Programas20261_CANDELARIA1_ENERO_2026</v>
      </c>
      <c r="P162" s="75">
        <v>5299968</v>
      </c>
      <c r="Q162" s="75"/>
      <c r="R162" s="75"/>
      <c r="S162" s="128"/>
      <c r="T162" s="76">
        <v>0</v>
      </c>
    </row>
    <row r="163" spans="2:20" ht="30" hidden="1" customHeight="1">
      <c r="B163" s="74">
        <v>146</v>
      </c>
      <c r="C163" s="126" t="s">
        <v>216</v>
      </c>
      <c r="D163" s="125" t="s">
        <v>217</v>
      </c>
      <c r="E163" s="74">
        <v>2026</v>
      </c>
      <c r="F163" s="70" t="str">
        <f t="shared" si="5"/>
        <v>1469. Gestión de Programas Estrategias y Planes para el BienestarGestión Integral Estrategias y Programas2026</v>
      </c>
      <c r="G163" s="127" t="s">
        <v>232</v>
      </c>
      <c r="H163" s="127" t="s">
        <v>229</v>
      </c>
      <c r="I163" s="74" t="s">
        <v>36</v>
      </c>
      <c r="J163" s="70" t="s">
        <v>37</v>
      </c>
      <c r="K163" s="74" t="s">
        <v>75</v>
      </c>
      <c r="L163" s="70" t="s">
        <v>39</v>
      </c>
      <c r="M163" s="71" t="s">
        <v>5</v>
      </c>
      <c r="N163" s="12" t="s">
        <v>0</v>
      </c>
      <c r="O163" s="70" t="str">
        <f t="shared" si="6"/>
        <v>1469. Gestión de Programas Estrategias y Planes para el BienestarGestión Integral Estrategias y Programas20261_CANDELARIA1_ENERO_2026</v>
      </c>
      <c r="P163" s="75">
        <v>122208</v>
      </c>
      <c r="Q163" s="75"/>
      <c r="R163" s="75"/>
      <c r="S163" s="128"/>
      <c r="T163" s="76">
        <v>0</v>
      </c>
    </row>
    <row r="164" spans="2:20" ht="30" hidden="1" customHeight="1">
      <c r="B164" s="74">
        <v>147</v>
      </c>
      <c r="C164" s="126" t="s">
        <v>216</v>
      </c>
      <c r="D164" s="125" t="s">
        <v>217</v>
      </c>
      <c r="E164" s="74">
        <v>2026</v>
      </c>
      <c r="F164" s="70" t="str">
        <f t="shared" si="5"/>
        <v>1479. Gestión de Programas Estrategias y Planes para el BienestarGestión Integral Estrategias y Programas2026</v>
      </c>
      <c r="G164" s="127" t="s">
        <v>233</v>
      </c>
      <c r="H164" s="127" t="s">
        <v>229</v>
      </c>
      <c r="I164" s="74" t="s">
        <v>36</v>
      </c>
      <c r="J164" s="70" t="s">
        <v>37</v>
      </c>
      <c r="K164" s="74" t="s">
        <v>199</v>
      </c>
      <c r="L164" s="70" t="s">
        <v>39</v>
      </c>
      <c r="M164" s="71" t="s">
        <v>5</v>
      </c>
      <c r="N164" s="12" t="s">
        <v>0</v>
      </c>
      <c r="O164" s="70" t="str">
        <f t="shared" si="6"/>
        <v>1479. Gestión de Programas Estrategias y Planes para el BienestarGestión Integral Estrategias y Programas20261_CANDELARIA1_ENERO_2026</v>
      </c>
      <c r="P164" s="75">
        <v>30552</v>
      </c>
      <c r="Q164" s="75"/>
      <c r="R164" s="75"/>
      <c r="S164" s="128"/>
      <c r="T164" s="76">
        <v>0</v>
      </c>
    </row>
    <row r="165" spans="2:20" ht="30" hidden="1" customHeight="1">
      <c r="B165" s="74">
        <v>148</v>
      </c>
      <c r="C165" s="126" t="s">
        <v>216</v>
      </c>
      <c r="D165" s="125" t="s">
        <v>217</v>
      </c>
      <c r="E165" s="74">
        <v>2026</v>
      </c>
      <c r="F165" s="70" t="str">
        <f t="shared" si="5"/>
        <v>1489. Gestión de Programas Estrategias y Planes para el BienestarGestión Integral Estrategias y Programas2026</v>
      </c>
      <c r="G165" s="127" t="s">
        <v>234</v>
      </c>
      <c r="H165" s="127" t="s">
        <v>229</v>
      </c>
      <c r="I165" s="74" t="s">
        <v>36</v>
      </c>
      <c r="J165" s="70" t="s">
        <v>37</v>
      </c>
      <c r="K165" s="74" t="s">
        <v>75</v>
      </c>
      <c r="L165" s="70" t="s">
        <v>39</v>
      </c>
      <c r="M165" s="71" t="s">
        <v>5</v>
      </c>
      <c r="N165" s="12" t="s">
        <v>0</v>
      </c>
      <c r="O165" s="70" t="str">
        <f t="shared" si="6"/>
        <v>1489. Gestión de Programas Estrategias y Planes para el BienestarGestión Integral Estrategias y Programas20261_CANDELARIA1_ENERO_2026</v>
      </c>
      <c r="P165" s="75">
        <v>122208</v>
      </c>
      <c r="Q165" s="75"/>
      <c r="R165" s="75"/>
      <c r="S165" s="128"/>
      <c r="T165" s="76">
        <v>0</v>
      </c>
    </row>
    <row r="166" spans="2:20" ht="30" hidden="1" customHeight="1">
      <c r="B166" s="74">
        <v>149</v>
      </c>
      <c r="C166" s="126" t="s">
        <v>216</v>
      </c>
      <c r="D166" s="125" t="s">
        <v>217</v>
      </c>
      <c r="E166" s="74">
        <v>2026</v>
      </c>
      <c r="F166" s="70" t="str">
        <f t="shared" si="5"/>
        <v>1499. Gestión de Programas Estrategias y Planes para el BienestarGestión Integral Estrategias y Programas2026</v>
      </c>
      <c r="G166" s="127" t="s">
        <v>235</v>
      </c>
      <c r="H166" s="127" t="s">
        <v>229</v>
      </c>
      <c r="I166" s="74" t="s">
        <v>36</v>
      </c>
      <c r="J166" s="70" t="s">
        <v>37</v>
      </c>
      <c r="K166" s="74" t="s">
        <v>38</v>
      </c>
      <c r="L166" s="70" t="s">
        <v>42</v>
      </c>
      <c r="M166" s="71" t="s">
        <v>5</v>
      </c>
      <c r="N166" s="12" t="s">
        <v>0</v>
      </c>
      <c r="O166" s="70" t="str">
        <f t="shared" si="6"/>
        <v>1499. Gestión de Programas Estrategias y Planes para el BienestarGestión Integral Estrategias y Programas20261_CANDELARIA1_ENERO_2026</v>
      </c>
      <c r="P166" s="75">
        <v>3665168</v>
      </c>
      <c r="Q166" s="75"/>
      <c r="R166" s="75"/>
      <c r="S166" s="128"/>
      <c r="T166" s="76">
        <v>0</v>
      </c>
    </row>
    <row r="167" spans="2:20" ht="30" hidden="1" customHeight="1">
      <c r="B167" s="74">
        <v>150</v>
      </c>
      <c r="C167" s="126" t="s">
        <v>216</v>
      </c>
      <c r="D167" s="125" t="s">
        <v>217</v>
      </c>
      <c r="E167" s="74">
        <v>2026</v>
      </c>
      <c r="F167" s="70" t="str">
        <f t="shared" si="5"/>
        <v>1509. Gestión de Programas Estrategias y Planes para el BienestarGestión Integral Estrategias y Programas2026</v>
      </c>
      <c r="G167" s="127" t="s">
        <v>236</v>
      </c>
      <c r="H167" s="127" t="s">
        <v>229</v>
      </c>
      <c r="I167" s="74" t="s">
        <v>36</v>
      </c>
      <c r="J167" s="70" t="s">
        <v>37</v>
      </c>
      <c r="K167" s="74" t="s">
        <v>38</v>
      </c>
      <c r="L167" s="70" t="s">
        <v>42</v>
      </c>
      <c r="M167" s="71" t="s">
        <v>5</v>
      </c>
      <c r="N167" s="12" t="s">
        <v>0</v>
      </c>
      <c r="O167" s="70" t="str">
        <f t="shared" si="6"/>
        <v>1509. Gestión de Programas Estrategias y Planes para el BienestarGestión Integral Estrategias y Programas20261_CANDELARIA1_ENERO_2026</v>
      </c>
      <c r="P167" s="75">
        <v>1057260</v>
      </c>
      <c r="Q167" s="75"/>
      <c r="R167" s="75"/>
      <c r="S167" s="128"/>
      <c r="T167" s="76">
        <v>0</v>
      </c>
    </row>
    <row r="168" spans="2:20" ht="30" hidden="1" customHeight="1">
      <c r="B168" s="74">
        <v>151</v>
      </c>
      <c r="C168" s="126" t="s">
        <v>216</v>
      </c>
      <c r="D168" s="125" t="s">
        <v>217</v>
      </c>
      <c r="E168" s="74">
        <v>2026</v>
      </c>
      <c r="F168" s="70" t="str">
        <f t="shared" si="5"/>
        <v>1519. Gestión de Programas Estrategias y Planes para el BienestarGestión Integral Estrategias y Programas2026</v>
      </c>
      <c r="G168" s="127" t="s">
        <v>237</v>
      </c>
      <c r="H168" s="127" t="s">
        <v>229</v>
      </c>
      <c r="I168" s="74" t="s">
        <v>36</v>
      </c>
      <c r="J168" s="70" t="s">
        <v>37</v>
      </c>
      <c r="K168" s="74" t="s">
        <v>38</v>
      </c>
      <c r="L168" s="70" t="s">
        <v>42</v>
      </c>
      <c r="M168" s="71" t="s">
        <v>5</v>
      </c>
      <c r="N168" s="12" t="s">
        <v>0</v>
      </c>
      <c r="O168" s="70" t="str">
        <f t="shared" si="6"/>
        <v>1519. Gestión de Programas Estrategias y Planes para el BienestarGestión Integral Estrategias y Programas20261_CANDELARIA1_ENERO_2026</v>
      </c>
      <c r="P168" s="75">
        <v>1409680</v>
      </c>
      <c r="Q168" s="75"/>
      <c r="R168" s="75"/>
      <c r="S168" s="128"/>
      <c r="T168" s="76">
        <v>0</v>
      </c>
    </row>
    <row r="169" spans="2:20" ht="30" hidden="1" customHeight="1">
      <c r="B169" s="74">
        <v>152</v>
      </c>
      <c r="C169" s="126" t="s">
        <v>216</v>
      </c>
      <c r="D169" s="125" t="s">
        <v>217</v>
      </c>
      <c r="E169" s="74">
        <v>2026</v>
      </c>
      <c r="F169" s="70" t="str">
        <f t="shared" si="5"/>
        <v>1529. Gestión de Programas Estrategias y Planes para el BienestarGestión Integral Estrategias y Programas2026</v>
      </c>
      <c r="G169" s="127" t="s">
        <v>238</v>
      </c>
      <c r="H169" s="127" t="s">
        <v>229</v>
      </c>
      <c r="I169" s="74" t="s">
        <v>36</v>
      </c>
      <c r="J169" s="70" t="s">
        <v>37</v>
      </c>
      <c r="K169" s="74" t="s">
        <v>38</v>
      </c>
      <c r="L169" s="70" t="s">
        <v>42</v>
      </c>
      <c r="M169" s="71" t="s">
        <v>5</v>
      </c>
      <c r="N169" s="12" t="s">
        <v>0</v>
      </c>
      <c r="O169" s="70" t="str">
        <f t="shared" si="6"/>
        <v>1529. Gestión de Programas Estrategias y Planes para el BienestarGestión Integral Estrategias y Programas20261_CANDELARIA1_ENERO_2026</v>
      </c>
      <c r="P169" s="75">
        <v>352420</v>
      </c>
      <c r="Q169" s="75"/>
      <c r="R169" s="75"/>
      <c r="S169" s="128"/>
      <c r="T169" s="76">
        <v>0</v>
      </c>
    </row>
    <row r="170" spans="2:20" ht="30" hidden="1" customHeight="1">
      <c r="B170" s="74">
        <v>153</v>
      </c>
      <c r="C170" s="126" t="s">
        <v>216</v>
      </c>
      <c r="D170" s="125" t="s">
        <v>217</v>
      </c>
      <c r="E170" s="74">
        <v>2026</v>
      </c>
      <c r="F170" s="70" t="str">
        <f t="shared" si="5"/>
        <v>1539. Gestión de Programas Estrategias y Planes para el BienestarGestión Integral Estrategias y Programas2026</v>
      </c>
      <c r="G170" s="127" t="s">
        <v>239</v>
      </c>
      <c r="H170" s="127" t="s">
        <v>219</v>
      </c>
      <c r="I170" s="74" t="s">
        <v>36</v>
      </c>
      <c r="J170" s="70" t="s">
        <v>37</v>
      </c>
      <c r="K170" s="74" t="s">
        <v>38</v>
      </c>
      <c r="L170" s="70" t="s">
        <v>42</v>
      </c>
      <c r="M170" s="71" t="s">
        <v>5</v>
      </c>
      <c r="N170" s="12" t="s">
        <v>0</v>
      </c>
      <c r="O170" s="70" t="str">
        <f t="shared" si="6"/>
        <v>1539. Gestión de Programas Estrategias y Planes para el BienestarGestión Integral Estrategias y Programas20261_CANDELARIA1_ENERO_2026</v>
      </c>
      <c r="P170" s="75">
        <v>7347488</v>
      </c>
      <c r="Q170" s="75"/>
      <c r="R170" s="75"/>
      <c r="S170" s="128"/>
      <c r="T170" s="76">
        <v>0</v>
      </c>
    </row>
    <row r="171" spans="2:20" ht="30" hidden="1" customHeight="1">
      <c r="B171" s="74">
        <v>154</v>
      </c>
      <c r="C171" s="126" t="s">
        <v>216</v>
      </c>
      <c r="D171" s="125" t="s">
        <v>217</v>
      </c>
      <c r="E171" s="74">
        <v>2026</v>
      </c>
      <c r="F171" s="70" t="str">
        <f t="shared" si="5"/>
        <v>1549. Gestión de Programas Estrategias y Planes para el BienestarGestión Integral Estrategias y Programas2026</v>
      </c>
      <c r="G171" s="127" t="s">
        <v>240</v>
      </c>
      <c r="H171" s="127" t="s">
        <v>219</v>
      </c>
      <c r="I171" s="74" t="s">
        <v>36</v>
      </c>
      <c r="J171" s="70" t="s">
        <v>37</v>
      </c>
      <c r="K171" s="74" t="s">
        <v>38</v>
      </c>
      <c r="L171" s="70" t="s">
        <v>42</v>
      </c>
      <c r="M171" s="71" t="s">
        <v>5</v>
      </c>
      <c r="N171" s="12" t="s">
        <v>0</v>
      </c>
      <c r="O171" s="70" t="str">
        <f t="shared" si="6"/>
        <v>1549. Gestión de Programas Estrategias y Planes para el BienestarGestión Integral Estrategias y Programas20261_CANDELARIA1_ENERO_2026</v>
      </c>
      <c r="P171" s="75">
        <v>7347488</v>
      </c>
      <c r="Q171" s="75"/>
      <c r="R171" s="75"/>
      <c r="S171" s="128"/>
      <c r="T171" s="76">
        <v>0</v>
      </c>
    </row>
    <row r="172" spans="2:20" ht="30" hidden="1" customHeight="1">
      <c r="B172" s="74">
        <v>155</v>
      </c>
      <c r="C172" s="126" t="s">
        <v>216</v>
      </c>
      <c r="D172" s="125" t="s">
        <v>217</v>
      </c>
      <c r="E172" s="74">
        <v>2026</v>
      </c>
      <c r="F172" s="70" t="str">
        <f t="shared" si="5"/>
        <v>1559. Gestión de Programas Estrategias y Planes para el BienestarGestión Integral Estrategias y Programas2026</v>
      </c>
      <c r="G172" s="127" t="s">
        <v>241</v>
      </c>
      <c r="H172" s="127" t="s">
        <v>219</v>
      </c>
      <c r="I172" s="74" t="s">
        <v>36</v>
      </c>
      <c r="J172" s="70" t="s">
        <v>37</v>
      </c>
      <c r="K172" s="74" t="s">
        <v>38</v>
      </c>
      <c r="L172" s="70" t="s">
        <v>42</v>
      </c>
      <c r="M172" s="71" t="s">
        <v>5</v>
      </c>
      <c r="N172" s="12" t="s">
        <v>0</v>
      </c>
      <c r="O172" s="70" t="str">
        <f t="shared" si="6"/>
        <v>1559. Gestión de Programas Estrategias y Planes para el BienestarGestión Integral Estrategias y Programas20261_CANDELARIA1_ENERO_2026</v>
      </c>
      <c r="P172" s="75">
        <v>7347488</v>
      </c>
      <c r="Q172" s="75"/>
      <c r="R172" s="75"/>
      <c r="S172" s="128"/>
      <c r="T172" s="76">
        <v>0</v>
      </c>
    </row>
    <row r="173" spans="2:20" ht="30" hidden="1" customHeight="1">
      <c r="B173" s="74">
        <v>156</v>
      </c>
      <c r="C173" s="126" t="s">
        <v>216</v>
      </c>
      <c r="D173" s="125" t="s">
        <v>217</v>
      </c>
      <c r="E173" s="74">
        <v>2026</v>
      </c>
      <c r="F173" s="70" t="str">
        <f t="shared" si="5"/>
        <v>1569. Gestión de Programas Estrategias y Planes para el BienestarGestión Integral Estrategias y Programas2026</v>
      </c>
      <c r="G173" s="127" t="s">
        <v>242</v>
      </c>
      <c r="H173" s="127" t="s">
        <v>219</v>
      </c>
      <c r="I173" s="74" t="s">
        <v>36</v>
      </c>
      <c r="J173" s="70" t="s">
        <v>37</v>
      </c>
      <c r="K173" s="74" t="s">
        <v>38</v>
      </c>
      <c r="L173" s="70" t="s">
        <v>42</v>
      </c>
      <c r="M173" s="71" t="s">
        <v>5</v>
      </c>
      <c r="N173" s="12" t="s">
        <v>0</v>
      </c>
      <c r="O173" s="70" t="str">
        <f t="shared" si="6"/>
        <v>1569. Gestión de Programas Estrategias y Planes para el BienestarGestión Integral Estrategias y Programas20261_CANDELARIA1_ENERO_2026</v>
      </c>
      <c r="P173" s="75">
        <v>13832016</v>
      </c>
      <c r="Q173" s="75"/>
      <c r="R173" s="75"/>
      <c r="S173" s="128"/>
      <c r="T173" s="76">
        <v>0</v>
      </c>
    </row>
    <row r="174" spans="2:20" ht="30" hidden="1" customHeight="1">
      <c r="B174" s="74">
        <v>157</v>
      </c>
      <c r="C174" s="126" t="s">
        <v>216</v>
      </c>
      <c r="D174" s="125" t="s">
        <v>217</v>
      </c>
      <c r="E174" s="74">
        <v>2026</v>
      </c>
      <c r="F174" s="70" t="str">
        <f t="shared" si="5"/>
        <v>1579. Gestión de Programas Estrategias y Planes para el BienestarGestión Integral Estrategias y Programas2026</v>
      </c>
      <c r="G174" s="127" t="s">
        <v>243</v>
      </c>
      <c r="H174" s="127" t="s">
        <v>219</v>
      </c>
      <c r="I174" s="74" t="s">
        <v>36</v>
      </c>
      <c r="J174" s="70" t="s">
        <v>37</v>
      </c>
      <c r="K174" s="74" t="s">
        <v>38</v>
      </c>
      <c r="L174" s="70" t="s">
        <v>42</v>
      </c>
      <c r="M174" s="71" t="s">
        <v>5</v>
      </c>
      <c r="N174" s="12" t="s">
        <v>0</v>
      </c>
      <c r="O174" s="70" t="str">
        <f t="shared" si="6"/>
        <v>1579. Gestión de Programas Estrategias y Planes para el BienestarGestión Integral Estrategias y Programas20261_CANDELARIA1_ENERO_2026</v>
      </c>
      <c r="P174" s="75">
        <v>13832016</v>
      </c>
      <c r="Q174" s="75"/>
      <c r="R174" s="75"/>
      <c r="S174" s="128"/>
      <c r="T174" s="76">
        <v>0</v>
      </c>
    </row>
    <row r="175" spans="2:20" ht="30" hidden="1" customHeight="1">
      <c r="B175" s="74">
        <v>158</v>
      </c>
      <c r="C175" s="126" t="s">
        <v>216</v>
      </c>
      <c r="D175" s="125" t="s">
        <v>217</v>
      </c>
      <c r="E175" s="74">
        <v>2026</v>
      </c>
      <c r="F175" s="70" t="str">
        <f t="shared" si="5"/>
        <v>1589. Gestión de Programas Estrategias y Planes para el BienestarGestión Integral Estrategias y Programas2026</v>
      </c>
      <c r="G175" s="127" t="s">
        <v>244</v>
      </c>
      <c r="H175" s="127" t="s">
        <v>219</v>
      </c>
      <c r="I175" s="74" t="s">
        <v>36</v>
      </c>
      <c r="J175" s="70" t="s">
        <v>37</v>
      </c>
      <c r="K175" s="74" t="s">
        <v>75</v>
      </c>
      <c r="L175" s="70" t="s">
        <v>42</v>
      </c>
      <c r="M175" s="71" t="s">
        <v>5</v>
      </c>
      <c r="N175" s="12" t="s">
        <v>0</v>
      </c>
      <c r="O175" s="70" t="str">
        <f t="shared" si="6"/>
        <v>1589. Gestión de Programas Estrategias y Planes para el BienestarGestión Integral Estrategias y Programas20261_CANDELARIA1_ENERO_2026</v>
      </c>
      <c r="P175" s="75">
        <v>2114520</v>
      </c>
      <c r="Q175" s="75"/>
      <c r="R175" s="75"/>
      <c r="S175" s="128"/>
      <c r="T175" s="76">
        <v>0</v>
      </c>
    </row>
    <row r="176" spans="2:20" ht="30" hidden="1" customHeight="1">
      <c r="B176" s="74">
        <v>159</v>
      </c>
      <c r="C176" s="126" t="s">
        <v>216</v>
      </c>
      <c r="D176" s="125" t="s">
        <v>217</v>
      </c>
      <c r="E176" s="74">
        <v>2026</v>
      </c>
      <c r="F176" s="70" t="str">
        <f t="shared" si="5"/>
        <v>1599. Gestión de Programas Estrategias y Planes para el BienestarGestión Integral Estrategias y Programas2026</v>
      </c>
      <c r="G176" s="127" t="s">
        <v>245</v>
      </c>
      <c r="H176" s="127" t="s">
        <v>219</v>
      </c>
      <c r="I176" s="74" t="s">
        <v>36</v>
      </c>
      <c r="J176" s="70" t="s">
        <v>37</v>
      </c>
      <c r="K176" s="74" t="s">
        <v>38</v>
      </c>
      <c r="L176" s="70" t="s">
        <v>42</v>
      </c>
      <c r="M176" s="71" t="s">
        <v>5</v>
      </c>
      <c r="N176" s="12" t="s">
        <v>0</v>
      </c>
      <c r="O176" s="70" t="str">
        <f t="shared" si="6"/>
        <v>1599. Gestión de Programas Estrategias y Planes para el BienestarGestión Integral Estrategias y Programas20261_CANDELARIA1_ENERO_2026</v>
      </c>
      <c r="P176" s="75">
        <v>4370008</v>
      </c>
      <c r="Q176" s="75"/>
      <c r="R176" s="75"/>
      <c r="S176" s="128"/>
      <c r="T176" s="76">
        <v>0</v>
      </c>
    </row>
    <row r="177" spans="2:20" ht="30" hidden="1" customHeight="1">
      <c r="B177" s="74">
        <v>160</v>
      </c>
      <c r="C177" s="126" t="s">
        <v>216</v>
      </c>
      <c r="D177" s="125" t="s">
        <v>217</v>
      </c>
      <c r="E177" s="74">
        <v>2026</v>
      </c>
      <c r="F177" s="70" t="str">
        <f t="shared" si="5"/>
        <v>1609. Gestión de Programas Estrategias y Planes para el BienestarGestión Integral Estrategias y Programas2026</v>
      </c>
      <c r="G177" s="127" t="s">
        <v>246</v>
      </c>
      <c r="H177" s="127" t="s">
        <v>219</v>
      </c>
      <c r="I177" s="74" t="s">
        <v>36</v>
      </c>
      <c r="J177" s="70" t="s">
        <v>37</v>
      </c>
      <c r="K177" s="74" t="s">
        <v>38</v>
      </c>
      <c r="L177" s="70" t="s">
        <v>42</v>
      </c>
      <c r="M177" s="71" t="s">
        <v>5</v>
      </c>
      <c r="N177" s="12" t="s">
        <v>0</v>
      </c>
      <c r="O177" s="70" t="str">
        <f t="shared" si="6"/>
        <v>1609. Gestión de Programas Estrategias y Planes para el BienestarGestión Integral Estrategias y Programas20261_CANDELARIA1_ENERO_2026</v>
      </c>
      <c r="P177" s="75">
        <v>3994272</v>
      </c>
      <c r="Q177" s="75"/>
      <c r="R177" s="75"/>
      <c r="S177" s="128"/>
      <c r="T177" s="76">
        <v>0</v>
      </c>
    </row>
    <row r="178" spans="2:20" ht="30" hidden="1" customHeight="1">
      <c r="B178" s="74">
        <v>161</v>
      </c>
      <c r="C178" s="126" t="s">
        <v>216</v>
      </c>
      <c r="D178" s="125" t="s">
        <v>217</v>
      </c>
      <c r="E178" s="74">
        <v>2026</v>
      </c>
      <c r="F178" s="70" t="str">
        <f t="shared" si="5"/>
        <v>1619. Gestión de Programas Estrategias y Planes para el BienestarGestión Integral Estrategias y Programas2026</v>
      </c>
      <c r="G178" s="127" t="s">
        <v>247</v>
      </c>
      <c r="H178" s="127" t="s">
        <v>221</v>
      </c>
      <c r="I178" s="74" t="s">
        <v>36</v>
      </c>
      <c r="J178" s="70" t="s">
        <v>37</v>
      </c>
      <c r="K178" s="74" t="s">
        <v>38</v>
      </c>
      <c r="L178" s="70" t="s">
        <v>42</v>
      </c>
      <c r="M178" s="71" t="s">
        <v>5</v>
      </c>
      <c r="N178" s="12" t="s">
        <v>0</v>
      </c>
      <c r="O178" s="70" t="str">
        <f t="shared" si="6"/>
        <v>1619. Gestión de Programas Estrategias y Planes para el BienestarGestión Integral Estrategias y Programas20261_CANDELARIA1_ENERO_2026</v>
      </c>
      <c r="P178" s="75">
        <v>7347488</v>
      </c>
      <c r="Q178" s="75"/>
      <c r="R178" s="75"/>
      <c r="S178" s="128"/>
      <c r="T178" s="76">
        <v>0</v>
      </c>
    </row>
    <row r="179" spans="2:20" ht="30" hidden="1" customHeight="1">
      <c r="B179" s="74">
        <v>162</v>
      </c>
      <c r="C179" s="126" t="s">
        <v>216</v>
      </c>
      <c r="D179" s="125" t="s">
        <v>217</v>
      </c>
      <c r="E179" s="74">
        <v>2026</v>
      </c>
      <c r="F179" s="70" t="str">
        <f t="shared" si="5"/>
        <v>1629. Gestión de Programas Estrategias y Planes para el BienestarGestión Integral Estrategias y Programas2026</v>
      </c>
      <c r="G179" s="127" t="s">
        <v>248</v>
      </c>
      <c r="H179" s="127" t="s">
        <v>221</v>
      </c>
      <c r="I179" s="74" t="s">
        <v>36</v>
      </c>
      <c r="J179" s="70" t="s">
        <v>37</v>
      </c>
      <c r="K179" s="74" t="s">
        <v>38</v>
      </c>
      <c r="L179" s="70" t="s">
        <v>42</v>
      </c>
      <c r="M179" s="71" t="s">
        <v>5</v>
      </c>
      <c r="N179" s="12" t="s">
        <v>0</v>
      </c>
      <c r="O179" s="70" t="str">
        <f t="shared" si="6"/>
        <v>1629. Gestión de Programas Estrategias y Planes para el BienestarGestión Integral Estrategias y Programas20261_CANDELARIA1_ENERO_2026</v>
      </c>
      <c r="P179" s="75">
        <v>10478800</v>
      </c>
      <c r="Q179" s="75"/>
      <c r="R179" s="75"/>
      <c r="S179" s="128"/>
      <c r="T179" s="76">
        <v>0</v>
      </c>
    </row>
    <row r="180" spans="2:20" ht="30" hidden="1" customHeight="1">
      <c r="B180" s="74">
        <v>163</v>
      </c>
      <c r="C180" s="126" t="s">
        <v>216</v>
      </c>
      <c r="D180" s="125" t="s">
        <v>217</v>
      </c>
      <c r="E180" s="74">
        <v>2026</v>
      </c>
      <c r="F180" s="70" t="str">
        <f t="shared" si="5"/>
        <v>1639. Gestión de Programas Estrategias y Planes para el BienestarGestión Integral Estrategias y Programas2026</v>
      </c>
      <c r="G180" s="127" t="s">
        <v>249</v>
      </c>
      <c r="H180" s="127" t="s">
        <v>221</v>
      </c>
      <c r="I180" s="74" t="s">
        <v>36</v>
      </c>
      <c r="J180" s="70" t="s">
        <v>37</v>
      </c>
      <c r="K180" s="74" t="s">
        <v>38</v>
      </c>
      <c r="L180" s="70" t="s">
        <v>42</v>
      </c>
      <c r="M180" s="71" t="s">
        <v>5</v>
      </c>
      <c r="N180" s="12" t="s">
        <v>0</v>
      </c>
      <c r="O180" s="70" t="str">
        <f t="shared" si="6"/>
        <v>1639. Gestión de Programas Estrategias y Planes para el BienestarGestión Integral Estrategias y Programas20261_CANDELARIA1_ENERO_2026</v>
      </c>
      <c r="P180" s="75">
        <v>3994272</v>
      </c>
      <c r="Q180" s="75"/>
      <c r="R180" s="75"/>
      <c r="S180" s="128"/>
      <c r="T180" s="76">
        <v>0</v>
      </c>
    </row>
    <row r="181" spans="2:20" ht="30" hidden="1" customHeight="1">
      <c r="B181" s="74">
        <v>164</v>
      </c>
      <c r="C181" s="126" t="s">
        <v>216</v>
      </c>
      <c r="D181" s="125" t="s">
        <v>217</v>
      </c>
      <c r="E181" s="74">
        <v>2026</v>
      </c>
      <c r="F181" s="70" t="str">
        <f t="shared" si="5"/>
        <v>1649. Gestión de Programas Estrategias y Planes para el BienestarGestión Integral Estrategias y Programas2026</v>
      </c>
      <c r="G181" s="127" t="s">
        <v>250</v>
      </c>
      <c r="H181" s="127" t="s">
        <v>221</v>
      </c>
      <c r="I181" s="74" t="s">
        <v>36</v>
      </c>
      <c r="J181" s="70" t="s">
        <v>37</v>
      </c>
      <c r="K181" s="74" t="s">
        <v>38</v>
      </c>
      <c r="L181" s="70" t="s">
        <v>42</v>
      </c>
      <c r="M181" s="71" t="s">
        <v>5</v>
      </c>
      <c r="N181" s="12" t="s">
        <v>0</v>
      </c>
      <c r="O181" s="70" t="str">
        <f t="shared" si="6"/>
        <v>1649. Gestión de Programas Estrategias y Planes para el BienestarGestión Integral Estrategias y Programas20261_CANDELARIA1_ENERO_2026</v>
      </c>
      <c r="P181" s="75">
        <v>6484528</v>
      </c>
      <c r="Q181" s="75"/>
      <c r="R181" s="75"/>
      <c r="S181" s="128"/>
      <c r="T181" s="76">
        <v>0</v>
      </c>
    </row>
    <row r="182" spans="2:20" ht="30" hidden="1" customHeight="1">
      <c r="B182" s="74">
        <v>165</v>
      </c>
      <c r="C182" s="126" t="s">
        <v>216</v>
      </c>
      <c r="D182" s="125" t="s">
        <v>217</v>
      </c>
      <c r="E182" s="74">
        <v>2026</v>
      </c>
      <c r="F182" s="70" t="str">
        <f t="shared" si="5"/>
        <v>1659. Gestión de Programas Estrategias y Planes para el BienestarGestión Integral Estrategias y Programas2026</v>
      </c>
      <c r="G182" s="127" t="s">
        <v>251</v>
      </c>
      <c r="H182" s="127" t="s">
        <v>221</v>
      </c>
      <c r="I182" s="74" t="s">
        <v>36</v>
      </c>
      <c r="J182" s="70" t="s">
        <v>37</v>
      </c>
      <c r="K182" s="74" t="s">
        <v>38</v>
      </c>
      <c r="L182" s="70" t="s">
        <v>42</v>
      </c>
      <c r="M182" s="71" t="s">
        <v>5</v>
      </c>
      <c r="N182" s="12" t="s">
        <v>0</v>
      </c>
      <c r="O182" s="70" t="str">
        <f t="shared" si="6"/>
        <v>1659. Gestión de Programas Estrategias y Planes para el BienestarGestión Integral Estrategias y Programas20261_CANDELARIA1_ENERO_2026</v>
      </c>
      <c r="P182" s="75">
        <v>3994272</v>
      </c>
      <c r="Q182" s="75"/>
      <c r="R182" s="75"/>
      <c r="S182" s="128"/>
      <c r="T182" s="76">
        <v>0</v>
      </c>
    </row>
    <row r="183" spans="2:20" ht="30" hidden="1" customHeight="1">
      <c r="B183" s="74">
        <v>166</v>
      </c>
      <c r="C183" s="126" t="s">
        <v>216</v>
      </c>
      <c r="D183" s="125" t="s">
        <v>217</v>
      </c>
      <c r="E183" s="74">
        <v>2026</v>
      </c>
      <c r="F183" s="70" t="str">
        <f t="shared" si="5"/>
        <v>1669. Gestión de Programas Estrategias y Planes para el BienestarGestión Integral Estrategias y Programas2026</v>
      </c>
      <c r="G183" s="127" t="s">
        <v>252</v>
      </c>
      <c r="H183" s="127" t="s">
        <v>221</v>
      </c>
      <c r="I183" s="74" t="s">
        <v>36</v>
      </c>
      <c r="J183" s="70" t="s">
        <v>37</v>
      </c>
      <c r="K183" s="74" t="s">
        <v>38</v>
      </c>
      <c r="L183" s="70" t="s">
        <v>42</v>
      </c>
      <c r="M183" s="71" t="s">
        <v>5</v>
      </c>
      <c r="N183" s="12" t="s">
        <v>0</v>
      </c>
      <c r="O183" s="70" t="str">
        <f t="shared" si="6"/>
        <v>1669. Gestión de Programas Estrategias y Planes para el BienestarGestión Integral Estrategias y Programas20261_CANDELARIA1_ENERO_2026</v>
      </c>
      <c r="P183" s="75">
        <v>2983376</v>
      </c>
      <c r="Q183" s="75"/>
      <c r="R183" s="75"/>
      <c r="S183" s="128"/>
      <c r="T183" s="76">
        <v>0</v>
      </c>
    </row>
    <row r="184" spans="2:20" ht="30" hidden="1" customHeight="1">
      <c r="B184" s="74">
        <v>167</v>
      </c>
      <c r="C184" s="126" t="s">
        <v>216</v>
      </c>
      <c r="D184" s="125" t="s">
        <v>217</v>
      </c>
      <c r="E184" s="74">
        <v>2026</v>
      </c>
      <c r="F184" s="70" t="str">
        <f t="shared" si="5"/>
        <v>1679. Gestión de Programas Estrategias y Planes para el BienestarGestión Integral Estrategias y Programas2026</v>
      </c>
      <c r="G184" s="127" t="s">
        <v>253</v>
      </c>
      <c r="H184" s="127" t="s">
        <v>221</v>
      </c>
      <c r="I184" s="74" t="s">
        <v>36</v>
      </c>
      <c r="J184" s="70" t="s">
        <v>37</v>
      </c>
      <c r="K184" s="74" t="s">
        <v>38</v>
      </c>
      <c r="L184" s="70" t="s">
        <v>42</v>
      </c>
      <c r="M184" s="71" t="s">
        <v>5</v>
      </c>
      <c r="N184" s="12" t="s">
        <v>0</v>
      </c>
      <c r="O184" s="70" t="str">
        <f t="shared" si="6"/>
        <v>1679. Gestión de Programas Estrategias y Planes para el BienestarGestión Integral Estrategias y Programas20261_CANDELARIA1_ENERO_2026</v>
      </c>
      <c r="P184" s="75">
        <v>6484528</v>
      </c>
      <c r="Q184" s="75"/>
      <c r="R184" s="75"/>
      <c r="S184" s="128"/>
      <c r="T184" s="76">
        <v>0</v>
      </c>
    </row>
    <row r="185" spans="2:20" ht="30" hidden="1" customHeight="1">
      <c r="B185" s="74">
        <v>168</v>
      </c>
      <c r="C185" s="126" t="s">
        <v>216</v>
      </c>
      <c r="D185" s="125" t="s">
        <v>217</v>
      </c>
      <c r="E185" s="74">
        <v>2026</v>
      </c>
      <c r="F185" s="70" t="str">
        <f t="shared" si="5"/>
        <v>1689. Gestión de Programas Estrategias y Planes para el BienestarGestión Integral Estrategias y Programas2026</v>
      </c>
      <c r="G185" s="127" t="s">
        <v>254</v>
      </c>
      <c r="H185" s="127" t="s">
        <v>221</v>
      </c>
      <c r="I185" s="74" t="s">
        <v>36</v>
      </c>
      <c r="J185" s="70" t="s">
        <v>37</v>
      </c>
      <c r="K185" s="74" t="s">
        <v>38</v>
      </c>
      <c r="L185" s="70" t="s">
        <v>42</v>
      </c>
      <c r="M185" s="71" t="s">
        <v>5</v>
      </c>
      <c r="N185" s="12" t="s">
        <v>0</v>
      </c>
      <c r="O185" s="70" t="str">
        <f t="shared" si="6"/>
        <v>1689. Gestión de Programas Estrategias y Planes para el BienestarGestión Integral Estrategias y Programas20261_CANDELARIA1_ENERO_2026</v>
      </c>
      <c r="P185" s="75">
        <v>3994272</v>
      </c>
      <c r="Q185" s="75"/>
      <c r="R185" s="75"/>
      <c r="S185" s="128"/>
      <c r="T185" s="76">
        <v>0</v>
      </c>
    </row>
    <row r="186" spans="2:20" ht="30" hidden="1" customHeight="1">
      <c r="B186" s="74">
        <v>169</v>
      </c>
      <c r="C186" s="126" t="s">
        <v>216</v>
      </c>
      <c r="D186" s="125" t="s">
        <v>217</v>
      </c>
      <c r="E186" s="74">
        <v>2026</v>
      </c>
      <c r="F186" s="70" t="str">
        <f t="shared" si="5"/>
        <v>1699. Gestión de Programas Estrategias y Planes para el BienestarGestión Integral Estrategias y Programas2026</v>
      </c>
      <c r="G186" s="127" t="s">
        <v>255</v>
      </c>
      <c r="H186" s="127" t="s">
        <v>221</v>
      </c>
      <c r="I186" s="74" t="s">
        <v>36</v>
      </c>
      <c r="J186" s="70" t="s">
        <v>37</v>
      </c>
      <c r="K186" s="74" t="s">
        <v>38</v>
      </c>
      <c r="L186" s="70" t="s">
        <v>42</v>
      </c>
      <c r="M186" s="71" t="s">
        <v>5</v>
      </c>
      <c r="N186" s="12" t="s">
        <v>0</v>
      </c>
      <c r="O186" s="70" t="str">
        <f t="shared" si="6"/>
        <v>1699. Gestión de Programas Estrategias y Planes para el BienestarGestión Integral Estrategias y Programas20261_CANDELARIA1_ENERO_2026</v>
      </c>
      <c r="P186" s="75">
        <v>3994272</v>
      </c>
      <c r="Q186" s="75"/>
      <c r="R186" s="75"/>
      <c r="S186" s="128"/>
      <c r="T186" s="76">
        <v>0</v>
      </c>
    </row>
    <row r="187" spans="2:20" ht="30" hidden="1" customHeight="1">
      <c r="B187" s="74">
        <v>170</v>
      </c>
      <c r="C187" s="126" t="s">
        <v>216</v>
      </c>
      <c r="D187" s="125" t="s">
        <v>217</v>
      </c>
      <c r="E187" s="74">
        <v>2026</v>
      </c>
      <c r="F187" s="70" t="str">
        <f t="shared" si="5"/>
        <v>1709. Gestión de Programas Estrategias y Planes para el BienestarGestión Integral Estrategias y Programas2026</v>
      </c>
      <c r="G187" s="127" t="s">
        <v>256</v>
      </c>
      <c r="H187" s="127" t="s">
        <v>221</v>
      </c>
      <c r="I187" s="74" t="s">
        <v>36</v>
      </c>
      <c r="J187" s="70" t="s">
        <v>37</v>
      </c>
      <c r="K187" s="74" t="s">
        <v>257</v>
      </c>
      <c r="L187" s="70" t="s">
        <v>42</v>
      </c>
      <c r="M187" s="71" t="s">
        <v>5</v>
      </c>
      <c r="N187" s="12" t="s">
        <v>0</v>
      </c>
      <c r="O187" s="70" t="str">
        <f t="shared" si="6"/>
        <v>1709. Gestión de Programas Estrategias y Planes para el BienestarGestión Integral Estrategias y Programas20261_CANDELARIA1_ENERO_2026</v>
      </c>
      <c r="P187" s="75">
        <v>19450000</v>
      </c>
      <c r="Q187" s="75"/>
      <c r="R187" s="75"/>
      <c r="S187" s="128"/>
      <c r="T187" s="76">
        <v>0</v>
      </c>
    </row>
    <row r="188" spans="2:20" ht="30" hidden="1" customHeight="1">
      <c r="B188" s="74">
        <v>171</v>
      </c>
      <c r="C188" s="126" t="s">
        <v>216</v>
      </c>
      <c r="D188" s="125" t="s">
        <v>217</v>
      </c>
      <c r="E188" s="74">
        <v>2026</v>
      </c>
      <c r="F188" s="70" t="str">
        <f t="shared" si="5"/>
        <v>1719. Gestión de Programas Estrategias y Planes para el BienestarGestión Integral Estrategias y Programas2026</v>
      </c>
      <c r="G188" s="127" t="s">
        <v>258</v>
      </c>
      <c r="H188" s="127" t="s">
        <v>221</v>
      </c>
      <c r="I188" s="74" t="s">
        <v>36</v>
      </c>
      <c r="J188" s="70" t="s">
        <v>37</v>
      </c>
      <c r="K188" s="74" t="s">
        <v>259</v>
      </c>
      <c r="L188" s="70" t="s">
        <v>42</v>
      </c>
      <c r="M188" s="71" t="s">
        <v>5</v>
      </c>
      <c r="N188" s="12" t="s">
        <v>0</v>
      </c>
      <c r="O188" s="70" t="str">
        <f t="shared" si="6"/>
        <v>1719. Gestión de Programas Estrategias y Planes para el BienestarGestión Integral Estrategias y Programas20261_CANDELARIA1_ENERO_2026</v>
      </c>
      <c r="P188" s="75">
        <v>3994272</v>
      </c>
      <c r="Q188" s="75"/>
      <c r="R188" s="75"/>
      <c r="S188" s="128"/>
      <c r="T188" s="76">
        <v>0</v>
      </c>
    </row>
    <row r="189" spans="2:20" ht="30" hidden="1" customHeight="1">
      <c r="B189" s="74">
        <v>172</v>
      </c>
      <c r="C189" s="126" t="s">
        <v>216</v>
      </c>
      <c r="D189" s="125" t="s">
        <v>217</v>
      </c>
      <c r="E189" s="74">
        <v>2026</v>
      </c>
      <c r="F189" s="70" t="str">
        <f t="shared" si="5"/>
        <v>1729. Gestión de Programas Estrategias y Planes para el BienestarGestión Integral Estrategias y Programas2026</v>
      </c>
      <c r="G189" s="127" t="s">
        <v>260</v>
      </c>
      <c r="H189" s="127" t="s">
        <v>221</v>
      </c>
      <c r="I189" s="74" t="s">
        <v>36</v>
      </c>
      <c r="J189" s="70" t="s">
        <v>37</v>
      </c>
      <c r="K189" s="74" t="s">
        <v>38</v>
      </c>
      <c r="L189" s="70" t="s">
        <v>42</v>
      </c>
      <c r="M189" s="71" t="s">
        <v>5</v>
      </c>
      <c r="N189" s="12" t="s">
        <v>0</v>
      </c>
      <c r="O189" s="70" t="str">
        <f t="shared" si="6"/>
        <v>1729. Gestión de Programas Estrategias y Planes para el BienestarGestión Integral Estrategias y Programas20261_CANDELARIA1_ENERO_2026</v>
      </c>
      <c r="P189" s="75">
        <v>9985680</v>
      </c>
      <c r="Q189" s="75"/>
      <c r="R189" s="75"/>
      <c r="S189" s="128"/>
      <c r="T189" s="76">
        <v>0</v>
      </c>
    </row>
    <row r="190" spans="2:20" ht="30" hidden="1" customHeight="1">
      <c r="B190" s="74">
        <v>173</v>
      </c>
      <c r="C190" s="126" t="s">
        <v>216</v>
      </c>
      <c r="D190" s="125" t="s">
        <v>217</v>
      </c>
      <c r="E190" s="74">
        <v>2026</v>
      </c>
      <c r="F190" s="70" t="str">
        <f t="shared" si="5"/>
        <v>1739. Gestión de Programas Estrategias y Planes para el BienestarGestión Integral Estrategias y Programas2026</v>
      </c>
      <c r="G190" s="127" t="s">
        <v>261</v>
      </c>
      <c r="H190" s="127" t="s">
        <v>221</v>
      </c>
      <c r="I190" s="74" t="s">
        <v>36</v>
      </c>
      <c r="J190" s="70" t="s">
        <v>37</v>
      </c>
      <c r="K190" s="74" t="s">
        <v>38</v>
      </c>
      <c r="L190" s="70" t="s">
        <v>42</v>
      </c>
      <c r="M190" s="71" t="s">
        <v>5</v>
      </c>
      <c r="N190" s="12" t="s">
        <v>0</v>
      </c>
      <c r="O190" s="70" t="str">
        <f t="shared" si="6"/>
        <v>1739. Gestión de Programas Estrategias y Planes para el BienestarGestión Integral Estrategias y Programas20261_CANDELARIA1_ENERO_2026</v>
      </c>
      <c r="P190" s="75">
        <v>2983376</v>
      </c>
      <c r="Q190" s="75"/>
      <c r="R190" s="75"/>
      <c r="S190" s="128"/>
      <c r="T190" s="76">
        <v>0</v>
      </c>
    </row>
    <row r="191" spans="2:20" ht="30" hidden="1" customHeight="1">
      <c r="B191" s="74">
        <v>174</v>
      </c>
      <c r="C191" s="126" t="s">
        <v>32</v>
      </c>
      <c r="D191" s="125" t="s">
        <v>33</v>
      </c>
      <c r="E191" s="74">
        <v>2026</v>
      </c>
      <c r="F191" s="70" t="str">
        <f t="shared" si="5"/>
        <v>17410. Proceso integral e integrado de la Vigilancia de la Salud PúblicaVigilancia en salud pública2026</v>
      </c>
      <c r="G191" s="127" t="s">
        <v>262</v>
      </c>
      <c r="H191" s="127" t="s">
        <v>41</v>
      </c>
      <c r="I191" s="74" t="s">
        <v>36</v>
      </c>
      <c r="J191" s="70" t="s">
        <v>37</v>
      </c>
      <c r="K191" s="74" t="s">
        <v>38</v>
      </c>
      <c r="L191" s="70" t="s">
        <v>42</v>
      </c>
      <c r="M191" s="71" t="s">
        <v>5</v>
      </c>
      <c r="N191" s="12" t="s">
        <v>0</v>
      </c>
      <c r="O191" s="70" t="str">
        <f t="shared" si="6"/>
        <v>17410. Proceso integral e integrado de la Vigilancia de la Salud PúblicaVigilancia en salud pública20261_CANDELARIA1_ENERO_2026</v>
      </c>
      <c r="P191" s="75">
        <v>37920928</v>
      </c>
      <c r="Q191" s="75"/>
      <c r="R191" s="75"/>
      <c r="S191" s="128">
        <v>0</v>
      </c>
      <c r="T191" s="76">
        <v>0</v>
      </c>
    </row>
    <row r="192" spans="2:20" ht="30" hidden="1" customHeight="1">
      <c r="B192" s="74">
        <v>175</v>
      </c>
      <c r="C192" s="126" t="s">
        <v>32</v>
      </c>
      <c r="D192" s="125" t="s">
        <v>33</v>
      </c>
      <c r="E192" s="74">
        <v>2026</v>
      </c>
      <c r="F192" s="70" t="str">
        <f t="shared" si="5"/>
        <v>17510. Proceso integral e integrado de la Vigilancia de la Salud PúblicaVigilancia en salud pública2026</v>
      </c>
      <c r="G192" s="127" t="s">
        <v>263</v>
      </c>
      <c r="H192" s="127" t="s">
        <v>41</v>
      </c>
      <c r="I192" s="74" t="s">
        <v>36</v>
      </c>
      <c r="J192" s="70" t="s">
        <v>37</v>
      </c>
      <c r="K192" s="74" t="s">
        <v>38</v>
      </c>
      <c r="L192" s="70" t="s">
        <v>42</v>
      </c>
      <c r="M192" s="71" t="s">
        <v>5</v>
      </c>
      <c r="N192" s="12" t="s">
        <v>0</v>
      </c>
      <c r="O192" s="70" t="str">
        <f t="shared" si="6"/>
        <v>17510. Proceso integral e integrado de la Vigilancia de la Salud PúblicaVigilancia en salud pública20261_CANDELARIA1_ENERO_2026</v>
      </c>
      <c r="P192" s="75">
        <v>26899696</v>
      </c>
      <c r="Q192" s="75"/>
      <c r="R192" s="75"/>
      <c r="S192" s="128">
        <v>0</v>
      </c>
      <c r="T192" s="76">
        <v>0</v>
      </c>
    </row>
    <row r="193" spans="2:20" ht="30" hidden="1" customHeight="1">
      <c r="B193" s="74">
        <v>176</v>
      </c>
      <c r="C193" s="126" t="s">
        <v>32</v>
      </c>
      <c r="D193" s="125" t="s">
        <v>33</v>
      </c>
      <c r="E193" s="74">
        <v>2026</v>
      </c>
      <c r="F193" s="70" t="str">
        <f t="shared" si="5"/>
        <v>17610. Proceso integral e integrado de la Vigilancia de la Salud PúblicaVigilancia en salud pública2026</v>
      </c>
      <c r="G193" s="127" t="s">
        <v>264</v>
      </c>
      <c r="H193" s="127" t="s">
        <v>41</v>
      </c>
      <c r="I193" s="74" t="s">
        <v>36</v>
      </c>
      <c r="J193" s="70" t="s">
        <v>37</v>
      </c>
      <c r="K193" s="74" t="s">
        <v>38</v>
      </c>
      <c r="L193" s="70" t="s">
        <v>39</v>
      </c>
      <c r="M193" s="71" t="s">
        <v>5</v>
      </c>
      <c r="N193" s="12" t="s">
        <v>0</v>
      </c>
      <c r="O193" s="70" t="str">
        <f t="shared" si="6"/>
        <v>17610. Proceso integral e integrado de la Vigilancia de la Salud PúblicaVigilancia en salud pública20261_CANDELARIA1_ENERO_2026</v>
      </c>
      <c r="P193" s="75">
        <v>28206464</v>
      </c>
      <c r="Q193" s="75"/>
      <c r="R193" s="75"/>
      <c r="S193" s="128">
        <v>0</v>
      </c>
      <c r="T193" s="76">
        <v>0</v>
      </c>
    </row>
    <row r="194" spans="2:20" ht="30" hidden="1" customHeight="1">
      <c r="B194" s="74">
        <v>177</v>
      </c>
      <c r="C194" s="126" t="s">
        <v>32</v>
      </c>
      <c r="D194" s="125" t="s">
        <v>33</v>
      </c>
      <c r="E194" s="74">
        <v>2026</v>
      </c>
      <c r="F194" s="70" t="str">
        <f t="shared" si="5"/>
        <v>17710. Proceso integral e integrado de la Vigilancia de la Salud PúblicaVigilancia en salud pública2026</v>
      </c>
      <c r="G194" s="127" t="s">
        <v>265</v>
      </c>
      <c r="H194" s="127" t="s">
        <v>41</v>
      </c>
      <c r="I194" s="74" t="s">
        <v>36</v>
      </c>
      <c r="J194" s="70" t="s">
        <v>37</v>
      </c>
      <c r="K194" s="74" t="s">
        <v>38</v>
      </c>
      <c r="L194" s="70" t="s">
        <v>39</v>
      </c>
      <c r="M194" s="71" t="s">
        <v>5</v>
      </c>
      <c r="N194" s="12" t="s">
        <v>0</v>
      </c>
      <c r="O194" s="70" t="str">
        <f t="shared" si="6"/>
        <v>17710. Proceso integral e integrado de la Vigilancia de la Salud PúblicaVigilancia en salud pública20261_CANDELARIA1_ENERO_2026</v>
      </c>
      <c r="P194" s="75">
        <v>37181248</v>
      </c>
      <c r="Q194" s="75"/>
      <c r="R194" s="75"/>
      <c r="S194" s="128">
        <v>0</v>
      </c>
      <c r="T194" s="76">
        <v>0</v>
      </c>
    </row>
    <row r="195" spans="2:20" ht="30" hidden="1" customHeight="1">
      <c r="B195" s="74">
        <v>178</v>
      </c>
      <c r="C195" s="126" t="s">
        <v>32</v>
      </c>
      <c r="D195" s="125" t="s">
        <v>33</v>
      </c>
      <c r="E195" s="74">
        <v>2026</v>
      </c>
      <c r="F195" s="70" t="str">
        <f t="shared" si="5"/>
        <v>17810. Proceso integral e integrado de la Vigilancia de la Salud PúblicaVigilancia en salud pública2026</v>
      </c>
      <c r="G195" s="127" t="s">
        <v>266</v>
      </c>
      <c r="H195" s="127" t="s">
        <v>41</v>
      </c>
      <c r="I195" s="74" t="s">
        <v>36</v>
      </c>
      <c r="J195" s="70" t="s">
        <v>37</v>
      </c>
      <c r="K195" s="74" t="s">
        <v>38</v>
      </c>
      <c r="L195" s="70" t="s">
        <v>42</v>
      </c>
      <c r="M195" s="71" t="s">
        <v>5</v>
      </c>
      <c r="N195" s="12" t="s">
        <v>0</v>
      </c>
      <c r="O195" s="70" t="str">
        <f t="shared" si="6"/>
        <v>17810. Proceso integral e integrado de la Vigilancia de la Salud PúblicaVigilancia en salud pública20261_CANDELARIA1_ENERO_2026</v>
      </c>
      <c r="P195" s="75">
        <v>7347488</v>
      </c>
      <c r="Q195" s="75"/>
      <c r="R195" s="75"/>
      <c r="S195" s="128">
        <v>0</v>
      </c>
      <c r="T195" s="76">
        <v>0</v>
      </c>
    </row>
    <row r="196" spans="2:20" ht="30" hidden="1" customHeight="1">
      <c r="B196" s="74">
        <v>179</v>
      </c>
      <c r="C196" s="126" t="s">
        <v>32</v>
      </c>
      <c r="D196" s="125" t="s">
        <v>33</v>
      </c>
      <c r="E196" s="74">
        <v>2026</v>
      </c>
      <c r="F196" s="70" t="str">
        <f t="shared" si="5"/>
        <v>17910. Proceso integral e integrado de la Vigilancia de la Salud PúblicaVigilancia en salud pública2026</v>
      </c>
      <c r="G196" s="127" t="s">
        <v>267</v>
      </c>
      <c r="H196" s="127" t="s">
        <v>41</v>
      </c>
      <c r="I196" s="74" t="s">
        <v>36</v>
      </c>
      <c r="J196" s="70" t="s">
        <v>37</v>
      </c>
      <c r="K196" s="74" t="s">
        <v>38</v>
      </c>
      <c r="L196" s="70" t="s">
        <v>42</v>
      </c>
      <c r="M196" s="71" t="s">
        <v>5</v>
      </c>
      <c r="N196" s="12" t="s">
        <v>0</v>
      </c>
      <c r="O196" s="70" t="str">
        <f t="shared" si="6"/>
        <v>17910. Proceso integral e integrado de la Vigilancia de la Salud PúblicaVigilancia en salud pública20261_CANDELARIA1_ENERO_2026</v>
      </c>
      <c r="P196" s="75">
        <v>3673744</v>
      </c>
      <c r="Q196" s="75"/>
      <c r="R196" s="75"/>
      <c r="S196" s="128">
        <v>0</v>
      </c>
      <c r="T196" s="76">
        <v>0</v>
      </c>
    </row>
    <row r="197" spans="2:20" ht="30" hidden="1" customHeight="1">
      <c r="B197" s="74">
        <v>180</v>
      </c>
      <c r="C197" s="126" t="s">
        <v>32</v>
      </c>
      <c r="D197" s="125" t="s">
        <v>33</v>
      </c>
      <c r="E197" s="74">
        <v>2026</v>
      </c>
      <c r="F197" s="70" t="str">
        <f t="shared" si="5"/>
        <v>18010. Proceso integral e integrado de la Vigilancia de la Salud PúblicaVigilancia en salud pública2026</v>
      </c>
      <c r="G197" s="127" t="s">
        <v>268</v>
      </c>
      <c r="H197" s="127" t="s">
        <v>41</v>
      </c>
      <c r="I197" s="74" t="s">
        <v>36</v>
      </c>
      <c r="J197" s="70" t="s">
        <v>37</v>
      </c>
      <c r="K197" s="74" t="s">
        <v>38</v>
      </c>
      <c r="L197" s="70" t="s">
        <v>42</v>
      </c>
      <c r="M197" s="71" t="s">
        <v>5</v>
      </c>
      <c r="N197" s="12" t="s">
        <v>0</v>
      </c>
      <c r="O197" s="70" t="str">
        <f t="shared" si="6"/>
        <v>18010. Proceso integral e integrado de la Vigilancia de la Salud PúblicaVigilancia en salud pública20261_CANDELARIA1_ENERO_2026</v>
      </c>
      <c r="P197" s="75">
        <v>3673744</v>
      </c>
      <c r="Q197" s="75"/>
      <c r="R197" s="75"/>
      <c r="S197" s="128">
        <v>0</v>
      </c>
      <c r="T197" s="76">
        <v>0</v>
      </c>
    </row>
    <row r="198" spans="2:20" ht="30" hidden="1" customHeight="1">
      <c r="B198" s="74">
        <v>181</v>
      </c>
      <c r="C198" s="126" t="s">
        <v>32</v>
      </c>
      <c r="D198" s="125" t="s">
        <v>33</v>
      </c>
      <c r="E198" s="74">
        <v>2026</v>
      </c>
      <c r="F198" s="70" t="str">
        <f t="shared" si="5"/>
        <v>18110. Proceso integral e integrado de la Vigilancia de la Salud PúblicaVigilancia en salud pública2026</v>
      </c>
      <c r="G198" s="127" t="s">
        <v>269</v>
      </c>
      <c r="H198" s="127" t="s">
        <v>41</v>
      </c>
      <c r="I198" s="74" t="s">
        <v>36</v>
      </c>
      <c r="J198" s="70" t="s">
        <v>37</v>
      </c>
      <c r="K198" s="74" t="s">
        <v>38</v>
      </c>
      <c r="L198" s="70" t="s">
        <v>42</v>
      </c>
      <c r="M198" s="71" t="s">
        <v>5</v>
      </c>
      <c r="N198" s="12" t="s">
        <v>0</v>
      </c>
      <c r="O198" s="70" t="str">
        <f t="shared" si="6"/>
        <v>18110. Proceso integral e integrado de la Vigilancia de la Salud PúblicaVigilancia en salud pública20261_CANDELARIA1_ENERO_2026</v>
      </c>
      <c r="P198" s="75">
        <v>87405520</v>
      </c>
      <c r="Q198" s="75"/>
      <c r="R198" s="75"/>
      <c r="S198" s="128">
        <v>0</v>
      </c>
      <c r="T198" s="76">
        <v>0</v>
      </c>
    </row>
    <row r="199" spans="2:20" ht="30" hidden="1" customHeight="1">
      <c r="B199" s="74">
        <v>182</v>
      </c>
      <c r="C199" s="126" t="s">
        <v>32</v>
      </c>
      <c r="D199" s="125" t="s">
        <v>33</v>
      </c>
      <c r="E199" s="74">
        <v>2026</v>
      </c>
      <c r="F199" s="70" t="str">
        <f t="shared" si="5"/>
        <v>18210. Proceso integral e integrado de la Vigilancia de la Salud PúblicaVigilancia en salud pública2026</v>
      </c>
      <c r="G199" s="127" t="s">
        <v>270</v>
      </c>
      <c r="H199" s="127" t="s">
        <v>41</v>
      </c>
      <c r="I199" s="74" t="s">
        <v>36</v>
      </c>
      <c r="J199" s="70" t="s">
        <v>37</v>
      </c>
      <c r="K199" s="74" t="s">
        <v>38</v>
      </c>
      <c r="L199" s="70" t="s">
        <v>42</v>
      </c>
      <c r="M199" s="71" t="s">
        <v>5</v>
      </c>
      <c r="N199" s="12" t="s">
        <v>0</v>
      </c>
      <c r="O199" s="70" t="str">
        <f t="shared" si="6"/>
        <v>18210. Proceso integral e integrado de la Vigilancia de la Salud PúblicaVigilancia en salud pública20261_CANDELARIA1_ENERO_2026</v>
      </c>
      <c r="P199" s="75">
        <v>17288787</v>
      </c>
      <c r="Q199" s="75"/>
      <c r="R199" s="75"/>
      <c r="S199" s="128">
        <v>0</v>
      </c>
      <c r="T199" s="76">
        <v>0</v>
      </c>
    </row>
    <row r="200" spans="2:20" ht="30" hidden="1" customHeight="1">
      <c r="B200" s="74">
        <v>183</v>
      </c>
      <c r="C200" s="126" t="s">
        <v>32</v>
      </c>
      <c r="D200" s="125" t="s">
        <v>33</v>
      </c>
      <c r="E200" s="74">
        <v>2026</v>
      </c>
      <c r="F200" s="70" t="str">
        <f t="shared" ref="F200:F263" si="7">B200&amp;C200&amp;D200&amp;E200</f>
        <v>18310. Proceso integral e integrado de la Vigilancia de la Salud PúblicaVigilancia en salud pública2026</v>
      </c>
      <c r="G200" s="127" t="s">
        <v>271</v>
      </c>
      <c r="H200" s="127" t="s">
        <v>41</v>
      </c>
      <c r="I200" s="74" t="s">
        <v>36</v>
      </c>
      <c r="J200" s="70" t="s">
        <v>37</v>
      </c>
      <c r="K200" s="74" t="s">
        <v>38</v>
      </c>
      <c r="L200" s="70" t="s">
        <v>42</v>
      </c>
      <c r="M200" s="71" t="s">
        <v>5</v>
      </c>
      <c r="N200" s="12" t="s">
        <v>0</v>
      </c>
      <c r="O200" s="70" t="str">
        <f t="shared" si="6"/>
        <v>18310. Proceso integral e integrado de la Vigilancia de la Salud PúblicaVigilancia en salud pública20261_CANDELARIA1_ENERO_2026</v>
      </c>
      <c r="P200" s="75">
        <v>61146880</v>
      </c>
      <c r="Q200" s="75"/>
      <c r="R200" s="75"/>
      <c r="S200" s="128">
        <v>0</v>
      </c>
      <c r="T200" s="76">
        <v>0</v>
      </c>
    </row>
    <row r="201" spans="2:20" ht="30" hidden="1" customHeight="1">
      <c r="B201" s="74">
        <v>184</v>
      </c>
      <c r="C201" s="126" t="s">
        <v>32</v>
      </c>
      <c r="D201" s="125" t="s">
        <v>33</v>
      </c>
      <c r="E201" s="74">
        <v>2026</v>
      </c>
      <c r="F201" s="70" t="str">
        <f t="shared" si="7"/>
        <v>18410. Proceso integral e integrado de la Vigilancia de la Salud PúblicaVigilancia en salud pública2026</v>
      </c>
      <c r="G201" s="127" t="s">
        <v>272</v>
      </c>
      <c r="H201" s="127" t="s">
        <v>41</v>
      </c>
      <c r="I201" s="74" t="s">
        <v>36</v>
      </c>
      <c r="J201" s="70" t="s">
        <v>37</v>
      </c>
      <c r="K201" s="74" t="s">
        <v>38</v>
      </c>
      <c r="L201" s="70" t="s">
        <v>42</v>
      </c>
      <c r="M201" s="71" t="s">
        <v>5</v>
      </c>
      <c r="N201" s="12" t="s">
        <v>0</v>
      </c>
      <c r="O201" s="70" t="str">
        <f t="shared" ref="O201:O264" si="8">+F201&amp;M201&amp;N201</f>
        <v>18410. Proceso integral e integrado de la Vigilancia de la Salud PúblicaVigilancia en salud pública20261_CANDELARIA1_ENERO_2026</v>
      </c>
      <c r="P201" s="75">
        <v>9941299</v>
      </c>
      <c r="Q201" s="75"/>
      <c r="R201" s="75"/>
      <c r="S201" s="128">
        <v>0</v>
      </c>
      <c r="T201" s="76">
        <v>0</v>
      </c>
    </row>
    <row r="202" spans="2:20" ht="30" hidden="1" customHeight="1">
      <c r="B202" s="74">
        <v>185</v>
      </c>
      <c r="C202" s="126" t="s">
        <v>32</v>
      </c>
      <c r="D202" s="125" t="s">
        <v>33</v>
      </c>
      <c r="E202" s="74">
        <v>2026</v>
      </c>
      <c r="F202" s="70" t="str">
        <f t="shared" si="7"/>
        <v>18510. Proceso integral e integrado de la Vigilancia de la Salud PúblicaVigilancia en salud pública2026</v>
      </c>
      <c r="G202" s="127" t="s">
        <v>273</v>
      </c>
      <c r="H202" s="127" t="s">
        <v>41</v>
      </c>
      <c r="I202" s="74" t="s">
        <v>36</v>
      </c>
      <c r="J202" s="70" t="s">
        <v>37</v>
      </c>
      <c r="K202" s="74" t="s">
        <v>38</v>
      </c>
      <c r="L202" s="74" t="s">
        <v>42</v>
      </c>
      <c r="M202" s="71" t="s">
        <v>5</v>
      </c>
      <c r="N202" s="12" t="s">
        <v>0</v>
      </c>
      <c r="O202" s="70" t="str">
        <f t="shared" si="8"/>
        <v>18510. Proceso integral e integrado de la Vigilancia de la Salud PúblicaVigilancia en salud pública20261_CANDELARIA1_ENERO_2026</v>
      </c>
      <c r="P202" s="75">
        <v>40189280</v>
      </c>
      <c r="Q202" s="75"/>
      <c r="R202" s="75"/>
      <c r="S202" s="128">
        <v>0</v>
      </c>
      <c r="T202" s="76">
        <v>0</v>
      </c>
    </row>
    <row r="203" spans="2:20" ht="30" hidden="1" customHeight="1">
      <c r="B203" s="74">
        <v>186</v>
      </c>
      <c r="C203" s="126" t="s">
        <v>32</v>
      </c>
      <c r="D203" s="125" t="s">
        <v>33</v>
      </c>
      <c r="E203" s="74">
        <v>2026</v>
      </c>
      <c r="F203" s="70" t="str">
        <f t="shared" si="7"/>
        <v>18610. Proceso integral e integrado de la Vigilancia de la Salud PúblicaVigilancia en salud pública2026</v>
      </c>
      <c r="G203" s="127" t="s">
        <v>274</v>
      </c>
      <c r="H203" s="127" t="s">
        <v>41</v>
      </c>
      <c r="I203" s="74" t="s">
        <v>36</v>
      </c>
      <c r="J203" s="70" t="s">
        <v>37</v>
      </c>
      <c r="K203" s="74" t="s">
        <v>38</v>
      </c>
      <c r="L203" s="74" t="s">
        <v>39</v>
      </c>
      <c r="M203" s="71" t="s">
        <v>5</v>
      </c>
      <c r="N203" s="12" t="s">
        <v>0</v>
      </c>
      <c r="O203" s="70" t="str">
        <f t="shared" si="8"/>
        <v>18610. Proceso integral e integrado de la Vigilancia de la Salud PúblicaVigilancia en salud pública20261_CANDELARIA1_ENERO_2026</v>
      </c>
      <c r="P203" s="75">
        <v>7347488</v>
      </c>
      <c r="Q203" s="75"/>
      <c r="R203" s="75"/>
      <c r="S203" s="128">
        <v>0</v>
      </c>
      <c r="T203" s="76">
        <v>0</v>
      </c>
    </row>
    <row r="204" spans="2:20" ht="30" hidden="1" customHeight="1">
      <c r="B204" s="74">
        <v>187</v>
      </c>
      <c r="C204" s="126" t="s">
        <v>32</v>
      </c>
      <c r="D204" s="125" t="s">
        <v>33</v>
      </c>
      <c r="E204" s="74">
        <v>2026</v>
      </c>
      <c r="F204" s="70" t="str">
        <f t="shared" si="7"/>
        <v>18710. Proceso integral e integrado de la Vigilancia de la Salud PúblicaVigilancia en salud pública2026</v>
      </c>
      <c r="G204" s="127" t="s">
        <v>275</v>
      </c>
      <c r="H204" s="127" t="s">
        <v>35</v>
      </c>
      <c r="I204" s="74" t="s">
        <v>36</v>
      </c>
      <c r="J204" s="70" t="s">
        <v>37</v>
      </c>
      <c r="K204" s="74" t="s">
        <v>38</v>
      </c>
      <c r="L204" s="74" t="s">
        <v>42</v>
      </c>
      <c r="M204" s="71" t="s">
        <v>5</v>
      </c>
      <c r="N204" s="12" t="s">
        <v>0</v>
      </c>
      <c r="O204" s="70" t="str">
        <f t="shared" si="8"/>
        <v>18710. Proceso integral e integrado de la Vigilancia de la Salud PúblicaVigilancia en salud pública20261_CANDELARIA1_ENERO_2026</v>
      </c>
      <c r="P204" s="75">
        <v>3994272</v>
      </c>
      <c r="Q204" s="75"/>
      <c r="R204" s="75"/>
      <c r="S204" s="128">
        <v>0</v>
      </c>
      <c r="T204" s="76">
        <v>0</v>
      </c>
    </row>
    <row r="205" spans="2:20" ht="30" hidden="1" customHeight="1">
      <c r="B205" s="74">
        <v>188</v>
      </c>
      <c r="C205" s="126" t="s">
        <v>32</v>
      </c>
      <c r="D205" s="125" t="s">
        <v>33</v>
      </c>
      <c r="E205" s="74">
        <v>2026</v>
      </c>
      <c r="F205" s="70" t="str">
        <f t="shared" si="7"/>
        <v>18810. Proceso integral e integrado de la Vigilancia de la Salud PúblicaVigilancia en salud pública2026</v>
      </c>
      <c r="G205" s="127" t="s">
        <v>276</v>
      </c>
      <c r="H205" s="127" t="s">
        <v>35</v>
      </c>
      <c r="I205" s="74" t="s">
        <v>36</v>
      </c>
      <c r="J205" s="70" t="s">
        <v>37</v>
      </c>
      <c r="K205" s="74" t="s">
        <v>38</v>
      </c>
      <c r="L205" s="74" t="s">
        <v>42</v>
      </c>
      <c r="M205" s="71" t="s">
        <v>5</v>
      </c>
      <c r="N205" s="12" t="s">
        <v>0</v>
      </c>
      <c r="O205" s="70" t="str">
        <f t="shared" si="8"/>
        <v>18810. Proceso integral e integrado de la Vigilancia de la Salud PúblicaVigilancia en salud pública20261_CANDELARIA1_ENERO_2026</v>
      </c>
      <c r="P205" s="75">
        <v>33280669</v>
      </c>
      <c r="Q205" s="75"/>
      <c r="R205" s="75"/>
      <c r="S205" s="128">
        <v>0</v>
      </c>
      <c r="T205" s="76">
        <v>0</v>
      </c>
    </row>
    <row r="206" spans="2:20" ht="30" hidden="1" customHeight="1">
      <c r="B206" s="74">
        <v>189</v>
      </c>
      <c r="C206" s="126" t="s">
        <v>32</v>
      </c>
      <c r="D206" s="125" t="s">
        <v>33</v>
      </c>
      <c r="E206" s="74">
        <v>2026</v>
      </c>
      <c r="F206" s="70" t="str">
        <f t="shared" si="7"/>
        <v>18910. Proceso integral e integrado de la Vigilancia de la Salud PúblicaVigilancia en salud pública2026</v>
      </c>
      <c r="G206" s="127" t="s">
        <v>277</v>
      </c>
      <c r="H206" s="127" t="s">
        <v>35</v>
      </c>
      <c r="I206" s="74" t="s">
        <v>36</v>
      </c>
      <c r="J206" s="70" t="s">
        <v>37</v>
      </c>
      <c r="K206" s="74" t="s">
        <v>38</v>
      </c>
      <c r="L206" s="74" t="s">
        <v>42</v>
      </c>
      <c r="M206" s="71" t="s">
        <v>5</v>
      </c>
      <c r="N206" s="12" t="s">
        <v>0</v>
      </c>
      <c r="O206" s="70" t="str">
        <f t="shared" si="8"/>
        <v>18910. Proceso integral e integrado de la Vigilancia de la Salud PúblicaVigilancia en salud pública20261_CANDELARIA1_ENERO_2026</v>
      </c>
      <c r="P206" s="75">
        <v>25933181</v>
      </c>
      <c r="Q206" s="75"/>
      <c r="R206" s="75"/>
      <c r="S206" s="128">
        <v>0</v>
      </c>
      <c r="T206" s="76">
        <v>0</v>
      </c>
    </row>
    <row r="207" spans="2:20" ht="30" hidden="1" customHeight="1">
      <c r="B207" s="74">
        <v>190</v>
      </c>
      <c r="C207" s="126" t="s">
        <v>32</v>
      </c>
      <c r="D207" s="125" t="s">
        <v>33</v>
      </c>
      <c r="E207" s="74">
        <v>2026</v>
      </c>
      <c r="F207" s="70" t="str">
        <f t="shared" si="7"/>
        <v>19010. Proceso integral e integrado de la Vigilancia de la Salud PúblicaVigilancia en salud pública2026</v>
      </c>
      <c r="G207" s="127" t="s">
        <v>278</v>
      </c>
      <c r="H207" s="127" t="s">
        <v>35</v>
      </c>
      <c r="I207" s="74" t="s">
        <v>36</v>
      </c>
      <c r="J207" s="70" t="s">
        <v>37</v>
      </c>
      <c r="K207" s="74" t="s">
        <v>38</v>
      </c>
      <c r="L207" s="74" t="s">
        <v>42</v>
      </c>
      <c r="M207" s="71" t="s">
        <v>5</v>
      </c>
      <c r="N207" s="12" t="s">
        <v>0</v>
      </c>
      <c r="O207" s="70" t="str">
        <f t="shared" si="8"/>
        <v>19010. Proceso integral e integrado de la Vigilancia de la Salud PúblicaVigilancia en salud pública20261_CANDELARIA1_ENERO_2026</v>
      </c>
      <c r="P207" s="75">
        <v>8432352</v>
      </c>
      <c r="Q207" s="75"/>
      <c r="R207" s="75"/>
      <c r="S207" s="128">
        <v>0</v>
      </c>
      <c r="T207" s="76">
        <v>0</v>
      </c>
    </row>
    <row r="208" spans="2:20" ht="30" hidden="1" customHeight="1">
      <c r="B208" s="74">
        <v>191</v>
      </c>
      <c r="C208" s="126" t="s">
        <v>32</v>
      </c>
      <c r="D208" s="125" t="s">
        <v>33</v>
      </c>
      <c r="E208" s="74">
        <v>2026</v>
      </c>
      <c r="F208" s="70" t="str">
        <f t="shared" si="7"/>
        <v>19110. Proceso integral e integrado de la Vigilancia de la Salud PúblicaVigilancia en salud pública2026</v>
      </c>
      <c r="G208" s="127" t="s">
        <v>279</v>
      </c>
      <c r="H208" s="127" t="s">
        <v>41</v>
      </c>
      <c r="I208" s="74" t="s">
        <v>36</v>
      </c>
      <c r="J208" s="70" t="s">
        <v>37</v>
      </c>
      <c r="K208" s="74" t="s">
        <v>38</v>
      </c>
      <c r="L208" s="74" t="s">
        <v>42</v>
      </c>
      <c r="M208" s="71" t="s">
        <v>5</v>
      </c>
      <c r="N208" s="12" t="s">
        <v>0</v>
      </c>
      <c r="O208" s="70" t="str">
        <f t="shared" si="8"/>
        <v>19110. Proceso integral e integrado de la Vigilancia de la Salud PúblicaVigilancia en salud pública20261_CANDELARIA1_ENERO_2026</v>
      </c>
      <c r="P208" s="75">
        <v>7347488</v>
      </c>
      <c r="Q208" s="75"/>
      <c r="R208" s="75"/>
      <c r="S208" s="128">
        <v>0</v>
      </c>
      <c r="T208" s="76">
        <v>0</v>
      </c>
    </row>
    <row r="209" spans="2:20" ht="30" hidden="1" customHeight="1">
      <c r="B209" s="74">
        <v>192</v>
      </c>
      <c r="C209" s="126" t="s">
        <v>32</v>
      </c>
      <c r="D209" s="125" t="s">
        <v>33</v>
      </c>
      <c r="E209" s="74">
        <v>2026</v>
      </c>
      <c r="F209" s="70" t="str">
        <f t="shared" si="7"/>
        <v>19210. Proceso integral e integrado de la Vigilancia de la Salud PúblicaVigilancia en salud pública2026</v>
      </c>
      <c r="G209" s="127" t="s">
        <v>280</v>
      </c>
      <c r="H209" s="127" t="s">
        <v>41</v>
      </c>
      <c r="I209" s="74" t="s">
        <v>36</v>
      </c>
      <c r="J209" s="70" t="s">
        <v>37</v>
      </c>
      <c r="K209" s="74" t="s">
        <v>38</v>
      </c>
      <c r="L209" s="74" t="s">
        <v>42</v>
      </c>
      <c r="M209" s="71" t="s">
        <v>5</v>
      </c>
      <c r="N209" s="12" t="s">
        <v>0</v>
      </c>
      <c r="O209" s="70" t="str">
        <f t="shared" si="8"/>
        <v>19210. Proceso integral e integrado de la Vigilancia de la Salud PúblicaVigilancia en salud pública20261_CANDELARIA1_ENERO_2026</v>
      </c>
      <c r="P209" s="75">
        <v>3673744</v>
      </c>
      <c r="Q209" s="75"/>
      <c r="R209" s="75"/>
      <c r="S209" s="128">
        <v>0</v>
      </c>
      <c r="T209" s="76">
        <v>0</v>
      </c>
    </row>
    <row r="210" spans="2:20" ht="30" hidden="1" customHeight="1">
      <c r="B210" s="74">
        <v>193</v>
      </c>
      <c r="C210" s="126" t="s">
        <v>32</v>
      </c>
      <c r="D210" s="125" t="s">
        <v>33</v>
      </c>
      <c r="E210" s="74">
        <v>2026</v>
      </c>
      <c r="F210" s="70" t="str">
        <f t="shared" si="7"/>
        <v>19310. Proceso integral e integrado de la Vigilancia de la Salud PúblicaVigilancia en salud pública2026</v>
      </c>
      <c r="G210" s="127" t="s">
        <v>281</v>
      </c>
      <c r="H210" s="127" t="s">
        <v>35</v>
      </c>
      <c r="I210" s="74" t="s">
        <v>36</v>
      </c>
      <c r="J210" s="70" t="s">
        <v>37</v>
      </c>
      <c r="K210" s="74" t="s">
        <v>38</v>
      </c>
      <c r="L210" s="74" t="s">
        <v>42</v>
      </c>
      <c r="M210" s="71" t="s">
        <v>5</v>
      </c>
      <c r="N210" s="12" t="s">
        <v>0</v>
      </c>
      <c r="O210" s="70" t="str">
        <f t="shared" si="8"/>
        <v>19310. Proceso integral e integrado de la Vigilancia de la Salud PúblicaVigilancia en salud pública20261_CANDELARIA1_ENERO_2026</v>
      </c>
      <c r="P210" s="75">
        <v>42556256</v>
      </c>
      <c r="Q210" s="75"/>
      <c r="R210" s="75"/>
      <c r="S210" s="128">
        <v>0</v>
      </c>
      <c r="T210" s="76">
        <v>0</v>
      </c>
    </row>
    <row r="211" spans="2:20" ht="30" hidden="1" customHeight="1">
      <c r="B211" s="74">
        <v>194</v>
      </c>
      <c r="C211" s="126" t="s">
        <v>32</v>
      </c>
      <c r="D211" s="125" t="s">
        <v>33</v>
      </c>
      <c r="E211" s="74">
        <v>2026</v>
      </c>
      <c r="F211" s="70" t="str">
        <f t="shared" si="7"/>
        <v>19410. Proceso integral e integrado de la Vigilancia de la Salud PúblicaVigilancia en salud pública2026</v>
      </c>
      <c r="G211" s="127" t="s">
        <v>282</v>
      </c>
      <c r="H211" s="127" t="s">
        <v>35</v>
      </c>
      <c r="I211" s="74" t="s">
        <v>36</v>
      </c>
      <c r="J211" s="70" t="s">
        <v>37</v>
      </c>
      <c r="K211" s="74" t="s">
        <v>38</v>
      </c>
      <c r="L211" s="74" t="s">
        <v>42</v>
      </c>
      <c r="M211" s="71" t="s">
        <v>5</v>
      </c>
      <c r="N211" s="12" t="s">
        <v>0</v>
      </c>
      <c r="O211" s="70" t="str">
        <f t="shared" si="8"/>
        <v>19410. Proceso integral e integrado de la Vigilancia de la Salud PúblicaVigilancia en salud pública20261_CANDELARIA1_ENERO_2026</v>
      </c>
      <c r="P211" s="75">
        <v>38561984</v>
      </c>
      <c r="Q211" s="75"/>
      <c r="R211" s="75"/>
      <c r="S211" s="128">
        <v>0</v>
      </c>
      <c r="T211" s="76">
        <v>0</v>
      </c>
    </row>
    <row r="212" spans="2:20" ht="30" hidden="1" customHeight="1">
      <c r="B212" s="74">
        <v>195</v>
      </c>
      <c r="C212" s="126" t="s">
        <v>32</v>
      </c>
      <c r="D212" s="125" t="s">
        <v>33</v>
      </c>
      <c r="E212" s="74">
        <v>2026</v>
      </c>
      <c r="F212" s="70" t="str">
        <f t="shared" si="7"/>
        <v>19510. Proceso integral e integrado de la Vigilancia de la Salud PúblicaVigilancia en salud pública2026</v>
      </c>
      <c r="G212" s="127" t="s">
        <v>283</v>
      </c>
      <c r="H212" s="127" t="s">
        <v>41</v>
      </c>
      <c r="I212" s="74" t="s">
        <v>36</v>
      </c>
      <c r="J212" s="70" t="s">
        <v>37</v>
      </c>
      <c r="K212" s="74" t="s">
        <v>38</v>
      </c>
      <c r="L212" s="74" t="s">
        <v>42</v>
      </c>
      <c r="M212" s="71" t="s">
        <v>5</v>
      </c>
      <c r="N212" s="12" t="s">
        <v>0</v>
      </c>
      <c r="O212" s="70" t="str">
        <f t="shared" si="8"/>
        <v>19510. Proceso integral e integrado de la Vigilancia de la Salud PúblicaVigilancia en salud pública20261_CANDELARIA1_ENERO_2026</v>
      </c>
      <c r="P212" s="75">
        <v>125967504</v>
      </c>
      <c r="Q212" s="75"/>
      <c r="R212" s="75"/>
      <c r="S212" s="128">
        <v>0</v>
      </c>
      <c r="T212" s="76">
        <v>0</v>
      </c>
    </row>
    <row r="213" spans="2:20" ht="30" hidden="1" customHeight="1">
      <c r="B213" s="74">
        <v>196</v>
      </c>
      <c r="C213" s="126" t="s">
        <v>32</v>
      </c>
      <c r="D213" s="125" t="s">
        <v>33</v>
      </c>
      <c r="E213" s="74">
        <v>2026</v>
      </c>
      <c r="F213" s="70" t="str">
        <f t="shared" si="7"/>
        <v>19610. Proceso integral e integrado de la Vigilancia de la Salud PúblicaVigilancia en salud pública2026</v>
      </c>
      <c r="G213" s="127" t="s">
        <v>284</v>
      </c>
      <c r="H213" s="127" t="s">
        <v>41</v>
      </c>
      <c r="I213" s="74" t="s">
        <v>36</v>
      </c>
      <c r="J213" s="70" t="s">
        <v>37</v>
      </c>
      <c r="K213" s="74" t="s">
        <v>38</v>
      </c>
      <c r="L213" s="74" t="s">
        <v>42</v>
      </c>
      <c r="M213" s="71" t="s">
        <v>5</v>
      </c>
      <c r="N213" s="12" t="s">
        <v>0</v>
      </c>
      <c r="O213" s="70" t="str">
        <f t="shared" si="8"/>
        <v>19610. Proceso integral e integrado de la Vigilancia de la Salud PúblicaVigilancia en salud pública20261_CANDELARIA1_ENERO_2026</v>
      </c>
      <c r="P213" s="75">
        <v>59199056</v>
      </c>
      <c r="Q213" s="75"/>
      <c r="R213" s="75"/>
      <c r="S213" s="128">
        <v>0</v>
      </c>
      <c r="T213" s="76">
        <v>0</v>
      </c>
    </row>
    <row r="214" spans="2:20" ht="30" hidden="1" customHeight="1">
      <c r="B214" s="74">
        <v>197</v>
      </c>
      <c r="C214" s="126" t="s">
        <v>32</v>
      </c>
      <c r="D214" s="125" t="s">
        <v>33</v>
      </c>
      <c r="E214" s="74">
        <v>2026</v>
      </c>
      <c r="F214" s="70" t="str">
        <f t="shared" si="7"/>
        <v>19710. Proceso integral e integrado de la Vigilancia de la Salud PúblicaVigilancia en salud pública2026</v>
      </c>
      <c r="G214" s="127" t="s">
        <v>285</v>
      </c>
      <c r="H214" s="127" t="s">
        <v>41</v>
      </c>
      <c r="I214" s="74" t="s">
        <v>36</v>
      </c>
      <c r="J214" s="70" t="s">
        <v>37</v>
      </c>
      <c r="K214" s="74" t="s">
        <v>38</v>
      </c>
      <c r="L214" s="74" t="s">
        <v>42</v>
      </c>
      <c r="M214" s="71" t="s">
        <v>5</v>
      </c>
      <c r="N214" s="12" t="s">
        <v>0</v>
      </c>
      <c r="O214" s="70" t="str">
        <f t="shared" si="8"/>
        <v>19710. Proceso integral e integrado de la Vigilancia de la Salud PúblicaVigilancia en salud pública20261_CANDELARIA1_ENERO_2026</v>
      </c>
      <c r="P214" s="75">
        <v>34888240</v>
      </c>
      <c r="Q214" s="75"/>
      <c r="R214" s="75"/>
      <c r="S214" s="128">
        <v>0</v>
      </c>
      <c r="T214" s="76">
        <v>0</v>
      </c>
    </row>
    <row r="215" spans="2:20" ht="30" hidden="1" customHeight="1">
      <c r="B215" s="74">
        <v>198</v>
      </c>
      <c r="C215" s="126" t="s">
        <v>32</v>
      </c>
      <c r="D215" s="125" t="s">
        <v>33</v>
      </c>
      <c r="E215" s="74">
        <v>2026</v>
      </c>
      <c r="F215" s="70" t="str">
        <f t="shared" si="7"/>
        <v>19810. Proceso integral e integrado de la Vigilancia de la Salud PúblicaVigilancia en salud pública2026</v>
      </c>
      <c r="G215" s="127" t="s">
        <v>286</v>
      </c>
      <c r="H215" s="127" t="s">
        <v>41</v>
      </c>
      <c r="I215" s="74" t="s">
        <v>36</v>
      </c>
      <c r="J215" s="70" t="s">
        <v>37</v>
      </c>
      <c r="K215" s="74" t="s">
        <v>38</v>
      </c>
      <c r="L215" s="74" t="s">
        <v>42</v>
      </c>
      <c r="M215" s="71" t="s">
        <v>5</v>
      </c>
      <c r="N215" s="12" t="s">
        <v>0</v>
      </c>
      <c r="O215" s="70" t="str">
        <f t="shared" si="8"/>
        <v>19810. Proceso integral e integrado de la Vigilancia de la Salud PúblicaVigilancia en salud pública20261_CANDELARIA1_ENERO_2026</v>
      </c>
      <c r="P215" s="75">
        <v>73252976</v>
      </c>
      <c r="Q215" s="75"/>
      <c r="R215" s="75"/>
      <c r="S215" s="128">
        <v>0</v>
      </c>
      <c r="T215" s="76">
        <v>0</v>
      </c>
    </row>
    <row r="216" spans="2:20" ht="30" hidden="1" customHeight="1">
      <c r="B216" s="74">
        <v>199</v>
      </c>
      <c r="C216" s="126" t="s">
        <v>32</v>
      </c>
      <c r="D216" s="125" t="s">
        <v>33</v>
      </c>
      <c r="E216" s="74">
        <v>2026</v>
      </c>
      <c r="F216" s="70" t="str">
        <f t="shared" si="7"/>
        <v>19910. Proceso integral e integrado de la Vigilancia de la Salud PúblicaVigilancia en salud pública2026</v>
      </c>
      <c r="G216" s="127" t="s">
        <v>287</v>
      </c>
      <c r="H216" s="127" t="s">
        <v>41</v>
      </c>
      <c r="I216" s="74" t="s">
        <v>36</v>
      </c>
      <c r="J216" s="70" t="s">
        <v>37</v>
      </c>
      <c r="K216" s="74" t="s">
        <v>38</v>
      </c>
      <c r="L216" s="74" t="s">
        <v>42</v>
      </c>
      <c r="M216" s="71" t="s">
        <v>5</v>
      </c>
      <c r="N216" s="12" t="s">
        <v>0</v>
      </c>
      <c r="O216" s="70" t="str">
        <f t="shared" si="8"/>
        <v>19910. Proceso integral e integrado de la Vigilancia de la Salud PúblicaVigilancia en salud pública20261_CANDELARIA1_ENERO_2026</v>
      </c>
      <c r="P216" s="75">
        <v>67631408</v>
      </c>
      <c r="Q216" s="75"/>
      <c r="R216" s="75"/>
      <c r="S216" s="128">
        <v>0</v>
      </c>
      <c r="T216" s="76">
        <v>0</v>
      </c>
    </row>
    <row r="217" spans="2:20" ht="30" hidden="1" customHeight="1">
      <c r="B217" s="74">
        <v>200</v>
      </c>
      <c r="C217" s="126" t="s">
        <v>32</v>
      </c>
      <c r="D217" s="125" t="s">
        <v>33</v>
      </c>
      <c r="E217" s="74">
        <v>2026</v>
      </c>
      <c r="F217" s="70" t="str">
        <f t="shared" si="7"/>
        <v>20010. Proceso integral e integrado de la Vigilancia de la Salud PúblicaVigilancia en salud pública2026</v>
      </c>
      <c r="G217" s="127" t="s">
        <v>288</v>
      </c>
      <c r="H217" s="127" t="s">
        <v>41</v>
      </c>
      <c r="I217" s="74" t="s">
        <v>36</v>
      </c>
      <c r="J217" s="70" t="s">
        <v>37</v>
      </c>
      <c r="K217" s="74" t="s">
        <v>38</v>
      </c>
      <c r="L217" s="74" t="s">
        <v>42</v>
      </c>
      <c r="M217" s="71" t="s">
        <v>5</v>
      </c>
      <c r="N217" s="12" t="s">
        <v>0</v>
      </c>
      <c r="O217" s="70" t="str">
        <f t="shared" si="8"/>
        <v>20010. Proceso integral e integrado de la Vigilancia de la Salud PúblicaVigilancia en salud pública20261_CANDELARIA1_ENERO_2026</v>
      </c>
      <c r="P217" s="75">
        <v>62009840</v>
      </c>
      <c r="Q217" s="75"/>
      <c r="R217" s="75"/>
      <c r="S217" s="128">
        <v>0</v>
      </c>
      <c r="T217" s="76">
        <v>0</v>
      </c>
    </row>
    <row r="218" spans="2:20" ht="30" hidden="1" customHeight="1">
      <c r="B218" s="74">
        <v>201</v>
      </c>
      <c r="C218" s="126" t="s">
        <v>32</v>
      </c>
      <c r="D218" s="125" t="s">
        <v>33</v>
      </c>
      <c r="E218" s="74">
        <v>2026</v>
      </c>
      <c r="F218" s="70" t="str">
        <f t="shared" si="7"/>
        <v>20110. Proceso integral e integrado de la Vigilancia de la Salud PúblicaVigilancia en salud pública2026</v>
      </c>
      <c r="G218" s="127" t="s">
        <v>289</v>
      </c>
      <c r="H218" s="127" t="s">
        <v>35</v>
      </c>
      <c r="I218" s="74" t="s">
        <v>36</v>
      </c>
      <c r="J218" s="70" t="s">
        <v>37</v>
      </c>
      <c r="K218" s="74" t="s">
        <v>290</v>
      </c>
      <c r="L218" s="74" t="s">
        <v>42</v>
      </c>
      <c r="M218" s="71" t="s">
        <v>5</v>
      </c>
      <c r="N218" s="12" t="s">
        <v>0</v>
      </c>
      <c r="O218" s="70" t="str">
        <f t="shared" si="8"/>
        <v>20110. Proceso integral e integrado de la Vigilancia de la Salud PúblicaVigilancia en salud pública20261_CANDELARIA1_ENERO_2026</v>
      </c>
      <c r="P218" s="75">
        <v>152760</v>
      </c>
      <c r="Q218" s="75"/>
      <c r="R218" s="75"/>
      <c r="S218" s="128">
        <v>0</v>
      </c>
      <c r="T218" s="76">
        <v>0</v>
      </c>
    </row>
    <row r="219" spans="2:20" ht="30" hidden="1" customHeight="1">
      <c r="B219" s="74">
        <v>202</v>
      </c>
      <c r="C219" s="126" t="s">
        <v>32</v>
      </c>
      <c r="D219" s="125" t="s">
        <v>33</v>
      </c>
      <c r="E219" s="74">
        <v>2026</v>
      </c>
      <c r="F219" s="70" t="str">
        <f t="shared" si="7"/>
        <v>20210. Proceso integral e integrado de la Vigilancia de la Salud PúblicaVigilancia en salud pública2026</v>
      </c>
      <c r="G219" s="127" t="s">
        <v>291</v>
      </c>
      <c r="H219" s="127" t="s">
        <v>41</v>
      </c>
      <c r="I219" s="74" t="s">
        <v>36</v>
      </c>
      <c r="J219" s="70" t="s">
        <v>37</v>
      </c>
      <c r="K219" s="74" t="s">
        <v>38</v>
      </c>
      <c r="L219" s="74" t="s">
        <v>42</v>
      </c>
      <c r="M219" s="71" t="s">
        <v>5</v>
      </c>
      <c r="N219" s="12" t="s">
        <v>0</v>
      </c>
      <c r="O219" s="70" t="str">
        <f t="shared" si="8"/>
        <v>20210. Proceso integral e integrado de la Vigilancia de la Salud PúblicaVigilancia en salud pública20261_CANDELARIA1_ENERO_2026</v>
      </c>
      <c r="P219" s="75">
        <v>41150864</v>
      </c>
      <c r="Q219" s="75"/>
      <c r="R219" s="75"/>
      <c r="S219" s="128">
        <v>0</v>
      </c>
      <c r="T219" s="76">
        <v>0</v>
      </c>
    </row>
    <row r="220" spans="2:20" ht="30" hidden="1" customHeight="1">
      <c r="B220" s="74">
        <v>203</v>
      </c>
      <c r="C220" s="126" t="s">
        <v>32</v>
      </c>
      <c r="D220" s="125" t="s">
        <v>33</v>
      </c>
      <c r="E220" s="74">
        <v>2026</v>
      </c>
      <c r="F220" s="70" t="str">
        <f t="shared" si="7"/>
        <v>20310. Proceso integral e integrado de la Vigilancia de la Salud PúblicaVigilancia en salud pública2026</v>
      </c>
      <c r="G220" s="127" t="s">
        <v>292</v>
      </c>
      <c r="H220" s="127" t="s">
        <v>41</v>
      </c>
      <c r="I220" s="74" t="s">
        <v>36</v>
      </c>
      <c r="J220" s="70" t="s">
        <v>37</v>
      </c>
      <c r="K220" s="74" t="s">
        <v>38</v>
      </c>
      <c r="L220" s="74" t="s">
        <v>42</v>
      </c>
      <c r="M220" s="71" t="s">
        <v>5</v>
      </c>
      <c r="N220" s="12" t="s">
        <v>0</v>
      </c>
      <c r="O220" s="70" t="str">
        <f t="shared" si="8"/>
        <v>20310. Proceso integral e integrado de la Vigilancia de la Salud PúblicaVigilancia en salud pública20261_CANDELARIA1_ENERO_2026</v>
      </c>
      <c r="P220" s="75">
        <v>37156592</v>
      </c>
      <c r="Q220" s="75"/>
      <c r="R220" s="75"/>
      <c r="S220" s="128">
        <v>0</v>
      </c>
      <c r="T220" s="76">
        <v>0</v>
      </c>
    </row>
    <row r="221" spans="2:20" ht="30" hidden="1" customHeight="1">
      <c r="B221" s="74">
        <v>204</v>
      </c>
      <c r="C221" s="126" t="s">
        <v>32</v>
      </c>
      <c r="D221" s="125" t="s">
        <v>33</v>
      </c>
      <c r="E221" s="74">
        <v>2026</v>
      </c>
      <c r="F221" s="70" t="str">
        <f t="shared" si="7"/>
        <v>20410. Proceso integral e integrado de la Vigilancia de la Salud PúblicaVigilancia en salud pública2026</v>
      </c>
      <c r="G221" s="127" t="s">
        <v>293</v>
      </c>
      <c r="H221" s="127" t="s">
        <v>41</v>
      </c>
      <c r="I221" s="74" t="s">
        <v>36</v>
      </c>
      <c r="J221" s="70" t="s">
        <v>37</v>
      </c>
      <c r="K221" s="74" t="s">
        <v>38</v>
      </c>
      <c r="L221" s="74" t="s">
        <v>42</v>
      </c>
      <c r="M221" s="71" t="s">
        <v>5</v>
      </c>
      <c r="N221" s="12" t="s">
        <v>0</v>
      </c>
      <c r="O221" s="70" t="str">
        <f t="shared" si="8"/>
        <v>20410. Proceso integral e integrado de la Vigilancia de la Salud PúblicaVigilancia en salud pública20261_CANDELARIA1_ENERO_2026</v>
      </c>
      <c r="P221" s="75">
        <v>33162320</v>
      </c>
      <c r="Q221" s="75"/>
      <c r="R221" s="75"/>
      <c r="S221" s="128">
        <v>0</v>
      </c>
      <c r="T221" s="76">
        <v>0</v>
      </c>
    </row>
    <row r="222" spans="2:20" ht="30" hidden="1" customHeight="1">
      <c r="B222" s="74">
        <v>205</v>
      </c>
      <c r="C222" s="126" t="s">
        <v>32</v>
      </c>
      <c r="D222" s="125" t="s">
        <v>33</v>
      </c>
      <c r="E222" s="74">
        <v>2026</v>
      </c>
      <c r="F222" s="70" t="str">
        <f t="shared" si="7"/>
        <v>20510. Proceso integral e integrado de la Vigilancia de la Salud PúblicaVigilancia en salud pública2026</v>
      </c>
      <c r="G222" s="127" t="s">
        <v>294</v>
      </c>
      <c r="H222" s="127" t="s">
        <v>41</v>
      </c>
      <c r="I222" s="74" t="s">
        <v>36</v>
      </c>
      <c r="J222" s="70" t="s">
        <v>37</v>
      </c>
      <c r="K222" s="74" t="s">
        <v>38</v>
      </c>
      <c r="L222" s="74" t="s">
        <v>42</v>
      </c>
      <c r="M222" s="71" t="s">
        <v>5</v>
      </c>
      <c r="N222" s="12" t="s">
        <v>0</v>
      </c>
      <c r="O222" s="70" t="str">
        <f t="shared" si="8"/>
        <v>20510. Proceso integral e integrado de la Vigilancia de la Salud PúblicaVigilancia en salud pública20261_CANDELARIA1_ENERO_2026</v>
      </c>
      <c r="P222" s="75">
        <v>11243136</v>
      </c>
      <c r="Q222" s="75"/>
      <c r="R222" s="75"/>
      <c r="S222" s="128">
        <v>0</v>
      </c>
      <c r="T222" s="76">
        <v>0</v>
      </c>
    </row>
    <row r="223" spans="2:20" ht="30" hidden="1" customHeight="1">
      <c r="B223" s="74">
        <v>206</v>
      </c>
      <c r="C223" s="126" t="s">
        <v>32</v>
      </c>
      <c r="D223" s="125" t="s">
        <v>33</v>
      </c>
      <c r="E223" s="74">
        <v>2026</v>
      </c>
      <c r="F223" s="70" t="str">
        <f t="shared" si="7"/>
        <v>20610. Proceso integral e integrado de la Vigilancia de la Salud PúblicaVigilancia en salud pública2026</v>
      </c>
      <c r="G223" s="127" t="s">
        <v>295</v>
      </c>
      <c r="H223" s="127" t="s">
        <v>41</v>
      </c>
      <c r="I223" s="74" t="s">
        <v>36</v>
      </c>
      <c r="J223" s="70" t="s">
        <v>37</v>
      </c>
      <c r="K223" s="74" t="s">
        <v>38</v>
      </c>
      <c r="L223" s="74" t="s">
        <v>42</v>
      </c>
      <c r="M223" s="71" t="s">
        <v>5</v>
      </c>
      <c r="N223" s="12" t="s">
        <v>0</v>
      </c>
      <c r="O223" s="70" t="str">
        <f t="shared" si="8"/>
        <v>20610. Proceso integral e integrado de la Vigilancia de la Salud PúblicaVigilancia en salud pública20261_CANDELARIA1_ENERO_2026</v>
      </c>
      <c r="P223" s="75">
        <v>7347488</v>
      </c>
      <c r="Q223" s="75"/>
      <c r="R223" s="75"/>
      <c r="S223" s="128">
        <v>0</v>
      </c>
      <c r="T223" s="76">
        <v>0</v>
      </c>
    </row>
    <row r="224" spans="2:20" ht="30" hidden="1" customHeight="1">
      <c r="B224" s="74">
        <v>207</v>
      </c>
      <c r="C224" s="126" t="s">
        <v>32</v>
      </c>
      <c r="D224" s="125" t="s">
        <v>33</v>
      </c>
      <c r="E224" s="74">
        <v>2026</v>
      </c>
      <c r="F224" s="70" t="str">
        <f t="shared" si="7"/>
        <v>20710. Proceso integral e integrado de la Vigilancia de la Salud PúblicaVigilancia en salud pública2026</v>
      </c>
      <c r="G224" s="127" t="s">
        <v>296</v>
      </c>
      <c r="H224" s="127" t="s">
        <v>41</v>
      </c>
      <c r="I224" s="74" t="s">
        <v>36</v>
      </c>
      <c r="J224" s="70" t="s">
        <v>37</v>
      </c>
      <c r="K224" s="74" t="s">
        <v>38</v>
      </c>
      <c r="L224" s="74" t="s">
        <v>42</v>
      </c>
      <c r="M224" s="71" t="s">
        <v>5</v>
      </c>
      <c r="N224" s="12" t="s">
        <v>0</v>
      </c>
      <c r="O224" s="70" t="str">
        <f t="shared" si="8"/>
        <v>20710. Proceso integral e integrado de la Vigilancia de la Salud PúblicaVigilancia en salud pública20261_CANDELARIA1_ENERO_2026</v>
      </c>
      <c r="P224" s="75">
        <v>8210448</v>
      </c>
      <c r="Q224" s="75"/>
      <c r="R224" s="75"/>
      <c r="S224" s="128">
        <v>0</v>
      </c>
      <c r="T224" s="76">
        <v>0</v>
      </c>
    </row>
    <row r="225" spans="2:20" ht="30" hidden="1" customHeight="1">
      <c r="B225" s="74">
        <v>208</v>
      </c>
      <c r="C225" s="126" t="s">
        <v>32</v>
      </c>
      <c r="D225" s="125" t="s">
        <v>33</v>
      </c>
      <c r="E225" s="74">
        <v>2026</v>
      </c>
      <c r="F225" s="70" t="str">
        <f t="shared" si="7"/>
        <v>20810. Proceso integral e integrado de la Vigilancia de la Salud PúblicaVigilancia en salud pública2026</v>
      </c>
      <c r="G225" s="127" t="s">
        <v>297</v>
      </c>
      <c r="H225" s="127" t="s">
        <v>35</v>
      </c>
      <c r="I225" s="74" t="s">
        <v>36</v>
      </c>
      <c r="J225" s="70" t="s">
        <v>37</v>
      </c>
      <c r="K225" s="74" t="s">
        <v>38</v>
      </c>
      <c r="L225" s="74" t="s">
        <v>42</v>
      </c>
      <c r="M225" s="71" t="s">
        <v>5</v>
      </c>
      <c r="N225" s="12" t="s">
        <v>0</v>
      </c>
      <c r="O225" s="70" t="str">
        <f t="shared" si="8"/>
        <v>20810. Proceso integral e integrado de la Vigilancia de la Salud PúblicaVigilancia en salud pública20261_CANDELARIA1_ENERO_2026</v>
      </c>
      <c r="P225" s="75">
        <v>12969056</v>
      </c>
      <c r="Q225" s="75"/>
      <c r="R225" s="75"/>
      <c r="S225" s="128">
        <v>0</v>
      </c>
      <c r="T225" s="76">
        <v>0</v>
      </c>
    </row>
    <row r="226" spans="2:20" ht="30" hidden="1" customHeight="1">
      <c r="B226" s="74">
        <v>209</v>
      </c>
      <c r="C226" s="126" t="s">
        <v>32</v>
      </c>
      <c r="D226" s="125" t="s">
        <v>33</v>
      </c>
      <c r="E226" s="74">
        <v>2026</v>
      </c>
      <c r="F226" s="70" t="str">
        <f t="shared" si="7"/>
        <v>20910. Proceso integral e integrado de la Vigilancia de la Salud PúblicaVigilancia en salud pública2026</v>
      </c>
      <c r="G226" s="127" t="s">
        <v>298</v>
      </c>
      <c r="H226" s="127" t="s">
        <v>35</v>
      </c>
      <c r="I226" s="74" t="s">
        <v>36</v>
      </c>
      <c r="J226" s="70" t="s">
        <v>37</v>
      </c>
      <c r="K226" s="74" t="s">
        <v>38</v>
      </c>
      <c r="L226" s="74" t="s">
        <v>42</v>
      </c>
      <c r="M226" s="71" t="s">
        <v>5</v>
      </c>
      <c r="N226" s="12" t="s">
        <v>0</v>
      </c>
      <c r="O226" s="70" t="str">
        <f t="shared" si="8"/>
        <v>20910. Proceso integral e integrado de la Vigilancia de la Salud PúblicaVigilancia en salud pública20261_CANDELARIA1_ENERO_2026</v>
      </c>
      <c r="P226" s="75">
        <v>7988544</v>
      </c>
      <c r="Q226" s="75"/>
      <c r="R226" s="75"/>
      <c r="S226" s="128">
        <v>0</v>
      </c>
      <c r="T226" s="76">
        <v>0</v>
      </c>
    </row>
    <row r="227" spans="2:20" ht="30" hidden="1" customHeight="1">
      <c r="B227" s="74">
        <v>210</v>
      </c>
      <c r="C227" s="126" t="s">
        <v>32</v>
      </c>
      <c r="D227" s="125" t="s">
        <v>33</v>
      </c>
      <c r="E227" s="74">
        <v>2026</v>
      </c>
      <c r="F227" s="70" t="str">
        <f t="shared" si="7"/>
        <v>21010. Proceso integral e integrado de la Vigilancia de la Salud PúblicaVigilancia en salud pública2026</v>
      </c>
      <c r="G227" s="127" t="s">
        <v>299</v>
      </c>
      <c r="H227" s="127" t="s">
        <v>35</v>
      </c>
      <c r="I227" s="74" t="s">
        <v>36</v>
      </c>
      <c r="J227" s="70" t="s">
        <v>37</v>
      </c>
      <c r="K227" s="74" t="s">
        <v>38</v>
      </c>
      <c r="L227" s="74" t="s">
        <v>39</v>
      </c>
      <c r="M227" s="71" t="s">
        <v>5</v>
      </c>
      <c r="N227" s="12" t="s">
        <v>0</v>
      </c>
      <c r="O227" s="70" t="str">
        <f t="shared" si="8"/>
        <v>21010. Proceso integral e integrado de la Vigilancia de la Salud PúblicaVigilancia en salud pública20261_CANDELARIA1_ENERO_2026</v>
      </c>
      <c r="P227" s="75">
        <v>70836688</v>
      </c>
      <c r="Q227" s="75"/>
      <c r="R227" s="75"/>
      <c r="S227" s="128">
        <v>0</v>
      </c>
      <c r="T227" s="76">
        <v>0</v>
      </c>
    </row>
    <row r="228" spans="2:20" ht="30" hidden="1" customHeight="1">
      <c r="B228" s="74">
        <v>211</v>
      </c>
      <c r="C228" s="126" t="s">
        <v>32</v>
      </c>
      <c r="D228" s="125" t="s">
        <v>33</v>
      </c>
      <c r="E228" s="74">
        <v>2026</v>
      </c>
      <c r="F228" s="70" t="str">
        <f t="shared" si="7"/>
        <v>21110. Proceso integral e integrado de la Vigilancia de la Salud PúblicaVigilancia en salud pública2026</v>
      </c>
      <c r="G228" s="127" t="s">
        <v>34</v>
      </c>
      <c r="H228" s="127" t="s">
        <v>35</v>
      </c>
      <c r="I228" s="74" t="s">
        <v>36</v>
      </c>
      <c r="J228" s="70" t="s">
        <v>37</v>
      </c>
      <c r="K228" s="74" t="s">
        <v>38</v>
      </c>
      <c r="L228" s="74" t="s">
        <v>39</v>
      </c>
      <c r="M228" s="71" t="s">
        <v>5</v>
      </c>
      <c r="N228" s="12" t="s">
        <v>0</v>
      </c>
      <c r="O228" s="70" t="str">
        <f t="shared" si="8"/>
        <v>21110. Proceso integral e integrado de la Vigilancia de la Salud PúblicaVigilancia en salud pública20261_CANDELARIA1_ENERO_2026</v>
      </c>
      <c r="P228" s="75">
        <v>25938112</v>
      </c>
      <c r="Q228" s="75"/>
      <c r="R228" s="75"/>
      <c r="S228" s="128">
        <v>0</v>
      </c>
      <c r="T228" s="76">
        <v>0</v>
      </c>
    </row>
    <row r="229" spans="2:20" ht="30" hidden="1" customHeight="1">
      <c r="B229" s="74">
        <v>212</v>
      </c>
      <c r="C229" s="126" t="s">
        <v>32</v>
      </c>
      <c r="D229" s="125" t="s">
        <v>33</v>
      </c>
      <c r="E229" s="74">
        <v>2026</v>
      </c>
      <c r="F229" s="70" t="str">
        <f t="shared" si="7"/>
        <v>21210. Proceso integral e integrado de la Vigilancia de la Salud PúblicaVigilancia en salud pública2026</v>
      </c>
      <c r="G229" s="127" t="s">
        <v>300</v>
      </c>
      <c r="H229" s="127" t="s">
        <v>35</v>
      </c>
      <c r="I229" s="74" t="s">
        <v>36</v>
      </c>
      <c r="J229" s="70" t="s">
        <v>37</v>
      </c>
      <c r="K229" s="74" t="s">
        <v>38</v>
      </c>
      <c r="L229" s="74" t="s">
        <v>39</v>
      </c>
      <c r="M229" s="71" t="s">
        <v>5</v>
      </c>
      <c r="N229" s="12" t="s">
        <v>0</v>
      </c>
      <c r="O229" s="70" t="str">
        <f t="shared" si="8"/>
        <v>21210. Proceso integral e integrado de la Vigilancia de la Salud PúblicaVigilancia en salud pública20261_CANDELARIA1_ENERO_2026</v>
      </c>
      <c r="P229" s="75">
        <v>100000000</v>
      </c>
      <c r="Q229" s="75"/>
      <c r="R229" s="75"/>
      <c r="S229" s="128">
        <v>0</v>
      </c>
      <c r="T229" s="76">
        <v>0</v>
      </c>
    </row>
    <row r="230" spans="2:20" ht="30" hidden="1" customHeight="1">
      <c r="B230" s="74">
        <v>213</v>
      </c>
      <c r="C230" s="126" t="s">
        <v>32</v>
      </c>
      <c r="D230" s="125" t="s">
        <v>33</v>
      </c>
      <c r="E230" s="74">
        <v>2026</v>
      </c>
      <c r="F230" s="70" t="str">
        <f t="shared" si="7"/>
        <v>21310. Proceso integral e integrado de la Vigilancia de la Salud PúblicaVigilancia en salud pública2026</v>
      </c>
      <c r="G230" s="127" t="s">
        <v>301</v>
      </c>
      <c r="H230" s="127" t="s">
        <v>41</v>
      </c>
      <c r="I230" s="74" t="s">
        <v>36</v>
      </c>
      <c r="J230" s="70" t="s">
        <v>37</v>
      </c>
      <c r="K230" s="74" t="s">
        <v>38</v>
      </c>
      <c r="L230" s="74" t="s">
        <v>42</v>
      </c>
      <c r="M230" s="71" t="s">
        <v>5</v>
      </c>
      <c r="N230" s="12" t="s">
        <v>0</v>
      </c>
      <c r="O230" s="70" t="str">
        <f t="shared" si="8"/>
        <v>21310. Proceso integral e integrado de la Vigilancia de la Salud PúblicaVigilancia en salud pública20261_CANDELARIA1_ENERO_2026</v>
      </c>
      <c r="P230" s="75">
        <v>92953120</v>
      </c>
      <c r="Q230" s="75"/>
      <c r="R230" s="75"/>
      <c r="S230" s="128">
        <v>0</v>
      </c>
      <c r="T230" s="76">
        <v>0</v>
      </c>
    </row>
    <row r="231" spans="2:20" ht="30" hidden="1" customHeight="1">
      <c r="B231" s="74">
        <v>214</v>
      </c>
      <c r="C231" s="126" t="s">
        <v>32</v>
      </c>
      <c r="D231" s="125" t="s">
        <v>33</v>
      </c>
      <c r="E231" s="74">
        <v>2026</v>
      </c>
      <c r="F231" s="70" t="str">
        <f t="shared" si="7"/>
        <v>21410. Proceso integral e integrado de la Vigilancia de la Salud PúblicaVigilancia en salud pública2026</v>
      </c>
      <c r="G231" s="127" t="s">
        <v>302</v>
      </c>
      <c r="H231" s="127" t="s">
        <v>41</v>
      </c>
      <c r="I231" s="74" t="s">
        <v>36</v>
      </c>
      <c r="J231" s="70" t="s">
        <v>37</v>
      </c>
      <c r="K231" s="74" t="s">
        <v>38</v>
      </c>
      <c r="L231" s="74" t="s">
        <v>42</v>
      </c>
      <c r="M231" s="71" t="s">
        <v>5</v>
      </c>
      <c r="N231" s="12" t="s">
        <v>0</v>
      </c>
      <c r="O231" s="70" t="str">
        <f t="shared" si="8"/>
        <v>21410. Proceso integral e integrado de la Vigilancia de la Salud PúblicaVigilancia en salud pública20261_CANDELARIA1_ENERO_2026</v>
      </c>
      <c r="P231" s="75">
        <v>72587264</v>
      </c>
      <c r="Q231" s="75"/>
      <c r="R231" s="75"/>
      <c r="S231" s="128">
        <v>0</v>
      </c>
      <c r="T231" s="76">
        <v>0</v>
      </c>
    </row>
    <row r="232" spans="2:20" ht="30" hidden="1" customHeight="1">
      <c r="B232" s="74">
        <v>215</v>
      </c>
      <c r="C232" s="126" t="s">
        <v>32</v>
      </c>
      <c r="D232" s="125" t="s">
        <v>33</v>
      </c>
      <c r="E232" s="74">
        <v>2026</v>
      </c>
      <c r="F232" s="70" t="str">
        <f t="shared" si="7"/>
        <v>21510. Proceso integral e integrado de la Vigilancia de la Salud PúblicaVigilancia en salud pública2026</v>
      </c>
      <c r="G232" s="127" t="s">
        <v>303</v>
      </c>
      <c r="H232" s="127" t="s">
        <v>35</v>
      </c>
      <c r="I232" s="74" t="s">
        <v>36</v>
      </c>
      <c r="J232" s="70" t="s">
        <v>37</v>
      </c>
      <c r="K232" s="74" t="s">
        <v>304</v>
      </c>
      <c r="L232" s="74" t="s">
        <v>42</v>
      </c>
      <c r="M232" s="71" t="s">
        <v>5</v>
      </c>
      <c r="N232" s="12" t="s">
        <v>0</v>
      </c>
      <c r="O232" s="70" t="str">
        <f t="shared" si="8"/>
        <v>21510. Proceso integral e integrado de la Vigilancia de la Salud PúblicaVigilancia en salud pública20261_CANDELARIA1_ENERO_2026</v>
      </c>
      <c r="P232" s="75">
        <v>211452</v>
      </c>
      <c r="Q232" s="75"/>
      <c r="R232" s="75"/>
      <c r="S232" s="128">
        <v>0</v>
      </c>
      <c r="T232" s="76">
        <v>0</v>
      </c>
    </row>
    <row r="233" spans="2:20" ht="30" hidden="1" customHeight="1">
      <c r="B233" s="74">
        <v>216</v>
      </c>
      <c r="C233" s="126" t="s">
        <v>32</v>
      </c>
      <c r="D233" s="125" t="s">
        <v>33</v>
      </c>
      <c r="E233" s="74">
        <v>2026</v>
      </c>
      <c r="F233" s="70" t="str">
        <f t="shared" si="7"/>
        <v>21610. Proceso integral e integrado de la Vigilancia de la Salud PúblicaVigilancia en salud pública2026</v>
      </c>
      <c r="G233" s="127" t="s">
        <v>305</v>
      </c>
      <c r="H233" s="127" t="s">
        <v>41</v>
      </c>
      <c r="I233" s="74" t="s">
        <v>36</v>
      </c>
      <c r="J233" s="70" t="s">
        <v>37</v>
      </c>
      <c r="K233" s="74" t="s">
        <v>38</v>
      </c>
      <c r="L233" s="74" t="s">
        <v>39</v>
      </c>
      <c r="M233" s="71" t="s">
        <v>5</v>
      </c>
      <c r="N233" s="12" t="s">
        <v>0</v>
      </c>
      <c r="O233" s="70" t="str">
        <f t="shared" si="8"/>
        <v>21610. Proceso integral e integrado de la Vigilancia de la Salud PúblicaVigilancia en salud pública20261_CANDELARIA1_ENERO_2026</v>
      </c>
      <c r="P233" s="75">
        <v>30252912</v>
      </c>
      <c r="Q233" s="75"/>
      <c r="R233" s="75"/>
      <c r="S233" s="128">
        <v>0</v>
      </c>
      <c r="T233" s="76">
        <v>0</v>
      </c>
    </row>
    <row r="234" spans="2:20" ht="30" hidden="1" customHeight="1">
      <c r="B234" s="74">
        <v>217</v>
      </c>
      <c r="C234" s="126" t="s">
        <v>32</v>
      </c>
      <c r="D234" s="125" t="s">
        <v>33</v>
      </c>
      <c r="E234" s="74">
        <v>2026</v>
      </c>
      <c r="F234" s="70" t="str">
        <f t="shared" si="7"/>
        <v>21710. Proceso integral e integrado de la Vigilancia de la Salud PúblicaVigilancia en salud pública2026</v>
      </c>
      <c r="G234" s="127" t="s">
        <v>306</v>
      </c>
      <c r="H234" s="127" t="s">
        <v>41</v>
      </c>
      <c r="I234" s="74" t="s">
        <v>36</v>
      </c>
      <c r="J234" s="70" t="s">
        <v>37</v>
      </c>
      <c r="K234" s="74" t="s">
        <v>38</v>
      </c>
      <c r="L234" s="74" t="s">
        <v>42</v>
      </c>
      <c r="M234" s="71" t="s">
        <v>5</v>
      </c>
      <c r="N234" s="12" t="s">
        <v>0</v>
      </c>
      <c r="O234" s="70" t="str">
        <f t="shared" si="8"/>
        <v>21710. Proceso integral e integrado de la Vigilancia de la Salud PúblicaVigilancia en salud pública20261_CANDELARIA1_ENERO_2026</v>
      </c>
      <c r="P234" s="75">
        <v>3994272</v>
      </c>
      <c r="Q234" s="75"/>
      <c r="R234" s="75"/>
      <c r="S234" s="128">
        <v>0</v>
      </c>
      <c r="T234" s="76">
        <v>0</v>
      </c>
    </row>
    <row r="235" spans="2:20" ht="30" hidden="1" customHeight="1">
      <c r="B235" s="74">
        <v>218</v>
      </c>
      <c r="C235" s="126" t="s">
        <v>32</v>
      </c>
      <c r="D235" s="125" t="s">
        <v>33</v>
      </c>
      <c r="E235" s="74">
        <v>2026</v>
      </c>
      <c r="F235" s="70" t="str">
        <f t="shared" si="7"/>
        <v>21810. Proceso integral e integrado de la Vigilancia de la Salud PúblicaVigilancia en salud pública2026</v>
      </c>
      <c r="G235" s="127" t="s">
        <v>307</v>
      </c>
      <c r="H235" s="127" t="s">
        <v>41</v>
      </c>
      <c r="I235" s="74" t="s">
        <v>36</v>
      </c>
      <c r="J235" s="70" t="s">
        <v>37</v>
      </c>
      <c r="K235" s="74" t="s">
        <v>38</v>
      </c>
      <c r="L235" s="74" t="s">
        <v>42</v>
      </c>
      <c r="M235" s="71" t="s">
        <v>5</v>
      </c>
      <c r="N235" s="12" t="s">
        <v>0</v>
      </c>
      <c r="O235" s="70" t="str">
        <f t="shared" si="8"/>
        <v>21810. Proceso integral e integrado de la Vigilancia de la Salud PúblicaVigilancia en salud pública20261_CANDELARIA1_ENERO_2026</v>
      </c>
      <c r="P235" s="75">
        <v>7347488</v>
      </c>
      <c r="Q235" s="75"/>
      <c r="R235" s="75"/>
      <c r="S235" s="128">
        <v>0</v>
      </c>
      <c r="T235" s="76">
        <v>0</v>
      </c>
    </row>
    <row r="236" spans="2:20" ht="30" hidden="1" customHeight="1">
      <c r="B236" s="74">
        <v>219</v>
      </c>
      <c r="C236" s="126" t="s">
        <v>32</v>
      </c>
      <c r="D236" s="125" t="s">
        <v>33</v>
      </c>
      <c r="E236" s="74">
        <v>2026</v>
      </c>
      <c r="F236" s="70" t="str">
        <f t="shared" si="7"/>
        <v>21910. Proceso integral e integrado de la Vigilancia de la Salud PúblicaVigilancia en salud pública2026</v>
      </c>
      <c r="G236" s="127" t="s">
        <v>40</v>
      </c>
      <c r="H236" s="127" t="s">
        <v>41</v>
      </c>
      <c r="I236" s="74" t="s">
        <v>36</v>
      </c>
      <c r="J236" s="70" t="s">
        <v>37</v>
      </c>
      <c r="K236" s="74" t="s">
        <v>38</v>
      </c>
      <c r="L236" s="74" t="s">
        <v>42</v>
      </c>
      <c r="M236" s="71" t="s">
        <v>5</v>
      </c>
      <c r="N236" s="12" t="s">
        <v>0</v>
      </c>
      <c r="O236" s="70" t="str">
        <f t="shared" si="8"/>
        <v>21910. Proceso integral e integrado de la Vigilancia de la Salud PúblicaVigilancia en salud pública20261_CANDELARIA1_ENERO_2026</v>
      </c>
      <c r="P236" s="75">
        <v>6484528</v>
      </c>
      <c r="Q236" s="75"/>
      <c r="R236" s="75"/>
      <c r="S236" s="128">
        <v>0</v>
      </c>
      <c r="T236" s="76">
        <v>0</v>
      </c>
    </row>
    <row r="237" spans="2:20" ht="30" hidden="1" customHeight="1">
      <c r="B237" s="74">
        <v>220</v>
      </c>
      <c r="C237" s="126" t="s">
        <v>32</v>
      </c>
      <c r="D237" s="125" t="s">
        <v>33</v>
      </c>
      <c r="E237" s="74">
        <v>2026</v>
      </c>
      <c r="F237" s="70" t="str">
        <f t="shared" si="7"/>
        <v>22010. Proceso integral e integrado de la Vigilancia de la Salud PúblicaVigilancia en salud pública2026</v>
      </c>
      <c r="G237" s="127" t="s">
        <v>308</v>
      </c>
      <c r="H237" s="74" t="s">
        <v>41</v>
      </c>
      <c r="I237" s="74" t="s">
        <v>36</v>
      </c>
      <c r="J237" s="70" t="s">
        <v>37</v>
      </c>
      <c r="K237" s="74" t="s">
        <v>38</v>
      </c>
      <c r="L237" s="74" t="s">
        <v>42</v>
      </c>
      <c r="M237" s="71" t="s">
        <v>5</v>
      </c>
      <c r="N237" s="12" t="s">
        <v>0</v>
      </c>
      <c r="O237" s="70" t="str">
        <f t="shared" si="8"/>
        <v>22010. Proceso integral e integrado de la Vigilancia de la Salud PúblicaVigilancia en salud pública20261_CANDELARIA1_ENERO_2026</v>
      </c>
      <c r="P237" s="75">
        <v>5621568</v>
      </c>
      <c r="Q237" s="75"/>
      <c r="R237" s="75"/>
      <c r="S237" s="128">
        <v>0</v>
      </c>
      <c r="T237" s="76">
        <v>0</v>
      </c>
    </row>
    <row r="238" spans="2:20" ht="30" hidden="1" customHeight="1">
      <c r="B238" s="74">
        <v>221</v>
      </c>
      <c r="C238" s="126" t="s">
        <v>32</v>
      </c>
      <c r="D238" s="125" t="s">
        <v>33</v>
      </c>
      <c r="E238" s="74">
        <v>2026</v>
      </c>
      <c r="F238" s="70" t="str">
        <f t="shared" si="7"/>
        <v>22110. Proceso integral e integrado de la Vigilancia de la Salud PúblicaVigilancia en salud pública2026</v>
      </c>
      <c r="G238" s="127" t="s">
        <v>309</v>
      </c>
      <c r="H238" s="74" t="s">
        <v>35</v>
      </c>
      <c r="I238" s="74" t="s">
        <v>36</v>
      </c>
      <c r="J238" s="70" t="s">
        <v>37</v>
      </c>
      <c r="K238" s="74" t="s">
        <v>38</v>
      </c>
      <c r="L238" s="74" t="s">
        <v>39</v>
      </c>
      <c r="M238" s="71" t="s">
        <v>5</v>
      </c>
      <c r="N238" s="12" t="s">
        <v>0</v>
      </c>
      <c r="O238" s="70" t="str">
        <f t="shared" si="8"/>
        <v>22110. Proceso integral e integrado de la Vigilancia de la Salud PúblicaVigilancia en salud pública20261_CANDELARIA1_ENERO_2026</v>
      </c>
      <c r="P238" s="75">
        <v>149094832</v>
      </c>
      <c r="Q238" s="75"/>
      <c r="R238" s="75"/>
      <c r="S238" s="128">
        <v>0</v>
      </c>
      <c r="T238" s="76">
        <v>0</v>
      </c>
    </row>
    <row r="239" spans="2:20" ht="30" hidden="1" customHeight="1">
      <c r="B239" s="74">
        <v>222</v>
      </c>
      <c r="C239" s="126" t="s">
        <v>32</v>
      </c>
      <c r="D239" s="125" t="s">
        <v>33</v>
      </c>
      <c r="E239" s="74">
        <v>2026</v>
      </c>
      <c r="F239" s="70" t="str">
        <f t="shared" si="7"/>
        <v>22210. Proceso integral e integrado de la Vigilancia de la Salud PúblicaVigilancia en salud pública2026</v>
      </c>
      <c r="G239" s="127" t="s">
        <v>310</v>
      </c>
      <c r="H239" s="74" t="s">
        <v>41</v>
      </c>
      <c r="I239" s="74" t="s">
        <v>36</v>
      </c>
      <c r="J239" s="70" t="s">
        <v>37</v>
      </c>
      <c r="K239" s="74" t="s">
        <v>38</v>
      </c>
      <c r="L239" s="74" t="s">
        <v>42</v>
      </c>
      <c r="M239" s="71" t="s">
        <v>5</v>
      </c>
      <c r="N239" s="12" t="s">
        <v>0</v>
      </c>
      <c r="O239" s="70" t="str">
        <f t="shared" si="8"/>
        <v>22210. Proceso integral e integrado de la Vigilancia de la Salud PúblicaVigilancia en salud pública20261_CANDELARIA1_ENERO_2026</v>
      </c>
      <c r="P239" s="75">
        <v>18590624</v>
      </c>
      <c r="Q239" s="75"/>
      <c r="R239" s="75"/>
      <c r="S239" s="128">
        <v>0</v>
      </c>
      <c r="T239" s="76">
        <v>0</v>
      </c>
    </row>
    <row r="240" spans="2:20" ht="30" hidden="1" customHeight="1">
      <c r="B240" s="74">
        <v>223</v>
      </c>
      <c r="C240" s="126" t="s">
        <v>32</v>
      </c>
      <c r="D240" s="125" t="s">
        <v>33</v>
      </c>
      <c r="E240" s="74">
        <v>2026</v>
      </c>
      <c r="F240" s="70" t="str">
        <f t="shared" si="7"/>
        <v>22310. Proceso integral e integrado de la Vigilancia de la Salud PúblicaVigilancia en salud pública2026</v>
      </c>
      <c r="G240" s="127" t="s">
        <v>311</v>
      </c>
      <c r="H240" s="74" t="s">
        <v>41</v>
      </c>
      <c r="I240" s="74" t="s">
        <v>36</v>
      </c>
      <c r="J240" s="70" t="s">
        <v>37</v>
      </c>
      <c r="K240" s="74" t="s">
        <v>38</v>
      </c>
      <c r="L240" s="74" t="s">
        <v>42</v>
      </c>
      <c r="M240" s="71" t="s">
        <v>5</v>
      </c>
      <c r="N240" s="12" t="s">
        <v>0</v>
      </c>
      <c r="O240" s="70" t="str">
        <f t="shared" si="8"/>
        <v>22310. Proceso integral e integrado de la Vigilancia de la Salud PúblicaVigilancia en salud pública20261_CANDELARIA1_ENERO_2026</v>
      </c>
      <c r="P240" s="75">
        <v>29488576</v>
      </c>
      <c r="Q240" s="75"/>
      <c r="R240" s="75"/>
      <c r="S240" s="128">
        <v>0</v>
      </c>
      <c r="T240" s="76">
        <v>0</v>
      </c>
    </row>
    <row r="241" spans="2:20" ht="30" hidden="1" customHeight="1">
      <c r="B241" s="74">
        <v>224</v>
      </c>
      <c r="C241" s="126" t="s">
        <v>32</v>
      </c>
      <c r="D241" s="125" t="s">
        <v>33</v>
      </c>
      <c r="E241" s="74">
        <v>2026</v>
      </c>
      <c r="F241" s="70" t="str">
        <f t="shared" si="7"/>
        <v>22410. Proceso integral e integrado de la Vigilancia de la Salud PúblicaVigilancia en salud pública2026</v>
      </c>
      <c r="G241" s="127" t="s">
        <v>312</v>
      </c>
      <c r="H241" s="74" t="s">
        <v>35</v>
      </c>
      <c r="I241" s="74" t="s">
        <v>36</v>
      </c>
      <c r="J241" s="70" t="s">
        <v>37</v>
      </c>
      <c r="K241" s="74" t="s">
        <v>38</v>
      </c>
      <c r="L241" s="74" t="s">
        <v>42</v>
      </c>
      <c r="M241" s="71" t="s">
        <v>5</v>
      </c>
      <c r="N241" s="12" t="s">
        <v>0</v>
      </c>
      <c r="O241" s="70" t="str">
        <f t="shared" si="8"/>
        <v>22410. Proceso integral e integrado de la Vigilancia de la Salud PúblicaVigilancia en salud pública20261_CANDELARIA1_ENERO_2026</v>
      </c>
      <c r="P241" s="75">
        <v>3994272</v>
      </c>
      <c r="Q241" s="75"/>
      <c r="R241" s="75"/>
      <c r="S241" s="128">
        <v>0</v>
      </c>
      <c r="T241" s="76">
        <v>0</v>
      </c>
    </row>
    <row r="242" spans="2:20" ht="30" hidden="1" customHeight="1">
      <c r="B242" s="74">
        <v>225</v>
      </c>
      <c r="C242" s="126" t="s">
        <v>32</v>
      </c>
      <c r="D242" s="125" t="s">
        <v>33</v>
      </c>
      <c r="E242" s="74">
        <v>2026</v>
      </c>
      <c r="F242" s="70" t="str">
        <f t="shared" si="7"/>
        <v>22510. Proceso integral e integrado de la Vigilancia de la Salud PúblicaVigilancia en salud pública2026</v>
      </c>
      <c r="G242" s="127" t="s">
        <v>313</v>
      </c>
      <c r="H242" s="74" t="s">
        <v>41</v>
      </c>
      <c r="I242" s="74" t="s">
        <v>36</v>
      </c>
      <c r="J242" s="70" t="s">
        <v>37</v>
      </c>
      <c r="K242" s="74" t="s">
        <v>38</v>
      </c>
      <c r="L242" s="74" t="s">
        <v>42</v>
      </c>
      <c r="M242" s="71" t="s">
        <v>5</v>
      </c>
      <c r="N242" s="12" t="s">
        <v>0</v>
      </c>
      <c r="O242" s="70" t="str">
        <f t="shared" si="8"/>
        <v>22510. Proceso integral e integrado de la Vigilancia de la Salud PúblicaVigilancia en salud pública20261_CANDELARIA1_ENERO_2026</v>
      </c>
      <c r="P242" s="75">
        <v>7347488</v>
      </c>
      <c r="Q242" s="75"/>
      <c r="R242" s="75"/>
      <c r="S242" s="128">
        <v>0</v>
      </c>
      <c r="T242" s="76">
        <v>0</v>
      </c>
    </row>
    <row r="243" spans="2:20" ht="30" hidden="1" customHeight="1">
      <c r="B243" s="74">
        <v>226</v>
      </c>
      <c r="C243" s="126" t="s">
        <v>32</v>
      </c>
      <c r="D243" s="125" t="s">
        <v>33</v>
      </c>
      <c r="E243" s="74">
        <v>2026</v>
      </c>
      <c r="F243" s="70" t="str">
        <f t="shared" si="7"/>
        <v>22610. Proceso integral e integrado de la Vigilancia de la Salud PúblicaVigilancia en salud pública2026</v>
      </c>
      <c r="G243" s="127" t="s">
        <v>314</v>
      </c>
      <c r="H243" s="74" t="s">
        <v>41</v>
      </c>
      <c r="I243" s="74" t="s">
        <v>36</v>
      </c>
      <c r="J243" s="70" t="s">
        <v>37</v>
      </c>
      <c r="K243" s="74" t="s">
        <v>38</v>
      </c>
      <c r="L243" s="74" t="s">
        <v>39</v>
      </c>
      <c r="M243" s="71" t="s">
        <v>5</v>
      </c>
      <c r="N243" s="12" t="s">
        <v>0</v>
      </c>
      <c r="O243" s="70" t="str">
        <f t="shared" si="8"/>
        <v>22610. Proceso integral e integrado de la Vigilancia de la Salud PúblicaVigilancia en salud pública20261_CANDELARIA1_ENERO_2026</v>
      </c>
      <c r="P243" s="75">
        <v>95295440</v>
      </c>
      <c r="Q243" s="75"/>
      <c r="R243" s="75"/>
      <c r="S243" s="128">
        <v>0</v>
      </c>
      <c r="T243" s="76">
        <v>0</v>
      </c>
    </row>
    <row r="244" spans="2:20" ht="30" hidden="1" customHeight="1">
      <c r="B244" s="74">
        <v>227</v>
      </c>
      <c r="C244" s="126" t="s">
        <v>32</v>
      </c>
      <c r="D244" s="125" t="s">
        <v>33</v>
      </c>
      <c r="E244" s="74">
        <v>2026</v>
      </c>
      <c r="F244" s="70" t="str">
        <f t="shared" si="7"/>
        <v>22710. Proceso integral e integrado de la Vigilancia de la Salud PúblicaVigilancia en salud pública2026</v>
      </c>
      <c r="G244" s="127" t="s">
        <v>315</v>
      </c>
      <c r="H244" s="74" t="s">
        <v>41</v>
      </c>
      <c r="I244" s="74" t="s">
        <v>36</v>
      </c>
      <c r="J244" s="70" t="s">
        <v>37</v>
      </c>
      <c r="K244" s="74" t="s">
        <v>38</v>
      </c>
      <c r="L244" s="74" t="s">
        <v>39</v>
      </c>
      <c r="M244" s="71" t="s">
        <v>5</v>
      </c>
      <c r="N244" s="12" t="s">
        <v>0</v>
      </c>
      <c r="O244" s="70" t="str">
        <f t="shared" si="8"/>
        <v>22710. Proceso integral e integrado de la Vigilancia de la Salud PúblicaVigilancia en salud pública20261_CANDELARIA1_ENERO_2026</v>
      </c>
      <c r="P244" s="75">
        <v>53602144</v>
      </c>
      <c r="Q244" s="75"/>
      <c r="R244" s="75"/>
      <c r="S244" s="128">
        <v>0</v>
      </c>
      <c r="T244" s="76">
        <v>0</v>
      </c>
    </row>
    <row r="245" spans="2:20" ht="30" hidden="1" customHeight="1">
      <c r="B245" s="74">
        <v>228</v>
      </c>
      <c r="C245" s="126" t="s">
        <v>32</v>
      </c>
      <c r="D245" s="125" t="s">
        <v>33</v>
      </c>
      <c r="E245" s="74">
        <v>2026</v>
      </c>
      <c r="F245" s="70" t="str">
        <f t="shared" si="7"/>
        <v>22810. Proceso integral e integrado de la Vigilancia de la Salud PúblicaVigilancia en salud pública2026</v>
      </c>
      <c r="G245" s="127" t="s">
        <v>316</v>
      </c>
      <c r="H245" s="74" t="s">
        <v>35</v>
      </c>
      <c r="I245" s="74" t="s">
        <v>36</v>
      </c>
      <c r="J245" s="70" t="s">
        <v>37</v>
      </c>
      <c r="K245" s="74" t="s">
        <v>38</v>
      </c>
      <c r="L245" s="74" t="s">
        <v>50</v>
      </c>
      <c r="M245" s="71" t="s">
        <v>5</v>
      </c>
      <c r="N245" s="12" t="s">
        <v>0</v>
      </c>
      <c r="O245" s="70" t="str">
        <f t="shared" si="8"/>
        <v>22810. Proceso integral e integrado de la Vigilancia de la Salud PúblicaVigilancia en salud pública20261_CANDELARIA1_ENERO_2026</v>
      </c>
      <c r="P245" s="75">
        <v>3513480</v>
      </c>
      <c r="Q245" s="75"/>
      <c r="R245" s="75"/>
      <c r="S245" s="128">
        <v>0</v>
      </c>
      <c r="T245" s="76">
        <v>0</v>
      </c>
    </row>
    <row r="246" spans="2:20" ht="30" hidden="1" customHeight="1">
      <c r="B246" s="74">
        <v>229</v>
      </c>
      <c r="C246" s="126" t="s">
        <v>32</v>
      </c>
      <c r="D246" s="125" t="s">
        <v>33</v>
      </c>
      <c r="E246" s="74">
        <v>2026</v>
      </c>
      <c r="F246" s="70" t="str">
        <f t="shared" si="7"/>
        <v>22910. Proceso integral e integrado de la Vigilancia de la Salud PúblicaVigilancia en salud pública2026</v>
      </c>
      <c r="G246" s="127" t="s">
        <v>317</v>
      </c>
      <c r="H246" s="74" t="s">
        <v>35</v>
      </c>
      <c r="I246" s="74" t="s">
        <v>36</v>
      </c>
      <c r="J246" s="70" t="s">
        <v>37</v>
      </c>
      <c r="K246" s="74" t="s">
        <v>318</v>
      </c>
      <c r="L246" s="74" t="s">
        <v>42</v>
      </c>
      <c r="M246" s="71" t="s">
        <v>5</v>
      </c>
      <c r="N246" s="12" t="s">
        <v>0</v>
      </c>
      <c r="O246" s="70" t="str">
        <f t="shared" si="8"/>
        <v>22910. Proceso integral e integrado de la Vigilancia de la Salud PúblicaVigilancia en salud pública20261_CANDELARIA1_ENERO_2026</v>
      </c>
      <c r="P246" s="75">
        <v>281936</v>
      </c>
      <c r="Q246" s="75"/>
      <c r="R246" s="75"/>
      <c r="S246" s="128">
        <v>0</v>
      </c>
      <c r="T246" s="76">
        <v>0</v>
      </c>
    </row>
    <row r="247" spans="2:20" ht="30" hidden="1" customHeight="1">
      <c r="B247" s="74">
        <v>230</v>
      </c>
      <c r="C247" s="126" t="s">
        <v>32</v>
      </c>
      <c r="D247" s="125" t="s">
        <v>33</v>
      </c>
      <c r="E247" s="74">
        <v>2026</v>
      </c>
      <c r="F247" s="70" t="str">
        <f t="shared" si="7"/>
        <v>23010. Proceso integral e integrado de la Vigilancia de la Salud PúblicaVigilancia en salud pública2026</v>
      </c>
      <c r="G247" s="127" t="s">
        <v>319</v>
      </c>
      <c r="H247" s="74" t="s">
        <v>35</v>
      </c>
      <c r="I247" s="74" t="s">
        <v>36</v>
      </c>
      <c r="J247" s="70" t="s">
        <v>37</v>
      </c>
      <c r="K247" s="74" t="s">
        <v>318</v>
      </c>
      <c r="L247" s="74" t="s">
        <v>42</v>
      </c>
      <c r="M247" s="71" t="s">
        <v>5</v>
      </c>
      <c r="N247" s="12" t="s">
        <v>0</v>
      </c>
      <c r="O247" s="70" t="str">
        <f t="shared" si="8"/>
        <v>23010. Proceso integral e integrado de la Vigilancia de la Salud PúblicaVigilancia en salud pública20261_CANDELARIA1_ENERO_2026</v>
      </c>
      <c r="P247" s="75">
        <v>244416</v>
      </c>
      <c r="Q247" s="75"/>
      <c r="R247" s="75"/>
      <c r="S247" s="128">
        <v>0</v>
      </c>
      <c r="T247" s="76">
        <v>0</v>
      </c>
    </row>
    <row r="248" spans="2:20" ht="30" hidden="1" customHeight="1">
      <c r="B248" s="74">
        <v>231</v>
      </c>
      <c r="C248" s="126" t="s">
        <v>320</v>
      </c>
      <c r="D248" s="125" t="s">
        <v>33</v>
      </c>
      <c r="E248" s="74">
        <v>2026</v>
      </c>
      <c r="F248" s="70" t="str">
        <f t="shared" si="7"/>
        <v>23111. Proceso integral e integrado de la Vigilancia basada en ComunidadVigilancia en salud pública2026</v>
      </c>
      <c r="G248" s="127" t="s">
        <v>321</v>
      </c>
      <c r="H248" s="74" t="s">
        <v>321</v>
      </c>
      <c r="I248" s="74" t="s">
        <v>36</v>
      </c>
      <c r="J248" s="70" t="s">
        <v>37</v>
      </c>
      <c r="K248" s="74" t="s">
        <v>38</v>
      </c>
      <c r="L248" s="74" t="s">
        <v>42</v>
      </c>
      <c r="M248" s="71" t="s">
        <v>5</v>
      </c>
      <c r="N248" s="12" t="s">
        <v>0</v>
      </c>
      <c r="O248" s="70" t="str">
        <f t="shared" si="8"/>
        <v>23111. Proceso integral e integrado de la Vigilancia basada en ComunidadVigilancia en salud pública20261_CANDELARIA1_ENERO_2026</v>
      </c>
      <c r="P248" s="75">
        <v>25173776</v>
      </c>
      <c r="Q248" s="75"/>
      <c r="R248" s="75"/>
      <c r="S248" s="128"/>
      <c r="T248" s="76">
        <v>0</v>
      </c>
    </row>
    <row r="249" spans="2:20" ht="30" hidden="1" customHeight="1">
      <c r="B249" s="74">
        <v>232</v>
      </c>
      <c r="C249" s="126" t="s">
        <v>320</v>
      </c>
      <c r="D249" s="125" t="s">
        <v>33</v>
      </c>
      <c r="E249" s="74">
        <v>2026</v>
      </c>
      <c r="F249" s="70" t="str">
        <f t="shared" si="7"/>
        <v>23211. Proceso integral e integrado de la Vigilancia basada en ComunidadVigilancia en salud pública2026</v>
      </c>
      <c r="G249" s="127" t="s">
        <v>322</v>
      </c>
      <c r="H249" s="74" t="s">
        <v>322</v>
      </c>
      <c r="I249" s="74" t="s">
        <v>36</v>
      </c>
      <c r="J249" s="70" t="s">
        <v>37</v>
      </c>
      <c r="K249" s="74" t="s">
        <v>38</v>
      </c>
      <c r="L249" s="74" t="s">
        <v>50</v>
      </c>
      <c r="M249" s="71" t="s">
        <v>5</v>
      </c>
      <c r="N249" s="12" t="s">
        <v>0</v>
      </c>
      <c r="O249" s="70" t="str">
        <f t="shared" si="8"/>
        <v>23211. Proceso integral e integrado de la Vigilancia basada en ComunidadVigilancia en salud pública20261_CANDELARIA1_ENERO_2026</v>
      </c>
      <c r="P249" s="75">
        <v>5621568</v>
      </c>
      <c r="Q249" s="75"/>
      <c r="R249" s="75"/>
      <c r="S249" s="128">
        <v>1</v>
      </c>
      <c r="T249" s="76">
        <v>5621568</v>
      </c>
    </row>
    <row r="250" spans="2:20" ht="30" hidden="1" customHeight="1">
      <c r="B250" s="74">
        <v>233</v>
      </c>
      <c r="C250" s="126" t="s">
        <v>320</v>
      </c>
      <c r="D250" s="125" t="s">
        <v>33</v>
      </c>
      <c r="E250" s="74">
        <v>2026</v>
      </c>
      <c r="F250" s="70" t="str">
        <f t="shared" si="7"/>
        <v>23311. Proceso integral e integrado de la Vigilancia basada en ComunidadVigilancia en salud pública2026</v>
      </c>
      <c r="G250" s="127" t="s">
        <v>323</v>
      </c>
      <c r="H250" s="74" t="s">
        <v>322</v>
      </c>
      <c r="I250" s="74" t="s">
        <v>36</v>
      </c>
      <c r="J250" s="70" t="s">
        <v>37</v>
      </c>
      <c r="K250" s="74" t="s">
        <v>38</v>
      </c>
      <c r="L250" s="74" t="s">
        <v>50</v>
      </c>
      <c r="M250" s="71" t="s">
        <v>5</v>
      </c>
      <c r="N250" s="12" t="s">
        <v>0</v>
      </c>
      <c r="O250" s="70" t="str">
        <f t="shared" si="8"/>
        <v>23311. Proceso integral e integrado de la Vigilancia basada en ComunidadVigilancia en salud pública20261_CANDELARIA1_ENERO_2026</v>
      </c>
      <c r="P250" s="75">
        <v>7026960</v>
      </c>
      <c r="Q250" s="75"/>
      <c r="R250" s="75"/>
      <c r="S250" s="128"/>
      <c r="T250" s="76">
        <v>0</v>
      </c>
    </row>
    <row r="251" spans="2:20" ht="30" hidden="1" customHeight="1">
      <c r="B251" s="74">
        <v>234</v>
      </c>
      <c r="C251" s="126" t="s">
        <v>324</v>
      </c>
      <c r="D251" s="125" t="s">
        <v>325</v>
      </c>
      <c r="E251" s="74">
        <v>2026</v>
      </c>
      <c r="F251" s="70" t="str">
        <f t="shared" si="7"/>
        <v>23413. Proceso integral e integrado de gestión y análisis de políticas para el bienestarAnálisis de Politicas2026</v>
      </c>
      <c r="G251" s="127" t="s">
        <v>326</v>
      </c>
      <c r="H251" s="74" t="s">
        <v>327</v>
      </c>
      <c r="I251" s="74" t="s">
        <v>36</v>
      </c>
      <c r="J251" s="70" t="s">
        <v>37</v>
      </c>
      <c r="K251" s="74" t="s">
        <v>38</v>
      </c>
      <c r="L251" s="74" t="s">
        <v>50</v>
      </c>
      <c r="M251" s="71" t="s">
        <v>5</v>
      </c>
      <c r="N251" s="12" t="s">
        <v>0</v>
      </c>
      <c r="O251" s="70" t="str">
        <f t="shared" si="8"/>
        <v>23413. Proceso integral e integrado de gestión y análisis de políticas para el bienestarAnálisis de Politicas20261_CANDELARIA1_ENERO_2026</v>
      </c>
      <c r="P251" s="75">
        <v>24853248</v>
      </c>
      <c r="Q251" s="75"/>
      <c r="R251" s="75"/>
      <c r="S251" s="128">
        <v>1</v>
      </c>
      <c r="T251" s="76">
        <v>24853248</v>
      </c>
    </row>
    <row r="252" spans="2:20" ht="30" hidden="1" customHeight="1">
      <c r="B252" s="74">
        <v>235</v>
      </c>
      <c r="C252" s="126" t="s">
        <v>324</v>
      </c>
      <c r="D252" s="125" t="s">
        <v>325</v>
      </c>
      <c r="E252" s="74">
        <v>2026</v>
      </c>
      <c r="F252" s="70" t="str">
        <f t="shared" si="7"/>
        <v>23513. Proceso integral e integrado de gestión y análisis de políticas para el bienestarAnálisis de Politicas2026</v>
      </c>
      <c r="G252" s="127" t="s">
        <v>328</v>
      </c>
      <c r="H252" s="74" t="s">
        <v>327</v>
      </c>
      <c r="I252" s="74" t="s">
        <v>36</v>
      </c>
      <c r="J252" s="70" t="s">
        <v>37</v>
      </c>
      <c r="K252" s="74" t="s">
        <v>38</v>
      </c>
      <c r="L252" s="74" t="s">
        <v>42</v>
      </c>
      <c r="M252" s="71" t="s">
        <v>5</v>
      </c>
      <c r="N252" s="12" t="s">
        <v>0</v>
      </c>
      <c r="O252" s="70" t="str">
        <f t="shared" si="8"/>
        <v>23513. Proceso integral e integrado de gestión y análisis de políticas para el bienestarAnálisis de Politicas20261_CANDELARIA1_ENERO_2026</v>
      </c>
      <c r="P252" s="75">
        <v>7332480</v>
      </c>
      <c r="Q252" s="75"/>
      <c r="R252" s="75"/>
      <c r="S252" s="128"/>
      <c r="T252" s="76">
        <v>0</v>
      </c>
    </row>
    <row r="253" spans="2:20" ht="30" hidden="1" customHeight="1">
      <c r="B253" s="74">
        <v>236</v>
      </c>
      <c r="C253" s="126" t="s">
        <v>324</v>
      </c>
      <c r="D253" s="125" t="s">
        <v>325</v>
      </c>
      <c r="E253" s="74">
        <v>2026</v>
      </c>
      <c r="F253" s="70" t="str">
        <f t="shared" si="7"/>
        <v>23613. Proceso integral e integrado de gestión y análisis de políticas para el bienestarAnálisis de Politicas2026</v>
      </c>
      <c r="G253" s="127" t="s">
        <v>329</v>
      </c>
      <c r="H253" s="74" t="s">
        <v>327</v>
      </c>
      <c r="I253" s="74" t="s">
        <v>36</v>
      </c>
      <c r="J253" s="70" t="s">
        <v>37</v>
      </c>
      <c r="K253" s="74" t="s">
        <v>38</v>
      </c>
      <c r="L253" s="74" t="s">
        <v>39</v>
      </c>
      <c r="M253" s="71" t="s">
        <v>5</v>
      </c>
      <c r="N253" s="12" t="s">
        <v>0</v>
      </c>
      <c r="O253" s="70" t="str">
        <f t="shared" si="8"/>
        <v>23613. Proceso integral e integrado de gestión y análisis de políticas para el bienestarAnálisis de Politicas20261_CANDELARIA1_ENERO_2026</v>
      </c>
      <c r="P253" s="75">
        <v>7332480</v>
      </c>
      <c r="Q253" s="75"/>
      <c r="R253" s="75"/>
      <c r="S253" s="128"/>
      <c r="T253" s="76">
        <v>0</v>
      </c>
    </row>
    <row r="254" spans="2:20" ht="30" hidden="1" customHeight="1">
      <c r="B254" s="74">
        <v>237</v>
      </c>
      <c r="C254" s="126" t="s">
        <v>324</v>
      </c>
      <c r="D254" s="125" t="s">
        <v>325</v>
      </c>
      <c r="E254" s="74">
        <v>2026</v>
      </c>
      <c r="F254" s="70" t="str">
        <f t="shared" si="7"/>
        <v>23713. Proceso integral e integrado de gestión y análisis de políticas para el bienestarAnálisis de Politicas2026</v>
      </c>
      <c r="G254" s="127" t="s">
        <v>330</v>
      </c>
      <c r="H254" s="74" t="s">
        <v>327</v>
      </c>
      <c r="I254" s="74" t="s">
        <v>36</v>
      </c>
      <c r="J254" s="70" t="s">
        <v>37</v>
      </c>
      <c r="K254" s="74" t="s">
        <v>38</v>
      </c>
      <c r="L254" s="74" t="s">
        <v>50</v>
      </c>
      <c r="M254" s="71" t="s">
        <v>5</v>
      </c>
      <c r="N254" s="12" t="s">
        <v>0</v>
      </c>
      <c r="O254" s="70" t="str">
        <f t="shared" si="8"/>
        <v>23713. Proceso integral e integrado de gestión y análisis de políticas para el bienestarAnálisis de Politicas20261_CANDELARIA1_ENERO_2026</v>
      </c>
      <c r="P254" s="75">
        <v>22914000</v>
      </c>
      <c r="Q254" s="75"/>
      <c r="R254" s="75"/>
      <c r="S254" s="128"/>
      <c r="T254" s="76">
        <v>0</v>
      </c>
    </row>
    <row r="255" spans="2:20" ht="30" hidden="1" customHeight="1">
      <c r="B255" s="74">
        <v>238</v>
      </c>
      <c r="C255" s="126" t="s">
        <v>324</v>
      </c>
      <c r="D255" s="125" t="s">
        <v>325</v>
      </c>
      <c r="E255" s="74">
        <v>2026</v>
      </c>
      <c r="F255" s="70" t="str">
        <f t="shared" si="7"/>
        <v>23813. Proceso integral e integrado de gestión y análisis de políticas para el bienestarAnálisis de Politicas2026</v>
      </c>
      <c r="G255" s="127" t="s">
        <v>331</v>
      </c>
      <c r="H255" s="74" t="s">
        <v>327</v>
      </c>
      <c r="I255" s="74" t="s">
        <v>36</v>
      </c>
      <c r="J255" s="70" t="s">
        <v>37</v>
      </c>
      <c r="K255" s="74" t="s">
        <v>38</v>
      </c>
      <c r="L255" s="74" t="s">
        <v>39</v>
      </c>
      <c r="M255" s="71" t="s">
        <v>5</v>
      </c>
      <c r="N255" s="12" t="s">
        <v>0</v>
      </c>
      <c r="O255" s="70" t="str">
        <f t="shared" si="8"/>
        <v>23813. Proceso integral e integrado de gestión y análisis de políticas para el bienestarAnálisis de Politicas20261_CANDELARIA1_ENERO_2026</v>
      </c>
      <c r="P255" s="75">
        <v>29329920</v>
      </c>
      <c r="Q255" s="75"/>
      <c r="R255" s="75"/>
      <c r="S255" s="128"/>
      <c r="T255" s="76">
        <v>0</v>
      </c>
    </row>
    <row r="256" spans="2:20" ht="30" hidden="1" customHeight="1">
      <c r="B256" s="74">
        <v>239</v>
      </c>
      <c r="C256" s="126" t="s">
        <v>324</v>
      </c>
      <c r="D256" s="125" t="s">
        <v>325</v>
      </c>
      <c r="E256" s="74">
        <v>2026</v>
      </c>
      <c r="F256" s="70" t="str">
        <f t="shared" si="7"/>
        <v>23913. Proceso integral e integrado de gestión y análisis de políticas para el bienestarAnálisis de Politicas2026</v>
      </c>
      <c r="G256" s="127" t="s">
        <v>332</v>
      </c>
      <c r="H256" s="74" t="s">
        <v>333</v>
      </c>
      <c r="I256" s="74" t="s">
        <v>36</v>
      </c>
      <c r="J256" s="70" t="s">
        <v>37</v>
      </c>
      <c r="K256" s="74" t="s">
        <v>38</v>
      </c>
      <c r="L256" s="74" t="s">
        <v>50</v>
      </c>
      <c r="M256" s="71" t="s">
        <v>5</v>
      </c>
      <c r="N256" s="12" t="s">
        <v>0</v>
      </c>
      <c r="O256" s="70" t="str">
        <f t="shared" si="8"/>
        <v>23913. Proceso integral e integrado de gestión y análisis de políticas para el bienestarAnálisis de Politicas20261_CANDELARIA1_ENERO_2026</v>
      </c>
      <c r="P256" s="75">
        <v>17086608</v>
      </c>
      <c r="Q256" s="75"/>
      <c r="R256" s="75"/>
      <c r="S256" s="128">
        <v>1</v>
      </c>
      <c r="T256" s="76">
        <v>17086608</v>
      </c>
    </row>
    <row r="257" spans="2:20" ht="30" hidden="1" customHeight="1">
      <c r="B257" s="74">
        <v>240</v>
      </c>
      <c r="C257" s="126" t="s">
        <v>324</v>
      </c>
      <c r="D257" s="125" t="s">
        <v>325</v>
      </c>
      <c r="E257" s="74">
        <v>2026</v>
      </c>
      <c r="F257" s="70" t="str">
        <f t="shared" si="7"/>
        <v>24013. Proceso integral e integrado de gestión y análisis de políticas para el bienestarAnálisis de Politicas2026</v>
      </c>
      <c r="G257" s="127" t="s">
        <v>334</v>
      </c>
      <c r="H257" s="74" t="s">
        <v>333</v>
      </c>
      <c r="I257" s="74" t="s">
        <v>36</v>
      </c>
      <c r="J257" s="70" t="s">
        <v>37</v>
      </c>
      <c r="K257" s="74" t="s">
        <v>38</v>
      </c>
      <c r="L257" s="74" t="s">
        <v>42</v>
      </c>
      <c r="M257" s="71" t="s">
        <v>5</v>
      </c>
      <c r="N257" s="12" t="s">
        <v>0</v>
      </c>
      <c r="O257" s="70" t="str">
        <f t="shared" si="8"/>
        <v>24013. Proceso integral e integrado de gestión y análisis de políticas para el bienestarAnálisis de Politicas20261_CANDELARIA1_ENERO_2026</v>
      </c>
      <c r="P257" s="75">
        <v>3910656</v>
      </c>
      <c r="Q257" s="75"/>
      <c r="R257" s="75"/>
      <c r="S257" s="128"/>
      <c r="T257" s="76">
        <v>0</v>
      </c>
    </row>
    <row r="258" spans="2:20" ht="30" hidden="1" customHeight="1">
      <c r="B258" s="74">
        <v>241</v>
      </c>
      <c r="C258" s="126" t="s">
        <v>324</v>
      </c>
      <c r="D258" s="125" t="s">
        <v>325</v>
      </c>
      <c r="E258" s="74">
        <v>2026</v>
      </c>
      <c r="F258" s="70" t="str">
        <f t="shared" si="7"/>
        <v>24113. Proceso integral e integrado de gestión y análisis de políticas para el bienestarAnálisis de Politicas2026</v>
      </c>
      <c r="G258" s="127" t="s">
        <v>335</v>
      </c>
      <c r="H258" s="74" t="s">
        <v>333</v>
      </c>
      <c r="I258" s="74" t="s">
        <v>36</v>
      </c>
      <c r="J258" s="70" t="s">
        <v>37</v>
      </c>
      <c r="K258" s="74" t="s">
        <v>38</v>
      </c>
      <c r="L258" s="74" t="s">
        <v>39</v>
      </c>
      <c r="M258" s="71" t="s">
        <v>5</v>
      </c>
      <c r="N258" s="12" t="s">
        <v>0</v>
      </c>
      <c r="O258" s="70" t="str">
        <f t="shared" si="8"/>
        <v>24113. Proceso integral e integrado de gestión y análisis de políticas para el bienestarAnálisis de Politicas20261_CANDELARIA1_ENERO_2026</v>
      </c>
      <c r="P258" s="75">
        <v>3910656</v>
      </c>
      <c r="Q258" s="75"/>
      <c r="R258" s="75"/>
      <c r="S258" s="128"/>
      <c r="T258" s="76">
        <v>0</v>
      </c>
    </row>
    <row r="259" spans="2:20" ht="30" hidden="1" customHeight="1">
      <c r="B259" s="74">
        <v>242</v>
      </c>
      <c r="C259" s="126" t="s">
        <v>324</v>
      </c>
      <c r="D259" s="125" t="s">
        <v>325</v>
      </c>
      <c r="E259" s="74">
        <v>2026</v>
      </c>
      <c r="F259" s="70" t="str">
        <f t="shared" si="7"/>
        <v>24213. Proceso integral e integrado de gestión y análisis de políticas para el bienestarAnálisis de Politicas2026</v>
      </c>
      <c r="G259" s="127" t="s">
        <v>336</v>
      </c>
      <c r="H259" s="74" t="s">
        <v>333</v>
      </c>
      <c r="I259" s="74" t="s">
        <v>36</v>
      </c>
      <c r="J259" s="70" t="s">
        <v>37</v>
      </c>
      <c r="K259" s="74" t="s">
        <v>38</v>
      </c>
      <c r="L259" s="74" t="s">
        <v>50</v>
      </c>
      <c r="M259" s="71" t="s">
        <v>5</v>
      </c>
      <c r="N259" s="12" t="s">
        <v>0</v>
      </c>
      <c r="O259" s="70" t="str">
        <f t="shared" si="8"/>
        <v>24213. Proceso integral e integrado de gestión y análisis de políticas para el bienestarAnálisis de Politicas20261_CANDELARIA1_ENERO_2026</v>
      </c>
      <c r="P259" s="75">
        <v>12220800</v>
      </c>
      <c r="Q259" s="75"/>
      <c r="R259" s="75"/>
      <c r="S259" s="128"/>
      <c r="T259" s="76">
        <v>0</v>
      </c>
    </row>
    <row r="260" spans="2:20" ht="30" hidden="1" customHeight="1">
      <c r="B260" s="74">
        <v>243</v>
      </c>
      <c r="C260" s="126" t="s">
        <v>324</v>
      </c>
      <c r="D260" s="125" t="s">
        <v>325</v>
      </c>
      <c r="E260" s="74">
        <v>2026</v>
      </c>
      <c r="F260" s="70" t="str">
        <f t="shared" si="7"/>
        <v>24313. Proceso integral e integrado de gestión y análisis de políticas para el bienestarAnálisis de Politicas2026</v>
      </c>
      <c r="G260" s="127" t="s">
        <v>337</v>
      </c>
      <c r="H260" s="74" t="s">
        <v>333</v>
      </c>
      <c r="I260" s="74" t="s">
        <v>36</v>
      </c>
      <c r="J260" s="70" t="s">
        <v>37</v>
      </c>
      <c r="K260" s="74" t="s">
        <v>67</v>
      </c>
      <c r="L260" s="74" t="s">
        <v>39</v>
      </c>
      <c r="M260" s="71" t="s">
        <v>5</v>
      </c>
      <c r="N260" s="12" t="s">
        <v>0</v>
      </c>
      <c r="O260" s="70" t="str">
        <f t="shared" si="8"/>
        <v>24313. Proceso integral e integrado de gestión y análisis de políticas para el bienestarAnálisis de Politicas20261_CANDELARIA1_ENERO_2026</v>
      </c>
      <c r="P260" s="75">
        <v>15642624</v>
      </c>
      <c r="Q260" s="75"/>
      <c r="R260" s="75"/>
      <c r="S260" s="128"/>
      <c r="T260" s="76">
        <v>0</v>
      </c>
    </row>
    <row r="261" spans="2:20" s="42" customFormat="1" ht="30" hidden="1" customHeight="1">
      <c r="B261" s="74">
        <v>244</v>
      </c>
      <c r="C261" s="126" t="s">
        <v>324</v>
      </c>
      <c r="D261" s="125" t="s">
        <v>325</v>
      </c>
      <c r="E261" s="74">
        <v>2026</v>
      </c>
      <c r="F261" s="70" t="str">
        <f t="shared" si="7"/>
        <v>24413. Proceso integral e integrado de gestión y análisis de políticas para el bienestarAnálisis de Politicas2026</v>
      </c>
      <c r="G261" s="127" t="s">
        <v>338</v>
      </c>
      <c r="H261" s="74" t="s">
        <v>339</v>
      </c>
      <c r="I261" s="74" t="s">
        <v>36</v>
      </c>
      <c r="J261" s="70" t="s">
        <v>37</v>
      </c>
      <c r="K261" s="70" t="s">
        <v>67</v>
      </c>
      <c r="L261" s="70" t="s">
        <v>42</v>
      </c>
      <c r="M261" s="71" t="s">
        <v>5</v>
      </c>
      <c r="N261" s="12" t="s">
        <v>0</v>
      </c>
      <c r="O261" s="70" t="str">
        <f t="shared" si="8"/>
        <v>24413. Proceso integral e integrado de gestión y análisis de políticas para el bienestarAnálisis de Politicas20261_CANDELARIA1_ENERO_2026</v>
      </c>
      <c r="P261" s="75">
        <v>20316544</v>
      </c>
      <c r="Q261" s="75"/>
      <c r="R261" s="75"/>
      <c r="S261" s="128"/>
      <c r="T261" s="76">
        <v>0</v>
      </c>
    </row>
    <row r="262" spans="2:20" ht="30" hidden="1" customHeight="1">
      <c r="B262" s="74">
        <v>245</v>
      </c>
      <c r="C262" s="126" t="s">
        <v>324</v>
      </c>
      <c r="D262" s="125" t="s">
        <v>325</v>
      </c>
      <c r="E262" s="74">
        <v>2026</v>
      </c>
      <c r="F262" s="70" t="str">
        <f t="shared" si="7"/>
        <v>24513. Proceso integral e integrado de gestión y análisis de políticas para el bienestarAnálisis de Politicas2026</v>
      </c>
      <c r="G262" s="127" t="s">
        <v>340</v>
      </c>
      <c r="H262" s="74" t="s">
        <v>339</v>
      </c>
      <c r="I262" s="74" t="s">
        <v>36</v>
      </c>
      <c r="J262" s="70" t="s">
        <v>37</v>
      </c>
      <c r="K262" s="74" t="s">
        <v>67</v>
      </c>
      <c r="L262" s="74" t="s">
        <v>39</v>
      </c>
      <c r="M262" s="71" t="s">
        <v>5</v>
      </c>
      <c r="N262" s="12" t="s">
        <v>0</v>
      </c>
      <c r="O262" s="70" t="str">
        <f t="shared" si="8"/>
        <v>24513. Proceso integral e integrado de gestión y análisis de políticas para el bienestarAnálisis de Politicas20261_CANDELARIA1_ENERO_2026</v>
      </c>
      <c r="P262" s="75">
        <v>24729968</v>
      </c>
      <c r="Q262" s="75"/>
      <c r="R262" s="75"/>
      <c r="S262" s="128"/>
      <c r="T262" s="76">
        <v>0</v>
      </c>
    </row>
    <row r="263" spans="2:20" ht="30" hidden="1" customHeight="1">
      <c r="B263" s="74">
        <v>246</v>
      </c>
      <c r="C263" s="126" t="s">
        <v>324</v>
      </c>
      <c r="D263" s="125" t="s">
        <v>325</v>
      </c>
      <c r="E263" s="74">
        <v>2026</v>
      </c>
      <c r="F263" s="70" t="str">
        <f t="shared" si="7"/>
        <v>24613. Proceso integral e integrado de gestión y análisis de políticas para el bienestarAnálisis de Politicas2026</v>
      </c>
      <c r="G263" s="127" t="s">
        <v>341</v>
      </c>
      <c r="H263" s="74" t="s">
        <v>327</v>
      </c>
      <c r="I263" s="74" t="s">
        <v>36</v>
      </c>
      <c r="J263" s="70" t="s">
        <v>37</v>
      </c>
      <c r="K263" s="74" t="s">
        <v>342</v>
      </c>
      <c r="L263" s="74" t="s">
        <v>39</v>
      </c>
      <c r="M263" s="71" t="s">
        <v>5</v>
      </c>
      <c r="N263" s="12" t="s">
        <v>0</v>
      </c>
      <c r="O263" s="70" t="str">
        <f t="shared" si="8"/>
        <v>24613. Proceso integral e integrado de gestión y análisis de políticas para el bienestarAnálisis de Politicas20261_CANDELARIA1_ENERO_2026</v>
      </c>
      <c r="P263" s="75">
        <v>67458816</v>
      </c>
      <c r="Q263" s="75"/>
      <c r="R263" s="75"/>
      <c r="S263" s="128"/>
      <c r="T263" s="76">
        <v>0</v>
      </c>
    </row>
    <row r="264" spans="2:20" ht="30" hidden="1" customHeight="1">
      <c r="B264" s="74">
        <v>1</v>
      </c>
      <c r="C264" s="126" t="s">
        <v>43</v>
      </c>
      <c r="D264" s="125" t="s">
        <v>44</v>
      </c>
      <c r="E264" s="74">
        <v>2026</v>
      </c>
      <c r="F264" s="70" t="str">
        <f t="shared" ref="F264:F327" si="9">B264&amp;C264&amp;D264&amp;E264</f>
        <v>11. Gestión Territorial para la Atención Primaria Social de los procesos de Gestión de la Salud Pública (GSP) y el Plan de Salud Pública de Intervenciones Colectivas (PSPIC)Gestión Territorial2026</v>
      </c>
      <c r="G264" s="127" t="s">
        <v>45</v>
      </c>
      <c r="H264" s="74" t="s">
        <v>46</v>
      </c>
      <c r="I264" s="74" t="s">
        <v>47</v>
      </c>
      <c r="J264" s="70" t="s">
        <v>37</v>
      </c>
      <c r="K264" s="74" t="s">
        <v>38</v>
      </c>
      <c r="L264" s="74" t="s">
        <v>42</v>
      </c>
      <c r="M264" s="74" t="s">
        <v>6</v>
      </c>
      <c r="N264" s="12" t="s">
        <v>0</v>
      </c>
      <c r="O264" s="70" t="str">
        <f t="shared" si="8"/>
        <v>11. Gestión Territorial para la Atención Primaria Social de los procesos de Gestión de la Salud Pública (GSP) y el Plan de Salud Pública de Intervenciones Colectivas (PSPIC)Gestión Territorial20262_SANTA_FE1_ENERO_2026</v>
      </c>
      <c r="P264" s="75">
        <v>30277568</v>
      </c>
      <c r="Q264" s="75"/>
      <c r="R264" s="75"/>
      <c r="S264" s="128"/>
      <c r="T264" s="76">
        <v>0</v>
      </c>
    </row>
    <row r="265" spans="2:20" ht="30" hidden="1" customHeight="1">
      <c r="B265" s="74">
        <v>3</v>
      </c>
      <c r="C265" s="126" t="s">
        <v>43</v>
      </c>
      <c r="D265" s="125" t="s">
        <v>44</v>
      </c>
      <c r="E265" s="74">
        <v>2026</v>
      </c>
      <c r="F265" s="70" t="str">
        <f t="shared" si="9"/>
        <v>31. Gestión Territorial para la Atención Primaria Social de los procesos de Gestión de la Salud Pública (GSP) y el Plan de Salud Pública de Intervenciones Colectivas (PSPIC)Gestión Territorial2026</v>
      </c>
      <c r="G265" s="127" t="s">
        <v>48</v>
      </c>
      <c r="H265" s="74" t="s">
        <v>46</v>
      </c>
      <c r="I265" s="74" t="s">
        <v>49</v>
      </c>
      <c r="J265" s="70" t="s">
        <v>37</v>
      </c>
      <c r="K265" s="74" t="s">
        <v>38</v>
      </c>
      <c r="L265" s="74" t="s">
        <v>50</v>
      </c>
      <c r="M265" s="74" t="s">
        <v>6</v>
      </c>
      <c r="N265" s="12" t="s">
        <v>0</v>
      </c>
      <c r="O265" s="70" t="str">
        <f t="shared" ref="O265:O328" si="10">+F265&amp;M265&amp;N265</f>
        <v>31. Gestión Territorial para la Atención Primaria Social de los procesos de Gestión de la Salud Pública (GSP) y el Plan de Salud Pública de Intervenciones Colectivas (PSPIC)Gestión Territorial20262_SANTA_FE1_ENERO_2026</v>
      </c>
      <c r="P265" s="75">
        <v>12204720</v>
      </c>
      <c r="Q265" s="75"/>
      <c r="R265" s="75"/>
      <c r="S265" s="128">
        <v>1</v>
      </c>
      <c r="T265" s="76">
        <v>12204720</v>
      </c>
    </row>
    <row r="266" spans="2:20" ht="30" hidden="1" customHeight="1">
      <c r="B266" s="74">
        <v>4</v>
      </c>
      <c r="C266" s="126" t="s">
        <v>43</v>
      </c>
      <c r="D266" s="125" t="s">
        <v>44</v>
      </c>
      <c r="E266" s="74">
        <v>2026</v>
      </c>
      <c r="F266" s="70" t="str">
        <f t="shared" si="9"/>
        <v>41. Gestión Territorial para la Atención Primaria Social de los procesos de Gestión de la Salud Pública (GSP) y el Plan de Salud Pública de Intervenciones Colectivas (PSPIC)Gestión Territorial2026</v>
      </c>
      <c r="G266" s="127" t="s">
        <v>51</v>
      </c>
      <c r="H266" s="74" t="s">
        <v>46</v>
      </c>
      <c r="I266" s="74" t="s">
        <v>49</v>
      </c>
      <c r="J266" s="70" t="s">
        <v>37</v>
      </c>
      <c r="K266" s="74" t="s">
        <v>38</v>
      </c>
      <c r="L266" s="74" t="s">
        <v>50</v>
      </c>
      <c r="M266" s="74" t="s">
        <v>6</v>
      </c>
      <c r="N266" s="12" t="s">
        <v>0</v>
      </c>
      <c r="O266" s="70" t="str">
        <f t="shared" si="10"/>
        <v>41. Gestión Territorial para la Atención Primaria Social de los procesos de Gestión de la Salud Pública (GSP) y el Plan de Salud Pública de Intervenciones Colectivas (PSPIC)Gestión Territorial20262_SANTA_FE1_ENERO_2026</v>
      </c>
      <c r="P266" s="75">
        <v>6484528</v>
      </c>
      <c r="Q266" s="75"/>
      <c r="R266" s="75"/>
      <c r="S266" s="128">
        <v>1</v>
      </c>
      <c r="T266" s="76">
        <v>6484528</v>
      </c>
    </row>
    <row r="267" spans="2:20" ht="30" hidden="1" customHeight="1">
      <c r="B267" s="74">
        <v>5</v>
      </c>
      <c r="C267" s="126" t="s">
        <v>43</v>
      </c>
      <c r="D267" s="125" t="s">
        <v>44</v>
      </c>
      <c r="E267" s="74">
        <v>2026</v>
      </c>
      <c r="F267" s="70" t="str">
        <f t="shared" si="9"/>
        <v>51. Gestión Territorial para la Atención Primaria Social de los procesos de Gestión de la Salud Pública (GSP) y el Plan de Salud Pública de Intervenciones Colectivas (PSPIC)Gestión Territorial2026</v>
      </c>
      <c r="G267" s="127" t="s">
        <v>52</v>
      </c>
      <c r="H267" s="74" t="s">
        <v>46</v>
      </c>
      <c r="I267" s="74" t="s">
        <v>49</v>
      </c>
      <c r="J267" s="70" t="s">
        <v>37</v>
      </c>
      <c r="K267" s="74" t="s">
        <v>38</v>
      </c>
      <c r="L267" s="74" t="s">
        <v>50</v>
      </c>
      <c r="M267" s="74" t="s">
        <v>6</v>
      </c>
      <c r="N267" s="12" t="s">
        <v>0</v>
      </c>
      <c r="O267" s="70" t="str">
        <f t="shared" si="10"/>
        <v>51. Gestión Territorial para la Atención Primaria Social de los procesos de Gestión de la Salud Pública (GSP) y el Plan de Salud Pública de Intervenciones Colectivas (PSPIC)Gestión Territorial20262_SANTA_FE1_ENERO_2026</v>
      </c>
      <c r="P267" s="75">
        <v>5621568</v>
      </c>
      <c r="Q267" s="75"/>
      <c r="R267" s="75"/>
      <c r="S267" s="128">
        <v>1</v>
      </c>
      <c r="T267" s="76">
        <v>5621568</v>
      </c>
    </row>
    <row r="268" spans="2:20" ht="30" hidden="1" customHeight="1">
      <c r="B268" s="74">
        <v>6</v>
      </c>
      <c r="C268" s="126" t="s">
        <v>43</v>
      </c>
      <c r="D268" s="125" t="s">
        <v>44</v>
      </c>
      <c r="E268" s="74">
        <v>2026</v>
      </c>
      <c r="F268" s="70" t="str">
        <f t="shared" si="9"/>
        <v>61. Gestión Territorial para la Atención Primaria Social de los procesos de Gestión de la Salud Pública (GSP) y el Plan de Salud Pública de Intervenciones Colectivas (PSPIC)Gestión Territorial2026</v>
      </c>
      <c r="G268" s="127" t="s">
        <v>53</v>
      </c>
      <c r="H268" s="74" t="s">
        <v>46</v>
      </c>
      <c r="I268" s="74" t="s">
        <v>49</v>
      </c>
      <c r="J268" s="70" t="s">
        <v>37</v>
      </c>
      <c r="K268" s="74" t="s">
        <v>38</v>
      </c>
      <c r="L268" s="74" t="s">
        <v>50</v>
      </c>
      <c r="M268" s="74" t="s">
        <v>6</v>
      </c>
      <c r="N268" s="12" t="s">
        <v>0</v>
      </c>
      <c r="O268" s="70" t="str">
        <f t="shared" si="10"/>
        <v>61. Gestión Territorial para la Atención Primaria Social de los procesos de Gestión de la Salud Pública (GSP) y el Plan de Salud Pública de Intervenciones Colectivas (PSPIC)Gestión Territorial20262_SANTA_FE1_ENERO_2026</v>
      </c>
      <c r="P268" s="75">
        <v>15132712</v>
      </c>
      <c r="Q268" s="75"/>
      <c r="R268" s="75"/>
      <c r="S268" s="128"/>
      <c r="T268" s="76">
        <v>0</v>
      </c>
    </row>
    <row r="269" spans="2:20" ht="30" hidden="1" customHeight="1">
      <c r="B269" s="74">
        <v>7</v>
      </c>
      <c r="C269" s="126" t="s">
        <v>43</v>
      </c>
      <c r="D269" s="125" t="s">
        <v>44</v>
      </c>
      <c r="E269" s="74">
        <v>2026</v>
      </c>
      <c r="F269" s="70" t="str">
        <f t="shared" si="9"/>
        <v>71. Gestión Territorial para la Atención Primaria Social de los procesos de Gestión de la Salud Pública (GSP) y el Plan de Salud Pública de Intervenciones Colectivas (PSPIC)Gestión Territorial2026</v>
      </c>
      <c r="G269" s="127" t="s">
        <v>54</v>
      </c>
      <c r="H269" s="74" t="s">
        <v>46</v>
      </c>
      <c r="I269" s="74" t="s">
        <v>36</v>
      </c>
      <c r="J269" s="70" t="s">
        <v>37</v>
      </c>
      <c r="K269" s="74" t="s">
        <v>38</v>
      </c>
      <c r="L269" s="74" t="s">
        <v>42</v>
      </c>
      <c r="M269" s="74" t="s">
        <v>6</v>
      </c>
      <c r="N269" s="12" t="s">
        <v>0</v>
      </c>
      <c r="O269" s="70" t="str">
        <f t="shared" si="10"/>
        <v>71. Gestión Territorial para la Atención Primaria Social de los procesos de Gestión de la Salud Pública (GSP) y el Plan de Salud Pública de Intervenciones Colectivas (PSPIC)Gestión Territorial20262_SANTA_FE1_ENERO_2026</v>
      </c>
      <c r="P269" s="75">
        <v>25617584</v>
      </c>
      <c r="Q269" s="75"/>
      <c r="R269" s="75"/>
      <c r="S269" s="128"/>
      <c r="T269" s="76">
        <v>0</v>
      </c>
    </row>
    <row r="270" spans="2:20" ht="30" hidden="1" customHeight="1">
      <c r="B270" s="74">
        <v>8</v>
      </c>
      <c r="C270" s="126" t="s">
        <v>43</v>
      </c>
      <c r="D270" s="125" t="s">
        <v>44</v>
      </c>
      <c r="E270" s="74">
        <v>2026</v>
      </c>
      <c r="F270" s="70" t="str">
        <f t="shared" si="9"/>
        <v>81. Gestión Territorial para la Atención Primaria Social de los procesos de Gestión de la Salud Pública (GSP) y el Plan de Salud Pública de Intervenciones Colectivas (PSPIC)Gestión Territorial2026</v>
      </c>
      <c r="G270" s="127" t="s">
        <v>55</v>
      </c>
      <c r="H270" s="74" t="s">
        <v>46</v>
      </c>
      <c r="I270" s="74" t="s">
        <v>36</v>
      </c>
      <c r="J270" s="70" t="s">
        <v>37</v>
      </c>
      <c r="K270" s="74" t="s">
        <v>38</v>
      </c>
      <c r="L270" s="74" t="s">
        <v>42</v>
      </c>
      <c r="M270" s="74" t="s">
        <v>6</v>
      </c>
      <c r="N270" s="12" t="s">
        <v>0</v>
      </c>
      <c r="O270" s="70" t="str">
        <f t="shared" si="10"/>
        <v>81. Gestión Territorial para la Atención Primaria Social de los procesos de Gestión de la Salud Pública (GSP) y el Plan de Salud Pública de Intervenciones Colectivas (PSPIC)Gestión Territorial20262_SANTA_FE1_ENERO_2026</v>
      </c>
      <c r="P270" s="75">
        <v>9098064</v>
      </c>
      <c r="Q270" s="75"/>
      <c r="R270" s="75"/>
      <c r="S270" s="128"/>
      <c r="T270" s="76">
        <v>0</v>
      </c>
    </row>
    <row r="271" spans="2:20" ht="30" hidden="1" customHeight="1">
      <c r="B271" s="74">
        <v>9</v>
      </c>
      <c r="C271" s="126" t="s">
        <v>43</v>
      </c>
      <c r="D271" s="125" t="s">
        <v>44</v>
      </c>
      <c r="E271" s="74">
        <v>2026</v>
      </c>
      <c r="F271" s="70" t="str">
        <f t="shared" si="9"/>
        <v>91. Gestión Territorial para la Atención Primaria Social de los procesos de Gestión de la Salud Pública (GSP) y el Plan de Salud Pública de Intervenciones Colectivas (PSPIC)Gestión Territorial2026</v>
      </c>
      <c r="G271" s="127" t="s">
        <v>56</v>
      </c>
      <c r="H271" s="74" t="s">
        <v>46</v>
      </c>
      <c r="I271" s="74" t="s">
        <v>36</v>
      </c>
      <c r="J271" s="70" t="s">
        <v>37</v>
      </c>
      <c r="K271" s="74" t="s">
        <v>38</v>
      </c>
      <c r="L271" s="74" t="s">
        <v>42</v>
      </c>
      <c r="M271" s="74" t="s">
        <v>6</v>
      </c>
      <c r="N271" s="12" t="s">
        <v>0</v>
      </c>
      <c r="O271" s="70" t="str">
        <f t="shared" si="10"/>
        <v>91. Gestión Territorial para la Atención Primaria Social de los procesos de Gestión de la Salud Pública (GSP) y el Plan de Salud Pública de Intervenciones Colectivas (PSPIC)Gestión Territorial20262_SANTA_FE1_ENERO_2026</v>
      </c>
      <c r="P271" s="75">
        <v>28674928</v>
      </c>
      <c r="Q271" s="75"/>
      <c r="R271" s="75"/>
      <c r="S271" s="128"/>
      <c r="T271" s="76">
        <v>0</v>
      </c>
    </row>
    <row r="272" spans="2:20" ht="30" hidden="1" customHeight="1">
      <c r="B272" s="74">
        <v>10</v>
      </c>
      <c r="C272" s="126" t="s">
        <v>43</v>
      </c>
      <c r="D272" s="125" t="s">
        <v>44</v>
      </c>
      <c r="E272" s="74">
        <v>2026</v>
      </c>
      <c r="F272" s="70" t="str">
        <f t="shared" si="9"/>
        <v>101. Gestión Territorial para la Atención Primaria Social de los procesos de Gestión de la Salud Pública (GSP) y el Plan de Salud Pública de Intervenciones Colectivas (PSPIC)Gestión Territorial2026</v>
      </c>
      <c r="G272" s="127" t="s">
        <v>57</v>
      </c>
      <c r="H272" s="74" t="s">
        <v>46</v>
      </c>
      <c r="I272" s="74" t="s">
        <v>36</v>
      </c>
      <c r="J272" s="70" t="s">
        <v>37</v>
      </c>
      <c r="K272" s="74" t="s">
        <v>38</v>
      </c>
      <c r="L272" s="74" t="s">
        <v>42</v>
      </c>
      <c r="M272" s="74" t="s">
        <v>6</v>
      </c>
      <c r="N272" s="12" t="s">
        <v>0</v>
      </c>
      <c r="O272" s="70" t="str">
        <f t="shared" si="10"/>
        <v>101. Gestión Territorial para la Atención Primaria Social de los procesos de Gestión de la Salud Pública (GSP) y el Plan de Salud Pública de Intervenciones Colectivas (PSPIC)Gestión Territorial20262_SANTA_FE1_ENERO_2026</v>
      </c>
      <c r="P272" s="75">
        <v>13092336</v>
      </c>
      <c r="Q272" s="75"/>
      <c r="R272" s="75"/>
      <c r="S272" s="128"/>
      <c r="T272" s="76">
        <v>0</v>
      </c>
    </row>
    <row r="273" spans="2:20" ht="30" hidden="1" customHeight="1">
      <c r="B273" s="74">
        <v>11</v>
      </c>
      <c r="C273" s="126" t="s">
        <v>43</v>
      </c>
      <c r="D273" s="125" t="s">
        <v>44</v>
      </c>
      <c r="E273" s="74">
        <v>2026</v>
      </c>
      <c r="F273" s="70" t="str">
        <f t="shared" si="9"/>
        <v>111. Gestión Territorial para la Atención Primaria Social de los procesos de Gestión de la Salud Pública (GSP) y el Plan de Salud Pública de Intervenciones Colectivas (PSPIC)Gestión Territorial2026</v>
      </c>
      <c r="G273" s="127" t="s">
        <v>58</v>
      </c>
      <c r="H273" s="74" t="s">
        <v>46</v>
      </c>
      <c r="I273" s="74" t="s">
        <v>36</v>
      </c>
      <c r="J273" s="70" t="s">
        <v>37</v>
      </c>
      <c r="K273" s="74" t="s">
        <v>38</v>
      </c>
      <c r="L273" s="74" t="s">
        <v>42</v>
      </c>
      <c r="M273" s="74" t="s">
        <v>6</v>
      </c>
      <c r="N273" s="12" t="s">
        <v>0</v>
      </c>
      <c r="O273" s="70" t="str">
        <f t="shared" si="10"/>
        <v>111. Gestión Territorial para la Atención Primaria Social de los procesos de Gestión de la Salud Pública (GSP) y el Plan de Salud Pública de Intervenciones Colectivas (PSPIC)Gestión Territorial20262_SANTA_FE1_ENERO_2026</v>
      </c>
      <c r="P273" s="75">
        <v>29389952</v>
      </c>
      <c r="Q273" s="75"/>
      <c r="R273" s="75"/>
      <c r="S273" s="128"/>
      <c r="T273" s="76">
        <v>0</v>
      </c>
    </row>
    <row r="274" spans="2:20" ht="30" hidden="1" customHeight="1">
      <c r="B274" s="74">
        <v>12</v>
      </c>
      <c r="C274" s="126" t="s">
        <v>43</v>
      </c>
      <c r="D274" s="125" t="s">
        <v>44</v>
      </c>
      <c r="E274" s="74">
        <v>2026</v>
      </c>
      <c r="F274" s="70" t="str">
        <f t="shared" si="9"/>
        <v>121. Gestión Territorial para la Atención Primaria Social de los procesos de Gestión de la Salud Pública (GSP) y el Plan de Salud Pública de Intervenciones Colectivas (PSPIC)Gestión Territorial2026</v>
      </c>
      <c r="G274" s="127" t="s">
        <v>59</v>
      </c>
      <c r="H274" s="74" t="s">
        <v>60</v>
      </c>
      <c r="I274" s="74" t="s">
        <v>36</v>
      </c>
      <c r="J274" s="70" t="s">
        <v>37</v>
      </c>
      <c r="K274" s="74" t="s">
        <v>38</v>
      </c>
      <c r="L274" s="74" t="s">
        <v>42</v>
      </c>
      <c r="M274" s="74" t="s">
        <v>6</v>
      </c>
      <c r="N274" s="12" t="s">
        <v>0</v>
      </c>
      <c r="O274" s="70" t="str">
        <f t="shared" si="10"/>
        <v>121. Gestión Territorial para la Atención Primaria Social de los procesos de Gestión de la Salud Pública (GSP) y el Plan de Salud Pública de Intervenciones Colectivas (PSPIC)Gestión Territorial20262_SANTA_FE1_ENERO_2026</v>
      </c>
      <c r="P274" s="75">
        <v>100029392</v>
      </c>
      <c r="Q274" s="75"/>
      <c r="R274" s="75"/>
      <c r="S274" s="128"/>
      <c r="T274" s="76">
        <v>0</v>
      </c>
    </row>
    <row r="275" spans="2:20" ht="30" hidden="1" customHeight="1">
      <c r="B275" s="74">
        <v>13</v>
      </c>
      <c r="C275" s="126" t="s">
        <v>43</v>
      </c>
      <c r="D275" s="125" t="s">
        <v>44</v>
      </c>
      <c r="E275" s="74">
        <v>2026</v>
      </c>
      <c r="F275" s="70" t="str">
        <f t="shared" si="9"/>
        <v>131. Gestión Territorial para la Atención Primaria Social de los procesos de Gestión de la Salud Pública (GSP) y el Plan de Salud Pública de Intervenciones Colectivas (PSPIC)Gestión Territorial2026</v>
      </c>
      <c r="G275" s="127" t="s">
        <v>61</v>
      </c>
      <c r="H275" s="74" t="s">
        <v>60</v>
      </c>
      <c r="I275" s="74" t="s">
        <v>36</v>
      </c>
      <c r="J275" s="70" t="s">
        <v>37</v>
      </c>
      <c r="K275" s="74" t="s">
        <v>38</v>
      </c>
      <c r="L275" s="74" t="s">
        <v>42</v>
      </c>
      <c r="M275" s="74" t="s">
        <v>6</v>
      </c>
      <c r="N275" s="12" t="s">
        <v>0</v>
      </c>
      <c r="O275" s="70" t="str">
        <f t="shared" si="10"/>
        <v>131. Gestión Territorial para la Atención Primaria Social de los procesos de Gestión de la Salud Pública (GSP) y el Plan de Salud Pública de Intervenciones Colectivas (PSPIC)Gestión Territorial20262_SANTA_FE1_ENERO_2026</v>
      </c>
      <c r="P275" s="75">
        <v>29833760</v>
      </c>
      <c r="Q275" s="75"/>
      <c r="R275" s="75"/>
      <c r="S275" s="128"/>
      <c r="T275" s="76">
        <v>0</v>
      </c>
    </row>
    <row r="276" spans="2:20" ht="30" hidden="1" customHeight="1">
      <c r="B276" s="74">
        <v>14</v>
      </c>
      <c r="C276" s="126" t="s">
        <v>43</v>
      </c>
      <c r="D276" s="125" t="s">
        <v>44</v>
      </c>
      <c r="E276" s="74">
        <v>2026</v>
      </c>
      <c r="F276" s="70" t="str">
        <f t="shared" si="9"/>
        <v>141. Gestión Territorial para la Atención Primaria Social de los procesos de Gestión de la Salud Pública (GSP) y el Plan de Salud Pública de Intervenciones Colectivas (PSPIC)Gestión Territorial2026</v>
      </c>
      <c r="G276" s="127" t="s">
        <v>62</v>
      </c>
      <c r="H276" s="74" t="s">
        <v>60</v>
      </c>
      <c r="I276" s="74" t="s">
        <v>36</v>
      </c>
      <c r="J276" s="70" t="s">
        <v>37</v>
      </c>
      <c r="K276" s="74" t="s">
        <v>38</v>
      </c>
      <c r="L276" s="74" t="s">
        <v>42</v>
      </c>
      <c r="M276" s="74" t="s">
        <v>6</v>
      </c>
      <c r="N276" s="12" t="s">
        <v>0</v>
      </c>
      <c r="O276" s="70" t="str">
        <f t="shared" si="10"/>
        <v>141. Gestión Territorial para la Atención Primaria Social de los procesos de Gestión de la Salud Pública (GSP) y el Plan de Salud Pública de Intervenciones Colectivas (PSPIC)Gestión Territorial20262_SANTA_FE1_ENERO_2026</v>
      </c>
      <c r="P276" s="75">
        <v>54021296</v>
      </c>
      <c r="Q276" s="75"/>
      <c r="R276" s="75"/>
      <c r="S276" s="128"/>
      <c r="T276" s="76">
        <v>0</v>
      </c>
    </row>
    <row r="277" spans="2:20" ht="30" hidden="1" customHeight="1">
      <c r="B277" s="74">
        <v>15</v>
      </c>
      <c r="C277" s="126" t="s">
        <v>43</v>
      </c>
      <c r="D277" s="125" t="s">
        <v>44</v>
      </c>
      <c r="E277" s="74">
        <v>2026</v>
      </c>
      <c r="F277" s="70" t="str">
        <f t="shared" si="9"/>
        <v>151. Gestión Territorial para la Atención Primaria Social de los procesos de Gestión de la Salud Pública (GSP) y el Plan de Salud Pública de Intervenciones Colectivas (PSPIC)Gestión Territorial2026</v>
      </c>
      <c r="G277" s="127" t="s">
        <v>63</v>
      </c>
      <c r="H277" s="74" t="s">
        <v>60</v>
      </c>
      <c r="I277" s="74" t="s">
        <v>36</v>
      </c>
      <c r="J277" s="70" t="s">
        <v>37</v>
      </c>
      <c r="K277" s="74" t="s">
        <v>38</v>
      </c>
      <c r="L277" s="74" t="s">
        <v>42</v>
      </c>
      <c r="M277" s="74" t="s">
        <v>6</v>
      </c>
      <c r="N277" s="12" t="s">
        <v>0</v>
      </c>
      <c r="O277" s="70" t="str">
        <f t="shared" si="10"/>
        <v>151. Gestión Territorial para la Atención Primaria Social de los procesos de Gestión de la Salud Pública (GSP) y el Plan de Salud Pública de Intervenciones Colectivas (PSPIC)Gestión Territorial20262_SANTA_FE1_ENERO_2026</v>
      </c>
      <c r="P277" s="75">
        <v>5621568</v>
      </c>
      <c r="Q277" s="75"/>
      <c r="R277" s="75"/>
      <c r="S277" s="128"/>
      <c r="T277" s="76">
        <v>0</v>
      </c>
    </row>
    <row r="278" spans="2:20" ht="30" hidden="1" customHeight="1">
      <c r="B278" s="74">
        <v>16</v>
      </c>
      <c r="C278" s="126" t="s">
        <v>43</v>
      </c>
      <c r="D278" s="125" t="s">
        <v>44</v>
      </c>
      <c r="E278" s="74">
        <v>2026</v>
      </c>
      <c r="F278" s="70" t="str">
        <f t="shared" si="9"/>
        <v>161. Gestión Territorial para la Atención Primaria Social de los procesos de Gestión de la Salud Pública (GSP) y el Plan de Salud Pública de Intervenciones Colectivas (PSPIC)Gestión Territorial2026</v>
      </c>
      <c r="G278" s="127" t="s">
        <v>64</v>
      </c>
      <c r="H278" s="74" t="s">
        <v>60</v>
      </c>
      <c r="I278" s="74" t="s">
        <v>36</v>
      </c>
      <c r="J278" s="70" t="s">
        <v>37</v>
      </c>
      <c r="K278" s="74" t="s">
        <v>38</v>
      </c>
      <c r="L278" s="74" t="s">
        <v>39</v>
      </c>
      <c r="M278" s="74" t="s">
        <v>6</v>
      </c>
      <c r="N278" s="12" t="s">
        <v>0</v>
      </c>
      <c r="O278" s="70" t="str">
        <f t="shared" si="10"/>
        <v>161. Gestión Territorial para la Atención Primaria Social de los procesos de Gestión de la Salud Pública (GSP) y el Plan de Salud Pública de Intervenciones Colectivas (PSPIC)Gestión Territorial20262_SANTA_FE1_ENERO_2026</v>
      </c>
      <c r="P278" s="75">
        <v>3994272</v>
      </c>
      <c r="Q278" s="75"/>
      <c r="R278" s="75"/>
      <c r="S278" s="128"/>
      <c r="T278" s="76">
        <v>0</v>
      </c>
    </row>
    <row r="279" spans="2:20" ht="30" hidden="1" customHeight="1">
      <c r="B279" s="74">
        <v>17</v>
      </c>
      <c r="C279" s="126" t="s">
        <v>43</v>
      </c>
      <c r="D279" s="125" t="s">
        <v>44</v>
      </c>
      <c r="E279" s="74">
        <v>2026</v>
      </c>
      <c r="F279" s="70" t="str">
        <f t="shared" si="9"/>
        <v>171. Gestión Territorial para la Atención Primaria Social de los procesos de Gestión de la Salud Pública (GSP) y el Plan de Salud Pública de Intervenciones Colectivas (PSPIC)Gestión Territorial2026</v>
      </c>
      <c r="G279" s="127" t="s">
        <v>65</v>
      </c>
      <c r="H279" s="74" t="s">
        <v>66</v>
      </c>
      <c r="I279" s="74" t="s">
        <v>36</v>
      </c>
      <c r="J279" s="70" t="s">
        <v>37</v>
      </c>
      <c r="K279" s="74" t="s">
        <v>67</v>
      </c>
      <c r="L279" s="74" t="s">
        <v>39</v>
      </c>
      <c r="M279" s="74" t="s">
        <v>6</v>
      </c>
      <c r="N279" s="12" t="s">
        <v>0</v>
      </c>
      <c r="O279" s="70" t="str">
        <f t="shared" si="10"/>
        <v>171. Gestión Territorial para la Atención Primaria Social de los procesos de Gestión de la Salud Pública (GSP) y el Plan de Salud Pública de Intervenciones Colectivas (PSPIC)Gestión Territorial20262_SANTA_FE1_ENERO_2026</v>
      </c>
      <c r="P279" s="75">
        <v>5621568</v>
      </c>
      <c r="Q279" s="75"/>
      <c r="R279" s="75"/>
      <c r="S279" s="128"/>
      <c r="T279" s="76">
        <v>0</v>
      </c>
    </row>
    <row r="280" spans="2:20" ht="30" hidden="1" customHeight="1">
      <c r="B280" s="74">
        <v>18</v>
      </c>
      <c r="C280" s="126" t="s">
        <v>43</v>
      </c>
      <c r="D280" s="125" t="s">
        <v>44</v>
      </c>
      <c r="E280" s="74">
        <v>2026</v>
      </c>
      <c r="F280" s="70" t="str">
        <f t="shared" si="9"/>
        <v>181. Gestión Territorial para la Atención Primaria Social de los procesos de Gestión de la Salud Pública (GSP) y el Plan de Salud Pública de Intervenciones Colectivas (PSPIC)Gestión Territorial2026</v>
      </c>
      <c r="G280" s="127" t="s">
        <v>68</v>
      </c>
      <c r="H280" s="74" t="s">
        <v>66</v>
      </c>
      <c r="I280" s="74" t="s">
        <v>36</v>
      </c>
      <c r="J280" s="70" t="s">
        <v>37</v>
      </c>
      <c r="K280" s="74" t="s">
        <v>67</v>
      </c>
      <c r="L280" s="74" t="s">
        <v>42</v>
      </c>
      <c r="M280" s="74" t="s">
        <v>6</v>
      </c>
      <c r="N280" s="12" t="s">
        <v>0</v>
      </c>
      <c r="O280" s="70" t="str">
        <f t="shared" si="10"/>
        <v>181. Gestión Territorial para la Atención Primaria Social de los procesos de Gestión de la Salud Pública (GSP) y el Plan de Salud Pública de Intervenciones Colectivas (PSPIC)Gestión Territorial20262_SANTA_FE1_ENERO_2026</v>
      </c>
      <c r="P280" s="75">
        <v>32422640</v>
      </c>
      <c r="Q280" s="75"/>
      <c r="R280" s="75"/>
      <c r="S280" s="128"/>
      <c r="T280" s="76">
        <v>0</v>
      </c>
    </row>
    <row r="281" spans="2:20" ht="30" hidden="1" customHeight="1">
      <c r="B281" s="74">
        <v>19</v>
      </c>
      <c r="C281" s="126" t="s">
        <v>43</v>
      </c>
      <c r="D281" s="125" t="s">
        <v>44</v>
      </c>
      <c r="E281" s="74">
        <v>2026</v>
      </c>
      <c r="F281" s="70" t="str">
        <f t="shared" si="9"/>
        <v>191. Gestión Territorial para la Atención Primaria Social de los procesos de Gestión de la Salud Pública (GSP) y el Plan de Salud Pública de Intervenciones Colectivas (PSPIC)Gestión Territorial2026</v>
      </c>
      <c r="G281" s="127" t="s">
        <v>69</v>
      </c>
      <c r="H281" s="74" t="s">
        <v>66</v>
      </c>
      <c r="I281" s="74" t="s">
        <v>36</v>
      </c>
      <c r="J281" s="70" t="s">
        <v>37</v>
      </c>
      <c r="K281" s="74" t="s">
        <v>67</v>
      </c>
      <c r="L281" s="74" t="s">
        <v>42</v>
      </c>
      <c r="M281" s="74" t="s">
        <v>6</v>
      </c>
      <c r="N281" s="12" t="s">
        <v>0</v>
      </c>
      <c r="O281" s="70" t="str">
        <f t="shared" si="10"/>
        <v>191. Gestión Territorial para la Atención Primaria Social de los procesos de Gestión de la Salud Pública (GSP) y el Plan de Salud Pública de Intervenciones Colectivas (PSPIC)Gestión Territorial20262_SANTA_FE1_ENERO_2026</v>
      </c>
      <c r="P281" s="75">
        <v>20316544</v>
      </c>
      <c r="Q281" s="75"/>
      <c r="R281" s="75"/>
      <c r="S281" s="128"/>
      <c r="T281" s="76">
        <v>0</v>
      </c>
    </row>
    <row r="282" spans="2:20" ht="30" hidden="1" customHeight="1">
      <c r="B282" s="74">
        <v>20</v>
      </c>
      <c r="C282" s="126" t="s">
        <v>70</v>
      </c>
      <c r="D282" s="125" t="s">
        <v>71</v>
      </c>
      <c r="E282" s="74">
        <v>2026</v>
      </c>
      <c r="F282" s="70" t="str">
        <f t="shared" si="9"/>
        <v>202. Cuidado Continuo por una vida con bienestarComunitario2026</v>
      </c>
      <c r="G282" s="127" t="s">
        <v>72</v>
      </c>
      <c r="H282" s="74" t="s">
        <v>73</v>
      </c>
      <c r="I282" s="74" t="s">
        <v>74</v>
      </c>
      <c r="J282" s="70" t="s">
        <v>37</v>
      </c>
      <c r="K282" s="74" t="s">
        <v>75</v>
      </c>
      <c r="L282" s="74" t="s">
        <v>50</v>
      </c>
      <c r="M282" s="74" t="s">
        <v>6</v>
      </c>
      <c r="N282" s="12" t="s">
        <v>0</v>
      </c>
      <c r="O282" s="70" t="str">
        <f t="shared" si="10"/>
        <v>202. Cuidado Continuo por una vida con bienestarComunitario20262_SANTA_FE1_ENERO_2026</v>
      </c>
      <c r="P282" s="75">
        <v>105404</v>
      </c>
      <c r="Q282" s="75"/>
      <c r="R282" s="75"/>
      <c r="S282" s="128">
        <v>17</v>
      </c>
      <c r="T282" s="76">
        <v>1791868</v>
      </c>
    </row>
    <row r="283" spans="2:20" ht="30" hidden="1" customHeight="1">
      <c r="B283" s="74">
        <v>20</v>
      </c>
      <c r="C283" s="126" t="s">
        <v>70</v>
      </c>
      <c r="D283" s="125" t="s">
        <v>76</v>
      </c>
      <c r="E283" s="74">
        <v>2026</v>
      </c>
      <c r="F283" s="70" t="str">
        <f t="shared" si="9"/>
        <v>202. Cuidado Continuo por una vida con bienestarEducativo 2026</v>
      </c>
      <c r="G283" s="127" t="s">
        <v>72</v>
      </c>
      <c r="H283" s="74" t="s">
        <v>73</v>
      </c>
      <c r="I283" s="74" t="s">
        <v>74</v>
      </c>
      <c r="J283" s="70" t="s">
        <v>37</v>
      </c>
      <c r="K283" s="74" t="s">
        <v>75</v>
      </c>
      <c r="L283" s="74" t="s">
        <v>50</v>
      </c>
      <c r="M283" s="74" t="s">
        <v>6</v>
      </c>
      <c r="N283" s="12" t="s">
        <v>0</v>
      </c>
      <c r="O283" s="70" t="str">
        <f t="shared" si="10"/>
        <v>202. Cuidado Continuo por una vida con bienestarEducativo 20262_SANTA_FE1_ENERO_2026</v>
      </c>
      <c r="P283" s="75">
        <v>105404</v>
      </c>
      <c r="Q283" s="75"/>
      <c r="R283" s="75"/>
      <c r="S283" s="128">
        <v>70</v>
      </c>
      <c r="T283" s="76">
        <v>7378280</v>
      </c>
    </row>
    <row r="284" spans="2:20" ht="30" hidden="1" customHeight="1">
      <c r="B284" s="74">
        <v>20</v>
      </c>
      <c r="C284" s="126" t="s">
        <v>70</v>
      </c>
      <c r="D284" s="125" t="s">
        <v>77</v>
      </c>
      <c r="E284" s="74">
        <v>2026</v>
      </c>
      <c r="F284" s="70" t="str">
        <f t="shared" si="9"/>
        <v>202. Cuidado Continuo por una vida con bienestarInstitucional2026</v>
      </c>
      <c r="G284" s="127" t="s">
        <v>72</v>
      </c>
      <c r="H284" s="74" t="s">
        <v>73</v>
      </c>
      <c r="I284" s="74" t="s">
        <v>74</v>
      </c>
      <c r="J284" s="70" t="s">
        <v>37</v>
      </c>
      <c r="K284" s="74" t="s">
        <v>75</v>
      </c>
      <c r="L284" s="74" t="s">
        <v>50</v>
      </c>
      <c r="M284" s="74" t="s">
        <v>6</v>
      </c>
      <c r="N284" s="12" t="s">
        <v>0</v>
      </c>
      <c r="O284" s="70" t="str">
        <f t="shared" si="10"/>
        <v>202. Cuidado Continuo por una vida con bienestarInstitucional20262_SANTA_FE1_ENERO_2026</v>
      </c>
      <c r="P284" s="75">
        <v>105404</v>
      </c>
      <c r="Q284" s="75"/>
      <c r="R284" s="75"/>
      <c r="S284" s="128">
        <v>115</v>
      </c>
      <c r="T284" s="76">
        <v>12121460</v>
      </c>
    </row>
    <row r="285" spans="2:20" ht="30" hidden="1" customHeight="1">
      <c r="B285" s="74">
        <v>21</v>
      </c>
      <c r="C285" s="126" t="s">
        <v>70</v>
      </c>
      <c r="D285" s="125" t="s">
        <v>71</v>
      </c>
      <c r="E285" s="74">
        <v>2026</v>
      </c>
      <c r="F285" s="70" t="str">
        <f t="shared" si="9"/>
        <v>212. Cuidado Continuo por una vida con bienestarComunitario2026</v>
      </c>
      <c r="G285" s="127" t="s">
        <v>78</v>
      </c>
      <c r="H285" s="74" t="s">
        <v>73</v>
      </c>
      <c r="I285" s="74" t="s">
        <v>74</v>
      </c>
      <c r="J285" s="70" t="s">
        <v>37</v>
      </c>
      <c r="K285" s="74" t="s">
        <v>75</v>
      </c>
      <c r="L285" s="74" t="s">
        <v>50</v>
      </c>
      <c r="M285" s="74" t="s">
        <v>6</v>
      </c>
      <c r="N285" s="12" t="s">
        <v>0</v>
      </c>
      <c r="O285" s="70" t="str">
        <f t="shared" si="10"/>
        <v>212. Cuidado Continuo por una vida con bienestarComunitario20262_SANTA_FE1_ENERO_2026</v>
      </c>
      <c r="P285" s="75">
        <v>55938</v>
      </c>
      <c r="Q285" s="75"/>
      <c r="R285" s="75"/>
      <c r="S285" s="128">
        <v>9</v>
      </c>
      <c r="T285" s="76">
        <v>503442</v>
      </c>
    </row>
    <row r="286" spans="2:20" ht="30" hidden="1" customHeight="1">
      <c r="B286" s="74">
        <v>22</v>
      </c>
      <c r="C286" s="126" t="s">
        <v>70</v>
      </c>
      <c r="D286" s="125" t="s">
        <v>71</v>
      </c>
      <c r="E286" s="74">
        <v>2026</v>
      </c>
      <c r="F286" s="70" t="str">
        <f t="shared" si="9"/>
        <v>222. Cuidado Continuo por una vida con bienestarComunitario2026</v>
      </c>
      <c r="G286" s="127" t="s">
        <v>79</v>
      </c>
      <c r="H286" s="74" t="s">
        <v>73</v>
      </c>
      <c r="I286" s="74" t="s">
        <v>74</v>
      </c>
      <c r="J286" s="70" t="s">
        <v>37</v>
      </c>
      <c r="K286" s="74" t="s">
        <v>75</v>
      </c>
      <c r="L286" s="74" t="s">
        <v>39</v>
      </c>
      <c r="M286" s="74" t="s">
        <v>6</v>
      </c>
      <c r="N286" s="12" t="s">
        <v>0</v>
      </c>
      <c r="O286" s="70" t="str">
        <f t="shared" si="10"/>
        <v>222. Cuidado Continuo por una vida con bienestarComunitario20262_SANTA_FE1_ENERO_2026</v>
      </c>
      <c r="P286" s="75">
        <v>105404</v>
      </c>
      <c r="Q286" s="75"/>
      <c r="R286" s="75"/>
      <c r="S286" s="128"/>
      <c r="T286" s="76">
        <v>0</v>
      </c>
    </row>
    <row r="287" spans="2:20" ht="30" hidden="1" customHeight="1">
      <c r="B287" s="74">
        <v>23</v>
      </c>
      <c r="C287" s="126" t="s">
        <v>70</v>
      </c>
      <c r="D287" s="125" t="s">
        <v>71</v>
      </c>
      <c r="E287" s="74">
        <v>2026</v>
      </c>
      <c r="F287" s="70" t="str">
        <f t="shared" si="9"/>
        <v>232. Cuidado Continuo por una vida con bienestarComunitario2026</v>
      </c>
      <c r="G287" s="127" t="s">
        <v>80</v>
      </c>
      <c r="H287" s="74" t="s">
        <v>73</v>
      </c>
      <c r="I287" s="74" t="s">
        <v>74</v>
      </c>
      <c r="J287" s="70" t="s">
        <v>37</v>
      </c>
      <c r="K287" s="74" t="s">
        <v>75</v>
      </c>
      <c r="L287" s="74" t="s">
        <v>39</v>
      </c>
      <c r="M287" s="74" t="s">
        <v>6</v>
      </c>
      <c r="N287" s="12" t="s">
        <v>0</v>
      </c>
      <c r="O287" s="70" t="str">
        <f t="shared" si="10"/>
        <v>232. Cuidado Continuo por una vida con bienestarComunitario20262_SANTA_FE1_ENERO_2026</v>
      </c>
      <c r="P287" s="75">
        <v>55938</v>
      </c>
      <c r="Q287" s="75"/>
      <c r="R287" s="75"/>
      <c r="S287" s="128"/>
      <c r="T287" s="76">
        <v>0</v>
      </c>
    </row>
    <row r="288" spans="2:20" ht="30" hidden="1" customHeight="1">
      <c r="B288" s="74">
        <v>24</v>
      </c>
      <c r="C288" s="126" t="s">
        <v>70</v>
      </c>
      <c r="D288" s="125" t="s">
        <v>76</v>
      </c>
      <c r="E288" s="74">
        <v>2026</v>
      </c>
      <c r="F288" s="70" t="str">
        <f t="shared" si="9"/>
        <v>242. Cuidado Continuo por una vida con bienestarEducativo 2026</v>
      </c>
      <c r="G288" s="127" t="s">
        <v>81</v>
      </c>
      <c r="H288" s="74" t="s">
        <v>73</v>
      </c>
      <c r="I288" s="74" t="s">
        <v>74</v>
      </c>
      <c r="J288" s="70" t="s">
        <v>37</v>
      </c>
      <c r="K288" s="74" t="s">
        <v>75</v>
      </c>
      <c r="L288" s="74" t="s">
        <v>50</v>
      </c>
      <c r="M288" s="74" t="s">
        <v>6</v>
      </c>
      <c r="N288" s="12" t="s">
        <v>0</v>
      </c>
      <c r="O288" s="70" t="str">
        <f t="shared" si="10"/>
        <v>242. Cuidado Continuo por una vida con bienestarEducativo 20262_SANTA_FE1_ENERO_2026</v>
      </c>
      <c r="P288" s="75">
        <v>180297</v>
      </c>
      <c r="Q288" s="75"/>
      <c r="R288" s="75"/>
      <c r="S288" s="128"/>
      <c r="T288" s="76">
        <v>0</v>
      </c>
    </row>
    <row r="289" spans="2:20" ht="30" hidden="1" customHeight="1">
      <c r="B289" s="74">
        <v>25</v>
      </c>
      <c r="C289" s="126" t="s">
        <v>70</v>
      </c>
      <c r="D289" s="125" t="s">
        <v>82</v>
      </c>
      <c r="E289" s="74">
        <v>2026</v>
      </c>
      <c r="F289" s="70" t="str">
        <f t="shared" si="9"/>
        <v>252. Cuidado Continuo por una vida con bienestarLaboral2026</v>
      </c>
      <c r="G289" s="127" t="s">
        <v>83</v>
      </c>
      <c r="H289" s="74" t="s">
        <v>73</v>
      </c>
      <c r="I289" s="74" t="s">
        <v>74</v>
      </c>
      <c r="J289" s="70" t="s">
        <v>37</v>
      </c>
      <c r="K289" s="74" t="s">
        <v>75</v>
      </c>
      <c r="L289" s="74" t="s">
        <v>50</v>
      </c>
      <c r="M289" s="74" t="s">
        <v>6</v>
      </c>
      <c r="N289" s="12" t="s">
        <v>0</v>
      </c>
      <c r="O289" s="70" t="str">
        <f t="shared" si="10"/>
        <v>252. Cuidado Continuo por una vida con bienestarLaboral20262_SANTA_FE1_ENERO_2026</v>
      </c>
      <c r="P289" s="75">
        <v>210809</v>
      </c>
      <c r="Q289" s="75"/>
      <c r="R289" s="75"/>
      <c r="S289" s="128">
        <v>3</v>
      </c>
      <c r="T289" s="76">
        <v>632427</v>
      </c>
    </row>
    <row r="290" spans="2:20" ht="30" hidden="1" customHeight="1">
      <c r="B290" s="74">
        <v>26</v>
      </c>
      <c r="C290" s="126" t="s">
        <v>70</v>
      </c>
      <c r="D290" s="125" t="s">
        <v>71</v>
      </c>
      <c r="E290" s="74">
        <v>2026</v>
      </c>
      <c r="F290" s="70" t="str">
        <f t="shared" si="9"/>
        <v>262. Cuidado Continuo por una vida con bienestarComunitario2026</v>
      </c>
      <c r="G290" s="127" t="s">
        <v>84</v>
      </c>
      <c r="H290" s="74" t="s">
        <v>73</v>
      </c>
      <c r="I290" s="74" t="s">
        <v>74</v>
      </c>
      <c r="J290" s="70" t="s">
        <v>37</v>
      </c>
      <c r="K290" s="74" t="s">
        <v>75</v>
      </c>
      <c r="L290" s="74" t="s">
        <v>50</v>
      </c>
      <c r="M290" s="74" t="s">
        <v>6</v>
      </c>
      <c r="N290" s="12" t="s">
        <v>0</v>
      </c>
      <c r="O290" s="70" t="str">
        <f t="shared" si="10"/>
        <v>262. Cuidado Continuo por una vida con bienestarComunitario20262_SANTA_FE1_ENERO_2026</v>
      </c>
      <c r="P290" s="75">
        <v>140539</v>
      </c>
      <c r="Q290" s="75"/>
      <c r="R290" s="75"/>
      <c r="S290" s="128">
        <v>28</v>
      </c>
      <c r="T290" s="76">
        <v>3935092</v>
      </c>
    </row>
    <row r="291" spans="2:20" ht="30" hidden="1" customHeight="1">
      <c r="B291" s="74">
        <v>27</v>
      </c>
      <c r="C291" s="126" t="s">
        <v>70</v>
      </c>
      <c r="D291" s="125" t="s">
        <v>71</v>
      </c>
      <c r="E291" s="74">
        <v>2026</v>
      </c>
      <c r="F291" s="70" t="str">
        <f t="shared" si="9"/>
        <v>272. Cuidado Continuo por una vida con bienestarComunitario2026</v>
      </c>
      <c r="G291" s="127" t="s">
        <v>85</v>
      </c>
      <c r="H291" s="74" t="s">
        <v>73</v>
      </c>
      <c r="I291" s="74" t="s">
        <v>74</v>
      </c>
      <c r="J291" s="70" t="s">
        <v>37</v>
      </c>
      <c r="K291" s="74" t="s">
        <v>75</v>
      </c>
      <c r="L291" s="74" t="s">
        <v>50</v>
      </c>
      <c r="M291" s="74" t="s">
        <v>6</v>
      </c>
      <c r="N291" s="12" t="s">
        <v>0</v>
      </c>
      <c r="O291" s="70" t="str">
        <f t="shared" si="10"/>
        <v>272. Cuidado Continuo por una vida con bienestarComunitario20262_SANTA_FE1_ENERO_2026</v>
      </c>
      <c r="P291" s="75">
        <v>74584</v>
      </c>
      <c r="Q291" s="75"/>
      <c r="R291" s="75"/>
      <c r="S291" s="128">
        <v>24</v>
      </c>
      <c r="T291" s="76">
        <v>1790016</v>
      </c>
    </row>
    <row r="292" spans="2:20" ht="30" hidden="1" customHeight="1">
      <c r="B292" s="74">
        <v>28</v>
      </c>
      <c r="C292" s="126" t="s">
        <v>70</v>
      </c>
      <c r="D292" s="125" t="s">
        <v>71</v>
      </c>
      <c r="E292" s="74">
        <v>2026</v>
      </c>
      <c r="F292" s="70" t="str">
        <f t="shared" si="9"/>
        <v>282. Cuidado Continuo por una vida con bienestarComunitario2026</v>
      </c>
      <c r="G292" s="127" t="s">
        <v>86</v>
      </c>
      <c r="H292" s="74" t="s">
        <v>73</v>
      </c>
      <c r="I292" s="74" t="s">
        <v>74</v>
      </c>
      <c r="J292" s="70" t="s">
        <v>37</v>
      </c>
      <c r="K292" s="74" t="s">
        <v>75</v>
      </c>
      <c r="L292" s="74" t="s">
        <v>50</v>
      </c>
      <c r="M292" s="74" t="s">
        <v>6</v>
      </c>
      <c r="N292" s="12" t="s">
        <v>0</v>
      </c>
      <c r="O292" s="70" t="str">
        <f t="shared" si="10"/>
        <v>282. Cuidado Continuo por una vida con bienestarComunitario20262_SANTA_FE1_ENERO_2026</v>
      </c>
      <c r="P292" s="75">
        <v>215123</v>
      </c>
      <c r="Q292" s="75"/>
      <c r="R292" s="75"/>
      <c r="S292" s="128"/>
      <c r="T292" s="76">
        <v>0</v>
      </c>
    </row>
    <row r="293" spans="2:20" ht="30" hidden="1" customHeight="1">
      <c r="B293" s="74">
        <v>29</v>
      </c>
      <c r="C293" s="126" t="s">
        <v>70</v>
      </c>
      <c r="D293" s="125" t="s">
        <v>71</v>
      </c>
      <c r="E293" s="74">
        <v>2026</v>
      </c>
      <c r="F293" s="70" t="str">
        <f t="shared" si="9"/>
        <v>292. Cuidado Continuo por una vida con bienestarComunitario2026</v>
      </c>
      <c r="G293" s="127" t="s">
        <v>87</v>
      </c>
      <c r="H293" s="74" t="s">
        <v>73</v>
      </c>
      <c r="I293" s="74" t="s">
        <v>74</v>
      </c>
      <c r="J293" s="70" t="s">
        <v>37</v>
      </c>
      <c r="K293" s="74" t="s">
        <v>75</v>
      </c>
      <c r="L293" s="74" t="s">
        <v>39</v>
      </c>
      <c r="M293" s="74" t="s">
        <v>6</v>
      </c>
      <c r="N293" s="12" t="s">
        <v>0</v>
      </c>
      <c r="O293" s="70" t="str">
        <f t="shared" si="10"/>
        <v>292. Cuidado Continuo por una vida con bienestarComunitario20262_SANTA_FE1_ENERO_2026</v>
      </c>
      <c r="P293" s="75">
        <v>140539</v>
      </c>
      <c r="Q293" s="75"/>
      <c r="R293" s="75"/>
      <c r="S293" s="128"/>
      <c r="T293" s="76">
        <v>0</v>
      </c>
    </row>
    <row r="294" spans="2:20" ht="30" hidden="1" customHeight="1">
      <c r="B294" s="74">
        <v>30</v>
      </c>
      <c r="C294" s="126" t="s">
        <v>70</v>
      </c>
      <c r="D294" s="125" t="s">
        <v>71</v>
      </c>
      <c r="E294" s="74">
        <v>2026</v>
      </c>
      <c r="F294" s="70" t="str">
        <f t="shared" si="9"/>
        <v>302. Cuidado Continuo por una vida con bienestarComunitario2026</v>
      </c>
      <c r="G294" s="127" t="s">
        <v>88</v>
      </c>
      <c r="H294" s="74" t="s">
        <v>73</v>
      </c>
      <c r="I294" s="74" t="s">
        <v>74</v>
      </c>
      <c r="J294" s="70" t="s">
        <v>37</v>
      </c>
      <c r="K294" s="74" t="s">
        <v>75</v>
      </c>
      <c r="L294" s="74" t="s">
        <v>39</v>
      </c>
      <c r="M294" s="74" t="s">
        <v>6</v>
      </c>
      <c r="N294" s="12" t="s">
        <v>0</v>
      </c>
      <c r="O294" s="70" t="str">
        <f t="shared" si="10"/>
        <v>302. Cuidado Continuo por una vida con bienestarComunitario20262_SANTA_FE1_ENERO_2026</v>
      </c>
      <c r="P294" s="75">
        <v>74584</v>
      </c>
      <c r="Q294" s="75"/>
      <c r="R294" s="75"/>
      <c r="S294" s="128"/>
      <c r="T294" s="76">
        <v>0</v>
      </c>
    </row>
    <row r="295" spans="2:20" ht="30" hidden="1" customHeight="1">
      <c r="B295" s="74">
        <v>31</v>
      </c>
      <c r="C295" s="126" t="s">
        <v>70</v>
      </c>
      <c r="D295" s="125" t="s">
        <v>71</v>
      </c>
      <c r="E295" s="74">
        <v>2026</v>
      </c>
      <c r="F295" s="70" t="str">
        <f t="shared" si="9"/>
        <v>312. Cuidado Continuo por una vida con bienestarComunitario2026</v>
      </c>
      <c r="G295" s="127" t="s">
        <v>89</v>
      </c>
      <c r="H295" s="74" t="s">
        <v>73</v>
      </c>
      <c r="I295" s="74" t="s">
        <v>74</v>
      </c>
      <c r="J295" s="70" t="s">
        <v>37</v>
      </c>
      <c r="K295" s="74" t="s">
        <v>75</v>
      </c>
      <c r="L295" s="74" t="s">
        <v>50</v>
      </c>
      <c r="M295" s="74" t="s">
        <v>6</v>
      </c>
      <c r="N295" s="12" t="s">
        <v>0</v>
      </c>
      <c r="O295" s="70" t="str">
        <f t="shared" si="10"/>
        <v>312. Cuidado Continuo por una vida con bienestarComunitario20262_SANTA_FE1_ENERO_2026</v>
      </c>
      <c r="P295" s="75">
        <v>215123</v>
      </c>
      <c r="Q295" s="75"/>
      <c r="R295" s="75"/>
      <c r="S295" s="128">
        <v>0</v>
      </c>
      <c r="T295" s="76">
        <v>0</v>
      </c>
    </row>
    <row r="296" spans="2:20" ht="30" hidden="1" customHeight="1">
      <c r="B296" s="74">
        <v>31</v>
      </c>
      <c r="C296" s="126" t="s">
        <v>70</v>
      </c>
      <c r="D296" s="125" t="s">
        <v>76</v>
      </c>
      <c r="E296" s="74">
        <v>2026</v>
      </c>
      <c r="F296" s="70" t="str">
        <f t="shared" si="9"/>
        <v>312. Cuidado Continuo por una vida con bienestarEducativo 2026</v>
      </c>
      <c r="G296" s="127" t="s">
        <v>89</v>
      </c>
      <c r="H296" s="74" t="s">
        <v>73</v>
      </c>
      <c r="I296" s="74" t="s">
        <v>74</v>
      </c>
      <c r="J296" s="70" t="s">
        <v>37</v>
      </c>
      <c r="K296" s="74" t="s">
        <v>75</v>
      </c>
      <c r="L296" s="74" t="s">
        <v>50</v>
      </c>
      <c r="M296" s="74" t="s">
        <v>6</v>
      </c>
      <c r="N296" s="12" t="s">
        <v>0</v>
      </c>
      <c r="O296" s="70" t="str">
        <f t="shared" si="10"/>
        <v>312. Cuidado Continuo por una vida con bienestarEducativo 20262_SANTA_FE1_ENERO_2026</v>
      </c>
      <c r="P296" s="75">
        <v>215123</v>
      </c>
      <c r="Q296" s="75"/>
      <c r="R296" s="75"/>
      <c r="S296" s="128"/>
      <c r="T296" s="76">
        <v>0</v>
      </c>
    </row>
    <row r="297" spans="2:20" ht="30" hidden="1" customHeight="1">
      <c r="B297" s="74">
        <v>31</v>
      </c>
      <c r="C297" s="126" t="s">
        <v>70</v>
      </c>
      <c r="D297" s="125" t="s">
        <v>82</v>
      </c>
      <c r="E297" s="74">
        <v>2026</v>
      </c>
      <c r="F297" s="70" t="str">
        <f t="shared" si="9"/>
        <v>312. Cuidado Continuo por una vida con bienestarLaboral2026</v>
      </c>
      <c r="G297" s="127" t="s">
        <v>89</v>
      </c>
      <c r="H297" s="74" t="s">
        <v>73</v>
      </c>
      <c r="I297" s="74" t="s">
        <v>74</v>
      </c>
      <c r="J297" s="70" t="s">
        <v>37</v>
      </c>
      <c r="K297" s="74" t="s">
        <v>75</v>
      </c>
      <c r="L297" s="74" t="s">
        <v>50</v>
      </c>
      <c r="M297" s="74" t="s">
        <v>6</v>
      </c>
      <c r="N297" s="12" t="s">
        <v>0</v>
      </c>
      <c r="O297" s="70" t="str">
        <f t="shared" si="10"/>
        <v>312. Cuidado Continuo por una vida con bienestarLaboral20262_SANTA_FE1_ENERO_2026</v>
      </c>
      <c r="P297" s="75">
        <v>215123</v>
      </c>
      <c r="Q297" s="75"/>
      <c r="R297" s="75"/>
      <c r="S297" s="128">
        <v>4</v>
      </c>
      <c r="T297" s="76">
        <v>860492</v>
      </c>
    </row>
    <row r="298" spans="2:20" ht="30" hidden="1" customHeight="1">
      <c r="B298" s="74">
        <v>31</v>
      </c>
      <c r="C298" s="126" t="s">
        <v>70</v>
      </c>
      <c r="D298" s="125" t="s">
        <v>77</v>
      </c>
      <c r="E298" s="74">
        <v>2026</v>
      </c>
      <c r="F298" s="70" t="str">
        <f t="shared" si="9"/>
        <v>312. Cuidado Continuo por una vida con bienestarInstitucional2026</v>
      </c>
      <c r="G298" s="127" t="s">
        <v>89</v>
      </c>
      <c r="H298" s="74" t="s">
        <v>73</v>
      </c>
      <c r="I298" s="74" t="s">
        <v>74</v>
      </c>
      <c r="J298" s="70" t="s">
        <v>37</v>
      </c>
      <c r="K298" s="74" t="s">
        <v>75</v>
      </c>
      <c r="L298" s="74" t="s">
        <v>50</v>
      </c>
      <c r="M298" s="74" t="s">
        <v>6</v>
      </c>
      <c r="N298" s="12" t="s">
        <v>0</v>
      </c>
      <c r="O298" s="70" t="str">
        <f t="shared" si="10"/>
        <v>312. Cuidado Continuo por una vida con bienestarInstitucional20262_SANTA_FE1_ENERO_2026</v>
      </c>
      <c r="P298" s="75">
        <v>215123</v>
      </c>
      <c r="Q298" s="75"/>
      <c r="R298" s="75"/>
      <c r="S298" s="128"/>
      <c r="T298" s="76">
        <v>0</v>
      </c>
    </row>
    <row r="299" spans="2:20" ht="30" hidden="1" customHeight="1">
      <c r="B299" s="74">
        <v>32</v>
      </c>
      <c r="C299" s="126" t="s">
        <v>70</v>
      </c>
      <c r="D299" s="125" t="s">
        <v>76</v>
      </c>
      <c r="E299" s="74">
        <v>2026</v>
      </c>
      <c r="F299" s="70" t="str">
        <f t="shared" si="9"/>
        <v>322. Cuidado Continuo por una vida con bienestarEducativo 2026</v>
      </c>
      <c r="G299" s="127" t="s">
        <v>90</v>
      </c>
      <c r="H299" s="74" t="s">
        <v>73</v>
      </c>
      <c r="I299" s="74" t="s">
        <v>74</v>
      </c>
      <c r="J299" s="70" t="s">
        <v>37</v>
      </c>
      <c r="K299" s="74" t="s">
        <v>75</v>
      </c>
      <c r="L299" s="74" t="s">
        <v>50</v>
      </c>
      <c r="M299" s="74" t="s">
        <v>6</v>
      </c>
      <c r="N299" s="12" t="s">
        <v>0</v>
      </c>
      <c r="O299" s="70" t="str">
        <f t="shared" si="10"/>
        <v>322. Cuidado Continuo por una vida con bienestarEducativo 20262_SANTA_FE1_ENERO_2026</v>
      </c>
      <c r="P299" s="75">
        <v>281078</v>
      </c>
      <c r="Q299" s="75"/>
      <c r="R299" s="75"/>
      <c r="S299" s="128">
        <v>35</v>
      </c>
      <c r="T299" s="76">
        <v>9837730</v>
      </c>
    </row>
    <row r="300" spans="2:20" ht="30" hidden="1" customHeight="1">
      <c r="B300" s="74">
        <v>33</v>
      </c>
      <c r="C300" s="126" t="s">
        <v>70</v>
      </c>
      <c r="D300" s="125" t="s">
        <v>82</v>
      </c>
      <c r="E300" s="74">
        <v>2026</v>
      </c>
      <c r="F300" s="70" t="str">
        <f t="shared" si="9"/>
        <v>332. Cuidado Continuo por una vida con bienestarLaboral2026</v>
      </c>
      <c r="G300" s="127" t="s">
        <v>91</v>
      </c>
      <c r="H300" s="74" t="s">
        <v>73</v>
      </c>
      <c r="I300" s="74" t="s">
        <v>74</v>
      </c>
      <c r="J300" s="70" t="s">
        <v>37</v>
      </c>
      <c r="K300" s="74" t="s">
        <v>92</v>
      </c>
      <c r="L300" s="74" t="s">
        <v>50</v>
      </c>
      <c r="M300" s="74" t="s">
        <v>6</v>
      </c>
      <c r="N300" s="12" t="s">
        <v>0</v>
      </c>
      <c r="O300" s="70" t="str">
        <f t="shared" si="10"/>
        <v>332. Cuidado Continuo por una vida con bienestarLaboral20262_SANTA_FE1_ENERO_2026</v>
      </c>
      <c r="P300" s="75">
        <v>1094110</v>
      </c>
      <c r="Q300" s="75"/>
      <c r="R300" s="75"/>
      <c r="S300" s="128">
        <v>1</v>
      </c>
      <c r="T300" s="76">
        <v>1094110</v>
      </c>
    </row>
    <row r="301" spans="2:20" ht="30" hidden="1" customHeight="1">
      <c r="B301" s="74">
        <v>34</v>
      </c>
      <c r="C301" s="126" t="s">
        <v>70</v>
      </c>
      <c r="D301" s="125" t="s">
        <v>71</v>
      </c>
      <c r="E301" s="74">
        <v>2026</v>
      </c>
      <c r="F301" s="70" t="str">
        <f t="shared" si="9"/>
        <v>342. Cuidado Continuo por una vida con bienestarComunitario2026</v>
      </c>
      <c r="G301" s="127" t="s">
        <v>93</v>
      </c>
      <c r="H301" s="74" t="s">
        <v>94</v>
      </c>
      <c r="I301" s="74" t="s">
        <v>74</v>
      </c>
      <c r="J301" s="70" t="s">
        <v>37</v>
      </c>
      <c r="K301" s="74" t="s">
        <v>75</v>
      </c>
      <c r="L301" s="74" t="s">
        <v>50</v>
      </c>
      <c r="M301" s="74" t="s">
        <v>6</v>
      </c>
      <c r="N301" s="12" t="s">
        <v>0</v>
      </c>
      <c r="O301" s="70" t="str">
        <f t="shared" si="10"/>
        <v>342. Cuidado Continuo por una vida con bienestarComunitario20262_SANTA_FE1_ENERO_2026</v>
      </c>
      <c r="P301" s="75">
        <v>161342</v>
      </c>
      <c r="Q301" s="75"/>
      <c r="R301" s="75"/>
      <c r="S301" s="128">
        <v>0</v>
      </c>
      <c r="T301" s="76">
        <v>0</v>
      </c>
    </row>
    <row r="302" spans="2:20" ht="30" hidden="1" customHeight="1">
      <c r="B302" s="74">
        <v>35</v>
      </c>
      <c r="C302" s="126" t="s">
        <v>70</v>
      </c>
      <c r="D302" s="125" t="s">
        <v>71</v>
      </c>
      <c r="E302" s="74">
        <v>2026</v>
      </c>
      <c r="F302" s="70" t="str">
        <f t="shared" si="9"/>
        <v>352. Cuidado Continuo por una vida con bienestarComunitario2026</v>
      </c>
      <c r="G302" s="127" t="s">
        <v>95</v>
      </c>
      <c r="H302" s="74" t="s">
        <v>73</v>
      </c>
      <c r="I302" s="74" t="s">
        <v>74</v>
      </c>
      <c r="J302" s="70" t="s">
        <v>37</v>
      </c>
      <c r="K302" s="74" t="s">
        <v>75</v>
      </c>
      <c r="L302" s="74" t="s">
        <v>50</v>
      </c>
      <c r="M302" s="74" t="s">
        <v>6</v>
      </c>
      <c r="N302" s="12" t="s">
        <v>0</v>
      </c>
      <c r="O302" s="70" t="str">
        <f t="shared" si="10"/>
        <v>352. Cuidado Continuo por una vida con bienestarComunitario20262_SANTA_FE1_ENERO_2026</v>
      </c>
      <c r="P302" s="75">
        <v>215123</v>
      </c>
      <c r="Q302" s="75"/>
      <c r="R302" s="75"/>
      <c r="S302" s="128">
        <v>0</v>
      </c>
      <c r="T302" s="76">
        <v>0</v>
      </c>
    </row>
    <row r="303" spans="2:20" ht="30" hidden="1" customHeight="1">
      <c r="B303" s="74">
        <v>36</v>
      </c>
      <c r="C303" s="126" t="s">
        <v>70</v>
      </c>
      <c r="D303" s="125" t="s">
        <v>71</v>
      </c>
      <c r="E303" s="74">
        <v>2026</v>
      </c>
      <c r="F303" s="70" t="str">
        <f t="shared" si="9"/>
        <v>362. Cuidado Continuo por una vida con bienestarComunitario2026</v>
      </c>
      <c r="G303" s="127" t="s">
        <v>96</v>
      </c>
      <c r="H303" s="74" t="s">
        <v>73</v>
      </c>
      <c r="I303" s="74" t="s">
        <v>74</v>
      </c>
      <c r="J303" s="70" t="s">
        <v>37</v>
      </c>
      <c r="K303" s="74" t="s">
        <v>75</v>
      </c>
      <c r="L303" s="74" t="s">
        <v>39</v>
      </c>
      <c r="M303" s="74" t="s">
        <v>6</v>
      </c>
      <c r="N303" s="12" t="s">
        <v>0</v>
      </c>
      <c r="O303" s="70" t="str">
        <f t="shared" si="10"/>
        <v>362. Cuidado Continuo por una vida con bienestarComunitario20262_SANTA_FE1_ENERO_2026</v>
      </c>
      <c r="P303" s="75">
        <v>140539</v>
      </c>
      <c r="Q303" s="75"/>
      <c r="R303" s="75"/>
      <c r="S303" s="128"/>
      <c r="T303" s="76">
        <v>0</v>
      </c>
    </row>
    <row r="304" spans="2:20" ht="30" hidden="1" customHeight="1">
      <c r="B304" s="74">
        <v>37</v>
      </c>
      <c r="C304" s="126" t="s">
        <v>70</v>
      </c>
      <c r="D304" s="125" t="s">
        <v>71</v>
      </c>
      <c r="E304" s="74">
        <v>2026</v>
      </c>
      <c r="F304" s="70" t="str">
        <f t="shared" si="9"/>
        <v>372. Cuidado Continuo por una vida con bienestarComunitario2026</v>
      </c>
      <c r="G304" s="127" t="s">
        <v>97</v>
      </c>
      <c r="H304" s="74" t="s">
        <v>73</v>
      </c>
      <c r="I304" s="74" t="s">
        <v>74</v>
      </c>
      <c r="J304" s="70" t="s">
        <v>37</v>
      </c>
      <c r="K304" s="74" t="s">
        <v>75</v>
      </c>
      <c r="L304" s="74" t="s">
        <v>39</v>
      </c>
      <c r="M304" s="74" t="s">
        <v>6</v>
      </c>
      <c r="N304" s="12" t="s">
        <v>0</v>
      </c>
      <c r="O304" s="70" t="str">
        <f t="shared" si="10"/>
        <v>372. Cuidado Continuo por una vida con bienestarComunitario20262_SANTA_FE1_ENERO_2026</v>
      </c>
      <c r="P304" s="75">
        <v>74584</v>
      </c>
      <c r="Q304" s="75"/>
      <c r="R304" s="75"/>
      <c r="S304" s="128"/>
      <c r="T304" s="76">
        <v>0</v>
      </c>
    </row>
    <row r="305" spans="2:20" ht="30" hidden="1" customHeight="1">
      <c r="B305" s="74">
        <v>38</v>
      </c>
      <c r="C305" s="126" t="s">
        <v>70</v>
      </c>
      <c r="D305" s="125" t="s">
        <v>71</v>
      </c>
      <c r="E305" s="74">
        <v>2026</v>
      </c>
      <c r="F305" s="70" t="str">
        <f t="shared" si="9"/>
        <v>382. Cuidado Continuo por una vida con bienestarComunitario2026</v>
      </c>
      <c r="G305" s="127" t="s">
        <v>98</v>
      </c>
      <c r="H305" s="74" t="s">
        <v>73</v>
      </c>
      <c r="I305" s="74" t="s">
        <v>74</v>
      </c>
      <c r="J305" s="70" t="s">
        <v>37</v>
      </c>
      <c r="K305" s="74" t="s">
        <v>75</v>
      </c>
      <c r="L305" s="74" t="s">
        <v>50</v>
      </c>
      <c r="M305" s="74" t="s">
        <v>6</v>
      </c>
      <c r="N305" s="12" t="s">
        <v>0</v>
      </c>
      <c r="O305" s="70" t="str">
        <f t="shared" si="10"/>
        <v>382. Cuidado Continuo por una vida con bienestarComunitario20262_SANTA_FE1_ENERO_2026</v>
      </c>
      <c r="P305" s="75">
        <v>355662</v>
      </c>
      <c r="Q305" s="75"/>
      <c r="R305" s="75"/>
      <c r="S305" s="128">
        <v>4</v>
      </c>
      <c r="T305" s="76">
        <v>1422648</v>
      </c>
    </row>
    <row r="306" spans="2:20" ht="30" hidden="1" customHeight="1">
      <c r="B306" s="74">
        <v>39</v>
      </c>
      <c r="C306" s="126" t="s">
        <v>70</v>
      </c>
      <c r="D306" s="125" t="s">
        <v>71</v>
      </c>
      <c r="E306" s="74">
        <v>2026</v>
      </c>
      <c r="F306" s="70" t="str">
        <f t="shared" si="9"/>
        <v>392. Cuidado Continuo por una vida con bienestarComunitario2026</v>
      </c>
      <c r="G306" s="127" t="s">
        <v>99</v>
      </c>
      <c r="H306" s="74" t="s">
        <v>73</v>
      </c>
      <c r="I306" s="74" t="s">
        <v>74</v>
      </c>
      <c r="J306" s="70" t="s">
        <v>37</v>
      </c>
      <c r="K306" s="74" t="s">
        <v>75</v>
      </c>
      <c r="L306" s="74" t="s">
        <v>50</v>
      </c>
      <c r="M306" s="74" t="s">
        <v>6</v>
      </c>
      <c r="N306" s="12" t="s">
        <v>0</v>
      </c>
      <c r="O306" s="70" t="str">
        <f t="shared" si="10"/>
        <v>392. Cuidado Continuo por una vida con bienestarComunitario20262_SANTA_FE1_ENERO_2026</v>
      </c>
      <c r="P306" s="75">
        <v>140539</v>
      </c>
      <c r="Q306" s="75"/>
      <c r="R306" s="75"/>
      <c r="S306" s="128"/>
      <c r="T306" s="76">
        <v>0</v>
      </c>
    </row>
    <row r="307" spans="2:20" ht="30" hidden="1" customHeight="1">
      <c r="B307" s="74">
        <v>40</v>
      </c>
      <c r="C307" s="126" t="s">
        <v>70</v>
      </c>
      <c r="D307" s="125" t="s">
        <v>71</v>
      </c>
      <c r="E307" s="74">
        <v>2026</v>
      </c>
      <c r="F307" s="70" t="str">
        <f t="shared" si="9"/>
        <v>402. Cuidado Continuo por una vida con bienestarComunitario2026</v>
      </c>
      <c r="G307" s="127" t="s">
        <v>100</v>
      </c>
      <c r="H307" s="74" t="s">
        <v>73</v>
      </c>
      <c r="I307" s="74" t="s">
        <v>74</v>
      </c>
      <c r="J307" s="70" t="s">
        <v>37</v>
      </c>
      <c r="K307" s="74" t="s">
        <v>75</v>
      </c>
      <c r="L307" s="74" t="s">
        <v>50</v>
      </c>
      <c r="M307" s="74" t="s">
        <v>6</v>
      </c>
      <c r="N307" s="12" t="s">
        <v>0</v>
      </c>
      <c r="O307" s="70" t="str">
        <f t="shared" si="10"/>
        <v>402. Cuidado Continuo por una vida con bienestarComunitario20262_SANTA_FE1_ENERO_2026</v>
      </c>
      <c r="P307" s="75">
        <v>74584</v>
      </c>
      <c r="Q307" s="75"/>
      <c r="R307" s="75"/>
      <c r="S307" s="128"/>
      <c r="T307" s="76">
        <v>0</v>
      </c>
    </row>
    <row r="308" spans="2:20" ht="30" hidden="1" customHeight="1">
      <c r="B308" s="74">
        <v>41</v>
      </c>
      <c r="C308" s="126" t="s">
        <v>70</v>
      </c>
      <c r="D308" s="125" t="s">
        <v>71</v>
      </c>
      <c r="E308" s="74">
        <v>2026</v>
      </c>
      <c r="F308" s="70" t="str">
        <f t="shared" si="9"/>
        <v>412. Cuidado Continuo por una vida con bienestarComunitario2026</v>
      </c>
      <c r="G308" s="127" t="s">
        <v>101</v>
      </c>
      <c r="H308" s="74" t="s">
        <v>102</v>
      </c>
      <c r="I308" s="74" t="s">
        <v>74</v>
      </c>
      <c r="J308" s="70" t="s">
        <v>37</v>
      </c>
      <c r="K308" s="74" t="s">
        <v>103</v>
      </c>
      <c r="L308" s="74" t="s">
        <v>50</v>
      </c>
      <c r="M308" s="74" t="s">
        <v>6</v>
      </c>
      <c r="N308" s="12" t="s">
        <v>0</v>
      </c>
      <c r="O308" s="70" t="str">
        <f t="shared" si="10"/>
        <v>412. Cuidado Continuo por una vida con bienestarComunitario20262_SANTA_FE1_ENERO_2026</v>
      </c>
      <c r="P308" s="75">
        <v>621332</v>
      </c>
      <c r="Q308" s="75"/>
      <c r="R308" s="75"/>
      <c r="S308" s="128">
        <v>12</v>
      </c>
      <c r="T308" s="76">
        <v>7455984</v>
      </c>
    </row>
    <row r="309" spans="2:20" ht="30" hidden="1" customHeight="1">
      <c r="B309" s="74">
        <v>42</v>
      </c>
      <c r="C309" s="126" t="s">
        <v>70</v>
      </c>
      <c r="D309" s="125" t="s">
        <v>71</v>
      </c>
      <c r="E309" s="74">
        <v>2026</v>
      </c>
      <c r="F309" s="70" t="str">
        <f t="shared" si="9"/>
        <v>422. Cuidado Continuo por una vida con bienestarComunitario2026</v>
      </c>
      <c r="G309" s="127" t="s">
        <v>104</v>
      </c>
      <c r="H309" s="74" t="s">
        <v>73</v>
      </c>
      <c r="I309" s="74" t="s">
        <v>74</v>
      </c>
      <c r="J309" s="70" t="s">
        <v>37</v>
      </c>
      <c r="K309" s="74" t="s">
        <v>103</v>
      </c>
      <c r="L309" s="74" t="s">
        <v>50</v>
      </c>
      <c r="M309" s="74" t="s">
        <v>6</v>
      </c>
      <c r="N309" s="12" t="s">
        <v>0</v>
      </c>
      <c r="O309" s="70" t="str">
        <f t="shared" si="10"/>
        <v>422. Cuidado Continuo por una vida con bienestarComunitario20262_SANTA_FE1_ENERO_2026</v>
      </c>
      <c r="P309" s="75">
        <v>340253</v>
      </c>
      <c r="Q309" s="75"/>
      <c r="R309" s="75"/>
      <c r="S309" s="128">
        <v>12</v>
      </c>
      <c r="T309" s="76">
        <v>4083036</v>
      </c>
    </row>
    <row r="310" spans="2:20" ht="30" hidden="1" customHeight="1">
      <c r="B310" s="74">
        <v>43</v>
      </c>
      <c r="C310" s="126" t="s">
        <v>70</v>
      </c>
      <c r="D310" s="125" t="s">
        <v>71</v>
      </c>
      <c r="E310" s="74">
        <v>2026</v>
      </c>
      <c r="F310" s="70" t="str">
        <f t="shared" si="9"/>
        <v>432. Cuidado Continuo por una vida con bienestarComunitario2026</v>
      </c>
      <c r="G310" s="127" t="s">
        <v>105</v>
      </c>
      <c r="H310" s="74" t="s">
        <v>102</v>
      </c>
      <c r="I310" s="74" t="s">
        <v>74</v>
      </c>
      <c r="J310" s="70" t="s">
        <v>37</v>
      </c>
      <c r="K310" s="74" t="s">
        <v>103</v>
      </c>
      <c r="L310" s="74" t="s">
        <v>50</v>
      </c>
      <c r="M310" s="74" t="s">
        <v>6</v>
      </c>
      <c r="N310" s="12" t="s">
        <v>0</v>
      </c>
      <c r="O310" s="70" t="str">
        <f t="shared" si="10"/>
        <v>432. Cuidado Continuo por una vida con bienestarComunitario20262_SANTA_FE1_ENERO_2026</v>
      </c>
      <c r="P310" s="75">
        <v>548596</v>
      </c>
      <c r="Q310" s="75"/>
      <c r="R310" s="75"/>
      <c r="S310" s="128">
        <v>4</v>
      </c>
      <c r="T310" s="76">
        <v>2194384</v>
      </c>
    </row>
    <row r="311" spans="2:20" ht="30" hidden="1" customHeight="1">
      <c r="B311" s="74">
        <v>44</v>
      </c>
      <c r="C311" s="126" t="s">
        <v>70</v>
      </c>
      <c r="D311" s="125" t="s">
        <v>71</v>
      </c>
      <c r="E311" s="74">
        <v>2026</v>
      </c>
      <c r="F311" s="70" t="str">
        <f t="shared" si="9"/>
        <v>442. Cuidado Continuo por una vida con bienestarComunitario2026</v>
      </c>
      <c r="G311" s="127" t="s">
        <v>106</v>
      </c>
      <c r="H311" s="74" t="s">
        <v>73</v>
      </c>
      <c r="I311" s="74" t="s">
        <v>74</v>
      </c>
      <c r="J311" s="70" t="s">
        <v>37</v>
      </c>
      <c r="K311" s="74" t="s">
        <v>103</v>
      </c>
      <c r="L311" s="74" t="s">
        <v>50</v>
      </c>
      <c r="M311" s="74" t="s">
        <v>6</v>
      </c>
      <c r="N311" s="12" t="s">
        <v>0</v>
      </c>
      <c r="O311" s="70" t="str">
        <f t="shared" si="10"/>
        <v>442. Cuidado Continuo por una vida con bienestarComunitario20262_SANTA_FE1_ENERO_2026</v>
      </c>
      <c r="P311" s="75">
        <v>711326</v>
      </c>
      <c r="Q311" s="75"/>
      <c r="R311" s="75"/>
      <c r="S311" s="128">
        <v>5</v>
      </c>
      <c r="T311" s="76">
        <v>3556630</v>
      </c>
    </row>
    <row r="312" spans="2:20" ht="30" hidden="1" customHeight="1">
      <c r="B312" s="74">
        <v>45</v>
      </c>
      <c r="C312" s="126" t="s">
        <v>70</v>
      </c>
      <c r="D312" s="125" t="s">
        <v>71</v>
      </c>
      <c r="E312" s="74">
        <v>2026</v>
      </c>
      <c r="F312" s="70" t="str">
        <f t="shared" si="9"/>
        <v>452. Cuidado Continuo por una vida con bienestarComunitario2026</v>
      </c>
      <c r="G312" s="127" t="s">
        <v>107</v>
      </c>
      <c r="H312" s="74" t="s">
        <v>102</v>
      </c>
      <c r="I312" s="74" t="s">
        <v>74</v>
      </c>
      <c r="J312" s="70" t="s">
        <v>37</v>
      </c>
      <c r="K312" s="74" t="s">
        <v>103</v>
      </c>
      <c r="L312" s="74" t="s">
        <v>50</v>
      </c>
      <c r="M312" s="74" t="s">
        <v>6</v>
      </c>
      <c r="N312" s="12" t="s">
        <v>0</v>
      </c>
      <c r="O312" s="70" t="str">
        <f t="shared" si="10"/>
        <v>452. Cuidado Continuo por una vida con bienestarComunitario20262_SANTA_FE1_ENERO_2026</v>
      </c>
      <c r="P312" s="75">
        <v>281078</v>
      </c>
      <c r="Q312" s="75"/>
      <c r="R312" s="75"/>
      <c r="S312" s="128">
        <v>5</v>
      </c>
      <c r="T312" s="76">
        <v>1405390</v>
      </c>
    </row>
    <row r="313" spans="2:20" ht="30" hidden="1" customHeight="1">
      <c r="B313" s="74">
        <v>46</v>
      </c>
      <c r="C313" s="126" t="s">
        <v>70</v>
      </c>
      <c r="D313" s="125" t="s">
        <v>76</v>
      </c>
      <c r="E313" s="74">
        <v>2026</v>
      </c>
      <c r="F313" s="70" t="str">
        <f t="shared" si="9"/>
        <v>462. Cuidado Continuo por una vida con bienestarEducativo 2026</v>
      </c>
      <c r="G313" s="127" t="s">
        <v>108</v>
      </c>
      <c r="H313" s="74" t="s">
        <v>73</v>
      </c>
      <c r="I313" s="74" t="s">
        <v>74</v>
      </c>
      <c r="J313" s="70" t="s">
        <v>37</v>
      </c>
      <c r="K313" s="74" t="s">
        <v>103</v>
      </c>
      <c r="L313" s="74" t="s">
        <v>50</v>
      </c>
      <c r="M313" s="74" t="s">
        <v>6</v>
      </c>
      <c r="N313" s="12" t="s">
        <v>0</v>
      </c>
      <c r="O313" s="70" t="str">
        <f t="shared" si="10"/>
        <v>462. Cuidado Continuo por una vida con bienestarEducativo 20262_SANTA_FE1_ENERO_2026</v>
      </c>
      <c r="P313" s="75">
        <v>2366976</v>
      </c>
      <c r="Q313" s="75"/>
      <c r="R313" s="75"/>
      <c r="S313" s="128">
        <v>2</v>
      </c>
      <c r="T313" s="76">
        <v>4733952</v>
      </c>
    </row>
    <row r="314" spans="2:20" ht="30" hidden="1" customHeight="1">
      <c r="B314" s="74">
        <v>47</v>
      </c>
      <c r="C314" s="126" t="s">
        <v>70</v>
      </c>
      <c r="D314" s="125" t="s">
        <v>82</v>
      </c>
      <c r="E314" s="74">
        <v>2026</v>
      </c>
      <c r="F314" s="70" t="str">
        <f t="shared" si="9"/>
        <v>472. Cuidado Continuo por una vida con bienestarLaboral2026</v>
      </c>
      <c r="G314" s="127" t="s">
        <v>109</v>
      </c>
      <c r="H314" s="74" t="s">
        <v>73</v>
      </c>
      <c r="I314" s="74" t="s">
        <v>74</v>
      </c>
      <c r="J314" s="70" t="s">
        <v>37</v>
      </c>
      <c r="K314" s="74" t="s">
        <v>103</v>
      </c>
      <c r="L314" s="74" t="s">
        <v>50</v>
      </c>
      <c r="M314" s="74" t="s">
        <v>6</v>
      </c>
      <c r="N314" s="12" t="s">
        <v>0</v>
      </c>
      <c r="O314" s="70" t="str">
        <f t="shared" si="10"/>
        <v>472. Cuidado Continuo por una vida con bienestarLaboral20262_SANTA_FE1_ENERO_2026</v>
      </c>
      <c r="P314" s="75">
        <v>110336</v>
      </c>
      <c r="Q314" s="75"/>
      <c r="R314" s="75"/>
      <c r="S314" s="128"/>
      <c r="T314" s="76">
        <v>0</v>
      </c>
    </row>
    <row r="315" spans="2:20" ht="30" hidden="1" customHeight="1">
      <c r="B315" s="74">
        <v>48</v>
      </c>
      <c r="C315" s="126" t="s">
        <v>70</v>
      </c>
      <c r="D315" s="125" t="s">
        <v>71</v>
      </c>
      <c r="E315" s="74">
        <v>2026</v>
      </c>
      <c r="F315" s="70" t="str">
        <f t="shared" si="9"/>
        <v>482. Cuidado Continuo por una vida con bienestarComunitario2026</v>
      </c>
      <c r="G315" s="127" t="s">
        <v>110</v>
      </c>
      <c r="H315" s="74" t="s">
        <v>73</v>
      </c>
      <c r="I315" s="74" t="s">
        <v>74</v>
      </c>
      <c r="J315" s="70" t="s">
        <v>37</v>
      </c>
      <c r="K315" s="74" t="s">
        <v>103</v>
      </c>
      <c r="L315" s="74" t="s">
        <v>50</v>
      </c>
      <c r="M315" s="74" t="s">
        <v>6</v>
      </c>
      <c r="N315" s="12" t="s">
        <v>0</v>
      </c>
      <c r="O315" s="70" t="str">
        <f t="shared" si="10"/>
        <v>482. Cuidado Continuo por una vida con bienestarComunitario20262_SANTA_FE1_ENERO_2026</v>
      </c>
      <c r="P315" s="75">
        <v>430247</v>
      </c>
      <c r="Q315" s="75"/>
      <c r="R315" s="75"/>
      <c r="S315" s="128">
        <v>2</v>
      </c>
      <c r="T315" s="76">
        <v>860494</v>
      </c>
    </row>
    <row r="316" spans="2:20" ht="30" hidden="1" customHeight="1">
      <c r="B316" s="74">
        <v>49</v>
      </c>
      <c r="C316" s="126" t="s">
        <v>70</v>
      </c>
      <c r="D316" s="125" t="s">
        <v>71</v>
      </c>
      <c r="E316" s="74">
        <v>2026</v>
      </c>
      <c r="F316" s="70" t="str">
        <f t="shared" si="9"/>
        <v>492. Cuidado Continuo por una vida con bienestarComunitario2026</v>
      </c>
      <c r="G316" s="127" t="s">
        <v>111</v>
      </c>
      <c r="H316" s="74" t="s">
        <v>73</v>
      </c>
      <c r="I316" s="74" t="s">
        <v>74</v>
      </c>
      <c r="J316" s="70" t="s">
        <v>37</v>
      </c>
      <c r="K316" s="74" t="s">
        <v>103</v>
      </c>
      <c r="L316" s="74" t="s">
        <v>50</v>
      </c>
      <c r="M316" s="74" t="s">
        <v>6</v>
      </c>
      <c r="N316" s="12" t="s">
        <v>0</v>
      </c>
      <c r="O316" s="70" t="str">
        <f t="shared" si="10"/>
        <v>492. Cuidado Continuo por una vida con bienestarComunitario20262_SANTA_FE1_ENERO_2026</v>
      </c>
      <c r="P316" s="75">
        <v>711326</v>
      </c>
      <c r="Q316" s="75"/>
      <c r="R316" s="75"/>
      <c r="S316" s="128">
        <v>6</v>
      </c>
      <c r="T316" s="76">
        <v>4267956</v>
      </c>
    </row>
    <row r="317" spans="2:20" ht="30" hidden="1" customHeight="1">
      <c r="B317" s="74">
        <v>50</v>
      </c>
      <c r="C317" s="126" t="s">
        <v>70</v>
      </c>
      <c r="D317" s="125" t="s">
        <v>71</v>
      </c>
      <c r="E317" s="74">
        <v>2026</v>
      </c>
      <c r="F317" s="70" t="str">
        <f t="shared" si="9"/>
        <v>502. Cuidado Continuo por una vida con bienestarComunitario2026</v>
      </c>
      <c r="G317" s="127" t="s">
        <v>112</v>
      </c>
      <c r="H317" s="74" t="s">
        <v>73</v>
      </c>
      <c r="I317" s="74" t="s">
        <v>74</v>
      </c>
      <c r="J317" s="70" t="s">
        <v>37</v>
      </c>
      <c r="K317" s="74" t="s">
        <v>75</v>
      </c>
      <c r="L317" s="74" t="s">
        <v>50</v>
      </c>
      <c r="M317" s="74" t="s">
        <v>6</v>
      </c>
      <c r="N317" s="12" t="s">
        <v>0</v>
      </c>
      <c r="O317" s="70" t="str">
        <f t="shared" si="10"/>
        <v>502. Cuidado Continuo por una vida con bienestarComunitario20262_SANTA_FE1_ENERO_2026</v>
      </c>
      <c r="P317" s="75">
        <v>266747</v>
      </c>
      <c r="Q317" s="75"/>
      <c r="R317" s="75"/>
      <c r="S317" s="128">
        <v>1</v>
      </c>
      <c r="T317" s="76">
        <v>266747</v>
      </c>
    </row>
    <row r="318" spans="2:20" ht="30" hidden="1" customHeight="1">
      <c r="B318" s="74">
        <v>51</v>
      </c>
      <c r="C318" s="126" t="s">
        <v>70</v>
      </c>
      <c r="D318" s="125" t="s">
        <v>71</v>
      </c>
      <c r="E318" s="74">
        <v>2026</v>
      </c>
      <c r="F318" s="70" t="str">
        <f t="shared" si="9"/>
        <v>512. Cuidado Continuo por una vida con bienestarComunitario2026</v>
      </c>
      <c r="G318" s="127" t="s">
        <v>113</v>
      </c>
      <c r="H318" s="74" t="s">
        <v>73</v>
      </c>
      <c r="I318" s="74" t="s">
        <v>74</v>
      </c>
      <c r="J318" s="70" t="s">
        <v>37</v>
      </c>
      <c r="K318" s="74" t="s">
        <v>38</v>
      </c>
      <c r="L318" s="74" t="s">
        <v>39</v>
      </c>
      <c r="M318" s="74" t="s">
        <v>6</v>
      </c>
      <c r="N318" s="12" t="s">
        <v>0</v>
      </c>
      <c r="O318" s="70" t="str">
        <f t="shared" si="10"/>
        <v>512. Cuidado Continuo por una vida con bienestarComunitario20262_SANTA_FE1_ENERO_2026</v>
      </c>
      <c r="P318" s="75">
        <v>5621568</v>
      </c>
      <c r="Q318" s="75"/>
      <c r="R318" s="75"/>
      <c r="S318" s="128"/>
      <c r="T318" s="76">
        <v>0</v>
      </c>
    </row>
    <row r="319" spans="2:20" ht="30" hidden="1" customHeight="1">
      <c r="B319" s="74">
        <v>52</v>
      </c>
      <c r="C319" s="126" t="s">
        <v>70</v>
      </c>
      <c r="D319" s="125" t="s">
        <v>71</v>
      </c>
      <c r="E319" s="74">
        <v>2026</v>
      </c>
      <c r="F319" s="70" t="str">
        <f t="shared" si="9"/>
        <v>522. Cuidado Continuo por una vida con bienestarComunitario2026</v>
      </c>
      <c r="G319" s="127" t="s">
        <v>114</v>
      </c>
      <c r="H319" s="74" t="s">
        <v>94</v>
      </c>
      <c r="I319" s="74" t="s">
        <v>74</v>
      </c>
      <c r="J319" s="70" t="s">
        <v>37</v>
      </c>
      <c r="K319" s="74" t="s">
        <v>103</v>
      </c>
      <c r="L319" s="74" t="s">
        <v>50</v>
      </c>
      <c r="M319" s="74" t="s">
        <v>6</v>
      </c>
      <c r="N319" s="12" t="s">
        <v>0</v>
      </c>
      <c r="O319" s="70" t="str">
        <f t="shared" si="10"/>
        <v>522. Cuidado Continuo por una vida con bienestarComunitario20262_SANTA_FE1_ENERO_2026</v>
      </c>
      <c r="P319" s="75">
        <v>711326</v>
      </c>
      <c r="Q319" s="75"/>
      <c r="R319" s="75"/>
      <c r="S319" s="128">
        <v>3</v>
      </c>
      <c r="T319" s="76">
        <v>2133978</v>
      </c>
    </row>
    <row r="320" spans="2:20" ht="30" hidden="1" customHeight="1">
      <c r="B320" s="74">
        <v>53</v>
      </c>
      <c r="C320" s="126" t="s">
        <v>70</v>
      </c>
      <c r="D320" s="125" t="s">
        <v>71</v>
      </c>
      <c r="E320" s="74">
        <v>2026</v>
      </c>
      <c r="F320" s="70" t="str">
        <f t="shared" si="9"/>
        <v>532. Cuidado Continuo por una vida con bienestarComunitario2026</v>
      </c>
      <c r="G320" s="127" t="s">
        <v>115</v>
      </c>
      <c r="H320" s="74" t="s">
        <v>73</v>
      </c>
      <c r="I320" s="74" t="s">
        <v>74</v>
      </c>
      <c r="J320" s="70" t="s">
        <v>37</v>
      </c>
      <c r="K320" s="74" t="s">
        <v>38</v>
      </c>
      <c r="L320" s="74" t="s">
        <v>42</v>
      </c>
      <c r="M320" s="74" t="s">
        <v>6</v>
      </c>
      <c r="N320" s="12" t="s">
        <v>0</v>
      </c>
      <c r="O320" s="70" t="str">
        <f t="shared" si="10"/>
        <v>532. Cuidado Continuo por una vida con bienestarComunitario20262_SANTA_FE1_ENERO_2026</v>
      </c>
      <c r="P320" s="75">
        <v>5621568</v>
      </c>
      <c r="Q320" s="75"/>
      <c r="R320" s="75"/>
      <c r="S320" s="128">
        <v>0</v>
      </c>
      <c r="T320" s="76">
        <v>0</v>
      </c>
    </row>
    <row r="321" spans="2:20" ht="30" hidden="1" customHeight="1">
      <c r="B321" s="74">
        <v>54</v>
      </c>
      <c r="C321" s="126" t="s">
        <v>70</v>
      </c>
      <c r="D321" s="125" t="s">
        <v>71</v>
      </c>
      <c r="E321" s="74">
        <v>2026</v>
      </c>
      <c r="F321" s="70" t="str">
        <f t="shared" si="9"/>
        <v>542. Cuidado Continuo por una vida con bienestarComunitario2026</v>
      </c>
      <c r="G321" s="127" t="s">
        <v>116</v>
      </c>
      <c r="H321" s="74" t="s">
        <v>73</v>
      </c>
      <c r="I321" s="74" t="s">
        <v>74</v>
      </c>
      <c r="J321" s="70" t="s">
        <v>37</v>
      </c>
      <c r="K321" s="74" t="s">
        <v>75</v>
      </c>
      <c r="L321" s="74" t="s">
        <v>50</v>
      </c>
      <c r="M321" s="74" t="s">
        <v>6</v>
      </c>
      <c r="N321" s="12" t="s">
        <v>0</v>
      </c>
      <c r="O321" s="70" t="str">
        <f t="shared" si="10"/>
        <v>542. Cuidado Continuo por una vida con bienestarComunitario20262_SANTA_FE1_ENERO_2026</v>
      </c>
      <c r="P321" s="75">
        <v>285702</v>
      </c>
      <c r="Q321" s="75"/>
      <c r="R321" s="75"/>
      <c r="S321" s="128">
        <v>32</v>
      </c>
      <c r="T321" s="76">
        <v>9142464</v>
      </c>
    </row>
    <row r="322" spans="2:20" ht="30" hidden="1" customHeight="1">
      <c r="B322" s="74">
        <v>55</v>
      </c>
      <c r="C322" s="126" t="s">
        <v>70</v>
      </c>
      <c r="D322" s="125" t="s">
        <v>71</v>
      </c>
      <c r="E322" s="74">
        <v>2026</v>
      </c>
      <c r="F322" s="70" t="str">
        <f t="shared" si="9"/>
        <v>552. Cuidado Continuo por una vida con bienestarComunitario2026</v>
      </c>
      <c r="G322" s="127" t="s">
        <v>117</v>
      </c>
      <c r="H322" s="74" t="s">
        <v>73</v>
      </c>
      <c r="I322" s="74" t="s">
        <v>74</v>
      </c>
      <c r="J322" s="70" t="s">
        <v>37</v>
      </c>
      <c r="K322" s="74" t="s">
        <v>75</v>
      </c>
      <c r="L322" s="74" t="s">
        <v>50</v>
      </c>
      <c r="M322" s="74" t="s">
        <v>6</v>
      </c>
      <c r="N322" s="12" t="s">
        <v>0</v>
      </c>
      <c r="O322" s="70" t="str">
        <f t="shared" si="10"/>
        <v>552. Cuidado Continuo por una vida con bienestarComunitario20262_SANTA_FE1_ENERO_2026</v>
      </c>
      <c r="P322" s="75">
        <v>380935</v>
      </c>
      <c r="Q322" s="75"/>
      <c r="R322" s="75"/>
      <c r="S322" s="128">
        <v>4</v>
      </c>
      <c r="T322" s="76">
        <v>1523740</v>
      </c>
    </row>
    <row r="323" spans="2:20" ht="30" hidden="1" customHeight="1">
      <c r="B323" s="74">
        <v>56</v>
      </c>
      <c r="C323" s="126" t="s">
        <v>70</v>
      </c>
      <c r="D323" s="125" t="s">
        <v>71</v>
      </c>
      <c r="E323" s="74">
        <v>2026</v>
      </c>
      <c r="F323" s="70" t="str">
        <f t="shared" si="9"/>
        <v>562. Cuidado Continuo por una vida con bienestarComunitario2026</v>
      </c>
      <c r="G323" s="127" t="s">
        <v>118</v>
      </c>
      <c r="H323" s="74" t="s">
        <v>73</v>
      </c>
      <c r="I323" s="74" t="s">
        <v>74</v>
      </c>
      <c r="J323" s="70" t="s">
        <v>37</v>
      </c>
      <c r="K323" s="74" t="s">
        <v>75</v>
      </c>
      <c r="L323" s="74" t="s">
        <v>50</v>
      </c>
      <c r="M323" s="74" t="s">
        <v>6</v>
      </c>
      <c r="N323" s="12" t="s">
        <v>0</v>
      </c>
      <c r="O323" s="70" t="str">
        <f t="shared" si="10"/>
        <v>562. Cuidado Continuo por una vida con bienestarComunitario20262_SANTA_FE1_ENERO_2026</v>
      </c>
      <c r="P323" s="75">
        <v>266747</v>
      </c>
      <c r="Q323" s="75"/>
      <c r="R323" s="75"/>
      <c r="S323" s="128">
        <v>0</v>
      </c>
      <c r="T323" s="76">
        <v>0</v>
      </c>
    </row>
    <row r="324" spans="2:20" ht="30" hidden="1" customHeight="1">
      <c r="B324" s="74">
        <v>57</v>
      </c>
      <c r="C324" s="126" t="s">
        <v>70</v>
      </c>
      <c r="D324" s="125" t="s">
        <v>71</v>
      </c>
      <c r="E324" s="74">
        <v>2026</v>
      </c>
      <c r="F324" s="70" t="str">
        <f t="shared" si="9"/>
        <v>572. Cuidado Continuo por una vida con bienestarComunitario2026</v>
      </c>
      <c r="G324" s="127" t="s">
        <v>119</v>
      </c>
      <c r="H324" s="74" t="s">
        <v>94</v>
      </c>
      <c r="I324" s="74" t="s">
        <v>74</v>
      </c>
      <c r="J324" s="70" t="s">
        <v>37</v>
      </c>
      <c r="K324" s="74" t="s">
        <v>75</v>
      </c>
      <c r="L324" s="74" t="s">
        <v>50</v>
      </c>
      <c r="M324" s="74" t="s">
        <v>6</v>
      </c>
      <c r="N324" s="12" t="s">
        <v>0</v>
      </c>
      <c r="O324" s="70" t="str">
        <f t="shared" si="10"/>
        <v>572. Cuidado Continuo por una vida con bienestarComunitario20262_SANTA_FE1_ENERO_2026</v>
      </c>
      <c r="P324" s="75">
        <v>88916</v>
      </c>
      <c r="Q324" s="75"/>
      <c r="R324" s="75"/>
      <c r="S324" s="128">
        <v>0</v>
      </c>
      <c r="T324" s="76">
        <v>0</v>
      </c>
    </row>
    <row r="325" spans="2:20" ht="30" hidden="1" customHeight="1">
      <c r="B325" s="74">
        <v>58</v>
      </c>
      <c r="C325" s="126" t="s">
        <v>70</v>
      </c>
      <c r="D325" s="125" t="s">
        <v>76</v>
      </c>
      <c r="E325" s="74">
        <v>2026</v>
      </c>
      <c r="F325" s="70" t="str">
        <f t="shared" si="9"/>
        <v>582. Cuidado Continuo por una vida con bienestarEducativo 2026</v>
      </c>
      <c r="G325" s="127" t="s">
        <v>120</v>
      </c>
      <c r="H325" s="74" t="s">
        <v>73</v>
      </c>
      <c r="I325" s="74" t="s">
        <v>74</v>
      </c>
      <c r="J325" s="70" t="s">
        <v>37</v>
      </c>
      <c r="K325" s="74" t="s">
        <v>121</v>
      </c>
      <c r="L325" s="74" t="s">
        <v>50</v>
      </c>
      <c r="M325" s="74" t="s">
        <v>6</v>
      </c>
      <c r="N325" s="12" t="s">
        <v>0</v>
      </c>
      <c r="O325" s="70" t="str">
        <f t="shared" si="10"/>
        <v>582. Cuidado Continuo por una vida con bienestarEducativo 20262_SANTA_FE1_ENERO_2026</v>
      </c>
      <c r="P325" s="75">
        <v>562157</v>
      </c>
      <c r="Q325" s="75"/>
      <c r="R325" s="75"/>
      <c r="S325" s="128">
        <v>5</v>
      </c>
      <c r="T325" s="76">
        <v>2810785</v>
      </c>
    </row>
    <row r="326" spans="2:20" ht="30" hidden="1" customHeight="1">
      <c r="B326" s="74">
        <v>59</v>
      </c>
      <c r="C326" s="126" t="s">
        <v>70</v>
      </c>
      <c r="D326" s="125" t="s">
        <v>76</v>
      </c>
      <c r="E326" s="74">
        <v>2026</v>
      </c>
      <c r="F326" s="70" t="str">
        <f t="shared" si="9"/>
        <v>592. Cuidado Continuo por una vida con bienestarEducativo 2026</v>
      </c>
      <c r="G326" s="127" t="s">
        <v>122</v>
      </c>
      <c r="H326" s="74" t="s">
        <v>73</v>
      </c>
      <c r="I326" s="74" t="s">
        <v>74</v>
      </c>
      <c r="J326" s="70" t="s">
        <v>37</v>
      </c>
      <c r="K326" s="74" t="s">
        <v>38</v>
      </c>
      <c r="L326" s="74" t="s">
        <v>42</v>
      </c>
      <c r="M326" s="74" t="s">
        <v>6</v>
      </c>
      <c r="N326" s="12" t="s">
        <v>0</v>
      </c>
      <c r="O326" s="70" t="str">
        <f t="shared" si="10"/>
        <v>592. Cuidado Continuo por una vida con bienestarEducativo 20262_SANTA_FE1_ENERO_2026</v>
      </c>
      <c r="P326" s="75">
        <v>14226512</v>
      </c>
      <c r="Q326" s="75"/>
      <c r="R326" s="75"/>
      <c r="S326" s="128"/>
      <c r="T326" s="76">
        <v>0</v>
      </c>
    </row>
    <row r="327" spans="2:20" ht="30" hidden="1" customHeight="1">
      <c r="B327" s="74">
        <v>60</v>
      </c>
      <c r="C327" s="126" t="s">
        <v>70</v>
      </c>
      <c r="D327" s="125" t="s">
        <v>76</v>
      </c>
      <c r="E327" s="74">
        <v>2026</v>
      </c>
      <c r="F327" s="70" t="str">
        <f t="shared" si="9"/>
        <v>602. Cuidado Continuo por una vida con bienestarEducativo 2026</v>
      </c>
      <c r="G327" s="127" t="s">
        <v>123</v>
      </c>
      <c r="H327" s="74" t="s">
        <v>73</v>
      </c>
      <c r="I327" s="74" t="s">
        <v>74</v>
      </c>
      <c r="J327" s="70" t="s">
        <v>37</v>
      </c>
      <c r="K327" s="74" t="s">
        <v>75</v>
      </c>
      <c r="L327" s="74" t="s">
        <v>50</v>
      </c>
      <c r="M327" s="74" t="s">
        <v>6</v>
      </c>
      <c r="N327" s="12" t="s">
        <v>0</v>
      </c>
      <c r="O327" s="70" t="str">
        <f t="shared" si="10"/>
        <v>602. Cuidado Continuo por una vida con bienestarEducativo 20262_SANTA_FE1_ENERO_2026</v>
      </c>
      <c r="P327" s="75">
        <v>105404</v>
      </c>
      <c r="Q327" s="75"/>
      <c r="R327" s="75"/>
      <c r="S327" s="128">
        <v>12</v>
      </c>
      <c r="T327" s="76">
        <v>1264848</v>
      </c>
    </row>
    <row r="328" spans="2:20" ht="30" hidden="1" customHeight="1">
      <c r="B328" s="74">
        <v>61</v>
      </c>
      <c r="C328" s="126" t="s">
        <v>70</v>
      </c>
      <c r="D328" s="125" t="s">
        <v>76</v>
      </c>
      <c r="E328" s="74">
        <v>2026</v>
      </c>
      <c r="F328" s="70" t="str">
        <f t="shared" ref="F328:F391" si="11">B328&amp;C328&amp;D328&amp;E328</f>
        <v>612. Cuidado Continuo por una vida con bienestarEducativo 2026</v>
      </c>
      <c r="G328" s="127" t="s">
        <v>124</v>
      </c>
      <c r="H328" s="74" t="s">
        <v>73</v>
      </c>
      <c r="I328" s="74" t="s">
        <v>74</v>
      </c>
      <c r="J328" s="70" t="s">
        <v>37</v>
      </c>
      <c r="K328" s="74" t="s">
        <v>75</v>
      </c>
      <c r="L328" s="74" t="s">
        <v>50</v>
      </c>
      <c r="M328" s="74" t="s">
        <v>6</v>
      </c>
      <c r="N328" s="12" t="s">
        <v>0</v>
      </c>
      <c r="O328" s="70" t="str">
        <f t="shared" si="10"/>
        <v>612. Cuidado Continuo por una vida con bienestarEducativo 20262_SANTA_FE1_ENERO_2026</v>
      </c>
      <c r="P328" s="75">
        <v>266747</v>
      </c>
      <c r="Q328" s="75"/>
      <c r="R328" s="75"/>
      <c r="S328" s="128">
        <v>6</v>
      </c>
      <c r="T328" s="76">
        <v>1600482</v>
      </c>
    </row>
    <row r="329" spans="2:20" ht="30" hidden="1" customHeight="1">
      <c r="B329" s="74">
        <v>62</v>
      </c>
      <c r="C329" s="126" t="s">
        <v>70</v>
      </c>
      <c r="D329" s="125" t="s">
        <v>76</v>
      </c>
      <c r="E329" s="74">
        <v>2026</v>
      </c>
      <c r="F329" s="70" t="str">
        <f t="shared" si="11"/>
        <v>622. Cuidado Continuo por una vida con bienestarEducativo 2026</v>
      </c>
      <c r="G329" s="127" t="s">
        <v>125</v>
      </c>
      <c r="H329" s="74" t="s">
        <v>102</v>
      </c>
      <c r="I329" s="74" t="s">
        <v>74</v>
      </c>
      <c r="J329" s="70" t="s">
        <v>37</v>
      </c>
      <c r="K329" s="74" t="s">
        <v>38</v>
      </c>
      <c r="L329" s="74" t="s">
        <v>42</v>
      </c>
      <c r="M329" s="74" t="s">
        <v>6</v>
      </c>
      <c r="N329" s="12" t="s">
        <v>0</v>
      </c>
      <c r="O329" s="70" t="str">
        <f t="shared" ref="O329:O392" si="12">+F329&amp;M329&amp;N329</f>
        <v>622. Cuidado Continuo por una vida con bienestarEducativo 20262_SANTA_FE1_ENERO_2026</v>
      </c>
      <c r="P329" s="75">
        <v>13610112</v>
      </c>
      <c r="Q329" s="75"/>
      <c r="R329" s="75"/>
      <c r="S329" s="128"/>
      <c r="T329" s="76">
        <v>0</v>
      </c>
    </row>
    <row r="330" spans="2:20" ht="30" hidden="1" customHeight="1">
      <c r="B330" s="74">
        <v>63</v>
      </c>
      <c r="C330" s="126" t="s">
        <v>70</v>
      </c>
      <c r="D330" s="125" t="s">
        <v>76</v>
      </c>
      <c r="E330" s="74">
        <v>2026</v>
      </c>
      <c r="F330" s="70" t="str">
        <f t="shared" si="11"/>
        <v>632. Cuidado Continuo por una vida con bienestarEducativo 2026</v>
      </c>
      <c r="G330" s="127" t="s">
        <v>126</v>
      </c>
      <c r="H330" s="74" t="s">
        <v>102</v>
      </c>
      <c r="I330" s="74" t="s">
        <v>74</v>
      </c>
      <c r="J330" s="70" t="s">
        <v>37</v>
      </c>
      <c r="K330" s="74" t="s">
        <v>75</v>
      </c>
      <c r="L330" s="74" t="s">
        <v>50</v>
      </c>
      <c r="M330" s="74" t="s">
        <v>6</v>
      </c>
      <c r="N330" s="12" t="s">
        <v>0</v>
      </c>
      <c r="O330" s="70" t="str">
        <f t="shared" si="12"/>
        <v>632. Cuidado Continuo por una vida con bienestarEducativo 20262_SANTA_FE1_ENERO_2026</v>
      </c>
      <c r="P330" s="75">
        <v>105404</v>
      </c>
      <c r="Q330" s="75"/>
      <c r="R330" s="75"/>
      <c r="S330" s="128">
        <v>12</v>
      </c>
      <c r="T330" s="76">
        <v>1264848</v>
      </c>
    </row>
    <row r="331" spans="2:20" ht="30" hidden="1" customHeight="1">
      <c r="B331" s="74">
        <v>64</v>
      </c>
      <c r="C331" s="126" t="s">
        <v>70</v>
      </c>
      <c r="D331" s="125" t="s">
        <v>76</v>
      </c>
      <c r="E331" s="74">
        <v>2026</v>
      </c>
      <c r="F331" s="70" t="str">
        <f t="shared" si="11"/>
        <v>642. Cuidado Continuo por una vida con bienestarEducativo 2026</v>
      </c>
      <c r="G331" s="127" t="s">
        <v>127</v>
      </c>
      <c r="H331" s="74" t="s">
        <v>94</v>
      </c>
      <c r="I331" s="74" t="s">
        <v>74</v>
      </c>
      <c r="J331" s="70" t="s">
        <v>37</v>
      </c>
      <c r="K331" s="74" t="s">
        <v>75</v>
      </c>
      <c r="L331" s="74" t="s">
        <v>50</v>
      </c>
      <c r="M331" s="74" t="s">
        <v>6</v>
      </c>
      <c r="N331" s="12" t="s">
        <v>0</v>
      </c>
      <c r="O331" s="70" t="str">
        <f t="shared" si="12"/>
        <v>642. Cuidado Continuo por una vida con bienestarEducativo 20262_SANTA_FE1_ENERO_2026</v>
      </c>
      <c r="P331" s="75">
        <v>137765</v>
      </c>
      <c r="Q331" s="75"/>
      <c r="R331" s="75"/>
      <c r="S331" s="128">
        <v>33</v>
      </c>
      <c r="T331" s="76">
        <v>4546245</v>
      </c>
    </row>
    <row r="332" spans="2:20" ht="30" hidden="1" customHeight="1">
      <c r="B332" s="74">
        <v>65</v>
      </c>
      <c r="C332" s="126" t="s">
        <v>70</v>
      </c>
      <c r="D332" s="125" t="s">
        <v>76</v>
      </c>
      <c r="E332" s="74">
        <v>2026</v>
      </c>
      <c r="F332" s="70" t="str">
        <f t="shared" si="11"/>
        <v>652. Cuidado Continuo por una vida con bienestarEducativo 2026</v>
      </c>
      <c r="G332" s="127" t="s">
        <v>128</v>
      </c>
      <c r="H332" s="74" t="s">
        <v>94</v>
      </c>
      <c r="I332" s="74" t="s">
        <v>74</v>
      </c>
      <c r="J332" s="70" t="s">
        <v>37</v>
      </c>
      <c r="K332" s="74" t="s">
        <v>75</v>
      </c>
      <c r="L332" s="74" t="s">
        <v>50</v>
      </c>
      <c r="M332" s="74" t="s">
        <v>6</v>
      </c>
      <c r="N332" s="12" t="s">
        <v>0</v>
      </c>
      <c r="O332" s="70" t="str">
        <f t="shared" si="12"/>
        <v>652. Cuidado Continuo por una vida con bienestarEducativo 20262_SANTA_FE1_ENERO_2026</v>
      </c>
      <c r="P332" s="75">
        <v>105404</v>
      </c>
      <c r="Q332" s="75"/>
      <c r="R332" s="75"/>
      <c r="S332" s="128">
        <v>66</v>
      </c>
      <c r="T332" s="76">
        <v>6956664</v>
      </c>
    </row>
    <row r="333" spans="2:20" ht="30" hidden="1" customHeight="1">
      <c r="B333" s="74">
        <v>66</v>
      </c>
      <c r="C333" s="126" t="s">
        <v>70</v>
      </c>
      <c r="D333" s="125" t="s">
        <v>76</v>
      </c>
      <c r="E333" s="74">
        <v>2026</v>
      </c>
      <c r="F333" s="70" t="str">
        <f t="shared" si="11"/>
        <v>662. Cuidado Continuo por una vida con bienestarEducativo 2026</v>
      </c>
      <c r="G333" s="127" t="s">
        <v>129</v>
      </c>
      <c r="H333" s="74" t="s">
        <v>94</v>
      </c>
      <c r="I333" s="74" t="s">
        <v>74</v>
      </c>
      <c r="J333" s="70" t="s">
        <v>37</v>
      </c>
      <c r="K333" s="74" t="s">
        <v>103</v>
      </c>
      <c r="L333" s="74" t="s">
        <v>50</v>
      </c>
      <c r="M333" s="74" t="s">
        <v>6</v>
      </c>
      <c r="N333" s="12" t="s">
        <v>0</v>
      </c>
      <c r="O333" s="70" t="str">
        <f t="shared" si="12"/>
        <v>662. Cuidado Continuo por una vida con bienestarEducativo 20262_SANTA_FE1_ENERO_2026</v>
      </c>
      <c r="P333" s="75">
        <v>199714</v>
      </c>
      <c r="Q333" s="75"/>
      <c r="R333" s="75"/>
      <c r="S333" s="128">
        <v>2</v>
      </c>
      <c r="T333" s="76">
        <v>399428</v>
      </c>
    </row>
    <row r="334" spans="2:20" ht="30" hidden="1" customHeight="1">
      <c r="B334" s="74">
        <v>67</v>
      </c>
      <c r="C334" s="126" t="s">
        <v>70</v>
      </c>
      <c r="D334" s="125" t="s">
        <v>76</v>
      </c>
      <c r="E334" s="74">
        <v>2026</v>
      </c>
      <c r="F334" s="70" t="str">
        <f t="shared" si="11"/>
        <v>672. Cuidado Continuo por una vida con bienestarEducativo 2026</v>
      </c>
      <c r="G334" s="127" t="s">
        <v>130</v>
      </c>
      <c r="H334" s="74" t="s">
        <v>94</v>
      </c>
      <c r="I334" s="74" t="s">
        <v>74</v>
      </c>
      <c r="J334" s="70" t="s">
        <v>37</v>
      </c>
      <c r="K334" s="74" t="s">
        <v>75</v>
      </c>
      <c r="L334" s="74" t="s">
        <v>50</v>
      </c>
      <c r="M334" s="74" t="s">
        <v>6</v>
      </c>
      <c r="N334" s="12" t="s">
        <v>0</v>
      </c>
      <c r="O334" s="70" t="str">
        <f t="shared" si="12"/>
        <v>672. Cuidado Continuo por una vida con bienestarEducativo 20262_SANTA_FE1_ENERO_2026</v>
      </c>
      <c r="P334" s="75">
        <v>88916</v>
      </c>
      <c r="Q334" s="75"/>
      <c r="R334" s="75"/>
      <c r="S334" s="128">
        <v>16</v>
      </c>
      <c r="T334" s="76">
        <v>1422656</v>
      </c>
    </row>
    <row r="335" spans="2:20" ht="30" hidden="1" customHeight="1">
      <c r="B335" s="74">
        <v>68</v>
      </c>
      <c r="C335" s="126" t="s">
        <v>70</v>
      </c>
      <c r="D335" s="125" t="s">
        <v>77</v>
      </c>
      <c r="E335" s="74">
        <v>2026</v>
      </c>
      <c r="F335" s="70" t="str">
        <f t="shared" si="11"/>
        <v>682. Cuidado Continuo por una vida con bienestarInstitucional2026</v>
      </c>
      <c r="G335" s="127" t="s">
        <v>131</v>
      </c>
      <c r="H335" s="74" t="s">
        <v>94</v>
      </c>
      <c r="I335" s="74" t="s">
        <v>74</v>
      </c>
      <c r="J335" s="70" t="s">
        <v>37</v>
      </c>
      <c r="K335" s="74" t="s">
        <v>75</v>
      </c>
      <c r="L335" s="74" t="s">
        <v>50</v>
      </c>
      <c r="M335" s="74" t="s">
        <v>6</v>
      </c>
      <c r="N335" s="12" t="s">
        <v>0</v>
      </c>
      <c r="O335" s="70" t="str">
        <f t="shared" si="12"/>
        <v>682. Cuidado Continuo por una vida con bienestarInstitucional20262_SANTA_FE1_ENERO_2026</v>
      </c>
      <c r="P335" s="75">
        <v>105404</v>
      </c>
      <c r="Q335" s="75"/>
      <c r="R335" s="75"/>
      <c r="S335" s="128">
        <v>14</v>
      </c>
      <c r="T335" s="76">
        <v>1475656</v>
      </c>
    </row>
    <row r="336" spans="2:20" ht="30" hidden="1" customHeight="1">
      <c r="B336" s="74">
        <v>69</v>
      </c>
      <c r="C336" s="126" t="s">
        <v>70</v>
      </c>
      <c r="D336" s="125" t="s">
        <v>77</v>
      </c>
      <c r="E336" s="74">
        <v>2026</v>
      </c>
      <c r="F336" s="70" t="str">
        <f t="shared" si="11"/>
        <v>692. Cuidado Continuo por una vida con bienestarInstitucional2026</v>
      </c>
      <c r="G336" s="127" t="s">
        <v>132</v>
      </c>
      <c r="H336" s="74" t="s">
        <v>102</v>
      </c>
      <c r="I336" s="74" t="s">
        <v>74</v>
      </c>
      <c r="J336" s="70" t="s">
        <v>37</v>
      </c>
      <c r="K336" s="74" t="s">
        <v>75</v>
      </c>
      <c r="L336" s="74" t="s">
        <v>50</v>
      </c>
      <c r="M336" s="74" t="s">
        <v>6</v>
      </c>
      <c r="N336" s="12" t="s">
        <v>0</v>
      </c>
      <c r="O336" s="70" t="str">
        <f t="shared" si="12"/>
        <v>692. Cuidado Continuo por una vida con bienestarInstitucional20262_SANTA_FE1_ENERO_2026</v>
      </c>
      <c r="P336" s="75">
        <v>105404</v>
      </c>
      <c r="Q336" s="75"/>
      <c r="R336" s="75"/>
      <c r="S336" s="128">
        <v>32</v>
      </c>
      <c r="T336" s="76">
        <v>3372928</v>
      </c>
    </row>
    <row r="337" spans="2:20" ht="30" hidden="1" customHeight="1">
      <c r="B337" s="74">
        <v>70</v>
      </c>
      <c r="C337" s="126" t="s">
        <v>70</v>
      </c>
      <c r="D337" s="125" t="s">
        <v>77</v>
      </c>
      <c r="E337" s="74">
        <v>2026</v>
      </c>
      <c r="F337" s="70" t="str">
        <f t="shared" si="11"/>
        <v>702. Cuidado Continuo por una vida con bienestarInstitucional2026</v>
      </c>
      <c r="G337" s="127" t="s">
        <v>133</v>
      </c>
      <c r="H337" s="74" t="s">
        <v>73</v>
      </c>
      <c r="I337" s="74" t="s">
        <v>74</v>
      </c>
      <c r="J337" s="70" t="s">
        <v>37</v>
      </c>
      <c r="K337" s="74" t="s">
        <v>75</v>
      </c>
      <c r="L337" s="74" t="s">
        <v>50</v>
      </c>
      <c r="M337" s="74" t="s">
        <v>6</v>
      </c>
      <c r="N337" s="12" t="s">
        <v>0</v>
      </c>
      <c r="O337" s="70" t="str">
        <f t="shared" si="12"/>
        <v>702. Cuidado Continuo por una vida con bienestarInstitucional20262_SANTA_FE1_ENERO_2026</v>
      </c>
      <c r="P337" s="75">
        <v>74893</v>
      </c>
      <c r="Q337" s="75"/>
      <c r="R337" s="75"/>
      <c r="S337" s="128">
        <v>25</v>
      </c>
      <c r="T337" s="76">
        <v>1872325</v>
      </c>
    </row>
    <row r="338" spans="2:20" ht="30" hidden="1" customHeight="1">
      <c r="B338" s="74">
        <v>71</v>
      </c>
      <c r="C338" s="126" t="s">
        <v>70</v>
      </c>
      <c r="D338" s="125" t="s">
        <v>82</v>
      </c>
      <c r="E338" s="74">
        <v>2026</v>
      </c>
      <c r="F338" s="70" t="str">
        <f t="shared" si="11"/>
        <v>712. Cuidado Continuo por una vida con bienestarLaboral2026</v>
      </c>
      <c r="G338" s="127" t="s">
        <v>134</v>
      </c>
      <c r="H338" s="74" t="s">
        <v>94</v>
      </c>
      <c r="I338" s="74" t="s">
        <v>74</v>
      </c>
      <c r="J338" s="70" t="s">
        <v>37</v>
      </c>
      <c r="K338" s="74" t="s">
        <v>135</v>
      </c>
      <c r="L338" s="74" t="s">
        <v>50</v>
      </c>
      <c r="M338" s="74" t="s">
        <v>6</v>
      </c>
      <c r="N338" s="12" t="s">
        <v>0</v>
      </c>
      <c r="O338" s="70" t="str">
        <f t="shared" si="12"/>
        <v>712. Cuidado Continuo por una vida con bienestarLaboral20262_SANTA_FE1_ENERO_2026</v>
      </c>
      <c r="P338" s="75">
        <v>59965</v>
      </c>
      <c r="Q338" s="75"/>
      <c r="R338" s="75"/>
      <c r="S338" s="128">
        <v>20</v>
      </c>
      <c r="T338" s="76">
        <v>1199300</v>
      </c>
    </row>
    <row r="339" spans="2:20" ht="30" hidden="1" customHeight="1">
      <c r="B339" s="74">
        <v>72</v>
      </c>
      <c r="C339" s="126" t="s">
        <v>70</v>
      </c>
      <c r="D339" s="125" t="s">
        <v>82</v>
      </c>
      <c r="E339" s="74">
        <v>2026</v>
      </c>
      <c r="F339" s="70" t="str">
        <f t="shared" si="11"/>
        <v>722. Cuidado Continuo por una vida con bienestarLaboral2026</v>
      </c>
      <c r="G339" s="127" t="s">
        <v>136</v>
      </c>
      <c r="H339" s="74" t="s">
        <v>94</v>
      </c>
      <c r="I339" s="74" t="s">
        <v>74</v>
      </c>
      <c r="J339" s="70" t="s">
        <v>37</v>
      </c>
      <c r="K339" s="74" t="s">
        <v>135</v>
      </c>
      <c r="L339" s="74" t="s">
        <v>50</v>
      </c>
      <c r="M339" s="74" t="s">
        <v>6</v>
      </c>
      <c r="N339" s="12" t="s">
        <v>0</v>
      </c>
      <c r="O339" s="70" t="str">
        <f t="shared" si="12"/>
        <v>722. Cuidado Continuo por una vida con bienestarLaboral20262_SANTA_FE1_ENERO_2026</v>
      </c>
      <c r="P339" s="75">
        <v>99830</v>
      </c>
      <c r="Q339" s="75"/>
      <c r="R339" s="75"/>
      <c r="S339" s="128">
        <v>11</v>
      </c>
      <c r="T339" s="76">
        <v>1098130</v>
      </c>
    </row>
    <row r="340" spans="2:20" ht="30" hidden="1" customHeight="1">
      <c r="B340" s="74">
        <v>73</v>
      </c>
      <c r="C340" s="126" t="s">
        <v>70</v>
      </c>
      <c r="D340" s="125" t="s">
        <v>82</v>
      </c>
      <c r="E340" s="74">
        <v>2026</v>
      </c>
      <c r="F340" s="70" t="str">
        <f t="shared" si="11"/>
        <v>732. Cuidado Continuo por una vida con bienestarLaboral2026</v>
      </c>
      <c r="G340" s="127" t="s">
        <v>137</v>
      </c>
      <c r="H340" s="74" t="s">
        <v>94</v>
      </c>
      <c r="I340" s="74" t="s">
        <v>74</v>
      </c>
      <c r="J340" s="70" t="s">
        <v>37</v>
      </c>
      <c r="K340" s="74" t="s">
        <v>138</v>
      </c>
      <c r="L340" s="74" t="s">
        <v>50</v>
      </c>
      <c r="M340" s="74" t="s">
        <v>6</v>
      </c>
      <c r="N340" s="12" t="s">
        <v>0</v>
      </c>
      <c r="O340" s="70" t="str">
        <f t="shared" si="12"/>
        <v>732. Cuidado Continuo por una vida con bienestarLaboral20262_SANTA_FE1_ENERO_2026</v>
      </c>
      <c r="P340" s="75">
        <v>220671</v>
      </c>
      <c r="Q340" s="75"/>
      <c r="R340" s="75"/>
      <c r="S340" s="128"/>
      <c r="T340" s="76">
        <v>0</v>
      </c>
    </row>
    <row r="341" spans="2:20" ht="30" hidden="1" customHeight="1">
      <c r="B341" s="74">
        <v>74</v>
      </c>
      <c r="C341" s="126" t="s">
        <v>70</v>
      </c>
      <c r="D341" s="125" t="s">
        <v>82</v>
      </c>
      <c r="E341" s="74">
        <v>2026</v>
      </c>
      <c r="F341" s="70" t="str">
        <f t="shared" si="11"/>
        <v>742. Cuidado Continuo por una vida con bienestarLaboral2026</v>
      </c>
      <c r="G341" s="127" t="s">
        <v>139</v>
      </c>
      <c r="H341" s="74" t="s">
        <v>94</v>
      </c>
      <c r="I341" s="74" t="s">
        <v>74</v>
      </c>
      <c r="J341" s="70" t="s">
        <v>37</v>
      </c>
      <c r="K341" s="74" t="s">
        <v>138</v>
      </c>
      <c r="L341" s="74" t="s">
        <v>50</v>
      </c>
      <c r="M341" s="74" t="s">
        <v>6</v>
      </c>
      <c r="N341" s="12" t="s">
        <v>0</v>
      </c>
      <c r="O341" s="70" t="str">
        <f t="shared" si="12"/>
        <v>742. Cuidado Continuo por una vida con bienestarLaboral20262_SANTA_FE1_ENERO_2026</v>
      </c>
      <c r="P341" s="75">
        <v>367374</v>
      </c>
      <c r="Q341" s="75"/>
      <c r="R341" s="75"/>
      <c r="S341" s="128"/>
      <c r="T341" s="76">
        <v>0</v>
      </c>
    </row>
    <row r="342" spans="2:20" ht="30" hidden="1" customHeight="1">
      <c r="B342" s="74">
        <v>75</v>
      </c>
      <c r="C342" s="126" t="s">
        <v>70</v>
      </c>
      <c r="D342" s="125" t="s">
        <v>82</v>
      </c>
      <c r="E342" s="74">
        <v>2026</v>
      </c>
      <c r="F342" s="70" t="str">
        <f t="shared" si="11"/>
        <v>752. Cuidado Continuo por una vida con bienestarLaboral2026</v>
      </c>
      <c r="G342" s="127" t="s">
        <v>140</v>
      </c>
      <c r="H342" s="74" t="s">
        <v>94</v>
      </c>
      <c r="I342" s="74" t="s">
        <v>74</v>
      </c>
      <c r="J342" s="70" t="s">
        <v>37</v>
      </c>
      <c r="K342" s="74" t="s">
        <v>141</v>
      </c>
      <c r="L342" s="74" t="s">
        <v>50</v>
      </c>
      <c r="M342" s="74" t="s">
        <v>6</v>
      </c>
      <c r="N342" s="12" t="s">
        <v>0</v>
      </c>
      <c r="O342" s="70" t="str">
        <f t="shared" si="12"/>
        <v>752. Cuidado Continuo por una vida con bienestarLaboral20262_SANTA_FE1_ENERO_2026</v>
      </c>
      <c r="P342" s="75">
        <v>210809</v>
      </c>
      <c r="Q342" s="75"/>
      <c r="R342" s="75"/>
      <c r="S342" s="128">
        <v>10</v>
      </c>
      <c r="T342" s="76">
        <v>2108090</v>
      </c>
    </row>
    <row r="343" spans="2:20" ht="30" hidden="1" customHeight="1">
      <c r="B343" s="74">
        <v>76</v>
      </c>
      <c r="C343" s="126" t="s">
        <v>70</v>
      </c>
      <c r="D343" s="125" t="s">
        <v>82</v>
      </c>
      <c r="E343" s="74">
        <v>2026</v>
      </c>
      <c r="F343" s="70" t="str">
        <f t="shared" si="11"/>
        <v>762. Cuidado Continuo por una vida con bienestarLaboral2026</v>
      </c>
      <c r="G343" s="127" t="s">
        <v>142</v>
      </c>
      <c r="H343" s="74" t="s">
        <v>94</v>
      </c>
      <c r="I343" s="74" t="s">
        <v>74</v>
      </c>
      <c r="J343" s="70" t="s">
        <v>37</v>
      </c>
      <c r="K343" s="74" t="s">
        <v>141</v>
      </c>
      <c r="L343" s="74" t="s">
        <v>50</v>
      </c>
      <c r="M343" s="74" t="s">
        <v>6</v>
      </c>
      <c r="N343" s="12" t="s">
        <v>0</v>
      </c>
      <c r="O343" s="70" t="str">
        <f t="shared" si="12"/>
        <v>762. Cuidado Continuo por una vida con bienestarLaboral20262_SANTA_FE1_ENERO_2026</v>
      </c>
      <c r="P343" s="75">
        <v>55168</v>
      </c>
      <c r="Q343" s="75"/>
      <c r="R343" s="75"/>
      <c r="S343" s="128">
        <v>4</v>
      </c>
      <c r="T343" s="76">
        <v>220672</v>
      </c>
    </row>
    <row r="344" spans="2:20" ht="30" hidden="1" customHeight="1">
      <c r="B344" s="74">
        <v>77</v>
      </c>
      <c r="C344" s="126" t="s">
        <v>70</v>
      </c>
      <c r="D344" s="125" t="s">
        <v>82</v>
      </c>
      <c r="E344" s="74">
        <v>2026</v>
      </c>
      <c r="F344" s="70" t="str">
        <f t="shared" si="11"/>
        <v>772. Cuidado Continuo por una vida con bienestarLaboral2026</v>
      </c>
      <c r="G344" s="127" t="s">
        <v>143</v>
      </c>
      <c r="H344" s="74" t="s">
        <v>94</v>
      </c>
      <c r="I344" s="74" t="s">
        <v>74</v>
      </c>
      <c r="J344" s="70" t="s">
        <v>37</v>
      </c>
      <c r="K344" s="74" t="s">
        <v>141</v>
      </c>
      <c r="L344" s="74" t="s">
        <v>39</v>
      </c>
      <c r="M344" s="74" t="s">
        <v>6</v>
      </c>
      <c r="N344" s="12" t="s">
        <v>0</v>
      </c>
      <c r="O344" s="70" t="str">
        <f t="shared" si="12"/>
        <v>772. Cuidado Continuo por una vida con bienestarLaboral20262_SANTA_FE1_ENERO_2026</v>
      </c>
      <c r="P344" s="75">
        <v>91844</v>
      </c>
      <c r="Q344" s="75"/>
      <c r="R344" s="75"/>
      <c r="S344" s="128"/>
      <c r="T344" s="76">
        <v>0</v>
      </c>
    </row>
    <row r="345" spans="2:20" ht="30" hidden="1" customHeight="1">
      <c r="B345" s="74">
        <v>78</v>
      </c>
      <c r="C345" s="126" t="s">
        <v>70</v>
      </c>
      <c r="D345" s="125" t="s">
        <v>82</v>
      </c>
      <c r="E345" s="74">
        <v>2026</v>
      </c>
      <c r="F345" s="70" t="str">
        <f t="shared" si="11"/>
        <v>782. Cuidado Continuo por una vida con bienestarLaboral2026</v>
      </c>
      <c r="G345" s="127" t="s">
        <v>144</v>
      </c>
      <c r="H345" s="74" t="s">
        <v>94</v>
      </c>
      <c r="I345" s="74" t="s">
        <v>74</v>
      </c>
      <c r="J345" s="70" t="s">
        <v>37</v>
      </c>
      <c r="K345" s="74" t="s">
        <v>141</v>
      </c>
      <c r="L345" s="74" t="s">
        <v>39</v>
      </c>
      <c r="M345" s="74" t="s">
        <v>6</v>
      </c>
      <c r="N345" s="12" t="s">
        <v>0</v>
      </c>
      <c r="O345" s="70" t="str">
        <f t="shared" si="12"/>
        <v>782. Cuidado Continuo por una vida con bienestarLaboral20262_SANTA_FE1_ENERO_2026</v>
      </c>
      <c r="P345" s="75">
        <v>121585</v>
      </c>
      <c r="Q345" s="75"/>
      <c r="R345" s="75"/>
      <c r="S345" s="128"/>
      <c r="T345" s="76">
        <v>0</v>
      </c>
    </row>
    <row r="346" spans="2:20" ht="30" hidden="1" customHeight="1">
      <c r="B346" s="74">
        <v>79</v>
      </c>
      <c r="C346" s="126" t="s">
        <v>70</v>
      </c>
      <c r="D346" s="125" t="s">
        <v>82</v>
      </c>
      <c r="E346" s="74">
        <v>2026</v>
      </c>
      <c r="F346" s="70" t="str">
        <f t="shared" si="11"/>
        <v>792. Cuidado Continuo por una vida con bienestarLaboral2026</v>
      </c>
      <c r="G346" s="127" t="s">
        <v>145</v>
      </c>
      <c r="H346" s="74" t="s">
        <v>94</v>
      </c>
      <c r="I346" s="74" t="s">
        <v>74</v>
      </c>
      <c r="J346" s="70" t="s">
        <v>37</v>
      </c>
      <c r="K346" s="74" t="s">
        <v>141</v>
      </c>
      <c r="L346" s="74" t="s">
        <v>50</v>
      </c>
      <c r="M346" s="74" t="s">
        <v>6</v>
      </c>
      <c r="N346" s="12" t="s">
        <v>0</v>
      </c>
      <c r="O346" s="70" t="str">
        <f t="shared" si="12"/>
        <v>792. Cuidado Continuo por una vida con bienestarLaboral20262_SANTA_FE1_ENERO_2026</v>
      </c>
      <c r="P346" s="75">
        <v>125438</v>
      </c>
      <c r="Q346" s="75"/>
      <c r="R346" s="75"/>
      <c r="S346" s="128">
        <v>30</v>
      </c>
      <c r="T346" s="76">
        <v>3763140</v>
      </c>
    </row>
    <row r="347" spans="2:20" ht="30" hidden="1" customHeight="1">
      <c r="B347" s="74">
        <v>80</v>
      </c>
      <c r="C347" s="126" t="s">
        <v>70</v>
      </c>
      <c r="D347" s="125" t="s">
        <v>82</v>
      </c>
      <c r="E347" s="74">
        <v>2026</v>
      </c>
      <c r="F347" s="70" t="str">
        <f t="shared" si="11"/>
        <v>802. Cuidado Continuo por una vida con bienestarLaboral2026</v>
      </c>
      <c r="G347" s="127" t="s">
        <v>146</v>
      </c>
      <c r="H347" s="74" t="s">
        <v>94</v>
      </c>
      <c r="I347" s="74" t="s">
        <v>74</v>
      </c>
      <c r="J347" s="70" t="s">
        <v>37</v>
      </c>
      <c r="K347" s="74" t="s">
        <v>147</v>
      </c>
      <c r="L347" s="74" t="s">
        <v>42</v>
      </c>
      <c r="M347" s="74" t="s">
        <v>6</v>
      </c>
      <c r="N347" s="12" t="s">
        <v>0</v>
      </c>
      <c r="O347" s="70" t="str">
        <f t="shared" si="12"/>
        <v>802. Cuidado Continuo por una vida con bienestarLaboral20262_SANTA_FE1_ENERO_2026</v>
      </c>
      <c r="P347" s="75">
        <v>53781</v>
      </c>
      <c r="Q347" s="75"/>
      <c r="R347" s="75"/>
      <c r="S347" s="128"/>
      <c r="T347" s="76">
        <v>0</v>
      </c>
    </row>
    <row r="348" spans="2:20" ht="30" hidden="1" customHeight="1">
      <c r="B348" s="74">
        <v>81</v>
      </c>
      <c r="C348" s="126" t="s">
        <v>70</v>
      </c>
      <c r="D348" s="125" t="s">
        <v>82</v>
      </c>
      <c r="E348" s="74">
        <v>2026</v>
      </c>
      <c r="F348" s="70" t="str">
        <f t="shared" si="11"/>
        <v>812. Cuidado Continuo por una vida con bienestarLaboral2026</v>
      </c>
      <c r="G348" s="127" t="s">
        <v>148</v>
      </c>
      <c r="H348" s="74" t="s">
        <v>94</v>
      </c>
      <c r="I348" s="74" t="s">
        <v>74</v>
      </c>
      <c r="J348" s="70" t="s">
        <v>37</v>
      </c>
      <c r="K348" s="74" t="s">
        <v>135</v>
      </c>
      <c r="L348" s="74" t="s">
        <v>50</v>
      </c>
      <c r="M348" s="74" t="s">
        <v>6</v>
      </c>
      <c r="N348" s="12" t="s">
        <v>0</v>
      </c>
      <c r="O348" s="70" t="str">
        <f t="shared" si="12"/>
        <v>812. Cuidado Continuo por una vida con bienestarLaboral20262_SANTA_FE1_ENERO_2026</v>
      </c>
      <c r="P348" s="75">
        <v>82752</v>
      </c>
      <c r="Q348" s="75"/>
      <c r="R348" s="75"/>
      <c r="S348" s="128">
        <v>41</v>
      </c>
      <c r="T348" s="76">
        <v>3392832</v>
      </c>
    </row>
    <row r="349" spans="2:20" ht="30" hidden="1" customHeight="1">
      <c r="B349" s="74">
        <v>82</v>
      </c>
      <c r="C349" s="126" t="s">
        <v>70</v>
      </c>
      <c r="D349" s="125" t="s">
        <v>82</v>
      </c>
      <c r="E349" s="74">
        <v>2026</v>
      </c>
      <c r="F349" s="70" t="str">
        <f t="shared" si="11"/>
        <v>822. Cuidado Continuo por una vida con bienestarLaboral2026</v>
      </c>
      <c r="G349" s="127" t="s">
        <v>149</v>
      </c>
      <c r="H349" s="74" t="s">
        <v>94</v>
      </c>
      <c r="I349" s="74" t="s">
        <v>74</v>
      </c>
      <c r="J349" s="70" t="s">
        <v>37</v>
      </c>
      <c r="K349" s="74" t="s">
        <v>150</v>
      </c>
      <c r="L349" s="74" t="s">
        <v>50</v>
      </c>
      <c r="M349" s="74" t="s">
        <v>6</v>
      </c>
      <c r="N349" s="12" t="s">
        <v>0</v>
      </c>
      <c r="O349" s="70" t="str">
        <f t="shared" si="12"/>
        <v>822. Cuidado Continuo por una vida con bienestarLaboral20262_SANTA_FE1_ENERO_2026</v>
      </c>
      <c r="P349" s="75">
        <v>281078</v>
      </c>
      <c r="Q349" s="75"/>
      <c r="R349" s="75"/>
      <c r="S349" s="128"/>
      <c r="T349" s="76">
        <v>0</v>
      </c>
    </row>
    <row r="350" spans="2:20" ht="30" hidden="1" customHeight="1">
      <c r="B350" s="74">
        <v>83</v>
      </c>
      <c r="C350" s="126" t="s">
        <v>70</v>
      </c>
      <c r="D350" s="125" t="s">
        <v>82</v>
      </c>
      <c r="E350" s="74">
        <v>2026</v>
      </c>
      <c r="F350" s="70" t="str">
        <f t="shared" si="11"/>
        <v>832. Cuidado Continuo por una vida con bienestarLaboral2026</v>
      </c>
      <c r="G350" s="127" t="s">
        <v>151</v>
      </c>
      <c r="H350" s="74" t="s">
        <v>94</v>
      </c>
      <c r="I350" s="74" t="s">
        <v>74</v>
      </c>
      <c r="J350" s="70" t="s">
        <v>37</v>
      </c>
      <c r="K350" s="74" t="s">
        <v>141</v>
      </c>
      <c r="L350" s="74" t="s">
        <v>50</v>
      </c>
      <c r="M350" s="74" t="s">
        <v>6</v>
      </c>
      <c r="N350" s="12" t="s">
        <v>0</v>
      </c>
      <c r="O350" s="70" t="str">
        <f t="shared" si="12"/>
        <v>832. Cuidado Continuo por una vida con bienestarLaboral20262_SANTA_FE1_ENERO_2026</v>
      </c>
      <c r="P350" s="75">
        <v>70270</v>
      </c>
      <c r="Q350" s="75"/>
      <c r="R350" s="75"/>
      <c r="S350" s="128">
        <v>5</v>
      </c>
      <c r="T350" s="76">
        <v>351350</v>
      </c>
    </row>
    <row r="351" spans="2:20" ht="30" hidden="1" customHeight="1">
      <c r="B351" s="74">
        <v>84</v>
      </c>
      <c r="C351" s="126" t="s">
        <v>70</v>
      </c>
      <c r="D351" s="125" t="s">
        <v>82</v>
      </c>
      <c r="E351" s="74">
        <v>2026</v>
      </c>
      <c r="F351" s="70" t="str">
        <f t="shared" si="11"/>
        <v>842. Cuidado Continuo por una vida con bienestarLaboral2026</v>
      </c>
      <c r="G351" s="127" t="s">
        <v>152</v>
      </c>
      <c r="H351" s="74" t="s">
        <v>94</v>
      </c>
      <c r="I351" s="74" t="s">
        <v>74</v>
      </c>
      <c r="J351" s="70" t="s">
        <v>37</v>
      </c>
      <c r="K351" s="74" t="s">
        <v>141</v>
      </c>
      <c r="L351" s="74" t="s">
        <v>50</v>
      </c>
      <c r="M351" s="74" t="s">
        <v>6</v>
      </c>
      <c r="N351" s="12" t="s">
        <v>0</v>
      </c>
      <c r="O351" s="70" t="str">
        <f t="shared" si="12"/>
        <v>842. Cuidado Continuo por una vida con bienestarLaboral20262_SANTA_FE1_ENERO_2026</v>
      </c>
      <c r="P351" s="75">
        <v>105404</v>
      </c>
      <c r="Q351" s="75"/>
      <c r="R351" s="75"/>
      <c r="S351" s="128">
        <v>24</v>
      </c>
      <c r="T351" s="76">
        <v>2529696</v>
      </c>
    </row>
    <row r="352" spans="2:20" ht="30" hidden="1" customHeight="1">
      <c r="B352" s="74">
        <v>85</v>
      </c>
      <c r="C352" s="126" t="s">
        <v>70</v>
      </c>
      <c r="D352" s="125" t="s">
        <v>82</v>
      </c>
      <c r="E352" s="74">
        <v>2026</v>
      </c>
      <c r="F352" s="70" t="str">
        <f t="shared" si="11"/>
        <v>852. Cuidado Continuo por una vida con bienestarLaboral2026</v>
      </c>
      <c r="G352" s="127" t="s">
        <v>153</v>
      </c>
      <c r="H352" s="74" t="s">
        <v>94</v>
      </c>
      <c r="I352" s="74" t="s">
        <v>74</v>
      </c>
      <c r="J352" s="70" t="s">
        <v>37</v>
      </c>
      <c r="K352" s="74" t="s">
        <v>147</v>
      </c>
      <c r="L352" s="74" t="s">
        <v>42</v>
      </c>
      <c r="M352" s="74" t="s">
        <v>6</v>
      </c>
      <c r="N352" s="12" t="s">
        <v>0</v>
      </c>
      <c r="O352" s="70" t="str">
        <f t="shared" si="12"/>
        <v>852. Cuidado Continuo por una vida con bienestarLaboral20262_SANTA_FE1_ENERO_2026</v>
      </c>
      <c r="P352" s="75">
        <v>35135</v>
      </c>
      <c r="Q352" s="75"/>
      <c r="R352" s="75"/>
      <c r="S352" s="128"/>
      <c r="T352" s="76">
        <v>0</v>
      </c>
    </row>
    <row r="353" spans="2:20" ht="30" hidden="1" customHeight="1">
      <c r="B353" s="74">
        <v>87</v>
      </c>
      <c r="C353" s="126" t="s">
        <v>154</v>
      </c>
      <c r="D353" s="125" t="s">
        <v>71</v>
      </c>
      <c r="E353" s="74">
        <v>2026</v>
      </c>
      <c r="F353" s="70" t="str">
        <f t="shared" si="11"/>
        <v>873. Cuidado Continuo por una vida con bienestar con enfoque diferencial étnicoComunitario2026</v>
      </c>
      <c r="G353" s="127" t="s">
        <v>155</v>
      </c>
      <c r="H353" s="74" t="s">
        <v>73</v>
      </c>
      <c r="I353" s="74" t="s">
        <v>74</v>
      </c>
      <c r="J353" s="70" t="s">
        <v>37</v>
      </c>
      <c r="K353" s="74" t="s">
        <v>38</v>
      </c>
      <c r="L353" s="74" t="s">
        <v>39</v>
      </c>
      <c r="M353" s="74" t="s">
        <v>6</v>
      </c>
      <c r="N353" s="12" t="s">
        <v>0</v>
      </c>
      <c r="O353" s="70" t="str">
        <f t="shared" si="12"/>
        <v>873. Cuidado Continuo por una vida con bienestar con enfoque diferencial étnicoComunitario20262_SANTA_FE1_ENERO_2026</v>
      </c>
      <c r="P353" s="75">
        <v>25814832</v>
      </c>
      <c r="Q353" s="75"/>
      <c r="R353" s="75"/>
      <c r="S353" s="128"/>
      <c r="T353" s="76">
        <v>0</v>
      </c>
    </row>
    <row r="354" spans="2:20" ht="30" hidden="1" customHeight="1">
      <c r="B354" s="74">
        <v>88</v>
      </c>
      <c r="C354" s="126" t="s">
        <v>154</v>
      </c>
      <c r="D354" s="125" t="s">
        <v>71</v>
      </c>
      <c r="E354" s="74">
        <v>2026</v>
      </c>
      <c r="F354" s="70" t="str">
        <f t="shared" si="11"/>
        <v>883. Cuidado Continuo por una vida con bienestar con enfoque diferencial étnicoComunitario2026</v>
      </c>
      <c r="G354" s="127" t="s">
        <v>156</v>
      </c>
      <c r="H354" s="74" t="s">
        <v>73</v>
      </c>
      <c r="I354" s="74" t="s">
        <v>74</v>
      </c>
      <c r="J354" s="70" t="s">
        <v>37</v>
      </c>
      <c r="K354" s="74" t="s">
        <v>38</v>
      </c>
      <c r="L354" s="74" t="s">
        <v>39</v>
      </c>
      <c r="M354" s="74" t="s">
        <v>6</v>
      </c>
      <c r="N354" s="12" t="s">
        <v>0</v>
      </c>
      <c r="O354" s="70" t="str">
        <f t="shared" si="12"/>
        <v>883. Cuidado Continuo por una vida con bienestar con enfoque diferencial étnicoComunitario20262_SANTA_FE1_ENERO_2026</v>
      </c>
      <c r="P354" s="75">
        <v>19848080</v>
      </c>
      <c r="Q354" s="75"/>
      <c r="R354" s="75"/>
      <c r="S354" s="128"/>
      <c r="T354" s="76">
        <v>0</v>
      </c>
    </row>
    <row r="355" spans="2:20" ht="30" hidden="1" customHeight="1">
      <c r="B355" s="74">
        <v>89</v>
      </c>
      <c r="C355" s="126" t="s">
        <v>154</v>
      </c>
      <c r="D355" s="125" t="s">
        <v>71</v>
      </c>
      <c r="E355" s="74">
        <v>2026</v>
      </c>
      <c r="F355" s="70" t="str">
        <f t="shared" si="11"/>
        <v>893. Cuidado Continuo por una vida con bienestar con enfoque diferencial étnicoComunitario2026</v>
      </c>
      <c r="G355" s="127" t="s">
        <v>157</v>
      </c>
      <c r="H355" s="74" t="s">
        <v>73</v>
      </c>
      <c r="I355" s="74" t="s">
        <v>74</v>
      </c>
      <c r="J355" s="70" t="s">
        <v>37</v>
      </c>
      <c r="K355" s="74" t="s">
        <v>38</v>
      </c>
      <c r="L355" s="74" t="s">
        <v>39</v>
      </c>
      <c r="M355" s="74" t="s">
        <v>6</v>
      </c>
      <c r="N355" s="12" t="s">
        <v>0</v>
      </c>
      <c r="O355" s="70" t="str">
        <f t="shared" si="12"/>
        <v>893. Cuidado Continuo por una vida con bienestar con enfoque diferencial étnicoComunitario20262_SANTA_FE1_ENERO_2026</v>
      </c>
      <c r="P355" s="75">
        <v>33729408</v>
      </c>
      <c r="Q355" s="75"/>
      <c r="R355" s="75"/>
      <c r="S355" s="128"/>
      <c r="T355" s="76">
        <v>0</v>
      </c>
    </row>
    <row r="356" spans="2:20" ht="30" hidden="1" customHeight="1">
      <c r="B356" s="74">
        <v>90</v>
      </c>
      <c r="C356" s="126" t="s">
        <v>154</v>
      </c>
      <c r="D356" s="125" t="s">
        <v>71</v>
      </c>
      <c r="E356" s="74">
        <v>2026</v>
      </c>
      <c r="F356" s="70" t="str">
        <f t="shared" si="11"/>
        <v>903. Cuidado Continuo por una vida con bienestar con enfoque diferencial étnicoComunitario2026</v>
      </c>
      <c r="G356" s="127" t="s">
        <v>158</v>
      </c>
      <c r="H356" s="74" t="s">
        <v>73</v>
      </c>
      <c r="I356" s="74" t="s">
        <v>74</v>
      </c>
      <c r="J356" s="70" t="s">
        <v>37</v>
      </c>
      <c r="K356" s="74" t="s">
        <v>38</v>
      </c>
      <c r="L356" s="74" t="s">
        <v>39</v>
      </c>
      <c r="M356" s="74" t="s">
        <v>6</v>
      </c>
      <c r="N356" s="12" t="s">
        <v>0</v>
      </c>
      <c r="O356" s="70" t="str">
        <f t="shared" si="12"/>
        <v>903. Cuidado Continuo por una vida con bienestar con enfoque diferencial étnicoComunitario20262_SANTA_FE1_ENERO_2026</v>
      </c>
      <c r="P356" s="75">
        <v>11243136</v>
      </c>
      <c r="Q356" s="75"/>
      <c r="R356" s="75"/>
      <c r="S356" s="128"/>
      <c r="T356" s="76">
        <v>0</v>
      </c>
    </row>
    <row r="357" spans="2:20" ht="30" hidden="1" customHeight="1">
      <c r="B357" s="74">
        <v>91</v>
      </c>
      <c r="C357" s="126" t="s">
        <v>154</v>
      </c>
      <c r="D357" s="125" t="s">
        <v>71</v>
      </c>
      <c r="E357" s="74">
        <v>2026</v>
      </c>
      <c r="F357" s="70" t="str">
        <f t="shared" si="11"/>
        <v>913. Cuidado Continuo por una vida con bienestar con enfoque diferencial étnicoComunitario2026</v>
      </c>
      <c r="G357" s="127" t="s">
        <v>159</v>
      </c>
      <c r="H357" s="74" t="s">
        <v>73</v>
      </c>
      <c r="I357" s="74" t="s">
        <v>74</v>
      </c>
      <c r="J357" s="70" t="s">
        <v>37</v>
      </c>
      <c r="K357" s="74" t="s">
        <v>38</v>
      </c>
      <c r="L357" s="74" t="s">
        <v>39</v>
      </c>
      <c r="M357" s="74" t="s">
        <v>6</v>
      </c>
      <c r="N357" s="12" t="s">
        <v>0</v>
      </c>
      <c r="O357" s="70" t="str">
        <f t="shared" si="12"/>
        <v>913. Cuidado Continuo por una vida con bienestar con enfoque diferencial étnicoComunitario20262_SANTA_FE1_ENERO_2026</v>
      </c>
      <c r="P357" s="75">
        <v>19305648</v>
      </c>
      <c r="Q357" s="75"/>
      <c r="R357" s="75"/>
      <c r="S357" s="128"/>
      <c r="T357" s="76">
        <v>0</v>
      </c>
    </row>
    <row r="358" spans="2:20" ht="30" hidden="1" customHeight="1">
      <c r="B358" s="74">
        <v>92</v>
      </c>
      <c r="C358" s="126" t="s">
        <v>160</v>
      </c>
      <c r="D358" s="125" t="s">
        <v>71</v>
      </c>
      <c r="E358" s="74">
        <v>2026</v>
      </c>
      <c r="F358" s="70" t="str">
        <f t="shared" si="11"/>
        <v>924. Cuidado Continuo por una vida con bienestar con enfoque GéneroComunitario2026</v>
      </c>
      <c r="G358" s="127" t="s">
        <v>161</v>
      </c>
      <c r="H358" s="74" t="s">
        <v>73</v>
      </c>
      <c r="I358" s="74" t="s">
        <v>74</v>
      </c>
      <c r="J358" s="70" t="s">
        <v>37</v>
      </c>
      <c r="K358" s="74" t="s">
        <v>75</v>
      </c>
      <c r="L358" s="74" t="s">
        <v>50</v>
      </c>
      <c r="M358" s="74" t="s">
        <v>6</v>
      </c>
      <c r="N358" s="12" t="s">
        <v>0</v>
      </c>
      <c r="O358" s="70" t="str">
        <f t="shared" si="12"/>
        <v>924. Cuidado Continuo por una vida con bienestar con enfoque GéneroComunitario20262_SANTA_FE1_ENERO_2026</v>
      </c>
      <c r="P358" s="75">
        <v>372151</v>
      </c>
      <c r="Q358" s="75"/>
      <c r="R358" s="75"/>
      <c r="S358" s="128">
        <v>9</v>
      </c>
      <c r="T358" s="76">
        <v>3349359</v>
      </c>
    </row>
    <row r="359" spans="2:20" ht="30" hidden="1" customHeight="1">
      <c r="B359" s="74">
        <v>93</v>
      </c>
      <c r="C359" s="126" t="s">
        <v>160</v>
      </c>
      <c r="D359" s="125" t="s">
        <v>71</v>
      </c>
      <c r="E359" s="74">
        <v>2026</v>
      </c>
      <c r="F359" s="70" t="str">
        <f t="shared" si="11"/>
        <v>934. Cuidado Continuo por una vida con bienestar con enfoque GéneroComunitario2026</v>
      </c>
      <c r="G359" s="127" t="s">
        <v>162</v>
      </c>
      <c r="H359" s="74" t="s">
        <v>94</v>
      </c>
      <c r="I359" s="74" t="s">
        <v>74</v>
      </c>
      <c r="J359" s="70" t="s">
        <v>37</v>
      </c>
      <c r="K359" s="74" t="s">
        <v>75</v>
      </c>
      <c r="L359" s="74" t="s">
        <v>50</v>
      </c>
      <c r="M359" s="74" t="s">
        <v>6</v>
      </c>
      <c r="N359" s="12" t="s">
        <v>0</v>
      </c>
      <c r="O359" s="70" t="str">
        <f t="shared" si="12"/>
        <v>934. Cuidado Continuo por una vida con bienestar con enfoque GéneroComunitario20262_SANTA_FE1_ENERO_2026</v>
      </c>
      <c r="P359" s="75">
        <v>372151</v>
      </c>
      <c r="Q359" s="75"/>
      <c r="R359" s="75"/>
      <c r="S359" s="128">
        <v>5</v>
      </c>
      <c r="T359" s="76">
        <v>1860755</v>
      </c>
    </row>
    <row r="360" spans="2:20" ht="30" hidden="1" customHeight="1">
      <c r="B360" s="74">
        <v>94</v>
      </c>
      <c r="C360" s="126" t="s">
        <v>160</v>
      </c>
      <c r="D360" s="125" t="s">
        <v>71</v>
      </c>
      <c r="E360" s="74">
        <v>2026</v>
      </c>
      <c r="F360" s="70" t="str">
        <f t="shared" si="11"/>
        <v>944. Cuidado Continuo por una vida con bienestar con enfoque GéneroComunitario2026</v>
      </c>
      <c r="G360" s="127" t="s">
        <v>163</v>
      </c>
      <c r="H360" s="74" t="s">
        <v>73</v>
      </c>
      <c r="I360" s="74" t="s">
        <v>74</v>
      </c>
      <c r="J360" s="70" t="s">
        <v>37</v>
      </c>
      <c r="K360" s="74" t="s">
        <v>75</v>
      </c>
      <c r="L360" s="74" t="s">
        <v>50</v>
      </c>
      <c r="M360" s="74" t="s">
        <v>6</v>
      </c>
      <c r="N360" s="12" t="s">
        <v>0</v>
      </c>
      <c r="O360" s="70" t="str">
        <f t="shared" si="12"/>
        <v>944. Cuidado Continuo por una vida con bienestar con enfoque GéneroComunitario20262_SANTA_FE1_ENERO_2026</v>
      </c>
      <c r="P360" s="75">
        <v>372151</v>
      </c>
      <c r="Q360" s="75"/>
      <c r="R360" s="75"/>
      <c r="S360" s="128">
        <v>4</v>
      </c>
      <c r="T360" s="76">
        <v>1488604</v>
      </c>
    </row>
    <row r="361" spans="2:20" ht="30" hidden="1" customHeight="1">
      <c r="B361" s="74">
        <v>95</v>
      </c>
      <c r="C361" s="126" t="s">
        <v>160</v>
      </c>
      <c r="D361" s="125" t="s">
        <v>71</v>
      </c>
      <c r="E361" s="74">
        <v>2026</v>
      </c>
      <c r="F361" s="70" t="str">
        <f t="shared" si="11"/>
        <v>954. Cuidado Continuo por una vida con bienestar con enfoque GéneroComunitario2026</v>
      </c>
      <c r="G361" s="127" t="s">
        <v>164</v>
      </c>
      <c r="H361" s="74" t="s">
        <v>94</v>
      </c>
      <c r="I361" s="74" t="s">
        <v>74</v>
      </c>
      <c r="J361" s="70" t="s">
        <v>37</v>
      </c>
      <c r="K361" s="74" t="s">
        <v>75</v>
      </c>
      <c r="L361" s="74" t="s">
        <v>50</v>
      </c>
      <c r="M361" s="74" t="s">
        <v>6</v>
      </c>
      <c r="N361" s="12" t="s">
        <v>0</v>
      </c>
      <c r="O361" s="70" t="str">
        <f t="shared" si="12"/>
        <v>954. Cuidado Continuo por una vida con bienestar con enfoque GéneroComunitario20262_SANTA_FE1_ENERO_2026</v>
      </c>
      <c r="P361" s="75">
        <v>70270</v>
      </c>
      <c r="Q361" s="75"/>
      <c r="R361" s="75"/>
      <c r="S361" s="128">
        <v>12</v>
      </c>
      <c r="T361" s="76">
        <v>843240</v>
      </c>
    </row>
    <row r="362" spans="2:20" ht="30" hidden="1" customHeight="1">
      <c r="B362" s="74">
        <v>96</v>
      </c>
      <c r="C362" s="126" t="s">
        <v>160</v>
      </c>
      <c r="D362" s="125" t="s">
        <v>71</v>
      </c>
      <c r="E362" s="74">
        <v>2026</v>
      </c>
      <c r="F362" s="70" t="str">
        <f t="shared" si="11"/>
        <v>964. Cuidado Continuo por una vida con bienestar con enfoque GéneroComunitario2026</v>
      </c>
      <c r="G362" s="127" t="s">
        <v>165</v>
      </c>
      <c r="H362" s="74" t="s">
        <v>94</v>
      </c>
      <c r="I362" s="74" t="s">
        <v>74</v>
      </c>
      <c r="J362" s="70" t="s">
        <v>37</v>
      </c>
      <c r="K362" s="74" t="s">
        <v>75</v>
      </c>
      <c r="L362" s="74" t="s">
        <v>50</v>
      </c>
      <c r="M362" s="74" t="s">
        <v>6</v>
      </c>
      <c r="N362" s="12" t="s">
        <v>0</v>
      </c>
      <c r="O362" s="70" t="str">
        <f t="shared" si="12"/>
        <v>964. Cuidado Continuo por una vida con bienestar con enfoque GéneroComunitario20262_SANTA_FE1_ENERO_2026</v>
      </c>
      <c r="P362" s="75">
        <v>70270</v>
      </c>
      <c r="Q362" s="75"/>
      <c r="R362" s="75"/>
      <c r="S362" s="128">
        <v>14</v>
      </c>
      <c r="T362" s="76">
        <v>983780</v>
      </c>
    </row>
    <row r="363" spans="2:20" ht="30" hidden="1" customHeight="1">
      <c r="B363" s="74">
        <v>97</v>
      </c>
      <c r="C363" s="126" t="s">
        <v>160</v>
      </c>
      <c r="D363" s="125" t="s">
        <v>71</v>
      </c>
      <c r="E363" s="74">
        <v>2026</v>
      </c>
      <c r="F363" s="70" t="str">
        <f t="shared" si="11"/>
        <v>974. Cuidado Continuo por una vida con bienestar con enfoque GéneroComunitario2026</v>
      </c>
      <c r="G363" s="127" t="s">
        <v>166</v>
      </c>
      <c r="H363" s="74" t="s">
        <v>73</v>
      </c>
      <c r="I363" s="74" t="s">
        <v>74</v>
      </c>
      <c r="J363" s="70" t="s">
        <v>37</v>
      </c>
      <c r="K363" s="74" t="s">
        <v>75</v>
      </c>
      <c r="L363" s="74" t="s">
        <v>50</v>
      </c>
      <c r="M363" s="74" t="s">
        <v>6</v>
      </c>
      <c r="N363" s="12" t="s">
        <v>0</v>
      </c>
      <c r="O363" s="70" t="str">
        <f t="shared" si="12"/>
        <v>974. Cuidado Continuo por una vida con bienestar con enfoque GéneroComunitario20262_SANTA_FE1_ENERO_2026</v>
      </c>
      <c r="P363" s="75">
        <v>215123</v>
      </c>
      <c r="Q363" s="75"/>
      <c r="R363" s="75"/>
      <c r="S363" s="128">
        <v>4</v>
      </c>
      <c r="T363" s="76">
        <v>860492</v>
      </c>
    </row>
    <row r="364" spans="2:20" ht="30" hidden="1" customHeight="1">
      <c r="B364" s="74">
        <v>98</v>
      </c>
      <c r="C364" s="126" t="s">
        <v>160</v>
      </c>
      <c r="D364" s="125" t="s">
        <v>71</v>
      </c>
      <c r="E364" s="74">
        <v>2026</v>
      </c>
      <c r="F364" s="70" t="str">
        <f t="shared" si="11"/>
        <v>984. Cuidado Continuo por una vida con bienestar con enfoque GéneroComunitario2026</v>
      </c>
      <c r="G364" s="127" t="s">
        <v>167</v>
      </c>
      <c r="H364" s="74" t="s">
        <v>94</v>
      </c>
      <c r="I364" s="74" t="s">
        <v>74</v>
      </c>
      <c r="J364" s="70" t="s">
        <v>37</v>
      </c>
      <c r="K364" s="74" t="s">
        <v>75</v>
      </c>
      <c r="L364" s="74" t="s">
        <v>50</v>
      </c>
      <c r="M364" s="74" t="s">
        <v>6</v>
      </c>
      <c r="N364" s="12" t="s">
        <v>0</v>
      </c>
      <c r="O364" s="70" t="str">
        <f t="shared" si="12"/>
        <v>984. Cuidado Continuo por una vida con bienestar con enfoque GéneroComunitario20262_SANTA_FE1_ENERO_2026</v>
      </c>
      <c r="P364" s="75">
        <v>161342</v>
      </c>
      <c r="Q364" s="75"/>
      <c r="R364" s="75"/>
      <c r="S364" s="128">
        <v>8</v>
      </c>
      <c r="T364" s="76">
        <v>1290736</v>
      </c>
    </row>
    <row r="365" spans="2:20" ht="30" hidden="1" customHeight="1">
      <c r="B365" s="74">
        <v>99</v>
      </c>
      <c r="C365" s="126" t="s">
        <v>160</v>
      </c>
      <c r="D365" s="125" t="s">
        <v>71</v>
      </c>
      <c r="E365" s="74">
        <v>2026</v>
      </c>
      <c r="F365" s="70" t="str">
        <f t="shared" si="11"/>
        <v>994. Cuidado Continuo por una vida con bienestar con enfoque GéneroComunitario2026</v>
      </c>
      <c r="G365" s="127" t="s">
        <v>168</v>
      </c>
      <c r="H365" s="74" t="s">
        <v>94</v>
      </c>
      <c r="I365" s="74" t="s">
        <v>74</v>
      </c>
      <c r="J365" s="70" t="s">
        <v>37</v>
      </c>
      <c r="K365" s="74" t="s">
        <v>38</v>
      </c>
      <c r="L365" s="74" t="s">
        <v>39</v>
      </c>
      <c r="M365" s="74" t="s">
        <v>6</v>
      </c>
      <c r="N365" s="12" t="s">
        <v>0</v>
      </c>
      <c r="O365" s="70" t="str">
        <f t="shared" si="12"/>
        <v>994. Cuidado Continuo por una vida con bienestar con enfoque GéneroComunitario20262_SANTA_FE1_ENERO_2026</v>
      </c>
      <c r="P365" s="75">
        <v>5621568</v>
      </c>
      <c r="Q365" s="75"/>
      <c r="R365" s="75"/>
      <c r="S365" s="128"/>
      <c r="T365" s="76">
        <v>0</v>
      </c>
    </row>
    <row r="366" spans="2:20" ht="30" hidden="1" customHeight="1">
      <c r="B366" s="74">
        <v>100</v>
      </c>
      <c r="C366" s="126" t="s">
        <v>160</v>
      </c>
      <c r="D366" s="125" t="s">
        <v>71</v>
      </c>
      <c r="E366" s="74">
        <v>2026</v>
      </c>
      <c r="F366" s="70" t="str">
        <f t="shared" si="11"/>
        <v>1004. Cuidado Continuo por una vida con bienestar con enfoque GéneroComunitario2026</v>
      </c>
      <c r="G366" s="127" t="s">
        <v>169</v>
      </c>
      <c r="H366" s="74" t="s">
        <v>102</v>
      </c>
      <c r="I366" s="74" t="s">
        <v>74</v>
      </c>
      <c r="J366" s="70" t="s">
        <v>37</v>
      </c>
      <c r="K366" s="74" t="s">
        <v>103</v>
      </c>
      <c r="L366" s="74" t="s">
        <v>50</v>
      </c>
      <c r="M366" s="74" t="s">
        <v>6</v>
      </c>
      <c r="N366" s="12" t="s">
        <v>0</v>
      </c>
      <c r="O366" s="70" t="str">
        <f t="shared" si="12"/>
        <v>1004. Cuidado Continuo por una vida con bienestar con enfoque GéneroComunitario20262_SANTA_FE1_ENERO_2026</v>
      </c>
      <c r="P366" s="75">
        <v>199714</v>
      </c>
      <c r="Q366" s="75"/>
      <c r="R366" s="75"/>
      <c r="S366" s="128">
        <v>6</v>
      </c>
      <c r="T366" s="76">
        <v>1198284</v>
      </c>
    </row>
    <row r="367" spans="2:20" ht="30" hidden="1" customHeight="1">
      <c r="B367" s="74">
        <v>101</v>
      </c>
      <c r="C367" s="126" t="s">
        <v>170</v>
      </c>
      <c r="D367" s="125" t="s">
        <v>71</v>
      </c>
      <c r="E367" s="74">
        <v>2026</v>
      </c>
      <c r="F367" s="70" t="str">
        <f t="shared" si="11"/>
        <v>1015. Cuidado Continuo por una vida con bienestar con enfoque Población para formas extremas de exclusión:Comunitario2026</v>
      </c>
      <c r="G367" s="127" t="s">
        <v>171</v>
      </c>
      <c r="H367" s="74" t="s">
        <v>73</v>
      </c>
      <c r="I367" s="74" t="s">
        <v>74</v>
      </c>
      <c r="J367" s="70" t="s">
        <v>37</v>
      </c>
      <c r="K367" s="74" t="s">
        <v>75</v>
      </c>
      <c r="L367" s="74" t="s">
        <v>39</v>
      </c>
      <c r="M367" s="74" t="s">
        <v>6</v>
      </c>
      <c r="N367" s="12" t="s">
        <v>0</v>
      </c>
      <c r="O367" s="70" t="str">
        <f t="shared" si="12"/>
        <v>1015. Cuidado Continuo por una vida con bienestar con enfoque Población para formas extremas de exclusión:Comunitario20262_SANTA_FE1_ENERO_2026</v>
      </c>
      <c r="P367" s="75">
        <v>322686</v>
      </c>
      <c r="Q367" s="75"/>
      <c r="R367" s="75"/>
      <c r="S367" s="128"/>
      <c r="T367" s="76">
        <v>0</v>
      </c>
    </row>
    <row r="368" spans="2:20" ht="30" hidden="1" customHeight="1">
      <c r="B368" s="74">
        <v>102</v>
      </c>
      <c r="C368" s="126" t="s">
        <v>170</v>
      </c>
      <c r="D368" s="125" t="s">
        <v>71</v>
      </c>
      <c r="E368" s="74">
        <v>2026</v>
      </c>
      <c r="F368" s="70" t="str">
        <f t="shared" si="11"/>
        <v>1025. Cuidado Continuo por una vida con bienestar con enfoque Población para formas extremas de exclusión:Comunitario2026</v>
      </c>
      <c r="G368" s="127" t="s">
        <v>172</v>
      </c>
      <c r="H368" s="74" t="s">
        <v>94</v>
      </c>
      <c r="I368" s="74" t="s">
        <v>74</v>
      </c>
      <c r="J368" s="70" t="s">
        <v>37</v>
      </c>
      <c r="K368" s="74" t="s">
        <v>75</v>
      </c>
      <c r="L368" s="74" t="s">
        <v>39</v>
      </c>
      <c r="M368" s="74" t="s">
        <v>6</v>
      </c>
      <c r="N368" s="12" t="s">
        <v>0</v>
      </c>
      <c r="O368" s="70" t="str">
        <f t="shared" si="12"/>
        <v>1025. Cuidado Continuo por una vida con bienestar con enfoque Población para formas extremas de exclusión:Comunitario20262_SANTA_FE1_ENERO_2026</v>
      </c>
      <c r="P368" s="75">
        <v>322686</v>
      </c>
      <c r="Q368" s="75"/>
      <c r="R368" s="75"/>
      <c r="S368" s="128"/>
      <c r="T368" s="76">
        <v>0</v>
      </c>
    </row>
    <row r="369" spans="2:20" ht="30" hidden="1" customHeight="1">
      <c r="B369" s="74">
        <v>103</v>
      </c>
      <c r="C369" s="126" t="s">
        <v>170</v>
      </c>
      <c r="D369" s="125" t="s">
        <v>71</v>
      </c>
      <c r="E369" s="74">
        <v>2026</v>
      </c>
      <c r="F369" s="70" t="str">
        <f t="shared" si="11"/>
        <v>1035. Cuidado Continuo por una vida con bienestar con enfoque Población para formas extremas de exclusión:Comunitario2026</v>
      </c>
      <c r="G369" s="127" t="s">
        <v>173</v>
      </c>
      <c r="H369" s="74" t="s">
        <v>102</v>
      </c>
      <c r="I369" s="74" t="s">
        <v>74</v>
      </c>
      <c r="J369" s="70" t="s">
        <v>37</v>
      </c>
      <c r="K369" s="74" t="s">
        <v>75</v>
      </c>
      <c r="L369" s="74" t="s">
        <v>39</v>
      </c>
      <c r="M369" s="74" t="s">
        <v>6</v>
      </c>
      <c r="N369" s="12" t="s">
        <v>0</v>
      </c>
      <c r="O369" s="70" t="str">
        <f t="shared" si="12"/>
        <v>1035. Cuidado Continuo por una vida con bienestar con enfoque Población para formas extremas de exclusión:Comunitario20262_SANTA_FE1_ENERO_2026</v>
      </c>
      <c r="P369" s="75">
        <v>53781</v>
      </c>
      <c r="Q369" s="75"/>
      <c r="R369" s="75"/>
      <c r="S369" s="128"/>
      <c r="T369" s="76">
        <v>0</v>
      </c>
    </row>
    <row r="370" spans="2:20" ht="30" hidden="1" customHeight="1">
      <c r="B370" s="74">
        <v>104</v>
      </c>
      <c r="C370" s="126" t="s">
        <v>170</v>
      </c>
      <c r="D370" s="125" t="s">
        <v>71</v>
      </c>
      <c r="E370" s="74">
        <v>2026</v>
      </c>
      <c r="F370" s="70" t="str">
        <f t="shared" si="11"/>
        <v>1045. Cuidado Continuo por una vida con bienestar con enfoque Población para formas extremas de exclusión:Comunitario2026</v>
      </c>
      <c r="G370" s="127" t="s">
        <v>174</v>
      </c>
      <c r="H370" s="74" t="s">
        <v>73</v>
      </c>
      <c r="I370" s="74" t="s">
        <v>74</v>
      </c>
      <c r="J370" s="70" t="s">
        <v>37</v>
      </c>
      <c r="K370" s="74" t="s">
        <v>75</v>
      </c>
      <c r="L370" s="74" t="s">
        <v>39</v>
      </c>
      <c r="M370" s="74" t="s">
        <v>6</v>
      </c>
      <c r="N370" s="12" t="s">
        <v>0</v>
      </c>
      <c r="O370" s="70" t="str">
        <f t="shared" si="12"/>
        <v>1045. Cuidado Continuo por una vida con bienestar con enfoque Población para formas extremas de exclusión:Comunitario20262_SANTA_FE1_ENERO_2026</v>
      </c>
      <c r="P370" s="75">
        <v>210809</v>
      </c>
      <c r="Q370" s="75"/>
      <c r="R370" s="75"/>
      <c r="S370" s="128"/>
      <c r="T370" s="76">
        <v>0</v>
      </c>
    </row>
    <row r="371" spans="2:20" ht="30" hidden="1" customHeight="1">
      <c r="B371" s="74">
        <v>105</v>
      </c>
      <c r="C371" s="126" t="s">
        <v>170</v>
      </c>
      <c r="D371" s="125" t="s">
        <v>71</v>
      </c>
      <c r="E371" s="74">
        <v>2026</v>
      </c>
      <c r="F371" s="70" t="str">
        <f t="shared" si="11"/>
        <v>1055. Cuidado Continuo por una vida con bienestar con enfoque Población para formas extremas de exclusión:Comunitario2026</v>
      </c>
      <c r="G371" s="127" t="s">
        <v>175</v>
      </c>
      <c r="H371" s="74" t="s">
        <v>102</v>
      </c>
      <c r="I371" s="74" t="s">
        <v>74</v>
      </c>
      <c r="J371" s="70" t="s">
        <v>37</v>
      </c>
      <c r="K371" s="74" t="s">
        <v>103</v>
      </c>
      <c r="L371" s="74" t="s">
        <v>39</v>
      </c>
      <c r="M371" s="74" t="s">
        <v>6</v>
      </c>
      <c r="N371" s="12" t="s">
        <v>0</v>
      </c>
      <c r="O371" s="70" t="str">
        <f t="shared" si="12"/>
        <v>1055. Cuidado Continuo por una vida con bienestar con enfoque Población para formas extremas de exclusión:Comunitario20262_SANTA_FE1_ENERO_2026</v>
      </c>
      <c r="P371" s="75">
        <v>281078</v>
      </c>
      <c r="Q371" s="75"/>
      <c r="R371" s="75"/>
      <c r="S371" s="128"/>
      <c r="T371" s="76">
        <v>0</v>
      </c>
    </row>
    <row r="372" spans="2:20" ht="30" hidden="1" customHeight="1">
      <c r="B372" s="74">
        <v>106</v>
      </c>
      <c r="C372" s="126" t="s">
        <v>170</v>
      </c>
      <c r="D372" s="125" t="s">
        <v>71</v>
      </c>
      <c r="E372" s="74">
        <v>2026</v>
      </c>
      <c r="F372" s="70" t="str">
        <f t="shared" si="11"/>
        <v>1065. Cuidado Continuo por una vida con bienestar con enfoque Población para formas extremas de exclusión:Comunitario2026</v>
      </c>
      <c r="G372" s="127" t="s">
        <v>176</v>
      </c>
      <c r="H372" s="74" t="s">
        <v>73</v>
      </c>
      <c r="I372" s="74" t="s">
        <v>74</v>
      </c>
      <c r="J372" s="70" t="s">
        <v>37</v>
      </c>
      <c r="K372" s="74" t="s">
        <v>75</v>
      </c>
      <c r="L372" s="74" t="s">
        <v>50</v>
      </c>
      <c r="M372" s="74" t="s">
        <v>6</v>
      </c>
      <c r="N372" s="12" t="s">
        <v>0</v>
      </c>
      <c r="O372" s="70" t="str">
        <f t="shared" si="12"/>
        <v>1065. Cuidado Continuo por una vida con bienestar con enfoque Población para formas extremas de exclusión:Comunitario20262_SANTA_FE1_ENERO_2026</v>
      </c>
      <c r="P372" s="75">
        <v>210809</v>
      </c>
      <c r="Q372" s="75"/>
      <c r="R372" s="75"/>
      <c r="S372" s="128">
        <v>63</v>
      </c>
      <c r="T372" s="76">
        <v>13280967</v>
      </c>
    </row>
    <row r="373" spans="2:20" ht="30" hidden="1" customHeight="1">
      <c r="B373" s="74">
        <v>107</v>
      </c>
      <c r="C373" s="126" t="s">
        <v>170</v>
      </c>
      <c r="D373" s="125" t="s">
        <v>71</v>
      </c>
      <c r="E373" s="74">
        <v>2026</v>
      </c>
      <c r="F373" s="70" t="str">
        <f t="shared" si="11"/>
        <v>1075. Cuidado Continuo por una vida con bienestar con enfoque Población para formas extremas de exclusión:Comunitario2026</v>
      </c>
      <c r="G373" s="127" t="s">
        <v>177</v>
      </c>
      <c r="H373" s="74" t="s">
        <v>94</v>
      </c>
      <c r="I373" s="74" t="s">
        <v>74</v>
      </c>
      <c r="J373" s="70" t="s">
        <v>37</v>
      </c>
      <c r="K373" s="74" t="s">
        <v>75</v>
      </c>
      <c r="L373" s="74" t="s">
        <v>50</v>
      </c>
      <c r="M373" s="74" t="s">
        <v>6</v>
      </c>
      <c r="N373" s="12" t="s">
        <v>0</v>
      </c>
      <c r="O373" s="70" t="str">
        <f t="shared" si="12"/>
        <v>1075. Cuidado Continuo por una vida con bienestar con enfoque Población para formas extremas de exclusión:Comunitario20262_SANTA_FE1_ENERO_2026</v>
      </c>
      <c r="P373" s="75">
        <v>55938</v>
      </c>
      <c r="Q373" s="75"/>
      <c r="R373" s="75"/>
      <c r="S373" s="128">
        <v>47</v>
      </c>
      <c r="T373" s="76">
        <v>2629086</v>
      </c>
    </row>
    <row r="374" spans="2:20" ht="30" hidden="1" customHeight="1">
      <c r="B374" s="74">
        <v>108</v>
      </c>
      <c r="C374" s="126" t="s">
        <v>170</v>
      </c>
      <c r="D374" s="125" t="s">
        <v>71</v>
      </c>
      <c r="E374" s="74">
        <v>2026</v>
      </c>
      <c r="F374" s="70" t="str">
        <f t="shared" si="11"/>
        <v>1085. Cuidado Continuo por una vida con bienestar con enfoque Población para formas extremas de exclusión:Comunitario2026</v>
      </c>
      <c r="G374" s="127" t="s">
        <v>178</v>
      </c>
      <c r="H374" s="74" t="s">
        <v>94</v>
      </c>
      <c r="I374" s="74" t="s">
        <v>74</v>
      </c>
      <c r="J374" s="70" t="s">
        <v>37</v>
      </c>
      <c r="K374" s="74" t="s">
        <v>75</v>
      </c>
      <c r="L374" s="74" t="s">
        <v>50</v>
      </c>
      <c r="M374" s="74" t="s">
        <v>6</v>
      </c>
      <c r="N374" s="12" t="s">
        <v>0</v>
      </c>
      <c r="O374" s="70" t="str">
        <f t="shared" si="12"/>
        <v>1085. Cuidado Continuo por una vida con bienestar con enfoque Población para formas extremas de exclusión:Comunitario20262_SANTA_FE1_ENERO_2026</v>
      </c>
      <c r="P374" s="75">
        <v>210809</v>
      </c>
      <c r="Q374" s="75"/>
      <c r="R374" s="75"/>
      <c r="S374" s="128">
        <v>20</v>
      </c>
      <c r="T374" s="76">
        <v>4216180</v>
      </c>
    </row>
    <row r="375" spans="2:20" ht="30" hidden="1" customHeight="1">
      <c r="B375" s="74">
        <v>109</v>
      </c>
      <c r="C375" s="126" t="s">
        <v>170</v>
      </c>
      <c r="D375" s="125" t="s">
        <v>71</v>
      </c>
      <c r="E375" s="74">
        <v>2026</v>
      </c>
      <c r="F375" s="70" t="str">
        <f t="shared" si="11"/>
        <v>1095. Cuidado Continuo por una vida con bienestar con enfoque Población para formas extremas de exclusión:Comunitario2026</v>
      </c>
      <c r="G375" s="127" t="s">
        <v>179</v>
      </c>
      <c r="H375" s="74" t="s">
        <v>102</v>
      </c>
      <c r="I375" s="74" t="s">
        <v>74</v>
      </c>
      <c r="J375" s="70" t="s">
        <v>37</v>
      </c>
      <c r="K375" s="74" t="s">
        <v>103</v>
      </c>
      <c r="L375" s="74" t="s">
        <v>50</v>
      </c>
      <c r="M375" s="74" t="s">
        <v>6</v>
      </c>
      <c r="N375" s="12" t="s">
        <v>0</v>
      </c>
      <c r="O375" s="70" t="str">
        <f t="shared" si="12"/>
        <v>1095. Cuidado Continuo por una vida con bienestar con enfoque Población para formas extremas de exclusión:Comunitario20262_SANTA_FE1_ENERO_2026</v>
      </c>
      <c r="P375" s="75">
        <v>199714</v>
      </c>
      <c r="Q375" s="75"/>
      <c r="R375" s="75"/>
      <c r="S375" s="128">
        <v>12</v>
      </c>
      <c r="T375" s="76">
        <v>2396568</v>
      </c>
    </row>
    <row r="376" spans="2:20" ht="30" hidden="1" customHeight="1">
      <c r="B376" s="74">
        <v>110</v>
      </c>
      <c r="C376" s="126" t="s">
        <v>170</v>
      </c>
      <c r="D376" s="125" t="s">
        <v>82</v>
      </c>
      <c r="E376" s="74">
        <v>2026</v>
      </c>
      <c r="F376" s="70" t="str">
        <f t="shared" si="11"/>
        <v>1105. Cuidado Continuo por una vida con bienestar con enfoque Población para formas extremas de exclusión:Laboral2026</v>
      </c>
      <c r="G376" s="127" t="s">
        <v>180</v>
      </c>
      <c r="H376" s="74" t="s">
        <v>73</v>
      </c>
      <c r="I376" s="74" t="s">
        <v>74</v>
      </c>
      <c r="J376" s="70" t="s">
        <v>37</v>
      </c>
      <c r="K376" s="74" t="s">
        <v>75</v>
      </c>
      <c r="L376" s="74" t="s">
        <v>50</v>
      </c>
      <c r="M376" s="74" t="s">
        <v>6</v>
      </c>
      <c r="N376" s="12" t="s">
        <v>0</v>
      </c>
      <c r="O376" s="70" t="str">
        <f t="shared" si="12"/>
        <v>1105. Cuidado Continuo por una vida con bienestar con enfoque Población para formas extremas de exclusión:Laboral20262_SANTA_FE1_ENERO_2026</v>
      </c>
      <c r="P376" s="75">
        <v>316213</v>
      </c>
      <c r="Q376" s="75"/>
      <c r="R376" s="75"/>
      <c r="S376" s="128"/>
      <c r="T376" s="76">
        <v>0</v>
      </c>
    </row>
    <row r="377" spans="2:20" ht="30" hidden="1" customHeight="1">
      <c r="B377" s="74">
        <v>111</v>
      </c>
      <c r="C377" s="126" t="s">
        <v>170</v>
      </c>
      <c r="D377" s="125" t="s">
        <v>82</v>
      </c>
      <c r="E377" s="74">
        <v>2026</v>
      </c>
      <c r="F377" s="70" t="str">
        <f t="shared" si="11"/>
        <v>1115. Cuidado Continuo por una vida con bienestar con enfoque Población para formas extremas de exclusión:Laboral2026</v>
      </c>
      <c r="G377" s="127" t="s">
        <v>181</v>
      </c>
      <c r="H377" s="74" t="s">
        <v>94</v>
      </c>
      <c r="I377" s="74" t="s">
        <v>74</v>
      </c>
      <c r="J377" s="70" t="s">
        <v>37</v>
      </c>
      <c r="K377" s="74" t="s">
        <v>182</v>
      </c>
      <c r="L377" s="74" t="s">
        <v>50</v>
      </c>
      <c r="M377" s="74" t="s">
        <v>6</v>
      </c>
      <c r="N377" s="12" t="s">
        <v>0</v>
      </c>
      <c r="O377" s="70" t="str">
        <f t="shared" si="12"/>
        <v>1115. Cuidado Continuo por una vida con bienestar con enfoque Población para formas extremas de exclusión:Laboral20262_SANTA_FE1_ENERO_2026</v>
      </c>
      <c r="P377" s="75">
        <v>421618</v>
      </c>
      <c r="Q377" s="75"/>
      <c r="R377" s="75"/>
      <c r="S377" s="128"/>
      <c r="T377" s="76">
        <v>0</v>
      </c>
    </row>
    <row r="378" spans="2:20" ht="30" hidden="1" customHeight="1">
      <c r="B378" s="74">
        <v>112</v>
      </c>
      <c r="C378" s="126" t="s">
        <v>170</v>
      </c>
      <c r="D378" s="125" t="s">
        <v>82</v>
      </c>
      <c r="E378" s="74">
        <v>2026</v>
      </c>
      <c r="F378" s="70" t="str">
        <f t="shared" si="11"/>
        <v>1125. Cuidado Continuo por una vida con bienestar con enfoque Población para formas extremas de exclusión:Laboral2026</v>
      </c>
      <c r="G378" s="127" t="s">
        <v>183</v>
      </c>
      <c r="H378" s="74" t="s">
        <v>73</v>
      </c>
      <c r="I378" s="74" t="s">
        <v>74</v>
      </c>
      <c r="J378" s="70" t="s">
        <v>37</v>
      </c>
      <c r="K378" s="74" t="s">
        <v>75</v>
      </c>
      <c r="L378" s="74" t="s">
        <v>50</v>
      </c>
      <c r="M378" s="74" t="s">
        <v>6</v>
      </c>
      <c r="N378" s="12" t="s">
        <v>0</v>
      </c>
      <c r="O378" s="70" t="str">
        <f t="shared" si="12"/>
        <v>1125. Cuidado Continuo por una vida con bienestar con enfoque Población para formas extremas de exclusión:Laboral20262_SANTA_FE1_ENERO_2026</v>
      </c>
      <c r="P378" s="75">
        <v>140539</v>
      </c>
      <c r="Q378" s="75"/>
      <c r="R378" s="75"/>
      <c r="S378" s="128"/>
      <c r="T378" s="76">
        <v>0</v>
      </c>
    </row>
    <row r="379" spans="2:20" ht="30" hidden="1" customHeight="1">
      <c r="B379" s="74">
        <v>113</v>
      </c>
      <c r="C379" s="126" t="s">
        <v>170</v>
      </c>
      <c r="D379" s="125" t="s">
        <v>82</v>
      </c>
      <c r="E379" s="74">
        <v>2026</v>
      </c>
      <c r="F379" s="70" t="str">
        <f t="shared" si="11"/>
        <v>1135. Cuidado Continuo por una vida con bienestar con enfoque Población para formas extremas de exclusión:Laboral2026</v>
      </c>
      <c r="G379" s="127" t="s">
        <v>184</v>
      </c>
      <c r="H379" s="74" t="s">
        <v>94</v>
      </c>
      <c r="I379" s="74" t="s">
        <v>74</v>
      </c>
      <c r="J379" s="70" t="s">
        <v>37</v>
      </c>
      <c r="K379" s="74" t="s">
        <v>141</v>
      </c>
      <c r="L379" s="74" t="s">
        <v>50</v>
      </c>
      <c r="M379" s="74" t="s">
        <v>6</v>
      </c>
      <c r="N379" s="12" t="s">
        <v>0</v>
      </c>
      <c r="O379" s="70" t="str">
        <f t="shared" si="12"/>
        <v>1135. Cuidado Continuo por una vida con bienestar con enfoque Población para formas extremas de exclusión:Laboral20262_SANTA_FE1_ENERO_2026</v>
      </c>
      <c r="P379" s="75">
        <v>70270</v>
      </c>
      <c r="Q379" s="75"/>
      <c r="R379" s="75"/>
      <c r="S379" s="128"/>
      <c r="T379" s="76">
        <v>0</v>
      </c>
    </row>
    <row r="380" spans="2:20" ht="30" hidden="1" customHeight="1">
      <c r="B380" s="74">
        <v>114</v>
      </c>
      <c r="C380" s="126" t="s">
        <v>170</v>
      </c>
      <c r="D380" s="125" t="s">
        <v>82</v>
      </c>
      <c r="E380" s="74">
        <v>2026</v>
      </c>
      <c r="F380" s="70" t="str">
        <f t="shared" si="11"/>
        <v>1145. Cuidado Continuo por una vida con bienestar con enfoque Población para formas extremas de exclusión:Laboral2026</v>
      </c>
      <c r="G380" s="127" t="s">
        <v>185</v>
      </c>
      <c r="H380" s="74" t="s">
        <v>102</v>
      </c>
      <c r="I380" s="74" t="s">
        <v>74</v>
      </c>
      <c r="J380" s="70" t="s">
        <v>37</v>
      </c>
      <c r="K380" s="74" t="s">
        <v>186</v>
      </c>
      <c r="L380" s="74" t="s">
        <v>50</v>
      </c>
      <c r="M380" s="74" t="s">
        <v>6</v>
      </c>
      <c r="N380" s="12" t="s">
        <v>0</v>
      </c>
      <c r="O380" s="70" t="str">
        <f t="shared" si="12"/>
        <v>1145. Cuidado Continuo por una vida con bienestar con enfoque Población para formas extremas de exclusión:Laboral20262_SANTA_FE1_ENERO_2026</v>
      </c>
      <c r="P380" s="75">
        <v>19971</v>
      </c>
      <c r="Q380" s="75"/>
      <c r="R380" s="75"/>
      <c r="S380" s="128"/>
      <c r="T380" s="76">
        <v>0</v>
      </c>
    </row>
    <row r="381" spans="2:20" ht="30" hidden="1" customHeight="1">
      <c r="B381" s="74">
        <v>115</v>
      </c>
      <c r="C381" s="126" t="s">
        <v>170</v>
      </c>
      <c r="D381" s="125" t="s">
        <v>82</v>
      </c>
      <c r="E381" s="74">
        <v>2026</v>
      </c>
      <c r="F381" s="70" t="str">
        <f t="shared" si="11"/>
        <v>1155. Cuidado Continuo por una vida con bienestar con enfoque Población para formas extremas de exclusión:Laboral2026</v>
      </c>
      <c r="G381" s="127" t="s">
        <v>187</v>
      </c>
      <c r="H381" s="74" t="s">
        <v>94</v>
      </c>
      <c r="I381" s="74" t="s">
        <v>74</v>
      </c>
      <c r="J381" s="70" t="s">
        <v>37</v>
      </c>
      <c r="K381" s="74" t="s">
        <v>188</v>
      </c>
      <c r="L381" s="74" t="s">
        <v>50</v>
      </c>
      <c r="M381" s="74" t="s">
        <v>6</v>
      </c>
      <c r="N381" s="12" t="s">
        <v>0</v>
      </c>
      <c r="O381" s="70" t="str">
        <f t="shared" si="12"/>
        <v>1155. Cuidado Continuo por una vida con bienestar con enfoque Población para formas extremas de exclusión:Laboral20262_SANTA_FE1_ENERO_2026</v>
      </c>
      <c r="P381" s="75">
        <v>70270</v>
      </c>
      <c r="Q381" s="75"/>
      <c r="R381" s="75"/>
      <c r="S381" s="128"/>
      <c r="T381" s="76">
        <v>0</v>
      </c>
    </row>
    <row r="382" spans="2:20" ht="30" hidden="1" customHeight="1">
      <c r="B382" s="74">
        <v>116</v>
      </c>
      <c r="C382" s="126" t="s">
        <v>189</v>
      </c>
      <c r="D382" s="125" t="s">
        <v>76</v>
      </c>
      <c r="E382" s="74">
        <v>2026</v>
      </c>
      <c r="F382" s="70" t="str">
        <f t="shared" si="11"/>
        <v>1166. Cuidado Continuo por una vida con bienestar para la población migrante internacional de BogotáEducativo 2026</v>
      </c>
      <c r="G382" s="127" t="s">
        <v>190</v>
      </c>
      <c r="H382" s="74" t="s">
        <v>73</v>
      </c>
      <c r="I382" s="74" t="s">
        <v>74</v>
      </c>
      <c r="J382" s="70" t="s">
        <v>37</v>
      </c>
      <c r="K382" s="74" t="s">
        <v>75</v>
      </c>
      <c r="L382" s="74" t="s">
        <v>50</v>
      </c>
      <c r="M382" s="74" t="s">
        <v>6</v>
      </c>
      <c r="N382" s="12" t="s">
        <v>0</v>
      </c>
      <c r="O382" s="70" t="str">
        <f t="shared" si="12"/>
        <v>1166. Cuidado Continuo por una vida con bienestar para la población migrante internacional de BogotáEducativo 20262_SANTA_FE1_ENERO_2026</v>
      </c>
      <c r="P382" s="75">
        <v>105404</v>
      </c>
      <c r="Q382" s="75"/>
      <c r="R382" s="75"/>
      <c r="S382" s="128">
        <v>0</v>
      </c>
      <c r="T382" s="76">
        <v>0</v>
      </c>
    </row>
    <row r="383" spans="2:20" ht="30" hidden="1" customHeight="1">
      <c r="B383" s="74">
        <v>117</v>
      </c>
      <c r="C383" s="126" t="s">
        <v>191</v>
      </c>
      <c r="D383" s="125" t="s">
        <v>76</v>
      </c>
      <c r="E383" s="74">
        <v>2026</v>
      </c>
      <c r="F383" s="70" t="str">
        <f t="shared" si="11"/>
        <v>1177. Cuidado Continuo por una vida con bienestar para la población con discapacidadEducativo 2026</v>
      </c>
      <c r="G383" s="127" t="s">
        <v>192</v>
      </c>
      <c r="H383" s="74" t="s">
        <v>73</v>
      </c>
      <c r="I383" s="74" t="s">
        <v>74</v>
      </c>
      <c r="J383" s="70" t="s">
        <v>37</v>
      </c>
      <c r="K383" s="74" t="s">
        <v>75</v>
      </c>
      <c r="L383" s="74" t="s">
        <v>50</v>
      </c>
      <c r="M383" s="74" t="s">
        <v>6</v>
      </c>
      <c r="N383" s="12" t="s">
        <v>0</v>
      </c>
      <c r="O383" s="70" t="str">
        <f t="shared" si="12"/>
        <v>1177. Cuidado Continuo por una vida con bienestar para la población con discapacidadEducativo 20262_SANTA_FE1_ENERO_2026</v>
      </c>
      <c r="P383" s="75">
        <v>161342</v>
      </c>
      <c r="Q383" s="75"/>
      <c r="R383" s="75"/>
      <c r="S383" s="128">
        <v>2</v>
      </c>
      <c r="T383" s="76">
        <v>322684</v>
      </c>
    </row>
    <row r="384" spans="2:20" ht="30" hidden="1" customHeight="1">
      <c r="B384" s="74">
        <v>117</v>
      </c>
      <c r="C384" s="126" t="s">
        <v>191</v>
      </c>
      <c r="D384" s="125" t="s">
        <v>82</v>
      </c>
      <c r="E384" s="74">
        <v>2026</v>
      </c>
      <c r="F384" s="70" t="str">
        <f t="shared" si="11"/>
        <v>1177. Cuidado Continuo por una vida con bienestar para la población con discapacidadLaboral2026</v>
      </c>
      <c r="G384" s="127" t="s">
        <v>192</v>
      </c>
      <c r="H384" s="74" t="s">
        <v>73</v>
      </c>
      <c r="I384" s="74" t="s">
        <v>74</v>
      </c>
      <c r="J384" s="70" t="s">
        <v>37</v>
      </c>
      <c r="K384" s="74" t="s">
        <v>75</v>
      </c>
      <c r="L384" s="74" t="s">
        <v>42</v>
      </c>
      <c r="M384" s="74" t="s">
        <v>6</v>
      </c>
      <c r="N384" s="12" t="s">
        <v>0</v>
      </c>
      <c r="O384" s="70" t="str">
        <f t="shared" si="12"/>
        <v>1177. Cuidado Continuo por una vida con bienestar para la población con discapacidadLaboral20262_SANTA_FE1_ENERO_2026</v>
      </c>
      <c r="P384" s="75">
        <v>161342</v>
      </c>
      <c r="Q384" s="75"/>
      <c r="R384" s="75"/>
      <c r="S384" s="128">
        <v>10</v>
      </c>
      <c r="T384" s="76">
        <v>1613420</v>
      </c>
    </row>
    <row r="385" spans="2:20" ht="30" hidden="1" customHeight="1">
      <c r="B385" s="74">
        <v>118</v>
      </c>
      <c r="C385" s="126" t="s">
        <v>191</v>
      </c>
      <c r="D385" s="125" t="s">
        <v>71</v>
      </c>
      <c r="E385" s="74">
        <v>2026</v>
      </c>
      <c r="F385" s="70" t="str">
        <f t="shared" si="11"/>
        <v>1187. Cuidado Continuo por una vida con bienestar para la población con discapacidadComunitario2026</v>
      </c>
      <c r="G385" s="127" t="s">
        <v>193</v>
      </c>
      <c r="H385" s="74" t="s">
        <v>73</v>
      </c>
      <c r="I385" s="74" t="s">
        <v>74</v>
      </c>
      <c r="J385" s="70" t="s">
        <v>37</v>
      </c>
      <c r="K385" s="74" t="s">
        <v>92</v>
      </c>
      <c r="L385" s="74" t="s">
        <v>50</v>
      </c>
      <c r="M385" s="74" t="s">
        <v>6</v>
      </c>
      <c r="N385" s="12" t="s">
        <v>0</v>
      </c>
      <c r="O385" s="70" t="str">
        <f t="shared" si="12"/>
        <v>1187. Cuidado Continuo por una vida con bienestar para la población con discapacidadComunitario20262_SANTA_FE1_ENERO_2026</v>
      </c>
      <c r="P385" s="75">
        <v>992404</v>
      </c>
      <c r="Q385" s="75"/>
      <c r="R385" s="75"/>
      <c r="S385" s="128">
        <v>2</v>
      </c>
      <c r="T385" s="76">
        <v>1984808</v>
      </c>
    </row>
    <row r="386" spans="2:20" ht="30" hidden="1" customHeight="1">
      <c r="B386" s="74">
        <v>119</v>
      </c>
      <c r="C386" s="126" t="s">
        <v>191</v>
      </c>
      <c r="D386" s="125" t="s">
        <v>71</v>
      </c>
      <c r="E386" s="74">
        <v>2026</v>
      </c>
      <c r="F386" s="70" t="str">
        <f t="shared" si="11"/>
        <v>1197. Cuidado Continuo por una vida con bienestar para la población con discapacidadComunitario2026</v>
      </c>
      <c r="G386" s="127" t="s">
        <v>194</v>
      </c>
      <c r="H386" s="74" t="s">
        <v>73</v>
      </c>
      <c r="I386" s="74" t="s">
        <v>74</v>
      </c>
      <c r="J386" s="70" t="s">
        <v>37</v>
      </c>
      <c r="K386" s="74" t="s">
        <v>75</v>
      </c>
      <c r="L386" s="74" t="s">
        <v>50</v>
      </c>
      <c r="M386" s="74" t="s">
        <v>6</v>
      </c>
      <c r="N386" s="12" t="s">
        <v>0</v>
      </c>
      <c r="O386" s="70" t="str">
        <f t="shared" si="12"/>
        <v>1197. Cuidado Continuo por una vida con bienestar para la población con discapacidadComunitario20262_SANTA_FE1_ENERO_2026</v>
      </c>
      <c r="P386" s="75">
        <v>355662</v>
      </c>
      <c r="Q386" s="75"/>
      <c r="R386" s="75"/>
      <c r="S386" s="128"/>
      <c r="T386" s="76">
        <v>0</v>
      </c>
    </row>
    <row r="387" spans="2:20" ht="30" hidden="1" customHeight="1">
      <c r="B387" s="74">
        <v>120</v>
      </c>
      <c r="C387" s="126" t="s">
        <v>191</v>
      </c>
      <c r="D387" s="125" t="s">
        <v>71</v>
      </c>
      <c r="E387" s="74">
        <v>2026</v>
      </c>
      <c r="F387" s="70" t="str">
        <f t="shared" si="11"/>
        <v>1207. Cuidado Continuo por una vida con bienestar para la población con discapacidadComunitario2026</v>
      </c>
      <c r="G387" s="127" t="s">
        <v>195</v>
      </c>
      <c r="H387" s="74" t="s">
        <v>73</v>
      </c>
      <c r="I387" s="74" t="s">
        <v>74</v>
      </c>
      <c r="J387" s="70" t="s">
        <v>37</v>
      </c>
      <c r="K387" s="74" t="s">
        <v>196</v>
      </c>
      <c r="L387" s="74" t="s">
        <v>50</v>
      </c>
      <c r="M387" s="74" t="s">
        <v>6</v>
      </c>
      <c r="N387" s="12" t="s">
        <v>0</v>
      </c>
      <c r="O387" s="70" t="str">
        <f t="shared" si="12"/>
        <v>1207. Cuidado Continuo por una vida con bienestar para la población con discapacidadComunitario20262_SANTA_FE1_ENERO_2026</v>
      </c>
      <c r="P387" s="75">
        <v>1422652</v>
      </c>
      <c r="Q387" s="75"/>
      <c r="R387" s="75"/>
      <c r="S387" s="128">
        <v>1</v>
      </c>
      <c r="T387" s="76">
        <v>1422652</v>
      </c>
    </row>
    <row r="388" spans="2:20" ht="30" hidden="1" customHeight="1">
      <c r="B388" s="74">
        <v>121</v>
      </c>
      <c r="C388" s="126" t="s">
        <v>191</v>
      </c>
      <c r="D388" s="125" t="s">
        <v>71</v>
      </c>
      <c r="E388" s="74">
        <v>2026</v>
      </c>
      <c r="F388" s="70" t="str">
        <f t="shared" si="11"/>
        <v>1217. Cuidado Continuo por una vida con bienestar para la población con discapacidadComunitario2026</v>
      </c>
      <c r="G388" s="127" t="s">
        <v>197</v>
      </c>
      <c r="H388" s="74" t="s">
        <v>102</v>
      </c>
      <c r="I388" s="74" t="s">
        <v>74</v>
      </c>
      <c r="J388" s="70" t="s">
        <v>37</v>
      </c>
      <c r="K388" s="74" t="s">
        <v>141</v>
      </c>
      <c r="L388" s="74" t="s">
        <v>50</v>
      </c>
      <c r="M388" s="74" t="s">
        <v>6</v>
      </c>
      <c r="N388" s="12" t="s">
        <v>0</v>
      </c>
      <c r="O388" s="70" t="str">
        <f t="shared" si="12"/>
        <v>1217. Cuidado Continuo por una vida con bienestar para la población con discapacidadComunitario20262_SANTA_FE1_ENERO_2026</v>
      </c>
      <c r="P388" s="75">
        <v>35135</v>
      </c>
      <c r="Q388" s="75"/>
      <c r="R388" s="75"/>
      <c r="S388" s="128">
        <v>7</v>
      </c>
      <c r="T388" s="76">
        <v>245945</v>
      </c>
    </row>
    <row r="389" spans="2:20" ht="30" hidden="1" customHeight="1">
      <c r="B389" s="74">
        <v>122</v>
      </c>
      <c r="C389" s="126" t="s">
        <v>191</v>
      </c>
      <c r="D389" s="125" t="s">
        <v>71</v>
      </c>
      <c r="E389" s="74">
        <v>2026</v>
      </c>
      <c r="F389" s="70" t="str">
        <f t="shared" si="11"/>
        <v>1227. Cuidado Continuo por una vida con bienestar para la población con discapacidadComunitario2026</v>
      </c>
      <c r="G389" s="127" t="s">
        <v>198</v>
      </c>
      <c r="H389" s="74" t="s">
        <v>94</v>
      </c>
      <c r="I389" s="74" t="s">
        <v>74</v>
      </c>
      <c r="J389" s="70" t="s">
        <v>37</v>
      </c>
      <c r="K389" s="74" t="s">
        <v>199</v>
      </c>
      <c r="L389" s="74" t="s">
        <v>50</v>
      </c>
      <c r="M389" s="74" t="s">
        <v>6</v>
      </c>
      <c r="N389" s="12" t="s">
        <v>0</v>
      </c>
      <c r="O389" s="70" t="str">
        <f t="shared" si="12"/>
        <v>1227. Cuidado Continuo por una vida con bienestar para la población con discapacidadComunitario20262_SANTA_FE1_ENERO_2026</v>
      </c>
      <c r="P389" s="75">
        <v>53781</v>
      </c>
      <c r="Q389" s="75"/>
      <c r="R389" s="75"/>
      <c r="S389" s="128">
        <v>6</v>
      </c>
      <c r="T389" s="76">
        <v>322686</v>
      </c>
    </row>
    <row r="390" spans="2:20" ht="30" hidden="1" customHeight="1">
      <c r="B390" s="74">
        <v>123</v>
      </c>
      <c r="C390" s="126" t="s">
        <v>191</v>
      </c>
      <c r="D390" s="125" t="s">
        <v>77</v>
      </c>
      <c r="E390" s="74">
        <v>2026</v>
      </c>
      <c r="F390" s="70" t="str">
        <f t="shared" si="11"/>
        <v>1237. Cuidado Continuo por una vida con bienestar para la población con discapacidadInstitucional2026</v>
      </c>
      <c r="G390" s="127" t="s">
        <v>200</v>
      </c>
      <c r="H390" s="74" t="s">
        <v>73</v>
      </c>
      <c r="I390" s="74" t="s">
        <v>74</v>
      </c>
      <c r="J390" s="70" t="s">
        <v>37</v>
      </c>
      <c r="K390" s="74" t="s">
        <v>75</v>
      </c>
      <c r="L390" s="74" t="s">
        <v>50</v>
      </c>
      <c r="M390" s="74" t="s">
        <v>6</v>
      </c>
      <c r="N390" s="12" t="s">
        <v>0</v>
      </c>
      <c r="O390" s="70" t="str">
        <f t="shared" si="12"/>
        <v>1237. Cuidado Continuo por una vida con bienestar para la población con discapacidadInstitucional20262_SANTA_FE1_ENERO_2026</v>
      </c>
      <c r="P390" s="75">
        <v>266747</v>
      </c>
      <c r="Q390" s="75"/>
      <c r="R390" s="75"/>
      <c r="S390" s="128">
        <v>2</v>
      </c>
      <c r="T390" s="76">
        <v>533494</v>
      </c>
    </row>
    <row r="391" spans="2:20" ht="30" hidden="1" customHeight="1">
      <c r="B391" s="74">
        <v>124</v>
      </c>
      <c r="C391" s="126" t="s">
        <v>191</v>
      </c>
      <c r="D391" s="125" t="s">
        <v>71</v>
      </c>
      <c r="E391" s="74">
        <v>2026</v>
      </c>
      <c r="F391" s="70" t="str">
        <f t="shared" si="11"/>
        <v>1247. Cuidado Continuo por una vida con bienestar para la población con discapacidadComunitario2026</v>
      </c>
      <c r="G391" s="127" t="s">
        <v>201</v>
      </c>
      <c r="H391" s="74" t="s">
        <v>73</v>
      </c>
      <c r="I391" s="74" t="s">
        <v>74</v>
      </c>
      <c r="J391" s="70" t="s">
        <v>37</v>
      </c>
      <c r="K391" s="74" t="s">
        <v>202</v>
      </c>
      <c r="L391" s="74" t="s">
        <v>50</v>
      </c>
      <c r="M391" s="74" t="s">
        <v>6</v>
      </c>
      <c r="N391" s="12" t="s">
        <v>0</v>
      </c>
      <c r="O391" s="70" t="str">
        <f t="shared" si="12"/>
        <v>1247. Cuidado Continuo por una vida con bienestar para la población con discapacidadComunitario20262_SANTA_FE1_ENERO_2026</v>
      </c>
      <c r="P391" s="75">
        <v>851865</v>
      </c>
      <c r="Q391" s="75"/>
      <c r="R391" s="75"/>
      <c r="S391" s="128"/>
      <c r="T391" s="76">
        <v>0</v>
      </c>
    </row>
    <row r="392" spans="2:20" ht="30" hidden="1" customHeight="1">
      <c r="B392" s="74">
        <v>125</v>
      </c>
      <c r="C392" s="126" t="s">
        <v>191</v>
      </c>
      <c r="D392" s="125" t="s">
        <v>71</v>
      </c>
      <c r="E392" s="74">
        <v>2026</v>
      </c>
      <c r="F392" s="70" t="str">
        <f t="shared" ref="F392:F455" si="13">B392&amp;C392&amp;D392&amp;E392</f>
        <v>1257. Cuidado Continuo por una vida con bienestar para la población con discapacidadComunitario2026</v>
      </c>
      <c r="G392" s="127" t="s">
        <v>203</v>
      </c>
      <c r="H392" s="74" t="s">
        <v>73</v>
      </c>
      <c r="I392" s="74" t="s">
        <v>74</v>
      </c>
      <c r="J392" s="70" t="s">
        <v>37</v>
      </c>
      <c r="K392" s="74" t="s">
        <v>38</v>
      </c>
      <c r="L392" s="74" t="s">
        <v>39</v>
      </c>
      <c r="M392" s="74" t="s">
        <v>6</v>
      </c>
      <c r="N392" s="12" t="s">
        <v>0</v>
      </c>
      <c r="O392" s="70" t="str">
        <f t="shared" si="12"/>
        <v>1257. Cuidado Continuo por una vida con bienestar para la población con discapacidadComunitario20262_SANTA_FE1_ENERO_2026</v>
      </c>
      <c r="P392" s="75">
        <v>12879544</v>
      </c>
      <c r="Q392" s="75"/>
      <c r="R392" s="75"/>
      <c r="S392" s="128"/>
      <c r="T392" s="76">
        <v>0</v>
      </c>
    </row>
    <row r="393" spans="2:20" ht="30" hidden="1" customHeight="1">
      <c r="B393" s="74">
        <v>126</v>
      </c>
      <c r="C393" s="126" t="s">
        <v>204</v>
      </c>
      <c r="D393" s="125" t="s">
        <v>71</v>
      </c>
      <c r="E393" s="74">
        <v>2026</v>
      </c>
      <c r="F393" s="70" t="str">
        <f t="shared" si="13"/>
        <v>1268. Cuidado Continuo por una vida con bienestar para la ruralidad de BogotáComunitario2026</v>
      </c>
      <c r="G393" s="127" t="s">
        <v>205</v>
      </c>
      <c r="H393" s="74" t="s">
        <v>73</v>
      </c>
      <c r="I393" s="74" t="s">
        <v>74</v>
      </c>
      <c r="J393" s="70" t="s">
        <v>37</v>
      </c>
      <c r="K393" s="74" t="s">
        <v>75</v>
      </c>
      <c r="L393" s="74" t="s">
        <v>39</v>
      </c>
      <c r="M393" s="74" t="s">
        <v>6</v>
      </c>
      <c r="N393" s="12" t="s">
        <v>0</v>
      </c>
      <c r="O393" s="70" t="str">
        <f t="shared" ref="O393:O456" si="14">+F393&amp;M393&amp;N393</f>
        <v>1268. Cuidado Continuo por una vida con bienestar para la ruralidad de BogotáComunitario20262_SANTA_FE1_ENERO_2026</v>
      </c>
      <c r="P393" s="75">
        <v>175674</v>
      </c>
      <c r="Q393" s="75"/>
      <c r="R393" s="75"/>
      <c r="S393" s="128"/>
      <c r="T393" s="76">
        <v>0</v>
      </c>
    </row>
    <row r="394" spans="2:20" ht="30" hidden="1" customHeight="1">
      <c r="B394" s="74">
        <v>127</v>
      </c>
      <c r="C394" s="126" t="s">
        <v>204</v>
      </c>
      <c r="D394" s="125" t="s">
        <v>71</v>
      </c>
      <c r="E394" s="74">
        <v>2026</v>
      </c>
      <c r="F394" s="70" t="str">
        <f t="shared" si="13"/>
        <v>1278. Cuidado Continuo por una vida con bienestar para la ruralidad de BogotáComunitario2026</v>
      </c>
      <c r="G394" s="127" t="s">
        <v>206</v>
      </c>
      <c r="H394" s="74" t="s">
        <v>73</v>
      </c>
      <c r="I394" s="74" t="s">
        <v>74</v>
      </c>
      <c r="J394" s="70" t="s">
        <v>37</v>
      </c>
      <c r="K394" s="74" t="s">
        <v>75</v>
      </c>
      <c r="L394" s="74" t="s">
        <v>50</v>
      </c>
      <c r="M394" s="74" t="s">
        <v>6</v>
      </c>
      <c r="N394" s="12" t="s">
        <v>0</v>
      </c>
      <c r="O394" s="70" t="str">
        <f t="shared" si="14"/>
        <v>1278. Cuidado Continuo por una vida con bienestar para la ruralidad de BogotáComunitario20262_SANTA_FE1_ENERO_2026</v>
      </c>
      <c r="P394" s="75">
        <v>468320</v>
      </c>
      <c r="Q394" s="75"/>
      <c r="R394" s="75"/>
      <c r="S394" s="128"/>
      <c r="T394" s="76">
        <v>0</v>
      </c>
    </row>
    <row r="395" spans="2:20" ht="30" hidden="1" customHeight="1">
      <c r="B395" s="74">
        <v>127</v>
      </c>
      <c r="C395" s="126" t="s">
        <v>204</v>
      </c>
      <c r="D395" s="125" t="s">
        <v>76</v>
      </c>
      <c r="E395" s="74">
        <v>2026</v>
      </c>
      <c r="F395" s="70" t="str">
        <f t="shared" si="13"/>
        <v>1278. Cuidado Continuo por una vida con bienestar para la ruralidad de BogotáEducativo 2026</v>
      </c>
      <c r="G395" s="127" t="s">
        <v>206</v>
      </c>
      <c r="H395" s="74" t="s">
        <v>73</v>
      </c>
      <c r="I395" s="74" t="s">
        <v>74</v>
      </c>
      <c r="J395" s="70" t="s">
        <v>37</v>
      </c>
      <c r="K395" s="74" t="s">
        <v>75</v>
      </c>
      <c r="L395" s="74" t="s">
        <v>50</v>
      </c>
      <c r="M395" s="74" t="s">
        <v>6</v>
      </c>
      <c r="N395" s="12" t="s">
        <v>0</v>
      </c>
      <c r="O395" s="70" t="str">
        <f t="shared" si="14"/>
        <v>1278. Cuidado Continuo por una vida con bienestar para la ruralidad de BogotáEducativo 20262_SANTA_FE1_ENERO_2026</v>
      </c>
      <c r="P395" s="75">
        <v>468320</v>
      </c>
      <c r="Q395" s="75"/>
      <c r="R395" s="75"/>
      <c r="S395" s="128"/>
      <c r="T395" s="76">
        <v>0</v>
      </c>
    </row>
    <row r="396" spans="2:20" ht="30" hidden="1" customHeight="1">
      <c r="B396" s="74">
        <v>127</v>
      </c>
      <c r="C396" s="126" t="s">
        <v>204</v>
      </c>
      <c r="D396" s="125" t="s">
        <v>77</v>
      </c>
      <c r="E396" s="74">
        <v>2026</v>
      </c>
      <c r="F396" s="70" t="str">
        <f t="shared" si="13"/>
        <v>1278. Cuidado Continuo por una vida con bienestar para la ruralidad de BogotáInstitucional2026</v>
      </c>
      <c r="G396" s="127" t="s">
        <v>206</v>
      </c>
      <c r="H396" s="74" t="s">
        <v>73</v>
      </c>
      <c r="I396" s="74" t="s">
        <v>74</v>
      </c>
      <c r="J396" s="70" t="s">
        <v>37</v>
      </c>
      <c r="K396" s="74" t="s">
        <v>75</v>
      </c>
      <c r="L396" s="74" t="s">
        <v>50</v>
      </c>
      <c r="M396" s="74" t="s">
        <v>6</v>
      </c>
      <c r="N396" s="12" t="s">
        <v>0</v>
      </c>
      <c r="O396" s="70" t="str">
        <f t="shared" si="14"/>
        <v>1278. Cuidado Continuo por una vida con bienestar para la ruralidad de BogotáInstitucional20262_SANTA_FE1_ENERO_2026</v>
      </c>
      <c r="P396" s="75">
        <v>468320</v>
      </c>
      <c r="Q396" s="75"/>
      <c r="R396" s="75"/>
      <c r="S396" s="128"/>
      <c r="T396" s="76">
        <v>0</v>
      </c>
    </row>
    <row r="397" spans="2:20" ht="30" hidden="1" customHeight="1">
      <c r="B397" s="74">
        <v>128</v>
      </c>
      <c r="C397" s="126" t="s">
        <v>204</v>
      </c>
      <c r="D397" s="125" t="s">
        <v>71</v>
      </c>
      <c r="E397" s="74">
        <v>2026</v>
      </c>
      <c r="F397" s="70" t="str">
        <f t="shared" si="13"/>
        <v>1288. Cuidado Continuo por una vida con bienestar para la ruralidad de BogotáComunitario2026</v>
      </c>
      <c r="G397" s="127" t="s">
        <v>207</v>
      </c>
      <c r="H397" s="74" t="s">
        <v>73</v>
      </c>
      <c r="I397" s="74" t="s">
        <v>74</v>
      </c>
      <c r="J397" s="70" t="s">
        <v>37</v>
      </c>
      <c r="K397" s="74" t="s">
        <v>75</v>
      </c>
      <c r="L397" s="74" t="s">
        <v>39</v>
      </c>
      <c r="M397" s="74" t="s">
        <v>6</v>
      </c>
      <c r="N397" s="12" t="s">
        <v>0</v>
      </c>
      <c r="O397" s="70" t="str">
        <f t="shared" si="14"/>
        <v>1288. Cuidado Continuo por una vida con bienestar para la ruralidad de BogotáComunitario20262_SANTA_FE1_ENERO_2026</v>
      </c>
      <c r="P397" s="75">
        <v>140539</v>
      </c>
      <c r="Q397" s="75"/>
      <c r="R397" s="75"/>
      <c r="S397" s="128"/>
      <c r="T397" s="76">
        <v>0</v>
      </c>
    </row>
    <row r="398" spans="2:20" ht="30" hidden="1" customHeight="1">
      <c r="B398" s="74">
        <v>128</v>
      </c>
      <c r="C398" s="126" t="s">
        <v>204</v>
      </c>
      <c r="D398" s="125" t="s">
        <v>76</v>
      </c>
      <c r="E398" s="74">
        <v>2026</v>
      </c>
      <c r="F398" s="70" t="str">
        <f t="shared" si="13"/>
        <v>1288. Cuidado Continuo por una vida con bienestar para la ruralidad de BogotáEducativo 2026</v>
      </c>
      <c r="G398" s="127" t="s">
        <v>207</v>
      </c>
      <c r="H398" s="74" t="s">
        <v>73</v>
      </c>
      <c r="I398" s="74" t="s">
        <v>74</v>
      </c>
      <c r="J398" s="70" t="s">
        <v>37</v>
      </c>
      <c r="K398" s="74" t="s">
        <v>75</v>
      </c>
      <c r="L398" s="74" t="s">
        <v>39</v>
      </c>
      <c r="M398" s="74" t="s">
        <v>6</v>
      </c>
      <c r="N398" s="12" t="s">
        <v>0</v>
      </c>
      <c r="O398" s="70" t="str">
        <f t="shared" si="14"/>
        <v>1288. Cuidado Continuo por una vida con bienestar para la ruralidad de BogotáEducativo 20262_SANTA_FE1_ENERO_2026</v>
      </c>
      <c r="P398" s="75">
        <v>140539</v>
      </c>
      <c r="Q398" s="75"/>
      <c r="R398" s="75"/>
      <c r="S398" s="128"/>
      <c r="T398" s="76">
        <v>0</v>
      </c>
    </row>
    <row r="399" spans="2:20" ht="30" hidden="1" customHeight="1">
      <c r="B399" s="74">
        <v>129</v>
      </c>
      <c r="C399" s="126" t="s">
        <v>204</v>
      </c>
      <c r="D399" s="125" t="s">
        <v>71</v>
      </c>
      <c r="E399" s="74">
        <v>2026</v>
      </c>
      <c r="F399" s="70" t="str">
        <f t="shared" si="13"/>
        <v>1298. Cuidado Continuo por una vida con bienestar para la ruralidad de BogotáComunitario2026</v>
      </c>
      <c r="G399" s="127" t="s">
        <v>208</v>
      </c>
      <c r="H399" s="74" t="s">
        <v>73</v>
      </c>
      <c r="I399" s="74" t="s">
        <v>74</v>
      </c>
      <c r="J399" s="70" t="s">
        <v>37</v>
      </c>
      <c r="K399" s="74" t="s">
        <v>75</v>
      </c>
      <c r="L399" s="74" t="s">
        <v>50</v>
      </c>
      <c r="M399" s="74" t="s">
        <v>6</v>
      </c>
      <c r="N399" s="12" t="s">
        <v>0</v>
      </c>
      <c r="O399" s="70" t="str">
        <f t="shared" si="14"/>
        <v>1298. Cuidado Continuo por una vida con bienestar para la ruralidad de BogotáComunitario20262_SANTA_FE1_ENERO_2026</v>
      </c>
      <c r="P399" s="75">
        <v>175674</v>
      </c>
      <c r="Q399" s="75"/>
      <c r="R399" s="75"/>
      <c r="S399" s="128"/>
      <c r="T399" s="76">
        <v>0</v>
      </c>
    </row>
    <row r="400" spans="2:20" ht="30" hidden="1" customHeight="1">
      <c r="B400" s="74">
        <v>130</v>
      </c>
      <c r="C400" s="126" t="s">
        <v>204</v>
      </c>
      <c r="D400" s="125" t="s">
        <v>71</v>
      </c>
      <c r="E400" s="74">
        <v>2026</v>
      </c>
      <c r="F400" s="70" t="str">
        <f t="shared" si="13"/>
        <v>1308. Cuidado Continuo por una vida con bienestar para la ruralidad de BogotáComunitario2026</v>
      </c>
      <c r="G400" s="74" t="s">
        <v>209</v>
      </c>
      <c r="H400" s="74" t="s">
        <v>73</v>
      </c>
      <c r="I400" s="74" t="s">
        <v>74</v>
      </c>
      <c r="J400" s="70" t="s">
        <v>37</v>
      </c>
      <c r="K400" s="74" t="s">
        <v>75</v>
      </c>
      <c r="L400" s="74" t="s">
        <v>39</v>
      </c>
      <c r="M400" s="74" t="s">
        <v>6</v>
      </c>
      <c r="N400" s="12" t="s">
        <v>0</v>
      </c>
      <c r="O400" s="70" t="str">
        <f t="shared" si="14"/>
        <v>1308. Cuidado Continuo por una vida con bienestar para la ruralidad de BogotáComunitario20262_SANTA_FE1_ENERO_2026</v>
      </c>
      <c r="P400" s="75">
        <v>140539</v>
      </c>
      <c r="Q400" s="75"/>
      <c r="R400" s="75"/>
      <c r="S400" s="128"/>
      <c r="T400" s="76">
        <v>0</v>
      </c>
    </row>
    <row r="401" spans="2:20" ht="30" hidden="1" customHeight="1">
      <c r="B401" s="74">
        <v>131</v>
      </c>
      <c r="C401" s="126" t="s">
        <v>204</v>
      </c>
      <c r="D401" s="125" t="s">
        <v>82</v>
      </c>
      <c r="E401" s="74">
        <v>2026</v>
      </c>
      <c r="F401" s="70" t="str">
        <f t="shared" si="13"/>
        <v>1318. Cuidado Continuo por una vida con bienestar para la ruralidad de BogotáLaboral2026</v>
      </c>
      <c r="G401" s="74" t="s">
        <v>210</v>
      </c>
      <c r="H401" s="74" t="s">
        <v>94</v>
      </c>
      <c r="I401" s="74" t="s">
        <v>74</v>
      </c>
      <c r="J401" s="70" t="s">
        <v>37</v>
      </c>
      <c r="K401" s="74" t="s">
        <v>138</v>
      </c>
      <c r="L401" s="74" t="s">
        <v>50</v>
      </c>
      <c r="M401" s="74" t="s">
        <v>6</v>
      </c>
      <c r="N401" s="12" t="s">
        <v>0</v>
      </c>
      <c r="O401" s="70" t="str">
        <f t="shared" si="14"/>
        <v>1318. Cuidado Continuo por una vida con bienestar para la ruralidad de BogotáLaboral20262_SANTA_FE1_ENERO_2026</v>
      </c>
      <c r="P401" s="75">
        <v>940787</v>
      </c>
      <c r="Q401" s="75"/>
      <c r="R401" s="75"/>
      <c r="S401" s="128"/>
      <c r="T401" s="76">
        <v>0</v>
      </c>
    </row>
    <row r="402" spans="2:20" ht="30" hidden="1" customHeight="1">
      <c r="B402" s="74">
        <v>132</v>
      </c>
      <c r="C402" s="126" t="s">
        <v>204</v>
      </c>
      <c r="D402" s="125" t="s">
        <v>82</v>
      </c>
      <c r="E402" s="74">
        <v>2026</v>
      </c>
      <c r="F402" s="70" t="str">
        <f t="shared" si="13"/>
        <v>1328. Cuidado Continuo por una vida con bienestar para la ruralidad de BogotáLaboral2026</v>
      </c>
      <c r="G402" s="74" t="s">
        <v>211</v>
      </c>
      <c r="H402" s="74" t="s">
        <v>94</v>
      </c>
      <c r="I402" s="74" t="s">
        <v>74</v>
      </c>
      <c r="J402" s="70" t="s">
        <v>37</v>
      </c>
      <c r="K402" s="74" t="s">
        <v>212</v>
      </c>
      <c r="L402" s="74" t="s">
        <v>39</v>
      </c>
      <c r="M402" s="74" t="s">
        <v>6</v>
      </c>
      <c r="N402" s="12" t="s">
        <v>0</v>
      </c>
      <c r="O402" s="70" t="str">
        <f t="shared" si="14"/>
        <v>1328. Cuidado Continuo por una vida con bienestar para la ruralidad de BogotáLaboral20262_SANTA_FE1_ENERO_2026</v>
      </c>
      <c r="P402" s="75">
        <v>250875</v>
      </c>
      <c r="Q402" s="75"/>
      <c r="R402" s="75"/>
      <c r="S402" s="128"/>
      <c r="T402" s="76">
        <v>0</v>
      </c>
    </row>
    <row r="403" spans="2:20" ht="30" hidden="1" customHeight="1">
      <c r="B403" s="74">
        <v>133</v>
      </c>
      <c r="C403" s="126" t="s">
        <v>204</v>
      </c>
      <c r="D403" s="125" t="s">
        <v>82</v>
      </c>
      <c r="E403" s="74">
        <v>2026</v>
      </c>
      <c r="F403" s="70" t="str">
        <f t="shared" si="13"/>
        <v>1338. Cuidado Continuo por una vida con bienestar para la ruralidad de BogotáLaboral2026</v>
      </c>
      <c r="G403" s="74" t="s">
        <v>213</v>
      </c>
      <c r="H403" s="74" t="s">
        <v>94</v>
      </c>
      <c r="I403" s="74" t="s">
        <v>74</v>
      </c>
      <c r="J403" s="70" t="s">
        <v>37</v>
      </c>
      <c r="K403" s="74" t="s">
        <v>212</v>
      </c>
      <c r="L403" s="74" t="s">
        <v>39</v>
      </c>
      <c r="M403" s="74" t="s">
        <v>6</v>
      </c>
      <c r="N403" s="12" t="s">
        <v>0</v>
      </c>
      <c r="O403" s="70" t="str">
        <f t="shared" si="14"/>
        <v>1338. Cuidado Continuo por una vida con bienestar para la ruralidad de BogotáLaboral20262_SANTA_FE1_ENERO_2026</v>
      </c>
      <c r="P403" s="75">
        <v>183687</v>
      </c>
      <c r="Q403" s="75"/>
      <c r="R403" s="75"/>
      <c r="S403" s="128"/>
      <c r="T403" s="76">
        <v>0</v>
      </c>
    </row>
    <row r="404" spans="2:20" ht="30" hidden="1" customHeight="1">
      <c r="B404" s="74">
        <v>134</v>
      </c>
      <c r="C404" s="126" t="s">
        <v>204</v>
      </c>
      <c r="D404" s="125" t="s">
        <v>82</v>
      </c>
      <c r="E404" s="74">
        <v>2026</v>
      </c>
      <c r="F404" s="70" t="str">
        <f t="shared" si="13"/>
        <v>1348. Cuidado Continuo por una vida con bienestar para la ruralidad de BogotáLaboral2026</v>
      </c>
      <c r="G404" s="74" t="s">
        <v>214</v>
      </c>
      <c r="H404" s="74" t="s">
        <v>94</v>
      </c>
      <c r="I404" s="74" t="s">
        <v>74</v>
      </c>
      <c r="J404" s="70" t="s">
        <v>37</v>
      </c>
      <c r="K404" s="74" t="s">
        <v>135</v>
      </c>
      <c r="L404" s="74" t="s">
        <v>39</v>
      </c>
      <c r="M404" s="74" t="s">
        <v>6</v>
      </c>
      <c r="N404" s="12" t="s">
        <v>0</v>
      </c>
      <c r="O404" s="70" t="str">
        <f t="shared" si="14"/>
        <v>1348. Cuidado Continuo por una vida con bienestar para la ruralidad de BogotáLaboral20262_SANTA_FE1_ENERO_2026</v>
      </c>
      <c r="P404" s="75">
        <v>110336</v>
      </c>
      <c r="Q404" s="75"/>
      <c r="R404" s="75"/>
      <c r="S404" s="128"/>
      <c r="T404" s="76">
        <v>0</v>
      </c>
    </row>
    <row r="405" spans="2:20" ht="30" hidden="1" customHeight="1">
      <c r="B405" s="74">
        <v>135</v>
      </c>
      <c r="C405" s="126" t="s">
        <v>204</v>
      </c>
      <c r="D405" s="125" t="s">
        <v>82</v>
      </c>
      <c r="E405" s="74">
        <v>2026</v>
      </c>
      <c r="F405" s="70" t="str">
        <f t="shared" si="13"/>
        <v>1358. Cuidado Continuo por una vida con bienestar para la ruralidad de BogotáLaboral2026</v>
      </c>
      <c r="G405" s="74" t="s">
        <v>215</v>
      </c>
      <c r="H405" s="74" t="s">
        <v>94</v>
      </c>
      <c r="I405" s="74" t="s">
        <v>74</v>
      </c>
      <c r="J405" s="70" t="s">
        <v>37</v>
      </c>
      <c r="K405" s="74" t="s">
        <v>135</v>
      </c>
      <c r="L405" s="74" t="s">
        <v>50</v>
      </c>
      <c r="M405" s="74" t="s">
        <v>6</v>
      </c>
      <c r="N405" s="12" t="s">
        <v>0</v>
      </c>
      <c r="O405" s="70" t="str">
        <f t="shared" si="14"/>
        <v>1358. Cuidado Continuo por una vida con bienestar para la ruralidad de BogotáLaboral20262_SANTA_FE1_ENERO_2026</v>
      </c>
      <c r="P405" s="75">
        <v>137922</v>
      </c>
      <c r="Q405" s="75"/>
      <c r="R405" s="75"/>
      <c r="S405" s="128"/>
      <c r="T405" s="76">
        <v>0</v>
      </c>
    </row>
    <row r="406" spans="2:20" ht="30" hidden="1" customHeight="1">
      <c r="B406" s="74">
        <v>86</v>
      </c>
      <c r="C406" s="126" t="s">
        <v>216</v>
      </c>
      <c r="D406" s="125" t="s">
        <v>217</v>
      </c>
      <c r="E406" s="74">
        <v>2026</v>
      </c>
      <c r="F406" s="70" t="str">
        <f t="shared" si="13"/>
        <v>869. Gestión de Programas Estrategias y Planes para el BienestarGestión Integral Estrategias y Programas2026</v>
      </c>
      <c r="G406" s="74" t="s">
        <v>218</v>
      </c>
      <c r="H406" s="74" t="s">
        <v>219</v>
      </c>
      <c r="I406" s="74" t="s">
        <v>74</v>
      </c>
      <c r="J406" s="70" t="s">
        <v>37</v>
      </c>
      <c r="K406" s="74" t="s">
        <v>202</v>
      </c>
      <c r="L406" s="74" t="s">
        <v>42</v>
      </c>
      <c r="M406" s="74" t="s">
        <v>6</v>
      </c>
      <c r="N406" s="12" t="s">
        <v>0</v>
      </c>
      <c r="O406" s="70" t="str">
        <f t="shared" si="14"/>
        <v>869. Gestión de Programas Estrategias y Planes para el BienestarGestión Integral Estrategias y Programas20262_SANTA_FE1_ENERO_2026</v>
      </c>
      <c r="P406" s="75">
        <v>73474880</v>
      </c>
      <c r="Q406" s="75"/>
      <c r="R406" s="75"/>
      <c r="S406" s="128"/>
      <c r="T406" s="76">
        <v>0</v>
      </c>
    </row>
    <row r="407" spans="2:20" ht="30" hidden="1" customHeight="1">
      <c r="B407" s="74">
        <v>136</v>
      </c>
      <c r="C407" s="126" t="s">
        <v>216</v>
      </c>
      <c r="D407" s="125" t="s">
        <v>217</v>
      </c>
      <c r="E407" s="74">
        <v>2026</v>
      </c>
      <c r="F407" s="70" t="str">
        <f t="shared" si="13"/>
        <v>1369. Gestión de Programas Estrategias y Planes para el BienestarGestión Integral Estrategias y Programas2026</v>
      </c>
      <c r="G407" s="74" t="s">
        <v>220</v>
      </c>
      <c r="H407" s="74" t="s">
        <v>221</v>
      </c>
      <c r="I407" s="74" t="s">
        <v>36</v>
      </c>
      <c r="J407" s="70" t="s">
        <v>37</v>
      </c>
      <c r="K407" s="74" t="s">
        <v>38</v>
      </c>
      <c r="L407" s="74" t="s">
        <v>42</v>
      </c>
      <c r="M407" s="74" t="s">
        <v>6</v>
      </c>
      <c r="N407" s="12" t="s">
        <v>0</v>
      </c>
      <c r="O407" s="70" t="str">
        <f t="shared" si="14"/>
        <v>1369. Gestión de Programas Estrategias y Planes para el BienestarGestión Integral Estrategias y Programas20262_SANTA_FE1_ENERO_2026</v>
      </c>
      <c r="P407" s="75">
        <v>5621568</v>
      </c>
      <c r="Q407" s="75"/>
      <c r="R407" s="75"/>
      <c r="S407" s="128"/>
      <c r="T407" s="76">
        <v>0</v>
      </c>
    </row>
    <row r="408" spans="2:20" ht="30" hidden="1" customHeight="1">
      <c r="B408" s="74">
        <v>137</v>
      </c>
      <c r="C408" s="126" t="s">
        <v>216</v>
      </c>
      <c r="D408" s="125" t="s">
        <v>217</v>
      </c>
      <c r="E408" s="74">
        <v>2026</v>
      </c>
      <c r="F408" s="70" t="str">
        <f t="shared" si="13"/>
        <v>1379. Gestión de Programas Estrategias y Planes para el BienestarGestión Integral Estrategias y Programas2026</v>
      </c>
      <c r="G408" s="74" t="s">
        <v>222</v>
      </c>
      <c r="H408" s="74" t="s">
        <v>221</v>
      </c>
      <c r="I408" s="74" t="s">
        <v>36</v>
      </c>
      <c r="J408" s="70" t="s">
        <v>37</v>
      </c>
      <c r="K408" s="74" t="s">
        <v>38</v>
      </c>
      <c r="L408" s="74" t="s">
        <v>42</v>
      </c>
      <c r="M408" s="74" t="s">
        <v>6</v>
      </c>
      <c r="N408" s="12" t="s">
        <v>0</v>
      </c>
      <c r="O408" s="70" t="str">
        <f t="shared" si="14"/>
        <v>1379. Gestión de Programas Estrategias y Planes para el BienestarGestión Integral Estrategias y Programas20262_SANTA_FE1_ENERO_2026</v>
      </c>
      <c r="P408" s="75">
        <v>3994272</v>
      </c>
      <c r="Q408" s="75"/>
      <c r="R408" s="75"/>
      <c r="S408" s="128"/>
      <c r="T408" s="76">
        <v>0</v>
      </c>
    </row>
    <row r="409" spans="2:20" ht="30" hidden="1" customHeight="1">
      <c r="B409" s="74">
        <v>138</v>
      </c>
      <c r="C409" s="126" t="s">
        <v>216</v>
      </c>
      <c r="D409" s="125" t="s">
        <v>217</v>
      </c>
      <c r="E409" s="74">
        <v>2026</v>
      </c>
      <c r="F409" s="70" t="str">
        <f t="shared" si="13"/>
        <v>1389. Gestión de Programas Estrategias y Planes para el BienestarGestión Integral Estrategias y Programas2026</v>
      </c>
      <c r="G409" s="74" t="s">
        <v>223</v>
      </c>
      <c r="H409" s="74" t="s">
        <v>221</v>
      </c>
      <c r="I409" s="74" t="s">
        <v>36</v>
      </c>
      <c r="J409" s="70" t="s">
        <v>37</v>
      </c>
      <c r="K409" s="74" t="s">
        <v>38</v>
      </c>
      <c r="L409" s="74" t="s">
        <v>42</v>
      </c>
      <c r="M409" s="74" t="s">
        <v>6</v>
      </c>
      <c r="N409" s="12" t="s">
        <v>0</v>
      </c>
      <c r="O409" s="70" t="str">
        <f t="shared" si="14"/>
        <v>1389. Gestión de Programas Estrategias y Planes para el BienestarGestión Integral Estrategias y Programas20262_SANTA_FE1_ENERO_2026</v>
      </c>
      <c r="P409" s="75">
        <v>12969056</v>
      </c>
      <c r="Q409" s="75"/>
      <c r="R409" s="75"/>
      <c r="S409" s="128"/>
      <c r="T409" s="76">
        <v>0</v>
      </c>
    </row>
    <row r="410" spans="2:20" ht="30" hidden="1" customHeight="1">
      <c r="B410" s="74">
        <v>139</v>
      </c>
      <c r="C410" s="126" t="s">
        <v>216</v>
      </c>
      <c r="D410" s="125" t="s">
        <v>217</v>
      </c>
      <c r="E410" s="74">
        <v>2026</v>
      </c>
      <c r="F410" s="70" t="str">
        <f t="shared" si="13"/>
        <v>1399. Gestión de Programas Estrategias y Planes para el BienestarGestión Integral Estrategias y Programas2026</v>
      </c>
      <c r="G410" s="74" t="s">
        <v>224</v>
      </c>
      <c r="H410" s="74" t="s">
        <v>221</v>
      </c>
      <c r="I410" s="74" t="s">
        <v>36</v>
      </c>
      <c r="J410" s="70" t="s">
        <v>37</v>
      </c>
      <c r="K410" s="74" t="s">
        <v>38</v>
      </c>
      <c r="L410" s="74" t="s">
        <v>42</v>
      </c>
      <c r="M410" s="74" t="s">
        <v>6</v>
      </c>
      <c r="N410" s="12" t="s">
        <v>0</v>
      </c>
      <c r="O410" s="70" t="str">
        <f t="shared" si="14"/>
        <v>1399. Gestión de Programas Estrategias y Planes para el BienestarGestión Integral Estrategias y Programas20262_SANTA_FE1_ENERO_2026</v>
      </c>
      <c r="P410" s="75">
        <v>3994272</v>
      </c>
      <c r="Q410" s="75"/>
      <c r="R410" s="75"/>
      <c r="S410" s="128"/>
      <c r="T410" s="76">
        <v>0</v>
      </c>
    </row>
    <row r="411" spans="2:20" ht="30" hidden="1" customHeight="1">
      <c r="B411" s="74">
        <v>140</v>
      </c>
      <c r="C411" s="126" t="s">
        <v>216</v>
      </c>
      <c r="D411" s="125" t="s">
        <v>217</v>
      </c>
      <c r="E411" s="74">
        <v>2026</v>
      </c>
      <c r="F411" s="70" t="str">
        <f t="shared" si="13"/>
        <v>1409. Gestión de Programas Estrategias y Planes para el BienestarGestión Integral Estrategias y Programas2026</v>
      </c>
      <c r="G411" s="74" t="s">
        <v>225</v>
      </c>
      <c r="H411" s="74" t="s">
        <v>221</v>
      </c>
      <c r="I411" s="74" t="s">
        <v>36</v>
      </c>
      <c r="J411" s="70" t="s">
        <v>37</v>
      </c>
      <c r="K411" s="74" t="s">
        <v>38</v>
      </c>
      <c r="L411" s="74" t="s">
        <v>42</v>
      </c>
      <c r="M411" s="74" t="s">
        <v>6</v>
      </c>
      <c r="N411" s="12" t="s">
        <v>0</v>
      </c>
      <c r="O411" s="70" t="str">
        <f t="shared" si="14"/>
        <v>1409. Gestión de Programas Estrategias y Planes para el BienestarGestión Integral Estrategias y Programas20262_SANTA_FE1_ENERO_2026</v>
      </c>
      <c r="P411" s="75">
        <v>5621568</v>
      </c>
      <c r="Q411" s="75"/>
      <c r="R411" s="75"/>
      <c r="S411" s="128"/>
      <c r="T411" s="76">
        <v>0</v>
      </c>
    </row>
    <row r="412" spans="2:20" ht="30" hidden="1" customHeight="1">
      <c r="B412" s="74">
        <v>141</v>
      </c>
      <c r="C412" s="126" t="s">
        <v>216</v>
      </c>
      <c r="D412" s="125" t="s">
        <v>217</v>
      </c>
      <c r="E412" s="74">
        <v>2026</v>
      </c>
      <c r="F412" s="70" t="str">
        <f t="shared" si="13"/>
        <v>1419. Gestión de Programas Estrategias y Planes para el BienestarGestión Integral Estrategias y Programas2026</v>
      </c>
      <c r="G412" s="74" t="s">
        <v>226</v>
      </c>
      <c r="H412" s="74" t="s">
        <v>221</v>
      </c>
      <c r="I412" s="74" t="s">
        <v>36</v>
      </c>
      <c r="J412" s="70" t="s">
        <v>37</v>
      </c>
      <c r="K412" s="74" t="s">
        <v>38</v>
      </c>
      <c r="L412" s="74" t="s">
        <v>42</v>
      </c>
      <c r="M412" s="74" t="s">
        <v>6</v>
      </c>
      <c r="N412" s="12" t="s">
        <v>0</v>
      </c>
      <c r="O412" s="70" t="str">
        <f t="shared" si="14"/>
        <v>1419. Gestión de Programas Estrategias y Planes para el BienestarGestión Integral Estrategias y Programas20262_SANTA_FE1_ENERO_2026</v>
      </c>
      <c r="P412" s="75">
        <v>3994272</v>
      </c>
      <c r="Q412" s="75"/>
      <c r="R412" s="75"/>
      <c r="S412" s="128"/>
      <c r="T412" s="76">
        <v>0</v>
      </c>
    </row>
    <row r="413" spans="2:20" ht="30" hidden="1" customHeight="1">
      <c r="B413" s="74">
        <v>142</v>
      </c>
      <c r="C413" s="126" t="s">
        <v>216</v>
      </c>
      <c r="D413" s="125" t="s">
        <v>217</v>
      </c>
      <c r="E413" s="74">
        <v>2026</v>
      </c>
      <c r="F413" s="70" t="str">
        <f t="shared" si="13"/>
        <v>1429. Gestión de Programas Estrategias y Planes para el BienestarGestión Integral Estrategias y Programas2026</v>
      </c>
      <c r="G413" s="74" t="s">
        <v>227</v>
      </c>
      <c r="H413" s="74" t="s">
        <v>221</v>
      </c>
      <c r="I413" s="74" t="s">
        <v>36</v>
      </c>
      <c r="J413" s="70" t="s">
        <v>37</v>
      </c>
      <c r="K413" s="74" t="s">
        <v>38</v>
      </c>
      <c r="L413" s="74" t="s">
        <v>39</v>
      </c>
      <c r="M413" s="74" t="s">
        <v>6</v>
      </c>
      <c r="N413" s="12" t="s">
        <v>0</v>
      </c>
      <c r="O413" s="70" t="str">
        <f t="shared" si="14"/>
        <v>1429. Gestión de Programas Estrategias y Planes para el BienestarGestión Integral Estrategias y Programas20262_SANTA_FE1_ENERO_2026</v>
      </c>
      <c r="P413" s="75">
        <v>3994272</v>
      </c>
      <c r="Q413" s="75"/>
      <c r="R413" s="75"/>
      <c r="S413" s="128"/>
      <c r="T413" s="76">
        <v>0</v>
      </c>
    </row>
    <row r="414" spans="2:20" ht="30" hidden="1" customHeight="1">
      <c r="B414" s="74">
        <v>143</v>
      </c>
      <c r="C414" s="126" t="s">
        <v>216</v>
      </c>
      <c r="D414" s="125" t="s">
        <v>217</v>
      </c>
      <c r="E414" s="74">
        <v>2026</v>
      </c>
      <c r="F414" s="70" t="str">
        <f t="shared" si="13"/>
        <v>1439. Gestión de Programas Estrategias y Planes para el BienestarGestión Integral Estrategias y Programas2026</v>
      </c>
      <c r="G414" s="74" t="s">
        <v>228</v>
      </c>
      <c r="H414" s="74" t="s">
        <v>229</v>
      </c>
      <c r="I414" s="74" t="s">
        <v>36</v>
      </c>
      <c r="J414" s="70" t="s">
        <v>37</v>
      </c>
      <c r="K414" s="74" t="s">
        <v>38</v>
      </c>
      <c r="L414" s="74" t="s">
        <v>42</v>
      </c>
      <c r="M414" s="74" t="s">
        <v>6</v>
      </c>
      <c r="N414" s="12" t="s">
        <v>0</v>
      </c>
      <c r="O414" s="70" t="str">
        <f t="shared" si="14"/>
        <v>1439. Gestión de Programas Estrategias y Planes para el BienestarGestión Integral Estrategias y Programas20262_SANTA_FE1_ENERO_2026</v>
      </c>
      <c r="P414" s="75">
        <v>7508288</v>
      </c>
      <c r="Q414" s="75"/>
      <c r="R414" s="75"/>
      <c r="S414" s="128"/>
      <c r="T414" s="76">
        <v>0</v>
      </c>
    </row>
    <row r="415" spans="2:20" ht="30" hidden="1" customHeight="1">
      <c r="B415" s="74">
        <v>144</v>
      </c>
      <c r="C415" s="126" t="s">
        <v>216</v>
      </c>
      <c r="D415" s="125" t="s">
        <v>217</v>
      </c>
      <c r="E415" s="74">
        <v>2026</v>
      </c>
      <c r="F415" s="70" t="str">
        <f t="shared" si="13"/>
        <v>1449. Gestión de Programas Estrategias y Planes para el BienestarGestión Integral Estrategias y Programas2026</v>
      </c>
      <c r="G415" s="74" t="s">
        <v>230</v>
      </c>
      <c r="H415" s="74" t="s">
        <v>229</v>
      </c>
      <c r="I415" s="74" t="s">
        <v>36</v>
      </c>
      <c r="J415" s="70" t="s">
        <v>37</v>
      </c>
      <c r="K415" s="74" t="s">
        <v>38</v>
      </c>
      <c r="L415" s="74" t="s">
        <v>42</v>
      </c>
      <c r="M415" s="74" t="s">
        <v>6</v>
      </c>
      <c r="N415" s="12" t="s">
        <v>0</v>
      </c>
      <c r="O415" s="70" t="str">
        <f t="shared" si="14"/>
        <v>1449. Gestión de Programas Estrategias y Planes para el BienestarGestión Integral Estrategias y Programas20262_SANTA_FE1_ENERO_2026</v>
      </c>
      <c r="P415" s="75">
        <v>7508288</v>
      </c>
      <c r="Q415" s="75"/>
      <c r="R415" s="75"/>
      <c r="S415" s="128"/>
      <c r="T415" s="76">
        <v>0</v>
      </c>
    </row>
    <row r="416" spans="2:20" ht="30" hidden="1" customHeight="1">
      <c r="B416" s="74">
        <v>145</v>
      </c>
      <c r="C416" s="126" t="s">
        <v>216</v>
      </c>
      <c r="D416" s="125" t="s">
        <v>217</v>
      </c>
      <c r="E416" s="74">
        <v>2026</v>
      </c>
      <c r="F416" s="70" t="str">
        <f t="shared" si="13"/>
        <v>1459. Gestión de Programas Estrategias y Planes para el BienestarGestión Integral Estrategias y Programas2026</v>
      </c>
      <c r="G416" s="74" t="s">
        <v>231</v>
      </c>
      <c r="H416" s="74" t="s">
        <v>229</v>
      </c>
      <c r="I416" s="74" t="s">
        <v>36</v>
      </c>
      <c r="J416" s="70" t="s">
        <v>37</v>
      </c>
      <c r="K416" s="74" t="s">
        <v>38</v>
      </c>
      <c r="L416" s="74" t="s">
        <v>42</v>
      </c>
      <c r="M416" s="74" t="s">
        <v>6</v>
      </c>
      <c r="N416" s="12" t="s">
        <v>0</v>
      </c>
      <c r="O416" s="70" t="str">
        <f t="shared" si="14"/>
        <v>1459. Gestión de Programas Estrategias y Planes para el BienestarGestión Integral Estrategias y Programas20262_SANTA_FE1_ENERO_2026</v>
      </c>
      <c r="P416" s="75">
        <v>5299968</v>
      </c>
      <c r="Q416" s="75"/>
      <c r="R416" s="75"/>
      <c r="S416" s="128"/>
      <c r="T416" s="76">
        <v>0</v>
      </c>
    </row>
    <row r="417" spans="2:20" ht="30" hidden="1" customHeight="1">
      <c r="B417" s="74">
        <v>146</v>
      </c>
      <c r="C417" s="126" t="s">
        <v>216</v>
      </c>
      <c r="D417" s="125" t="s">
        <v>217</v>
      </c>
      <c r="E417" s="74">
        <v>2026</v>
      </c>
      <c r="F417" s="70" t="str">
        <f t="shared" si="13"/>
        <v>1469. Gestión de Programas Estrategias y Planes para el BienestarGestión Integral Estrategias y Programas2026</v>
      </c>
      <c r="G417" s="74" t="s">
        <v>232</v>
      </c>
      <c r="H417" s="74" t="s">
        <v>229</v>
      </c>
      <c r="I417" s="74" t="s">
        <v>36</v>
      </c>
      <c r="J417" s="70" t="s">
        <v>37</v>
      </c>
      <c r="K417" s="74" t="s">
        <v>75</v>
      </c>
      <c r="L417" s="74" t="s">
        <v>39</v>
      </c>
      <c r="M417" s="74" t="s">
        <v>6</v>
      </c>
      <c r="N417" s="12" t="s">
        <v>0</v>
      </c>
      <c r="O417" s="70" t="str">
        <f t="shared" si="14"/>
        <v>1469. Gestión de Programas Estrategias y Planes para el BienestarGestión Integral Estrategias y Programas20262_SANTA_FE1_ENERO_2026</v>
      </c>
      <c r="P417" s="75">
        <v>122208</v>
      </c>
      <c r="Q417" s="75"/>
      <c r="R417" s="75"/>
      <c r="S417" s="128"/>
      <c r="T417" s="76">
        <v>0</v>
      </c>
    </row>
    <row r="418" spans="2:20" ht="30" hidden="1" customHeight="1">
      <c r="B418" s="74">
        <v>147</v>
      </c>
      <c r="C418" s="126" t="s">
        <v>216</v>
      </c>
      <c r="D418" s="125" t="s">
        <v>217</v>
      </c>
      <c r="E418" s="74">
        <v>2026</v>
      </c>
      <c r="F418" s="70" t="str">
        <f t="shared" si="13"/>
        <v>1479. Gestión de Programas Estrategias y Planes para el BienestarGestión Integral Estrategias y Programas2026</v>
      </c>
      <c r="G418" s="74" t="s">
        <v>233</v>
      </c>
      <c r="H418" s="74" t="s">
        <v>229</v>
      </c>
      <c r="I418" s="74" t="s">
        <v>36</v>
      </c>
      <c r="J418" s="70" t="s">
        <v>37</v>
      </c>
      <c r="K418" s="74" t="s">
        <v>199</v>
      </c>
      <c r="L418" s="74" t="s">
        <v>39</v>
      </c>
      <c r="M418" s="74" t="s">
        <v>6</v>
      </c>
      <c r="N418" s="12" t="s">
        <v>0</v>
      </c>
      <c r="O418" s="70" t="str">
        <f t="shared" si="14"/>
        <v>1479. Gestión de Programas Estrategias y Planes para el BienestarGestión Integral Estrategias y Programas20262_SANTA_FE1_ENERO_2026</v>
      </c>
      <c r="P418" s="75">
        <v>30552</v>
      </c>
      <c r="Q418" s="75"/>
      <c r="R418" s="75"/>
      <c r="S418" s="128"/>
      <c r="T418" s="76">
        <v>0</v>
      </c>
    </row>
    <row r="419" spans="2:20" ht="30" hidden="1" customHeight="1">
      <c r="B419" s="74">
        <v>148</v>
      </c>
      <c r="C419" s="126" t="s">
        <v>216</v>
      </c>
      <c r="D419" s="125" t="s">
        <v>217</v>
      </c>
      <c r="E419" s="74">
        <v>2026</v>
      </c>
      <c r="F419" s="70" t="str">
        <f t="shared" si="13"/>
        <v>1489. Gestión de Programas Estrategias y Planes para el BienestarGestión Integral Estrategias y Programas2026</v>
      </c>
      <c r="G419" s="74" t="s">
        <v>234</v>
      </c>
      <c r="H419" s="74" t="s">
        <v>229</v>
      </c>
      <c r="I419" s="74" t="s">
        <v>36</v>
      </c>
      <c r="J419" s="70" t="s">
        <v>37</v>
      </c>
      <c r="K419" s="74" t="s">
        <v>75</v>
      </c>
      <c r="L419" s="74" t="s">
        <v>39</v>
      </c>
      <c r="M419" s="74" t="s">
        <v>6</v>
      </c>
      <c r="N419" s="12" t="s">
        <v>0</v>
      </c>
      <c r="O419" s="70" t="str">
        <f t="shared" si="14"/>
        <v>1489. Gestión de Programas Estrategias y Planes para el BienestarGestión Integral Estrategias y Programas20262_SANTA_FE1_ENERO_2026</v>
      </c>
      <c r="P419" s="75">
        <v>122208</v>
      </c>
      <c r="Q419" s="75"/>
      <c r="R419" s="75"/>
      <c r="S419" s="128"/>
      <c r="T419" s="76">
        <v>0</v>
      </c>
    </row>
    <row r="420" spans="2:20" ht="30" hidden="1" customHeight="1">
      <c r="B420" s="74">
        <v>149</v>
      </c>
      <c r="C420" s="126" t="s">
        <v>216</v>
      </c>
      <c r="D420" s="125" t="s">
        <v>217</v>
      </c>
      <c r="E420" s="74">
        <v>2026</v>
      </c>
      <c r="F420" s="70" t="str">
        <f t="shared" si="13"/>
        <v>1499. Gestión de Programas Estrategias y Planes para el BienestarGestión Integral Estrategias y Programas2026</v>
      </c>
      <c r="G420" s="74" t="s">
        <v>235</v>
      </c>
      <c r="H420" s="74" t="s">
        <v>229</v>
      </c>
      <c r="I420" s="74" t="s">
        <v>36</v>
      </c>
      <c r="J420" s="70" t="s">
        <v>37</v>
      </c>
      <c r="K420" s="74" t="s">
        <v>38</v>
      </c>
      <c r="L420" s="74" t="s">
        <v>42</v>
      </c>
      <c r="M420" s="74" t="s">
        <v>6</v>
      </c>
      <c r="N420" s="12" t="s">
        <v>0</v>
      </c>
      <c r="O420" s="70" t="str">
        <f t="shared" si="14"/>
        <v>1499. Gestión de Programas Estrategias y Planes para el BienestarGestión Integral Estrategias y Programas20262_SANTA_FE1_ENERO_2026</v>
      </c>
      <c r="P420" s="75">
        <v>3665168</v>
      </c>
      <c r="Q420" s="75"/>
      <c r="R420" s="75"/>
      <c r="S420" s="128"/>
      <c r="T420" s="76">
        <v>0</v>
      </c>
    </row>
    <row r="421" spans="2:20" ht="30" hidden="1" customHeight="1">
      <c r="B421" s="74">
        <v>150</v>
      </c>
      <c r="C421" s="126" t="s">
        <v>216</v>
      </c>
      <c r="D421" s="125" t="s">
        <v>217</v>
      </c>
      <c r="E421" s="74">
        <v>2026</v>
      </c>
      <c r="F421" s="70" t="str">
        <f t="shared" si="13"/>
        <v>1509. Gestión de Programas Estrategias y Planes para el BienestarGestión Integral Estrategias y Programas2026</v>
      </c>
      <c r="G421" s="74" t="s">
        <v>236</v>
      </c>
      <c r="H421" s="74" t="s">
        <v>229</v>
      </c>
      <c r="I421" s="74" t="s">
        <v>36</v>
      </c>
      <c r="J421" s="70" t="s">
        <v>37</v>
      </c>
      <c r="K421" s="74" t="s">
        <v>38</v>
      </c>
      <c r="L421" s="74" t="s">
        <v>42</v>
      </c>
      <c r="M421" s="74" t="s">
        <v>6</v>
      </c>
      <c r="N421" s="12" t="s">
        <v>0</v>
      </c>
      <c r="O421" s="70" t="str">
        <f t="shared" si="14"/>
        <v>1509. Gestión de Programas Estrategias y Planes para el BienestarGestión Integral Estrategias y Programas20262_SANTA_FE1_ENERO_2026</v>
      </c>
      <c r="P421" s="75">
        <v>1057260</v>
      </c>
      <c r="Q421" s="75"/>
      <c r="R421" s="75"/>
      <c r="S421" s="128"/>
      <c r="T421" s="76">
        <v>0</v>
      </c>
    </row>
    <row r="422" spans="2:20" ht="30" hidden="1" customHeight="1">
      <c r="B422" s="74">
        <v>151</v>
      </c>
      <c r="C422" s="126" t="s">
        <v>216</v>
      </c>
      <c r="D422" s="125" t="s">
        <v>217</v>
      </c>
      <c r="E422" s="74">
        <v>2026</v>
      </c>
      <c r="F422" s="70" t="str">
        <f t="shared" si="13"/>
        <v>1519. Gestión de Programas Estrategias y Planes para el BienestarGestión Integral Estrategias y Programas2026</v>
      </c>
      <c r="G422" s="74" t="s">
        <v>237</v>
      </c>
      <c r="H422" s="74" t="s">
        <v>229</v>
      </c>
      <c r="I422" s="74" t="s">
        <v>36</v>
      </c>
      <c r="J422" s="70" t="s">
        <v>37</v>
      </c>
      <c r="K422" s="74" t="s">
        <v>38</v>
      </c>
      <c r="L422" s="74" t="s">
        <v>42</v>
      </c>
      <c r="M422" s="74" t="s">
        <v>6</v>
      </c>
      <c r="N422" s="12" t="s">
        <v>0</v>
      </c>
      <c r="O422" s="70" t="str">
        <f t="shared" si="14"/>
        <v>1519. Gestión de Programas Estrategias y Planes para el BienestarGestión Integral Estrategias y Programas20262_SANTA_FE1_ENERO_2026</v>
      </c>
      <c r="P422" s="75">
        <v>1409680</v>
      </c>
      <c r="Q422" s="75"/>
      <c r="R422" s="75"/>
      <c r="S422" s="128"/>
      <c r="T422" s="76">
        <v>0</v>
      </c>
    </row>
    <row r="423" spans="2:20" ht="30" hidden="1" customHeight="1">
      <c r="B423" s="74">
        <v>152</v>
      </c>
      <c r="C423" s="126" t="s">
        <v>216</v>
      </c>
      <c r="D423" s="125" t="s">
        <v>217</v>
      </c>
      <c r="E423" s="74">
        <v>2026</v>
      </c>
      <c r="F423" s="70" t="str">
        <f t="shared" si="13"/>
        <v>1529. Gestión de Programas Estrategias y Planes para el BienestarGestión Integral Estrategias y Programas2026</v>
      </c>
      <c r="G423" s="74" t="s">
        <v>238</v>
      </c>
      <c r="H423" s="74" t="s">
        <v>229</v>
      </c>
      <c r="I423" s="74" t="s">
        <v>36</v>
      </c>
      <c r="J423" s="70" t="s">
        <v>37</v>
      </c>
      <c r="K423" s="74" t="s">
        <v>38</v>
      </c>
      <c r="L423" s="74" t="s">
        <v>42</v>
      </c>
      <c r="M423" s="74" t="s">
        <v>6</v>
      </c>
      <c r="N423" s="12" t="s">
        <v>0</v>
      </c>
      <c r="O423" s="70" t="str">
        <f t="shared" si="14"/>
        <v>1529. Gestión de Programas Estrategias y Planes para el BienestarGestión Integral Estrategias y Programas20262_SANTA_FE1_ENERO_2026</v>
      </c>
      <c r="P423" s="75">
        <v>352420</v>
      </c>
      <c r="Q423" s="75"/>
      <c r="R423" s="75"/>
      <c r="S423" s="128"/>
      <c r="T423" s="76">
        <v>0</v>
      </c>
    </row>
    <row r="424" spans="2:20" ht="30" hidden="1" customHeight="1">
      <c r="B424" s="74">
        <v>153</v>
      </c>
      <c r="C424" s="126" t="s">
        <v>216</v>
      </c>
      <c r="D424" s="125" t="s">
        <v>217</v>
      </c>
      <c r="E424" s="74">
        <v>2026</v>
      </c>
      <c r="F424" s="70" t="str">
        <f t="shared" si="13"/>
        <v>1539. Gestión de Programas Estrategias y Planes para el BienestarGestión Integral Estrategias y Programas2026</v>
      </c>
      <c r="G424" s="74" t="s">
        <v>239</v>
      </c>
      <c r="H424" s="74" t="s">
        <v>219</v>
      </c>
      <c r="I424" s="74" t="s">
        <v>36</v>
      </c>
      <c r="J424" s="70" t="s">
        <v>37</v>
      </c>
      <c r="K424" s="74" t="s">
        <v>38</v>
      </c>
      <c r="L424" s="74" t="s">
        <v>42</v>
      </c>
      <c r="M424" s="74" t="s">
        <v>6</v>
      </c>
      <c r="N424" s="12" t="s">
        <v>0</v>
      </c>
      <c r="O424" s="70" t="str">
        <f t="shared" si="14"/>
        <v>1539. Gestión de Programas Estrategias y Planes para el BienestarGestión Integral Estrategias y Programas20262_SANTA_FE1_ENERO_2026</v>
      </c>
      <c r="P424" s="75">
        <v>7347488</v>
      </c>
      <c r="Q424" s="75"/>
      <c r="R424" s="75"/>
      <c r="S424" s="128"/>
      <c r="T424" s="76">
        <v>0</v>
      </c>
    </row>
    <row r="425" spans="2:20" ht="30" hidden="1" customHeight="1">
      <c r="B425" s="74">
        <v>154</v>
      </c>
      <c r="C425" s="126" t="s">
        <v>216</v>
      </c>
      <c r="D425" s="125" t="s">
        <v>217</v>
      </c>
      <c r="E425" s="74">
        <v>2026</v>
      </c>
      <c r="F425" s="70" t="str">
        <f t="shared" si="13"/>
        <v>1549. Gestión de Programas Estrategias y Planes para el BienestarGestión Integral Estrategias y Programas2026</v>
      </c>
      <c r="G425" s="74" t="s">
        <v>240</v>
      </c>
      <c r="H425" s="74" t="s">
        <v>219</v>
      </c>
      <c r="I425" s="74" t="s">
        <v>36</v>
      </c>
      <c r="J425" s="70" t="s">
        <v>37</v>
      </c>
      <c r="K425" s="74" t="s">
        <v>38</v>
      </c>
      <c r="L425" s="74" t="s">
        <v>42</v>
      </c>
      <c r="M425" s="74" t="s">
        <v>6</v>
      </c>
      <c r="N425" s="12" t="s">
        <v>0</v>
      </c>
      <c r="O425" s="70" t="str">
        <f t="shared" si="14"/>
        <v>1549. Gestión de Programas Estrategias y Planes para el BienestarGestión Integral Estrategias y Programas20262_SANTA_FE1_ENERO_2026</v>
      </c>
      <c r="P425" s="75">
        <v>7347488</v>
      </c>
      <c r="Q425" s="75"/>
      <c r="R425" s="75"/>
      <c r="S425" s="128"/>
      <c r="T425" s="76">
        <v>0</v>
      </c>
    </row>
    <row r="426" spans="2:20" ht="30" hidden="1" customHeight="1">
      <c r="B426" s="74">
        <v>155</v>
      </c>
      <c r="C426" s="126" t="s">
        <v>216</v>
      </c>
      <c r="D426" s="125" t="s">
        <v>217</v>
      </c>
      <c r="E426" s="74">
        <v>2026</v>
      </c>
      <c r="F426" s="70" t="str">
        <f t="shared" si="13"/>
        <v>1559. Gestión de Programas Estrategias y Planes para el BienestarGestión Integral Estrategias y Programas2026</v>
      </c>
      <c r="G426" s="74" t="s">
        <v>241</v>
      </c>
      <c r="H426" s="74" t="s">
        <v>219</v>
      </c>
      <c r="I426" s="74" t="s">
        <v>36</v>
      </c>
      <c r="J426" s="70" t="s">
        <v>37</v>
      </c>
      <c r="K426" s="74" t="s">
        <v>38</v>
      </c>
      <c r="L426" s="74" t="s">
        <v>42</v>
      </c>
      <c r="M426" s="74" t="s">
        <v>6</v>
      </c>
      <c r="N426" s="12" t="s">
        <v>0</v>
      </c>
      <c r="O426" s="70" t="str">
        <f t="shared" si="14"/>
        <v>1559. Gestión de Programas Estrategias y Planes para el BienestarGestión Integral Estrategias y Programas20262_SANTA_FE1_ENERO_2026</v>
      </c>
      <c r="P426" s="75">
        <v>7347488</v>
      </c>
      <c r="Q426" s="75"/>
      <c r="R426" s="75"/>
      <c r="S426" s="128"/>
      <c r="T426" s="76">
        <v>0</v>
      </c>
    </row>
    <row r="427" spans="2:20" ht="30" hidden="1" customHeight="1">
      <c r="B427" s="74">
        <v>156</v>
      </c>
      <c r="C427" s="126" t="s">
        <v>216</v>
      </c>
      <c r="D427" s="125" t="s">
        <v>217</v>
      </c>
      <c r="E427" s="74">
        <v>2026</v>
      </c>
      <c r="F427" s="70" t="str">
        <f t="shared" si="13"/>
        <v>1569. Gestión de Programas Estrategias y Planes para el BienestarGestión Integral Estrategias y Programas2026</v>
      </c>
      <c r="G427" s="74" t="s">
        <v>242</v>
      </c>
      <c r="H427" s="74" t="s">
        <v>219</v>
      </c>
      <c r="I427" s="74" t="s">
        <v>36</v>
      </c>
      <c r="J427" s="70" t="s">
        <v>37</v>
      </c>
      <c r="K427" s="74" t="s">
        <v>38</v>
      </c>
      <c r="L427" s="74" t="s">
        <v>42</v>
      </c>
      <c r="M427" s="74" t="s">
        <v>6</v>
      </c>
      <c r="N427" s="12" t="s">
        <v>0</v>
      </c>
      <c r="O427" s="70" t="str">
        <f t="shared" si="14"/>
        <v>1569. Gestión de Programas Estrategias y Planes para el BienestarGestión Integral Estrategias y Programas20262_SANTA_FE1_ENERO_2026</v>
      </c>
      <c r="P427" s="75">
        <v>13832016</v>
      </c>
      <c r="Q427" s="75"/>
      <c r="R427" s="75"/>
      <c r="S427" s="128"/>
      <c r="T427" s="76">
        <v>0</v>
      </c>
    </row>
    <row r="428" spans="2:20" ht="30" hidden="1" customHeight="1">
      <c r="B428" s="74">
        <v>157</v>
      </c>
      <c r="C428" s="126" t="s">
        <v>216</v>
      </c>
      <c r="D428" s="125" t="s">
        <v>217</v>
      </c>
      <c r="E428" s="74">
        <v>2026</v>
      </c>
      <c r="F428" s="70" t="str">
        <f t="shared" si="13"/>
        <v>1579. Gestión de Programas Estrategias y Planes para el BienestarGestión Integral Estrategias y Programas2026</v>
      </c>
      <c r="G428" s="74" t="s">
        <v>243</v>
      </c>
      <c r="H428" s="74" t="s">
        <v>219</v>
      </c>
      <c r="I428" s="74" t="s">
        <v>36</v>
      </c>
      <c r="J428" s="70" t="s">
        <v>37</v>
      </c>
      <c r="K428" s="74" t="s">
        <v>38</v>
      </c>
      <c r="L428" s="74" t="s">
        <v>42</v>
      </c>
      <c r="M428" s="74" t="s">
        <v>6</v>
      </c>
      <c r="N428" s="12" t="s">
        <v>0</v>
      </c>
      <c r="O428" s="70" t="str">
        <f t="shared" si="14"/>
        <v>1579. Gestión de Programas Estrategias y Planes para el BienestarGestión Integral Estrategias y Programas20262_SANTA_FE1_ENERO_2026</v>
      </c>
      <c r="P428" s="75">
        <v>13832016</v>
      </c>
      <c r="Q428" s="75"/>
      <c r="R428" s="75"/>
      <c r="S428" s="128"/>
      <c r="T428" s="76">
        <v>0</v>
      </c>
    </row>
    <row r="429" spans="2:20" ht="30" hidden="1" customHeight="1">
      <c r="B429" s="74">
        <v>158</v>
      </c>
      <c r="C429" s="126" t="s">
        <v>216</v>
      </c>
      <c r="D429" s="125" t="s">
        <v>217</v>
      </c>
      <c r="E429" s="74">
        <v>2026</v>
      </c>
      <c r="F429" s="70" t="str">
        <f t="shared" si="13"/>
        <v>1589. Gestión de Programas Estrategias y Planes para el BienestarGestión Integral Estrategias y Programas2026</v>
      </c>
      <c r="G429" s="74" t="s">
        <v>244</v>
      </c>
      <c r="H429" s="74" t="s">
        <v>219</v>
      </c>
      <c r="I429" s="74" t="s">
        <v>36</v>
      </c>
      <c r="J429" s="70" t="s">
        <v>37</v>
      </c>
      <c r="K429" s="74" t="s">
        <v>75</v>
      </c>
      <c r="L429" s="74" t="s">
        <v>42</v>
      </c>
      <c r="M429" s="74" t="s">
        <v>6</v>
      </c>
      <c r="N429" s="12" t="s">
        <v>0</v>
      </c>
      <c r="O429" s="70" t="str">
        <f t="shared" si="14"/>
        <v>1589. Gestión de Programas Estrategias y Planes para el BienestarGestión Integral Estrategias y Programas20262_SANTA_FE1_ENERO_2026</v>
      </c>
      <c r="P429" s="75">
        <v>2114520</v>
      </c>
      <c r="Q429" s="75"/>
      <c r="R429" s="75"/>
      <c r="S429" s="128"/>
      <c r="T429" s="76">
        <v>0</v>
      </c>
    </row>
    <row r="430" spans="2:20" ht="30" hidden="1" customHeight="1">
      <c r="B430" s="74">
        <v>159</v>
      </c>
      <c r="C430" s="126" t="s">
        <v>216</v>
      </c>
      <c r="D430" s="125" t="s">
        <v>217</v>
      </c>
      <c r="E430" s="74">
        <v>2026</v>
      </c>
      <c r="F430" s="70" t="str">
        <f t="shared" si="13"/>
        <v>1599. Gestión de Programas Estrategias y Planes para el BienestarGestión Integral Estrategias y Programas2026</v>
      </c>
      <c r="G430" s="74" t="s">
        <v>245</v>
      </c>
      <c r="H430" s="74" t="s">
        <v>219</v>
      </c>
      <c r="I430" s="74" t="s">
        <v>36</v>
      </c>
      <c r="J430" s="70" t="s">
        <v>37</v>
      </c>
      <c r="K430" s="74" t="s">
        <v>38</v>
      </c>
      <c r="L430" s="74" t="s">
        <v>42</v>
      </c>
      <c r="M430" s="74" t="s">
        <v>6</v>
      </c>
      <c r="N430" s="12" t="s">
        <v>0</v>
      </c>
      <c r="O430" s="70" t="str">
        <f t="shared" si="14"/>
        <v>1599. Gestión de Programas Estrategias y Planes para el BienestarGestión Integral Estrategias y Programas20262_SANTA_FE1_ENERO_2026</v>
      </c>
      <c r="P430" s="75">
        <v>4370008</v>
      </c>
      <c r="Q430" s="75"/>
      <c r="R430" s="75"/>
      <c r="S430" s="128"/>
      <c r="T430" s="76">
        <v>0</v>
      </c>
    </row>
    <row r="431" spans="2:20" ht="30" hidden="1" customHeight="1">
      <c r="B431" s="74">
        <v>160</v>
      </c>
      <c r="C431" s="126" t="s">
        <v>216</v>
      </c>
      <c r="D431" s="125" t="s">
        <v>217</v>
      </c>
      <c r="E431" s="74">
        <v>2026</v>
      </c>
      <c r="F431" s="70" t="str">
        <f t="shared" si="13"/>
        <v>1609. Gestión de Programas Estrategias y Planes para el BienestarGestión Integral Estrategias y Programas2026</v>
      </c>
      <c r="G431" s="74" t="s">
        <v>246</v>
      </c>
      <c r="H431" s="74" t="s">
        <v>219</v>
      </c>
      <c r="I431" s="74" t="s">
        <v>36</v>
      </c>
      <c r="J431" s="70" t="s">
        <v>37</v>
      </c>
      <c r="K431" s="74" t="s">
        <v>38</v>
      </c>
      <c r="L431" s="74" t="s">
        <v>42</v>
      </c>
      <c r="M431" s="74" t="s">
        <v>6</v>
      </c>
      <c r="N431" s="12" t="s">
        <v>0</v>
      </c>
      <c r="O431" s="70" t="str">
        <f t="shared" si="14"/>
        <v>1609. Gestión de Programas Estrategias y Planes para el BienestarGestión Integral Estrategias y Programas20262_SANTA_FE1_ENERO_2026</v>
      </c>
      <c r="P431" s="75">
        <v>3994272</v>
      </c>
      <c r="Q431" s="75"/>
      <c r="R431" s="75"/>
      <c r="S431" s="128"/>
      <c r="T431" s="76">
        <v>0</v>
      </c>
    </row>
    <row r="432" spans="2:20" ht="30" hidden="1" customHeight="1">
      <c r="B432" s="74">
        <v>161</v>
      </c>
      <c r="C432" s="126" t="s">
        <v>216</v>
      </c>
      <c r="D432" s="125" t="s">
        <v>217</v>
      </c>
      <c r="E432" s="74">
        <v>2026</v>
      </c>
      <c r="F432" s="70" t="str">
        <f t="shared" si="13"/>
        <v>1619. Gestión de Programas Estrategias y Planes para el BienestarGestión Integral Estrategias y Programas2026</v>
      </c>
      <c r="G432" s="74" t="s">
        <v>247</v>
      </c>
      <c r="H432" s="74" t="s">
        <v>221</v>
      </c>
      <c r="I432" s="74" t="s">
        <v>36</v>
      </c>
      <c r="J432" s="70" t="s">
        <v>37</v>
      </c>
      <c r="K432" s="74" t="s">
        <v>38</v>
      </c>
      <c r="L432" s="74" t="s">
        <v>42</v>
      </c>
      <c r="M432" s="74" t="s">
        <v>6</v>
      </c>
      <c r="N432" s="12" t="s">
        <v>0</v>
      </c>
      <c r="O432" s="70" t="str">
        <f t="shared" si="14"/>
        <v>1619. Gestión de Programas Estrategias y Planes para el BienestarGestión Integral Estrategias y Programas20262_SANTA_FE1_ENERO_2026</v>
      </c>
      <c r="P432" s="75">
        <v>7347488</v>
      </c>
      <c r="Q432" s="75"/>
      <c r="R432" s="75"/>
      <c r="S432" s="128"/>
      <c r="T432" s="76">
        <v>0</v>
      </c>
    </row>
    <row r="433" spans="2:20" ht="30" hidden="1" customHeight="1">
      <c r="B433" s="74">
        <v>162</v>
      </c>
      <c r="C433" s="126" t="s">
        <v>216</v>
      </c>
      <c r="D433" s="125" t="s">
        <v>217</v>
      </c>
      <c r="E433" s="74">
        <v>2026</v>
      </c>
      <c r="F433" s="70" t="str">
        <f t="shared" si="13"/>
        <v>1629. Gestión de Programas Estrategias y Planes para el BienestarGestión Integral Estrategias y Programas2026</v>
      </c>
      <c r="G433" s="74" t="s">
        <v>248</v>
      </c>
      <c r="H433" s="74" t="s">
        <v>221</v>
      </c>
      <c r="I433" s="74" t="s">
        <v>36</v>
      </c>
      <c r="J433" s="70" t="s">
        <v>37</v>
      </c>
      <c r="K433" s="74" t="s">
        <v>38</v>
      </c>
      <c r="L433" s="74" t="s">
        <v>42</v>
      </c>
      <c r="M433" s="74" t="s">
        <v>6</v>
      </c>
      <c r="N433" s="12" t="s">
        <v>0</v>
      </c>
      <c r="O433" s="70" t="str">
        <f t="shared" si="14"/>
        <v>1629. Gestión de Programas Estrategias y Planes para el BienestarGestión Integral Estrategias y Programas20262_SANTA_FE1_ENERO_2026</v>
      </c>
      <c r="P433" s="75">
        <v>10478800</v>
      </c>
      <c r="Q433" s="75"/>
      <c r="R433" s="75"/>
      <c r="S433" s="128"/>
      <c r="T433" s="76">
        <v>0</v>
      </c>
    </row>
    <row r="434" spans="2:20" ht="30" hidden="1" customHeight="1">
      <c r="B434" s="74">
        <v>163</v>
      </c>
      <c r="C434" s="126" t="s">
        <v>216</v>
      </c>
      <c r="D434" s="125" t="s">
        <v>217</v>
      </c>
      <c r="E434" s="74">
        <v>2026</v>
      </c>
      <c r="F434" s="70" t="str">
        <f t="shared" si="13"/>
        <v>1639. Gestión de Programas Estrategias y Planes para el BienestarGestión Integral Estrategias y Programas2026</v>
      </c>
      <c r="G434" s="74" t="s">
        <v>249</v>
      </c>
      <c r="H434" s="74" t="s">
        <v>221</v>
      </c>
      <c r="I434" s="74" t="s">
        <v>36</v>
      </c>
      <c r="J434" s="70" t="s">
        <v>37</v>
      </c>
      <c r="K434" s="74" t="s">
        <v>38</v>
      </c>
      <c r="L434" s="74" t="s">
        <v>42</v>
      </c>
      <c r="M434" s="74" t="s">
        <v>6</v>
      </c>
      <c r="N434" s="12" t="s">
        <v>0</v>
      </c>
      <c r="O434" s="70" t="str">
        <f t="shared" si="14"/>
        <v>1639. Gestión de Programas Estrategias y Planes para el BienestarGestión Integral Estrategias y Programas20262_SANTA_FE1_ENERO_2026</v>
      </c>
      <c r="P434" s="75">
        <v>3994272</v>
      </c>
      <c r="Q434" s="75"/>
      <c r="R434" s="75"/>
      <c r="S434" s="128"/>
      <c r="T434" s="76">
        <v>0</v>
      </c>
    </row>
    <row r="435" spans="2:20" ht="30" hidden="1" customHeight="1">
      <c r="B435" s="74">
        <v>164</v>
      </c>
      <c r="C435" s="126" t="s">
        <v>216</v>
      </c>
      <c r="D435" s="125" t="s">
        <v>217</v>
      </c>
      <c r="E435" s="74">
        <v>2026</v>
      </c>
      <c r="F435" s="70" t="str">
        <f t="shared" si="13"/>
        <v>1649. Gestión de Programas Estrategias y Planes para el BienestarGestión Integral Estrategias y Programas2026</v>
      </c>
      <c r="G435" s="74" t="s">
        <v>250</v>
      </c>
      <c r="H435" s="74" t="s">
        <v>221</v>
      </c>
      <c r="I435" s="74" t="s">
        <v>36</v>
      </c>
      <c r="J435" s="70" t="s">
        <v>37</v>
      </c>
      <c r="K435" s="74" t="s">
        <v>38</v>
      </c>
      <c r="L435" s="74" t="s">
        <v>42</v>
      </c>
      <c r="M435" s="74" t="s">
        <v>6</v>
      </c>
      <c r="N435" s="12" t="s">
        <v>0</v>
      </c>
      <c r="O435" s="70" t="str">
        <f t="shared" si="14"/>
        <v>1649. Gestión de Programas Estrategias y Planes para el BienestarGestión Integral Estrategias y Programas20262_SANTA_FE1_ENERO_2026</v>
      </c>
      <c r="P435" s="75">
        <v>6484528</v>
      </c>
      <c r="Q435" s="75"/>
      <c r="R435" s="75"/>
      <c r="S435" s="128"/>
      <c r="T435" s="76">
        <v>0</v>
      </c>
    </row>
    <row r="436" spans="2:20" ht="30" hidden="1" customHeight="1">
      <c r="B436" s="74">
        <v>165</v>
      </c>
      <c r="C436" s="126" t="s">
        <v>216</v>
      </c>
      <c r="D436" s="125" t="s">
        <v>217</v>
      </c>
      <c r="E436" s="74">
        <v>2026</v>
      </c>
      <c r="F436" s="70" t="str">
        <f t="shared" si="13"/>
        <v>1659. Gestión de Programas Estrategias y Planes para el BienestarGestión Integral Estrategias y Programas2026</v>
      </c>
      <c r="G436" s="74" t="s">
        <v>251</v>
      </c>
      <c r="H436" s="74" t="s">
        <v>221</v>
      </c>
      <c r="I436" s="74" t="s">
        <v>36</v>
      </c>
      <c r="J436" s="70" t="s">
        <v>37</v>
      </c>
      <c r="K436" s="74" t="s">
        <v>38</v>
      </c>
      <c r="L436" s="74" t="s">
        <v>42</v>
      </c>
      <c r="M436" s="74" t="s">
        <v>6</v>
      </c>
      <c r="N436" s="12" t="s">
        <v>0</v>
      </c>
      <c r="O436" s="70" t="str">
        <f t="shared" si="14"/>
        <v>1659. Gestión de Programas Estrategias y Planes para el BienestarGestión Integral Estrategias y Programas20262_SANTA_FE1_ENERO_2026</v>
      </c>
      <c r="P436" s="75">
        <v>3994272</v>
      </c>
      <c r="Q436" s="75"/>
      <c r="R436" s="75"/>
      <c r="S436" s="128"/>
      <c r="T436" s="76">
        <v>0</v>
      </c>
    </row>
    <row r="437" spans="2:20" ht="30" hidden="1" customHeight="1">
      <c r="B437" s="74">
        <v>166</v>
      </c>
      <c r="C437" s="126" t="s">
        <v>216</v>
      </c>
      <c r="D437" s="125" t="s">
        <v>217</v>
      </c>
      <c r="E437" s="74">
        <v>2026</v>
      </c>
      <c r="F437" s="70" t="str">
        <f t="shared" si="13"/>
        <v>1669. Gestión de Programas Estrategias y Planes para el BienestarGestión Integral Estrategias y Programas2026</v>
      </c>
      <c r="G437" s="74" t="s">
        <v>252</v>
      </c>
      <c r="H437" s="74" t="s">
        <v>221</v>
      </c>
      <c r="I437" s="74" t="s">
        <v>36</v>
      </c>
      <c r="J437" s="70" t="s">
        <v>37</v>
      </c>
      <c r="K437" s="74" t="s">
        <v>38</v>
      </c>
      <c r="L437" s="74" t="s">
        <v>42</v>
      </c>
      <c r="M437" s="74" t="s">
        <v>6</v>
      </c>
      <c r="N437" s="12" t="s">
        <v>0</v>
      </c>
      <c r="O437" s="70" t="str">
        <f t="shared" si="14"/>
        <v>1669. Gestión de Programas Estrategias y Planes para el BienestarGestión Integral Estrategias y Programas20262_SANTA_FE1_ENERO_2026</v>
      </c>
      <c r="P437" s="75">
        <v>2983376</v>
      </c>
      <c r="Q437" s="75"/>
      <c r="R437" s="75"/>
      <c r="S437" s="128"/>
      <c r="T437" s="76">
        <v>0</v>
      </c>
    </row>
    <row r="438" spans="2:20" ht="30" hidden="1" customHeight="1">
      <c r="B438" s="74">
        <v>167</v>
      </c>
      <c r="C438" s="126" t="s">
        <v>216</v>
      </c>
      <c r="D438" s="125" t="s">
        <v>217</v>
      </c>
      <c r="E438" s="74">
        <v>2026</v>
      </c>
      <c r="F438" s="70" t="str">
        <f t="shared" si="13"/>
        <v>1679. Gestión de Programas Estrategias y Planes para el BienestarGestión Integral Estrategias y Programas2026</v>
      </c>
      <c r="G438" s="74" t="s">
        <v>253</v>
      </c>
      <c r="H438" s="74" t="s">
        <v>221</v>
      </c>
      <c r="I438" s="74" t="s">
        <v>36</v>
      </c>
      <c r="J438" s="70" t="s">
        <v>37</v>
      </c>
      <c r="K438" s="74" t="s">
        <v>38</v>
      </c>
      <c r="L438" s="74" t="s">
        <v>42</v>
      </c>
      <c r="M438" s="74" t="s">
        <v>6</v>
      </c>
      <c r="N438" s="12" t="s">
        <v>0</v>
      </c>
      <c r="O438" s="70" t="str">
        <f t="shared" si="14"/>
        <v>1679. Gestión de Programas Estrategias y Planes para el BienestarGestión Integral Estrategias y Programas20262_SANTA_FE1_ENERO_2026</v>
      </c>
      <c r="P438" s="75">
        <v>6484528</v>
      </c>
      <c r="Q438" s="75"/>
      <c r="R438" s="75"/>
      <c r="S438" s="128"/>
      <c r="T438" s="76">
        <v>0</v>
      </c>
    </row>
    <row r="439" spans="2:20" ht="30" hidden="1" customHeight="1">
      <c r="B439" s="74">
        <v>168</v>
      </c>
      <c r="C439" s="126" t="s">
        <v>216</v>
      </c>
      <c r="D439" s="125" t="s">
        <v>217</v>
      </c>
      <c r="E439" s="74">
        <v>2026</v>
      </c>
      <c r="F439" s="70" t="str">
        <f t="shared" si="13"/>
        <v>1689. Gestión de Programas Estrategias y Planes para el BienestarGestión Integral Estrategias y Programas2026</v>
      </c>
      <c r="G439" s="74" t="s">
        <v>254</v>
      </c>
      <c r="H439" s="74" t="s">
        <v>221</v>
      </c>
      <c r="I439" s="74" t="s">
        <v>36</v>
      </c>
      <c r="J439" s="70" t="s">
        <v>37</v>
      </c>
      <c r="K439" s="74" t="s">
        <v>38</v>
      </c>
      <c r="L439" s="74" t="s">
        <v>42</v>
      </c>
      <c r="M439" s="74" t="s">
        <v>6</v>
      </c>
      <c r="N439" s="12" t="s">
        <v>0</v>
      </c>
      <c r="O439" s="70" t="str">
        <f t="shared" si="14"/>
        <v>1689. Gestión de Programas Estrategias y Planes para el BienestarGestión Integral Estrategias y Programas20262_SANTA_FE1_ENERO_2026</v>
      </c>
      <c r="P439" s="75">
        <v>3994272</v>
      </c>
      <c r="Q439" s="75"/>
      <c r="R439" s="75"/>
      <c r="S439" s="128"/>
      <c r="T439" s="76">
        <v>0</v>
      </c>
    </row>
    <row r="440" spans="2:20" ht="30" hidden="1" customHeight="1">
      <c r="B440" s="74">
        <v>169</v>
      </c>
      <c r="C440" s="126" t="s">
        <v>216</v>
      </c>
      <c r="D440" s="125" t="s">
        <v>217</v>
      </c>
      <c r="E440" s="74">
        <v>2026</v>
      </c>
      <c r="F440" s="70" t="str">
        <f t="shared" si="13"/>
        <v>1699. Gestión de Programas Estrategias y Planes para el BienestarGestión Integral Estrategias y Programas2026</v>
      </c>
      <c r="G440" s="74" t="s">
        <v>255</v>
      </c>
      <c r="H440" s="74" t="s">
        <v>221</v>
      </c>
      <c r="I440" s="74" t="s">
        <v>36</v>
      </c>
      <c r="J440" s="70" t="s">
        <v>37</v>
      </c>
      <c r="K440" s="74" t="s">
        <v>38</v>
      </c>
      <c r="L440" s="74" t="s">
        <v>42</v>
      </c>
      <c r="M440" s="74" t="s">
        <v>6</v>
      </c>
      <c r="N440" s="12" t="s">
        <v>0</v>
      </c>
      <c r="O440" s="70" t="str">
        <f t="shared" si="14"/>
        <v>1699. Gestión de Programas Estrategias y Planes para el BienestarGestión Integral Estrategias y Programas20262_SANTA_FE1_ENERO_2026</v>
      </c>
      <c r="P440" s="75">
        <v>3994272</v>
      </c>
      <c r="Q440" s="75"/>
      <c r="R440" s="75"/>
      <c r="S440" s="128"/>
      <c r="T440" s="76">
        <v>0</v>
      </c>
    </row>
    <row r="441" spans="2:20" ht="30" hidden="1" customHeight="1">
      <c r="B441" s="74">
        <v>170</v>
      </c>
      <c r="C441" s="126" t="s">
        <v>216</v>
      </c>
      <c r="D441" s="125" t="s">
        <v>217</v>
      </c>
      <c r="E441" s="74">
        <v>2026</v>
      </c>
      <c r="F441" s="70" t="str">
        <f t="shared" si="13"/>
        <v>1709. Gestión de Programas Estrategias y Planes para el BienestarGestión Integral Estrategias y Programas2026</v>
      </c>
      <c r="G441" s="74" t="s">
        <v>256</v>
      </c>
      <c r="H441" s="74" t="s">
        <v>221</v>
      </c>
      <c r="I441" s="74" t="s">
        <v>36</v>
      </c>
      <c r="J441" s="70" t="s">
        <v>37</v>
      </c>
      <c r="K441" s="74" t="s">
        <v>257</v>
      </c>
      <c r="L441" s="74" t="s">
        <v>42</v>
      </c>
      <c r="M441" s="74" t="s">
        <v>6</v>
      </c>
      <c r="N441" s="12" t="s">
        <v>0</v>
      </c>
      <c r="O441" s="70" t="str">
        <f t="shared" si="14"/>
        <v>1709. Gestión de Programas Estrategias y Planes para el BienestarGestión Integral Estrategias y Programas20262_SANTA_FE1_ENERO_2026</v>
      </c>
      <c r="P441" s="75">
        <v>19450000</v>
      </c>
      <c r="Q441" s="75"/>
      <c r="R441" s="75"/>
      <c r="S441" s="128"/>
      <c r="T441" s="76">
        <v>0</v>
      </c>
    </row>
    <row r="442" spans="2:20" ht="30" hidden="1" customHeight="1">
      <c r="B442" s="74">
        <v>171</v>
      </c>
      <c r="C442" s="126" t="s">
        <v>216</v>
      </c>
      <c r="D442" s="125" t="s">
        <v>217</v>
      </c>
      <c r="E442" s="74">
        <v>2026</v>
      </c>
      <c r="F442" s="70" t="str">
        <f t="shared" si="13"/>
        <v>1719. Gestión de Programas Estrategias y Planes para el BienestarGestión Integral Estrategias y Programas2026</v>
      </c>
      <c r="G442" s="74" t="s">
        <v>258</v>
      </c>
      <c r="H442" s="74" t="s">
        <v>221</v>
      </c>
      <c r="I442" s="74" t="s">
        <v>36</v>
      </c>
      <c r="J442" s="70" t="s">
        <v>37</v>
      </c>
      <c r="K442" s="74" t="s">
        <v>259</v>
      </c>
      <c r="L442" s="74" t="s">
        <v>42</v>
      </c>
      <c r="M442" s="74" t="s">
        <v>6</v>
      </c>
      <c r="N442" s="12" t="s">
        <v>0</v>
      </c>
      <c r="O442" s="70" t="str">
        <f t="shared" si="14"/>
        <v>1719. Gestión de Programas Estrategias y Planes para el BienestarGestión Integral Estrategias y Programas20262_SANTA_FE1_ENERO_2026</v>
      </c>
      <c r="P442" s="75">
        <v>3994272</v>
      </c>
      <c r="Q442" s="75"/>
      <c r="R442" s="75"/>
      <c r="S442" s="128"/>
      <c r="T442" s="76">
        <v>0</v>
      </c>
    </row>
    <row r="443" spans="2:20" ht="30" hidden="1" customHeight="1">
      <c r="B443" s="74">
        <v>172</v>
      </c>
      <c r="C443" s="126" t="s">
        <v>216</v>
      </c>
      <c r="D443" s="125" t="s">
        <v>217</v>
      </c>
      <c r="E443" s="74">
        <v>2026</v>
      </c>
      <c r="F443" s="70" t="str">
        <f t="shared" si="13"/>
        <v>1729. Gestión de Programas Estrategias y Planes para el BienestarGestión Integral Estrategias y Programas2026</v>
      </c>
      <c r="G443" s="74" t="s">
        <v>260</v>
      </c>
      <c r="H443" s="74" t="s">
        <v>221</v>
      </c>
      <c r="I443" s="74" t="s">
        <v>36</v>
      </c>
      <c r="J443" s="70" t="s">
        <v>37</v>
      </c>
      <c r="K443" s="74" t="s">
        <v>38</v>
      </c>
      <c r="L443" s="74" t="s">
        <v>42</v>
      </c>
      <c r="M443" s="74" t="s">
        <v>6</v>
      </c>
      <c r="N443" s="12" t="s">
        <v>0</v>
      </c>
      <c r="O443" s="70" t="str">
        <f t="shared" si="14"/>
        <v>1729. Gestión de Programas Estrategias y Planes para el BienestarGestión Integral Estrategias y Programas20262_SANTA_FE1_ENERO_2026</v>
      </c>
      <c r="P443" s="75">
        <v>9985680</v>
      </c>
      <c r="Q443" s="75"/>
      <c r="R443" s="75"/>
      <c r="S443" s="128"/>
      <c r="T443" s="76">
        <v>0</v>
      </c>
    </row>
    <row r="444" spans="2:20" ht="30" hidden="1" customHeight="1">
      <c r="B444" s="74">
        <v>173</v>
      </c>
      <c r="C444" s="126" t="s">
        <v>216</v>
      </c>
      <c r="D444" s="125" t="s">
        <v>217</v>
      </c>
      <c r="E444" s="74">
        <v>2026</v>
      </c>
      <c r="F444" s="70" t="str">
        <f t="shared" si="13"/>
        <v>1739. Gestión de Programas Estrategias y Planes para el BienestarGestión Integral Estrategias y Programas2026</v>
      </c>
      <c r="G444" s="74" t="s">
        <v>261</v>
      </c>
      <c r="H444" s="74" t="s">
        <v>221</v>
      </c>
      <c r="I444" s="74" t="s">
        <v>36</v>
      </c>
      <c r="J444" s="70" t="s">
        <v>37</v>
      </c>
      <c r="K444" s="74" t="s">
        <v>38</v>
      </c>
      <c r="L444" s="74" t="s">
        <v>42</v>
      </c>
      <c r="M444" s="74" t="s">
        <v>6</v>
      </c>
      <c r="N444" s="12" t="s">
        <v>0</v>
      </c>
      <c r="O444" s="70" t="str">
        <f t="shared" si="14"/>
        <v>1739. Gestión de Programas Estrategias y Planes para el BienestarGestión Integral Estrategias y Programas20262_SANTA_FE1_ENERO_2026</v>
      </c>
      <c r="P444" s="75">
        <v>2983376</v>
      </c>
      <c r="Q444" s="75"/>
      <c r="R444" s="75"/>
      <c r="S444" s="128"/>
      <c r="T444" s="76">
        <v>0</v>
      </c>
    </row>
    <row r="445" spans="2:20" ht="30" hidden="1" customHeight="1">
      <c r="B445" s="74">
        <v>174</v>
      </c>
      <c r="C445" s="126" t="s">
        <v>32</v>
      </c>
      <c r="D445" s="125" t="s">
        <v>33</v>
      </c>
      <c r="E445" s="74">
        <v>2026</v>
      </c>
      <c r="F445" s="70" t="str">
        <f t="shared" si="13"/>
        <v>17410. Proceso integral e integrado de la Vigilancia de la Salud PúblicaVigilancia en salud pública2026</v>
      </c>
      <c r="G445" s="74" t="s">
        <v>262</v>
      </c>
      <c r="H445" s="74" t="s">
        <v>41</v>
      </c>
      <c r="I445" s="74" t="s">
        <v>36</v>
      </c>
      <c r="J445" s="70" t="s">
        <v>37</v>
      </c>
      <c r="K445" s="74" t="s">
        <v>38</v>
      </c>
      <c r="L445" s="74" t="s">
        <v>42</v>
      </c>
      <c r="M445" s="74" t="s">
        <v>6</v>
      </c>
      <c r="N445" s="12" t="s">
        <v>0</v>
      </c>
      <c r="O445" s="70" t="str">
        <f t="shared" si="14"/>
        <v>17410. Proceso integral e integrado de la Vigilancia de la Salud PúblicaVigilancia en salud pública20262_SANTA_FE1_ENERO_2026</v>
      </c>
      <c r="P445" s="75">
        <v>37920928</v>
      </c>
      <c r="Q445" s="75"/>
      <c r="R445" s="75"/>
      <c r="S445" s="128">
        <v>0</v>
      </c>
      <c r="T445" s="76">
        <v>0</v>
      </c>
    </row>
    <row r="446" spans="2:20" ht="30" hidden="1" customHeight="1">
      <c r="B446" s="74">
        <v>175</v>
      </c>
      <c r="C446" s="126" t="s">
        <v>32</v>
      </c>
      <c r="D446" s="125" t="s">
        <v>33</v>
      </c>
      <c r="E446" s="74">
        <v>2026</v>
      </c>
      <c r="F446" s="70" t="str">
        <f t="shared" si="13"/>
        <v>17510. Proceso integral e integrado de la Vigilancia de la Salud PúblicaVigilancia en salud pública2026</v>
      </c>
      <c r="G446" s="74" t="s">
        <v>263</v>
      </c>
      <c r="H446" s="74" t="s">
        <v>41</v>
      </c>
      <c r="I446" s="74" t="s">
        <v>36</v>
      </c>
      <c r="J446" s="70" t="s">
        <v>37</v>
      </c>
      <c r="K446" s="74" t="s">
        <v>38</v>
      </c>
      <c r="L446" s="74" t="s">
        <v>42</v>
      </c>
      <c r="M446" s="74" t="s">
        <v>6</v>
      </c>
      <c r="N446" s="12" t="s">
        <v>0</v>
      </c>
      <c r="O446" s="70" t="str">
        <f t="shared" si="14"/>
        <v>17510. Proceso integral e integrado de la Vigilancia de la Salud PúblicaVigilancia en salud pública20262_SANTA_FE1_ENERO_2026</v>
      </c>
      <c r="P446" s="75">
        <v>26899696</v>
      </c>
      <c r="Q446" s="75"/>
      <c r="R446" s="75"/>
      <c r="S446" s="128">
        <v>0</v>
      </c>
      <c r="T446" s="76">
        <v>0</v>
      </c>
    </row>
    <row r="447" spans="2:20" ht="30" hidden="1" customHeight="1">
      <c r="B447" s="74">
        <v>176</v>
      </c>
      <c r="C447" s="126" t="s">
        <v>32</v>
      </c>
      <c r="D447" s="125" t="s">
        <v>33</v>
      </c>
      <c r="E447" s="74">
        <v>2026</v>
      </c>
      <c r="F447" s="70" t="str">
        <f t="shared" si="13"/>
        <v>17610. Proceso integral e integrado de la Vigilancia de la Salud PúblicaVigilancia en salud pública2026</v>
      </c>
      <c r="G447" s="74" t="s">
        <v>264</v>
      </c>
      <c r="H447" s="74" t="s">
        <v>41</v>
      </c>
      <c r="I447" s="74" t="s">
        <v>36</v>
      </c>
      <c r="J447" s="70" t="s">
        <v>37</v>
      </c>
      <c r="K447" s="74" t="s">
        <v>38</v>
      </c>
      <c r="L447" s="74" t="s">
        <v>39</v>
      </c>
      <c r="M447" s="74" t="s">
        <v>6</v>
      </c>
      <c r="N447" s="12" t="s">
        <v>0</v>
      </c>
      <c r="O447" s="70" t="str">
        <f t="shared" si="14"/>
        <v>17610. Proceso integral e integrado de la Vigilancia de la Salud PúblicaVigilancia en salud pública20262_SANTA_FE1_ENERO_2026</v>
      </c>
      <c r="P447" s="75">
        <v>28206464</v>
      </c>
      <c r="Q447" s="75"/>
      <c r="R447" s="75"/>
      <c r="S447" s="128">
        <v>0</v>
      </c>
      <c r="T447" s="76">
        <v>0</v>
      </c>
    </row>
    <row r="448" spans="2:20" ht="30" hidden="1" customHeight="1">
      <c r="B448" s="74">
        <v>177</v>
      </c>
      <c r="C448" s="126" t="s">
        <v>32</v>
      </c>
      <c r="D448" s="125" t="s">
        <v>33</v>
      </c>
      <c r="E448" s="74">
        <v>2026</v>
      </c>
      <c r="F448" s="70" t="str">
        <f t="shared" si="13"/>
        <v>17710. Proceso integral e integrado de la Vigilancia de la Salud PúblicaVigilancia en salud pública2026</v>
      </c>
      <c r="G448" s="74" t="s">
        <v>265</v>
      </c>
      <c r="H448" s="74" t="s">
        <v>41</v>
      </c>
      <c r="I448" s="74" t="s">
        <v>36</v>
      </c>
      <c r="J448" s="70" t="s">
        <v>37</v>
      </c>
      <c r="K448" s="74" t="s">
        <v>38</v>
      </c>
      <c r="L448" s="74" t="s">
        <v>39</v>
      </c>
      <c r="M448" s="74" t="s">
        <v>6</v>
      </c>
      <c r="N448" s="12" t="s">
        <v>0</v>
      </c>
      <c r="O448" s="70" t="str">
        <f t="shared" si="14"/>
        <v>17710. Proceso integral e integrado de la Vigilancia de la Salud PúblicaVigilancia en salud pública20262_SANTA_FE1_ENERO_2026</v>
      </c>
      <c r="P448" s="75">
        <v>37181248</v>
      </c>
      <c r="Q448" s="75"/>
      <c r="R448" s="75"/>
      <c r="S448" s="128">
        <v>0</v>
      </c>
      <c r="T448" s="76">
        <v>0</v>
      </c>
    </row>
    <row r="449" spans="2:20" ht="30" hidden="1" customHeight="1">
      <c r="B449" s="74">
        <v>178</v>
      </c>
      <c r="C449" s="126" t="s">
        <v>32</v>
      </c>
      <c r="D449" s="125" t="s">
        <v>33</v>
      </c>
      <c r="E449" s="74">
        <v>2026</v>
      </c>
      <c r="F449" s="70" t="str">
        <f t="shared" si="13"/>
        <v>17810. Proceso integral e integrado de la Vigilancia de la Salud PúblicaVigilancia en salud pública2026</v>
      </c>
      <c r="G449" s="74" t="s">
        <v>266</v>
      </c>
      <c r="H449" s="74" t="s">
        <v>41</v>
      </c>
      <c r="I449" s="74" t="s">
        <v>36</v>
      </c>
      <c r="J449" s="70" t="s">
        <v>37</v>
      </c>
      <c r="K449" s="74" t="s">
        <v>38</v>
      </c>
      <c r="L449" s="74" t="s">
        <v>42</v>
      </c>
      <c r="M449" s="74" t="s">
        <v>6</v>
      </c>
      <c r="N449" s="12" t="s">
        <v>0</v>
      </c>
      <c r="O449" s="70" t="str">
        <f t="shared" si="14"/>
        <v>17810. Proceso integral e integrado de la Vigilancia de la Salud PúblicaVigilancia en salud pública20262_SANTA_FE1_ENERO_2026</v>
      </c>
      <c r="P449" s="75">
        <v>7347488</v>
      </c>
      <c r="Q449" s="75"/>
      <c r="R449" s="75"/>
      <c r="S449" s="128">
        <v>0</v>
      </c>
      <c r="T449" s="76">
        <v>0</v>
      </c>
    </row>
    <row r="450" spans="2:20" ht="30" hidden="1" customHeight="1">
      <c r="B450" s="74">
        <v>179</v>
      </c>
      <c r="C450" s="126" t="s">
        <v>32</v>
      </c>
      <c r="D450" s="125" t="s">
        <v>33</v>
      </c>
      <c r="E450" s="74">
        <v>2026</v>
      </c>
      <c r="F450" s="70" t="str">
        <f t="shared" si="13"/>
        <v>17910. Proceso integral e integrado de la Vigilancia de la Salud PúblicaVigilancia en salud pública2026</v>
      </c>
      <c r="G450" s="74" t="s">
        <v>267</v>
      </c>
      <c r="H450" s="74" t="s">
        <v>41</v>
      </c>
      <c r="I450" s="74" t="s">
        <v>36</v>
      </c>
      <c r="J450" s="70" t="s">
        <v>37</v>
      </c>
      <c r="K450" s="74" t="s">
        <v>38</v>
      </c>
      <c r="L450" s="74" t="s">
        <v>42</v>
      </c>
      <c r="M450" s="74" t="s">
        <v>6</v>
      </c>
      <c r="N450" s="12" t="s">
        <v>0</v>
      </c>
      <c r="O450" s="70" t="str">
        <f t="shared" si="14"/>
        <v>17910. Proceso integral e integrado de la Vigilancia de la Salud PúblicaVigilancia en salud pública20262_SANTA_FE1_ENERO_2026</v>
      </c>
      <c r="P450" s="75">
        <v>3673744</v>
      </c>
      <c r="Q450" s="75"/>
      <c r="R450" s="75"/>
      <c r="S450" s="128">
        <v>0</v>
      </c>
      <c r="T450" s="76">
        <v>0</v>
      </c>
    </row>
    <row r="451" spans="2:20" ht="30" hidden="1" customHeight="1">
      <c r="B451" s="74">
        <v>180</v>
      </c>
      <c r="C451" s="126" t="s">
        <v>32</v>
      </c>
      <c r="D451" s="125" t="s">
        <v>33</v>
      </c>
      <c r="E451" s="74">
        <v>2026</v>
      </c>
      <c r="F451" s="70" t="str">
        <f t="shared" si="13"/>
        <v>18010. Proceso integral e integrado de la Vigilancia de la Salud PúblicaVigilancia en salud pública2026</v>
      </c>
      <c r="G451" s="74" t="s">
        <v>268</v>
      </c>
      <c r="H451" s="74" t="s">
        <v>41</v>
      </c>
      <c r="I451" s="74" t="s">
        <v>36</v>
      </c>
      <c r="J451" s="70" t="s">
        <v>37</v>
      </c>
      <c r="K451" s="74" t="s">
        <v>38</v>
      </c>
      <c r="L451" s="74" t="s">
        <v>42</v>
      </c>
      <c r="M451" s="74" t="s">
        <v>6</v>
      </c>
      <c r="N451" s="12" t="s">
        <v>0</v>
      </c>
      <c r="O451" s="70" t="str">
        <f t="shared" si="14"/>
        <v>18010. Proceso integral e integrado de la Vigilancia de la Salud PúblicaVigilancia en salud pública20262_SANTA_FE1_ENERO_2026</v>
      </c>
      <c r="P451" s="75">
        <v>3673744</v>
      </c>
      <c r="Q451" s="75"/>
      <c r="R451" s="75"/>
      <c r="S451" s="128">
        <v>0</v>
      </c>
      <c r="T451" s="76">
        <v>0</v>
      </c>
    </row>
    <row r="452" spans="2:20" ht="30" hidden="1" customHeight="1">
      <c r="B452" s="74">
        <v>181</v>
      </c>
      <c r="C452" s="126" t="s">
        <v>32</v>
      </c>
      <c r="D452" s="125" t="s">
        <v>33</v>
      </c>
      <c r="E452" s="74">
        <v>2026</v>
      </c>
      <c r="F452" s="70" t="str">
        <f t="shared" si="13"/>
        <v>18110. Proceso integral e integrado de la Vigilancia de la Salud PúblicaVigilancia en salud pública2026</v>
      </c>
      <c r="G452" s="74" t="s">
        <v>269</v>
      </c>
      <c r="H452" s="74" t="s">
        <v>41</v>
      </c>
      <c r="I452" s="74" t="s">
        <v>36</v>
      </c>
      <c r="J452" s="70" t="s">
        <v>37</v>
      </c>
      <c r="K452" s="74" t="s">
        <v>38</v>
      </c>
      <c r="L452" s="74" t="s">
        <v>42</v>
      </c>
      <c r="M452" s="74" t="s">
        <v>6</v>
      </c>
      <c r="N452" s="12" t="s">
        <v>0</v>
      </c>
      <c r="O452" s="70" t="str">
        <f t="shared" si="14"/>
        <v>18110. Proceso integral e integrado de la Vigilancia de la Salud PúblicaVigilancia en salud pública20262_SANTA_FE1_ENERO_2026</v>
      </c>
      <c r="P452" s="75">
        <v>87405520</v>
      </c>
      <c r="Q452" s="75"/>
      <c r="R452" s="75"/>
      <c r="S452" s="128">
        <v>0</v>
      </c>
      <c r="T452" s="76">
        <v>0</v>
      </c>
    </row>
    <row r="453" spans="2:20" ht="30" hidden="1" customHeight="1">
      <c r="B453" s="74">
        <v>182</v>
      </c>
      <c r="C453" s="126" t="s">
        <v>32</v>
      </c>
      <c r="D453" s="125" t="s">
        <v>33</v>
      </c>
      <c r="E453" s="74">
        <v>2026</v>
      </c>
      <c r="F453" s="70" t="str">
        <f t="shared" si="13"/>
        <v>18210. Proceso integral e integrado de la Vigilancia de la Salud PúblicaVigilancia en salud pública2026</v>
      </c>
      <c r="G453" s="74" t="s">
        <v>270</v>
      </c>
      <c r="H453" s="74" t="s">
        <v>41</v>
      </c>
      <c r="I453" s="74" t="s">
        <v>36</v>
      </c>
      <c r="J453" s="70" t="s">
        <v>37</v>
      </c>
      <c r="K453" s="74" t="s">
        <v>38</v>
      </c>
      <c r="L453" s="74" t="s">
        <v>42</v>
      </c>
      <c r="M453" s="74" t="s">
        <v>6</v>
      </c>
      <c r="N453" s="12" t="s">
        <v>0</v>
      </c>
      <c r="O453" s="70" t="str">
        <f t="shared" si="14"/>
        <v>18210. Proceso integral e integrado de la Vigilancia de la Salud PúblicaVigilancia en salud pública20262_SANTA_FE1_ENERO_2026</v>
      </c>
      <c r="P453" s="75">
        <v>17288787</v>
      </c>
      <c r="Q453" s="75"/>
      <c r="R453" s="75"/>
      <c r="S453" s="128">
        <v>0</v>
      </c>
      <c r="T453" s="76">
        <v>0</v>
      </c>
    </row>
    <row r="454" spans="2:20" ht="30" hidden="1" customHeight="1">
      <c r="B454" s="74">
        <v>183</v>
      </c>
      <c r="C454" s="126" t="s">
        <v>32</v>
      </c>
      <c r="D454" s="125" t="s">
        <v>33</v>
      </c>
      <c r="E454" s="74">
        <v>2026</v>
      </c>
      <c r="F454" s="70" t="str">
        <f t="shared" si="13"/>
        <v>18310. Proceso integral e integrado de la Vigilancia de la Salud PúblicaVigilancia en salud pública2026</v>
      </c>
      <c r="G454" s="74" t="s">
        <v>271</v>
      </c>
      <c r="H454" s="74" t="s">
        <v>41</v>
      </c>
      <c r="I454" s="74" t="s">
        <v>36</v>
      </c>
      <c r="J454" s="70" t="s">
        <v>37</v>
      </c>
      <c r="K454" s="74" t="s">
        <v>38</v>
      </c>
      <c r="L454" s="74" t="s">
        <v>42</v>
      </c>
      <c r="M454" s="74" t="s">
        <v>6</v>
      </c>
      <c r="N454" s="12" t="s">
        <v>0</v>
      </c>
      <c r="O454" s="70" t="str">
        <f t="shared" si="14"/>
        <v>18310. Proceso integral e integrado de la Vigilancia de la Salud PúblicaVigilancia en salud pública20262_SANTA_FE1_ENERO_2026</v>
      </c>
      <c r="P454" s="75">
        <v>61146880</v>
      </c>
      <c r="Q454" s="75"/>
      <c r="R454" s="75"/>
      <c r="S454" s="128">
        <v>0</v>
      </c>
      <c r="T454" s="76">
        <v>0</v>
      </c>
    </row>
    <row r="455" spans="2:20" ht="30" hidden="1" customHeight="1">
      <c r="B455" s="74">
        <v>184</v>
      </c>
      <c r="C455" s="126" t="s">
        <v>32</v>
      </c>
      <c r="D455" s="125" t="s">
        <v>33</v>
      </c>
      <c r="E455" s="74">
        <v>2026</v>
      </c>
      <c r="F455" s="70" t="str">
        <f t="shared" si="13"/>
        <v>18410. Proceso integral e integrado de la Vigilancia de la Salud PúblicaVigilancia en salud pública2026</v>
      </c>
      <c r="G455" s="74" t="s">
        <v>272</v>
      </c>
      <c r="H455" s="74" t="s">
        <v>41</v>
      </c>
      <c r="I455" s="74" t="s">
        <v>36</v>
      </c>
      <c r="J455" s="70" t="s">
        <v>37</v>
      </c>
      <c r="K455" s="74" t="s">
        <v>38</v>
      </c>
      <c r="L455" s="74" t="s">
        <v>42</v>
      </c>
      <c r="M455" s="74" t="s">
        <v>6</v>
      </c>
      <c r="N455" s="12" t="s">
        <v>0</v>
      </c>
      <c r="O455" s="70" t="str">
        <f t="shared" si="14"/>
        <v>18410. Proceso integral e integrado de la Vigilancia de la Salud PúblicaVigilancia en salud pública20262_SANTA_FE1_ENERO_2026</v>
      </c>
      <c r="P455" s="75">
        <v>9941299</v>
      </c>
      <c r="Q455" s="75"/>
      <c r="R455" s="75"/>
      <c r="S455" s="128">
        <v>0</v>
      </c>
      <c r="T455" s="76">
        <v>0</v>
      </c>
    </row>
    <row r="456" spans="2:20" ht="30" hidden="1" customHeight="1">
      <c r="B456" s="74">
        <v>185</v>
      </c>
      <c r="C456" s="126" t="s">
        <v>32</v>
      </c>
      <c r="D456" s="125" t="s">
        <v>33</v>
      </c>
      <c r="E456" s="74">
        <v>2026</v>
      </c>
      <c r="F456" s="70" t="str">
        <f t="shared" ref="F456:F519" si="15">B456&amp;C456&amp;D456&amp;E456</f>
        <v>18510. Proceso integral e integrado de la Vigilancia de la Salud PúblicaVigilancia en salud pública2026</v>
      </c>
      <c r="G456" s="74" t="s">
        <v>273</v>
      </c>
      <c r="H456" s="74" t="s">
        <v>41</v>
      </c>
      <c r="I456" s="74" t="s">
        <v>36</v>
      </c>
      <c r="J456" s="70" t="s">
        <v>37</v>
      </c>
      <c r="K456" s="74" t="s">
        <v>38</v>
      </c>
      <c r="L456" s="74" t="s">
        <v>42</v>
      </c>
      <c r="M456" s="74" t="s">
        <v>6</v>
      </c>
      <c r="N456" s="12" t="s">
        <v>0</v>
      </c>
      <c r="O456" s="70" t="str">
        <f t="shared" si="14"/>
        <v>18510. Proceso integral e integrado de la Vigilancia de la Salud PúblicaVigilancia en salud pública20262_SANTA_FE1_ENERO_2026</v>
      </c>
      <c r="P456" s="75">
        <v>40189280</v>
      </c>
      <c r="Q456" s="75"/>
      <c r="R456" s="75"/>
      <c r="S456" s="128">
        <v>0</v>
      </c>
      <c r="T456" s="76">
        <v>0</v>
      </c>
    </row>
    <row r="457" spans="2:20" ht="30" hidden="1" customHeight="1">
      <c r="B457" s="74">
        <v>186</v>
      </c>
      <c r="C457" s="126" t="s">
        <v>32</v>
      </c>
      <c r="D457" s="125" t="s">
        <v>33</v>
      </c>
      <c r="E457" s="74">
        <v>2026</v>
      </c>
      <c r="F457" s="70" t="str">
        <f t="shared" si="15"/>
        <v>18610. Proceso integral e integrado de la Vigilancia de la Salud PúblicaVigilancia en salud pública2026</v>
      </c>
      <c r="G457" s="74" t="s">
        <v>274</v>
      </c>
      <c r="H457" s="74" t="s">
        <v>41</v>
      </c>
      <c r="I457" s="74" t="s">
        <v>36</v>
      </c>
      <c r="J457" s="70" t="s">
        <v>37</v>
      </c>
      <c r="K457" s="74" t="s">
        <v>38</v>
      </c>
      <c r="L457" s="74" t="s">
        <v>39</v>
      </c>
      <c r="M457" s="74" t="s">
        <v>6</v>
      </c>
      <c r="N457" s="12" t="s">
        <v>0</v>
      </c>
      <c r="O457" s="70" t="str">
        <f t="shared" ref="O457:O520" si="16">+F457&amp;M457&amp;N457</f>
        <v>18610. Proceso integral e integrado de la Vigilancia de la Salud PúblicaVigilancia en salud pública20262_SANTA_FE1_ENERO_2026</v>
      </c>
      <c r="P457" s="75">
        <v>7347488</v>
      </c>
      <c r="Q457" s="75"/>
      <c r="R457" s="75"/>
      <c r="S457" s="128">
        <v>0</v>
      </c>
      <c r="T457" s="76">
        <v>0</v>
      </c>
    </row>
    <row r="458" spans="2:20" ht="30" hidden="1" customHeight="1">
      <c r="B458" s="74">
        <v>187</v>
      </c>
      <c r="C458" s="126" t="s">
        <v>32</v>
      </c>
      <c r="D458" s="125" t="s">
        <v>33</v>
      </c>
      <c r="E458" s="74">
        <v>2026</v>
      </c>
      <c r="F458" s="70" t="str">
        <f t="shared" si="15"/>
        <v>18710. Proceso integral e integrado de la Vigilancia de la Salud PúblicaVigilancia en salud pública2026</v>
      </c>
      <c r="G458" s="74" t="s">
        <v>275</v>
      </c>
      <c r="H458" s="74" t="s">
        <v>35</v>
      </c>
      <c r="I458" s="74" t="s">
        <v>36</v>
      </c>
      <c r="J458" s="70" t="s">
        <v>37</v>
      </c>
      <c r="K458" s="74" t="s">
        <v>38</v>
      </c>
      <c r="L458" s="74" t="s">
        <v>42</v>
      </c>
      <c r="M458" s="74" t="s">
        <v>6</v>
      </c>
      <c r="N458" s="12" t="s">
        <v>0</v>
      </c>
      <c r="O458" s="70" t="str">
        <f t="shared" si="16"/>
        <v>18710. Proceso integral e integrado de la Vigilancia de la Salud PúblicaVigilancia en salud pública20262_SANTA_FE1_ENERO_2026</v>
      </c>
      <c r="P458" s="75">
        <v>3994272</v>
      </c>
      <c r="Q458" s="75"/>
      <c r="R458" s="75"/>
      <c r="S458" s="128">
        <v>0</v>
      </c>
      <c r="T458" s="76">
        <v>0</v>
      </c>
    </row>
    <row r="459" spans="2:20" ht="30" hidden="1" customHeight="1">
      <c r="B459" s="74">
        <v>188</v>
      </c>
      <c r="C459" s="126" t="s">
        <v>32</v>
      </c>
      <c r="D459" s="125" t="s">
        <v>33</v>
      </c>
      <c r="E459" s="74">
        <v>2026</v>
      </c>
      <c r="F459" s="70" t="str">
        <f t="shared" si="15"/>
        <v>18810. Proceso integral e integrado de la Vigilancia de la Salud PúblicaVigilancia en salud pública2026</v>
      </c>
      <c r="G459" s="74" t="s">
        <v>276</v>
      </c>
      <c r="H459" s="74" t="s">
        <v>35</v>
      </c>
      <c r="I459" s="74" t="s">
        <v>36</v>
      </c>
      <c r="J459" s="70" t="s">
        <v>37</v>
      </c>
      <c r="K459" s="74" t="s">
        <v>38</v>
      </c>
      <c r="L459" s="74" t="s">
        <v>42</v>
      </c>
      <c r="M459" s="74" t="s">
        <v>6</v>
      </c>
      <c r="N459" s="12" t="s">
        <v>0</v>
      </c>
      <c r="O459" s="70" t="str">
        <f t="shared" si="16"/>
        <v>18810. Proceso integral e integrado de la Vigilancia de la Salud PúblicaVigilancia en salud pública20262_SANTA_FE1_ENERO_2026</v>
      </c>
      <c r="P459" s="75">
        <v>33280669</v>
      </c>
      <c r="Q459" s="75"/>
      <c r="R459" s="75"/>
      <c r="S459" s="128">
        <v>0</v>
      </c>
      <c r="T459" s="76">
        <v>0</v>
      </c>
    </row>
    <row r="460" spans="2:20" ht="30" hidden="1" customHeight="1">
      <c r="B460" s="74">
        <v>189</v>
      </c>
      <c r="C460" s="126" t="s">
        <v>32</v>
      </c>
      <c r="D460" s="125" t="s">
        <v>33</v>
      </c>
      <c r="E460" s="74">
        <v>2026</v>
      </c>
      <c r="F460" s="70" t="str">
        <f t="shared" si="15"/>
        <v>18910. Proceso integral e integrado de la Vigilancia de la Salud PúblicaVigilancia en salud pública2026</v>
      </c>
      <c r="G460" s="74" t="s">
        <v>277</v>
      </c>
      <c r="H460" s="74" t="s">
        <v>35</v>
      </c>
      <c r="I460" s="74" t="s">
        <v>36</v>
      </c>
      <c r="J460" s="70" t="s">
        <v>37</v>
      </c>
      <c r="K460" s="74" t="s">
        <v>38</v>
      </c>
      <c r="L460" s="74" t="s">
        <v>42</v>
      </c>
      <c r="M460" s="74" t="s">
        <v>6</v>
      </c>
      <c r="N460" s="12" t="s">
        <v>0</v>
      </c>
      <c r="O460" s="70" t="str">
        <f t="shared" si="16"/>
        <v>18910. Proceso integral e integrado de la Vigilancia de la Salud PúblicaVigilancia en salud pública20262_SANTA_FE1_ENERO_2026</v>
      </c>
      <c r="P460" s="75">
        <v>25933181</v>
      </c>
      <c r="Q460" s="75"/>
      <c r="R460" s="75"/>
      <c r="S460" s="128">
        <v>0</v>
      </c>
      <c r="T460" s="76">
        <v>0</v>
      </c>
    </row>
    <row r="461" spans="2:20" ht="30" hidden="1" customHeight="1">
      <c r="B461" s="74">
        <v>190</v>
      </c>
      <c r="C461" s="126" t="s">
        <v>32</v>
      </c>
      <c r="D461" s="125" t="s">
        <v>33</v>
      </c>
      <c r="E461" s="74">
        <v>2026</v>
      </c>
      <c r="F461" s="70" t="str">
        <f t="shared" si="15"/>
        <v>19010. Proceso integral e integrado de la Vigilancia de la Salud PúblicaVigilancia en salud pública2026</v>
      </c>
      <c r="G461" s="74" t="s">
        <v>278</v>
      </c>
      <c r="H461" s="74" t="s">
        <v>35</v>
      </c>
      <c r="I461" s="74" t="s">
        <v>36</v>
      </c>
      <c r="J461" s="70" t="s">
        <v>37</v>
      </c>
      <c r="K461" s="74" t="s">
        <v>38</v>
      </c>
      <c r="L461" s="74" t="s">
        <v>42</v>
      </c>
      <c r="M461" s="74" t="s">
        <v>6</v>
      </c>
      <c r="N461" s="12" t="s">
        <v>0</v>
      </c>
      <c r="O461" s="70" t="str">
        <f t="shared" si="16"/>
        <v>19010. Proceso integral e integrado de la Vigilancia de la Salud PúblicaVigilancia en salud pública20262_SANTA_FE1_ENERO_2026</v>
      </c>
      <c r="P461" s="75">
        <v>8432352</v>
      </c>
      <c r="Q461" s="75"/>
      <c r="R461" s="75"/>
      <c r="S461" s="128">
        <v>0</v>
      </c>
      <c r="T461" s="76">
        <v>0</v>
      </c>
    </row>
    <row r="462" spans="2:20" ht="30" hidden="1" customHeight="1">
      <c r="B462" s="74">
        <v>191</v>
      </c>
      <c r="C462" s="126" t="s">
        <v>32</v>
      </c>
      <c r="D462" s="125" t="s">
        <v>33</v>
      </c>
      <c r="E462" s="74">
        <v>2026</v>
      </c>
      <c r="F462" s="70" t="str">
        <f t="shared" si="15"/>
        <v>19110. Proceso integral e integrado de la Vigilancia de la Salud PúblicaVigilancia en salud pública2026</v>
      </c>
      <c r="G462" s="74" t="s">
        <v>279</v>
      </c>
      <c r="H462" s="74" t="s">
        <v>41</v>
      </c>
      <c r="I462" s="74" t="s">
        <v>36</v>
      </c>
      <c r="J462" s="70" t="s">
        <v>37</v>
      </c>
      <c r="K462" s="74" t="s">
        <v>38</v>
      </c>
      <c r="L462" s="74" t="s">
        <v>42</v>
      </c>
      <c r="M462" s="74" t="s">
        <v>6</v>
      </c>
      <c r="N462" s="12" t="s">
        <v>0</v>
      </c>
      <c r="O462" s="70" t="str">
        <f t="shared" si="16"/>
        <v>19110. Proceso integral e integrado de la Vigilancia de la Salud PúblicaVigilancia en salud pública20262_SANTA_FE1_ENERO_2026</v>
      </c>
      <c r="P462" s="75">
        <v>7347488</v>
      </c>
      <c r="Q462" s="75"/>
      <c r="R462" s="75"/>
      <c r="S462" s="128">
        <v>0</v>
      </c>
      <c r="T462" s="76">
        <v>0</v>
      </c>
    </row>
    <row r="463" spans="2:20" ht="30" hidden="1" customHeight="1">
      <c r="B463" s="74">
        <v>192</v>
      </c>
      <c r="C463" s="126" t="s">
        <v>32</v>
      </c>
      <c r="D463" s="125" t="s">
        <v>33</v>
      </c>
      <c r="E463" s="74">
        <v>2026</v>
      </c>
      <c r="F463" s="70" t="str">
        <f t="shared" si="15"/>
        <v>19210. Proceso integral e integrado de la Vigilancia de la Salud PúblicaVigilancia en salud pública2026</v>
      </c>
      <c r="G463" s="74" t="s">
        <v>280</v>
      </c>
      <c r="H463" s="74" t="s">
        <v>41</v>
      </c>
      <c r="I463" s="74" t="s">
        <v>36</v>
      </c>
      <c r="J463" s="70" t="s">
        <v>37</v>
      </c>
      <c r="K463" s="74" t="s">
        <v>38</v>
      </c>
      <c r="L463" s="74" t="s">
        <v>42</v>
      </c>
      <c r="M463" s="74" t="s">
        <v>6</v>
      </c>
      <c r="N463" s="12" t="s">
        <v>0</v>
      </c>
      <c r="O463" s="70" t="str">
        <f t="shared" si="16"/>
        <v>19210. Proceso integral e integrado de la Vigilancia de la Salud PúblicaVigilancia en salud pública20262_SANTA_FE1_ENERO_2026</v>
      </c>
      <c r="P463" s="75">
        <v>3673744</v>
      </c>
      <c r="Q463" s="75"/>
      <c r="R463" s="75"/>
      <c r="S463" s="128">
        <v>0</v>
      </c>
      <c r="T463" s="76">
        <v>0</v>
      </c>
    </row>
    <row r="464" spans="2:20" ht="30" hidden="1" customHeight="1">
      <c r="B464" s="74">
        <v>193</v>
      </c>
      <c r="C464" s="126" t="s">
        <v>32</v>
      </c>
      <c r="D464" s="125" t="s">
        <v>33</v>
      </c>
      <c r="E464" s="74">
        <v>2026</v>
      </c>
      <c r="F464" s="70" t="str">
        <f t="shared" si="15"/>
        <v>19310. Proceso integral e integrado de la Vigilancia de la Salud PúblicaVigilancia en salud pública2026</v>
      </c>
      <c r="G464" s="74" t="s">
        <v>281</v>
      </c>
      <c r="H464" s="74" t="s">
        <v>35</v>
      </c>
      <c r="I464" s="74" t="s">
        <v>36</v>
      </c>
      <c r="J464" s="70" t="s">
        <v>37</v>
      </c>
      <c r="K464" s="74" t="s">
        <v>38</v>
      </c>
      <c r="L464" s="74" t="s">
        <v>42</v>
      </c>
      <c r="M464" s="74" t="s">
        <v>6</v>
      </c>
      <c r="N464" s="12" t="s">
        <v>0</v>
      </c>
      <c r="O464" s="70" t="str">
        <f t="shared" si="16"/>
        <v>19310. Proceso integral e integrado de la Vigilancia de la Salud PúblicaVigilancia en salud pública20262_SANTA_FE1_ENERO_2026</v>
      </c>
      <c r="P464" s="75">
        <v>42556256</v>
      </c>
      <c r="Q464" s="75"/>
      <c r="R464" s="75"/>
      <c r="S464" s="128">
        <v>0</v>
      </c>
      <c r="T464" s="76">
        <v>0</v>
      </c>
    </row>
    <row r="465" spans="2:20" ht="30" hidden="1" customHeight="1">
      <c r="B465" s="74">
        <v>194</v>
      </c>
      <c r="C465" s="126" t="s">
        <v>32</v>
      </c>
      <c r="D465" s="125" t="s">
        <v>33</v>
      </c>
      <c r="E465" s="74">
        <v>2026</v>
      </c>
      <c r="F465" s="70" t="str">
        <f t="shared" si="15"/>
        <v>19410. Proceso integral e integrado de la Vigilancia de la Salud PúblicaVigilancia en salud pública2026</v>
      </c>
      <c r="G465" s="74" t="s">
        <v>282</v>
      </c>
      <c r="H465" s="74" t="s">
        <v>35</v>
      </c>
      <c r="I465" s="74" t="s">
        <v>36</v>
      </c>
      <c r="J465" s="70" t="s">
        <v>37</v>
      </c>
      <c r="K465" s="74" t="s">
        <v>38</v>
      </c>
      <c r="L465" s="74" t="s">
        <v>42</v>
      </c>
      <c r="M465" s="74" t="s">
        <v>6</v>
      </c>
      <c r="N465" s="12" t="s">
        <v>0</v>
      </c>
      <c r="O465" s="70" t="str">
        <f t="shared" si="16"/>
        <v>19410. Proceso integral e integrado de la Vigilancia de la Salud PúblicaVigilancia en salud pública20262_SANTA_FE1_ENERO_2026</v>
      </c>
      <c r="P465" s="75">
        <v>38561984</v>
      </c>
      <c r="Q465" s="75"/>
      <c r="R465" s="75"/>
      <c r="S465" s="128">
        <v>0</v>
      </c>
      <c r="T465" s="76">
        <v>0</v>
      </c>
    </row>
    <row r="466" spans="2:20" ht="30" hidden="1" customHeight="1">
      <c r="B466" s="74">
        <v>195</v>
      </c>
      <c r="C466" s="126" t="s">
        <v>32</v>
      </c>
      <c r="D466" s="125" t="s">
        <v>33</v>
      </c>
      <c r="E466" s="74">
        <v>2026</v>
      </c>
      <c r="F466" s="70" t="str">
        <f t="shared" si="15"/>
        <v>19510. Proceso integral e integrado de la Vigilancia de la Salud PúblicaVigilancia en salud pública2026</v>
      </c>
      <c r="G466" s="74" t="s">
        <v>283</v>
      </c>
      <c r="H466" s="74" t="s">
        <v>41</v>
      </c>
      <c r="I466" s="74" t="s">
        <v>36</v>
      </c>
      <c r="J466" s="70" t="s">
        <v>37</v>
      </c>
      <c r="K466" s="74" t="s">
        <v>38</v>
      </c>
      <c r="L466" s="74" t="s">
        <v>42</v>
      </c>
      <c r="M466" s="74" t="s">
        <v>6</v>
      </c>
      <c r="N466" s="12" t="s">
        <v>0</v>
      </c>
      <c r="O466" s="70" t="str">
        <f t="shared" si="16"/>
        <v>19510. Proceso integral e integrado de la Vigilancia de la Salud PúblicaVigilancia en salud pública20262_SANTA_FE1_ENERO_2026</v>
      </c>
      <c r="P466" s="75">
        <v>125967504</v>
      </c>
      <c r="Q466" s="75"/>
      <c r="R466" s="75"/>
      <c r="S466" s="128">
        <v>0</v>
      </c>
      <c r="T466" s="76">
        <v>0</v>
      </c>
    </row>
    <row r="467" spans="2:20" ht="30" hidden="1" customHeight="1">
      <c r="B467" s="74">
        <v>196</v>
      </c>
      <c r="C467" s="126" t="s">
        <v>32</v>
      </c>
      <c r="D467" s="125" t="s">
        <v>33</v>
      </c>
      <c r="E467" s="74">
        <v>2026</v>
      </c>
      <c r="F467" s="70" t="str">
        <f t="shared" si="15"/>
        <v>19610. Proceso integral e integrado de la Vigilancia de la Salud PúblicaVigilancia en salud pública2026</v>
      </c>
      <c r="G467" s="74" t="s">
        <v>284</v>
      </c>
      <c r="H467" s="74" t="s">
        <v>41</v>
      </c>
      <c r="I467" s="74" t="s">
        <v>36</v>
      </c>
      <c r="J467" s="70" t="s">
        <v>37</v>
      </c>
      <c r="K467" s="74" t="s">
        <v>38</v>
      </c>
      <c r="L467" s="74" t="s">
        <v>42</v>
      </c>
      <c r="M467" s="74" t="s">
        <v>6</v>
      </c>
      <c r="N467" s="12" t="s">
        <v>0</v>
      </c>
      <c r="O467" s="70" t="str">
        <f t="shared" si="16"/>
        <v>19610. Proceso integral e integrado de la Vigilancia de la Salud PúblicaVigilancia en salud pública20262_SANTA_FE1_ENERO_2026</v>
      </c>
      <c r="P467" s="75">
        <v>59199056</v>
      </c>
      <c r="Q467" s="75"/>
      <c r="R467" s="75"/>
      <c r="S467" s="128">
        <v>0</v>
      </c>
      <c r="T467" s="76">
        <v>0</v>
      </c>
    </row>
    <row r="468" spans="2:20" ht="30" hidden="1" customHeight="1">
      <c r="B468" s="74">
        <v>197</v>
      </c>
      <c r="C468" s="126" t="s">
        <v>32</v>
      </c>
      <c r="D468" s="125" t="s">
        <v>33</v>
      </c>
      <c r="E468" s="74">
        <v>2026</v>
      </c>
      <c r="F468" s="70" t="str">
        <f t="shared" si="15"/>
        <v>19710. Proceso integral e integrado de la Vigilancia de la Salud PúblicaVigilancia en salud pública2026</v>
      </c>
      <c r="G468" s="74" t="s">
        <v>285</v>
      </c>
      <c r="H468" s="74" t="s">
        <v>41</v>
      </c>
      <c r="I468" s="74" t="s">
        <v>36</v>
      </c>
      <c r="J468" s="70" t="s">
        <v>37</v>
      </c>
      <c r="K468" s="74" t="s">
        <v>38</v>
      </c>
      <c r="L468" s="74" t="s">
        <v>42</v>
      </c>
      <c r="M468" s="74" t="s">
        <v>6</v>
      </c>
      <c r="N468" s="12" t="s">
        <v>0</v>
      </c>
      <c r="O468" s="70" t="str">
        <f t="shared" si="16"/>
        <v>19710. Proceso integral e integrado de la Vigilancia de la Salud PúblicaVigilancia en salud pública20262_SANTA_FE1_ENERO_2026</v>
      </c>
      <c r="P468" s="75">
        <v>34888240</v>
      </c>
      <c r="Q468" s="75"/>
      <c r="R468" s="75"/>
      <c r="S468" s="128">
        <v>0</v>
      </c>
      <c r="T468" s="76">
        <v>0</v>
      </c>
    </row>
    <row r="469" spans="2:20" ht="30" hidden="1" customHeight="1">
      <c r="B469" s="74">
        <v>198</v>
      </c>
      <c r="C469" s="126" t="s">
        <v>32</v>
      </c>
      <c r="D469" s="125" t="s">
        <v>33</v>
      </c>
      <c r="E469" s="74">
        <v>2026</v>
      </c>
      <c r="F469" s="70" t="str">
        <f t="shared" si="15"/>
        <v>19810. Proceso integral e integrado de la Vigilancia de la Salud PúblicaVigilancia en salud pública2026</v>
      </c>
      <c r="G469" s="74" t="s">
        <v>286</v>
      </c>
      <c r="H469" s="74" t="s">
        <v>41</v>
      </c>
      <c r="I469" s="74" t="s">
        <v>36</v>
      </c>
      <c r="J469" s="70" t="s">
        <v>37</v>
      </c>
      <c r="K469" s="74" t="s">
        <v>38</v>
      </c>
      <c r="L469" s="74" t="s">
        <v>42</v>
      </c>
      <c r="M469" s="74" t="s">
        <v>6</v>
      </c>
      <c r="N469" s="12" t="s">
        <v>0</v>
      </c>
      <c r="O469" s="70" t="str">
        <f t="shared" si="16"/>
        <v>19810. Proceso integral e integrado de la Vigilancia de la Salud PúblicaVigilancia en salud pública20262_SANTA_FE1_ENERO_2026</v>
      </c>
      <c r="P469" s="75">
        <v>73252976</v>
      </c>
      <c r="Q469" s="75"/>
      <c r="R469" s="75"/>
      <c r="S469" s="128">
        <v>0</v>
      </c>
      <c r="T469" s="76">
        <v>0</v>
      </c>
    </row>
    <row r="470" spans="2:20" ht="30" hidden="1" customHeight="1">
      <c r="B470" s="74">
        <v>199</v>
      </c>
      <c r="C470" s="126" t="s">
        <v>32</v>
      </c>
      <c r="D470" s="125" t="s">
        <v>33</v>
      </c>
      <c r="E470" s="74">
        <v>2026</v>
      </c>
      <c r="F470" s="70" t="str">
        <f t="shared" si="15"/>
        <v>19910. Proceso integral e integrado de la Vigilancia de la Salud PúblicaVigilancia en salud pública2026</v>
      </c>
      <c r="G470" s="74" t="s">
        <v>287</v>
      </c>
      <c r="H470" s="74" t="s">
        <v>41</v>
      </c>
      <c r="I470" s="74" t="s">
        <v>36</v>
      </c>
      <c r="J470" s="70" t="s">
        <v>37</v>
      </c>
      <c r="K470" s="74" t="s">
        <v>38</v>
      </c>
      <c r="L470" s="74" t="s">
        <v>42</v>
      </c>
      <c r="M470" s="74" t="s">
        <v>6</v>
      </c>
      <c r="N470" s="12" t="s">
        <v>0</v>
      </c>
      <c r="O470" s="70" t="str">
        <f t="shared" si="16"/>
        <v>19910. Proceso integral e integrado de la Vigilancia de la Salud PúblicaVigilancia en salud pública20262_SANTA_FE1_ENERO_2026</v>
      </c>
      <c r="P470" s="75">
        <v>67631408</v>
      </c>
      <c r="Q470" s="75"/>
      <c r="R470" s="75"/>
      <c r="S470" s="128">
        <v>0</v>
      </c>
      <c r="T470" s="76">
        <v>0</v>
      </c>
    </row>
    <row r="471" spans="2:20" ht="30" hidden="1" customHeight="1">
      <c r="B471" s="74">
        <v>200</v>
      </c>
      <c r="C471" s="126" t="s">
        <v>32</v>
      </c>
      <c r="D471" s="125" t="s">
        <v>33</v>
      </c>
      <c r="E471" s="74">
        <v>2026</v>
      </c>
      <c r="F471" s="70" t="str">
        <f t="shared" si="15"/>
        <v>20010. Proceso integral e integrado de la Vigilancia de la Salud PúblicaVigilancia en salud pública2026</v>
      </c>
      <c r="G471" s="74" t="s">
        <v>288</v>
      </c>
      <c r="H471" s="74" t="s">
        <v>41</v>
      </c>
      <c r="I471" s="74" t="s">
        <v>36</v>
      </c>
      <c r="J471" s="70" t="s">
        <v>37</v>
      </c>
      <c r="K471" s="74" t="s">
        <v>38</v>
      </c>
      <c r="L471" s="74" t="s">
        <v>42</v>
      </c>
      <c r="M471" s="74" t="s">
        <v>6</v>
      </c>
      <c r="N471" s="12" t="s">
        <v>0</v>
      </c>
      <c r="O471" s="70" t="str">
        <f t="shared" si="16"/>
        <v>20010. Proceso integral e integrado de la Vigilancia de la Salud PúblicaVigilancia en salud pública20262_SANTA_FE1_ENERO_2026</v>
      </c>
      <c r="P471" s="75">
        <v>62009840</v>
      </c>
      <c r="Q471" s="75"/>
      <c r="R471" s="75"/>
      <c r="S471" s="128">
        <v>0</v>
      </c>
      <c r="T471" s="76">
        <v>0</v>
      </c>
    </row>
    <row r="472" spans="2:20" ht="30" hidden="1" customHeight="1">
      <c r="B472" s="74">
        <v>201</v>
      </c>
      <c r="C472" s="126" t="s">
        <v>32</v>
      </c>
      <c r="D472" s="125" t="s">
        <v>33</v>
      </c>
      <c r="E472" s="74">
        <v>2026</v>
      </c>
      <c r="F472" s="70" t="str">
        <f t="shared" si="15"/>
        <v>20110. Proceso integral e integrado de la Vigilancia de la Salud PúblicaVigilancia en salud pública2026</v>
      </c>
      <c r="G472" s="74" t="s">
        <v>289</v>
      </c>
      <c r="H472" s="74" t="s">
        <v>35</v>
      </c>
      <c r="I472" s="74" t="s">
        <v>36</v>
      </c>
      <c r="J472" s="70" t="s">
        <v>37</v>
      </c>
      <c r="K472" s="74" t="s">
        <v>290</v>
      </c>
      <c r="L472" s="74" t="s">
        <v>42</v>
      </c>
      <c r="M472" s="74" t="s">
        <v>6</v>
      </c>
      <c r="N472" s="12" t="s">
        <v>0</v>
      </c>
      <c r="O472" s="70" t="str">
        <f t="shared" si="16"/>
        <v>20110. Proceso integral e integrado de la Vigilancia de la Salud PúblicaVigilancia en salud pública20262_SANTA_FE1_ENERO_2026</v>
      </c>
      <c r="P472" s="75">
        <v>152760</v>
      </c>
      <c r="Q472" s="75"/>
      <c r="R472" s="75"/>
      <c r="S472" s="128">
        <v>0</v>
      </c>
      <c r="T472" s="76">
        <v>0</v>
      </c>
    </row>
    <row r="473" spans="2:20" ht="30" hidden="1" customHeight="1">
      <c r="B473" s="74">
        <v>202</v>
      </c>
      <c r="C473" s="126" t="s">
        <v>32</v>
      </c>
      <c r="D473" s="125" t="s">
        <v>33</v>
      </c>
      <c r="E473" s="74">
        <v>2026</v>
      </c>
      <c r="F473" s="70" t="str">
        <f t="shared" si="15"/>
        <v>20210. Proceso integral e integrado de la Vigilancia de la Salud PúblicaVigilancia en salud pública2026</v>
      </c>
      <c r="G473" s="74" t="s">
        <v>291</v>
      </c>
      <c r="H473" s="74" t="s">
        <v>41</v>
      </c>
      <c r="I473" s="74" t="s">
        <v>36</v>
      </c>
      <c r="J473" s="70" t="s">
        <v>37</v>
      </c>
      <c r="K473" s="74" t="s">
        <v>38</v>
      </c>
      <c r="L473" s="74" t="s">
        <v>42</v>
      </c>
      <c r="M473" s="74" t="s">
        <v>6</v>
      </c>
      <c r="N473" s="12" t="s">
        <v>0</v>
      </c>
      <c r="O473" s="70" t="str">
        <f t="shared" si="16"/>
        <v>20210. Proceso integral e integrado de la Vigilancia de la Salud PúblicaVigilancia en salud pública20262_SANTA_FE1_ENERO_2026</v>
      </c>
      <c r="P473" s="75">
        <v>41150864</v>
      </c>
      <c r="Q473" s="75"/>
      <c r="R473" s="75"/>
      <c r="S473" s="128">
        <v>0</v>
      </c>
      <c r="T473" s="76">
        <v>0</v>
      </c>
    </row>
    <row r="474" spans="2:20" ht="30" hidden="1" customHeight="1">
      <c r="B474" s="74">
        <v>203</v>
      </c>
      <c r="C474" s="126" t="s">
        <v>32</v>
      </c>
      <c r="D474" s="125" t="s">
        <v>33</v>
      </c>
      <c r="E474" s="74">
        <v>2026</v>
      </c>
      <c r="F474" s="70" t="str">
        <f t="shared" si="15"/>
        <v>20310. Proceso integral e integrado de la Vigilancia de la Salud PúblicaVigilancia en salud pública2026</v>
      </c>
      <c r="G474" s="74" t="s">
        <v>292</v>
      </c>
      <c r="H474" s="74" t="s">
        <v>41</v>
      </c>
      <c r="I474" s="74" t="s">
        <v>36</v>
      </c>
      <c r="J474" s="70" t="s">
        <v>37</v>
      </c>
      <c r="K474" s="74" t="s">
        <v>38</v>
      </c>
      <c r="L474" s="74" t="s">
        <v>42</v>
      </c>
      <c r="M474" s="74" t="s">
        <v>6</v>
      </c>
      <c r="N474" s="12" t="s">
        <v>0</v>
      </c>
      <c r="O474" s="70" t="str">
        <f t="shared" si="16"/>
        <v>20310. Proceso integral e integrado de la Vigilancia de la Salud PúblicaVigilancia en salud pública20262_SANTA_FE1_ENERO_2026</v>
      </c>
      <c r="P474" s="75">
        <v>37156592</v>
      </c>
      <c r="Q474" s="75"/>
      <c r="R474" s="75"/>
      <c r="S474" s="128">
        <v>0</v>
      </c>
      <c r="T474" s="76">
        <v>0</v>
      </c>
    </row>
    <row r="475" spans="2:20" ht="30" hidden="1" customHeight="1">
      <c r="B475" s="74">
        <v>204</v>
      </c>
      <c r="C475" s="126" t="s">
        <v>32</v>
      </c>
      <c r="D475" s="125" t="s">
        <v>33</v>
      </c>
      <c r="E475" s="74">
        <v>2026</v>
      </c>
      <c r="F475" s="70" t="str">
        <f t="shared" si="15"/>
        <v>20410. Proceso integral e integrado de la Vigilancia de la Salud PúblicaVigilancia en salud pública2026</v>
      </c>
      <c r="G475" s="74" t="s">
        <v>293</v>
      </c>
      <c r="H475" s="74" t="s">
        <v>41</v>
      </c>
      <c r="I475" s="74" t="s">
        <v>36</v>
      </c>
      <c r="J475" s="70" t="s">
        <v>37</v>
      </c>
      <c r="K475" s="74" t="s">
        <v>38</v>
      </c>
      <c r="L475" s="74" t="s">
        <v>42</v>
      </c>
      <c r="M475" s="74" t="s">
        <v>6</v>
      </c>
      <c r="N475" s="12" t="s">
        <v>0</v>
      </c>
      <c r="O475" s="70" t="str">
        <f t="shared" si="16"/>
        <v>20410. Proceso integral e integrado de la Vigilancia de la Salud PúblicaVigilancia en salud pública20262_SANTA_FE1_ENERO_2026</v>
      </c>
      <c r="P475" s="75">
        <v>33162320</v>
      </c>
      <c r="Q475" s="75"/>
      <c r="R475" s="75"/>
      <c r="S475" s="128">
        <v>0</v>
      </c>
      <c r="T475" s="76">
        <v>0</v>
      </c>
    </row>
    <row r="476" spans="2:20" ht="30" hidden="1" customHeight="1">
      <c r="B476" s="74">
        <v>205</v>
      </c>
      <c r="C476" s="126" t="s">
        <v>32</v>
      </c>
      <c r="D476" s="125" t="s">
        <v>33</v>
      </c>
      <c r="E476" s="74">
        <v>2026</v>
      </c>
      <c r="F476" s="70" t="str">
        <f t="shared" si="15"/>
        <v>20510. Proceso integral e integrado de la Vigilancia de la Salud PúblicaVigilancia en salud pública2026</v>
      </c>
      <c r="G476" s="74" t="s">
        <v>294</v>
      </c>
      <c r="H476" s="74" t="s">
        <v>41</v>
      </c>
      <c r="I476" s="74" t="s">
        <v>36</v>
      </c>
      <c r="J476" s="70" t="s">
        <v>37</v>
      </c>
      <c r="K476" s="74" t="s">
        <v>38</v>
      </c>
      <c r="L476" s="74" t="s">
        <v>42</v>
      </c>
      <c r="M476" s="74" t="s">
        <v>6</v>
      </c>
      <c r="N476" s="12" t="s">
        <v>0</v>
      </c>
      <c r="O476" s="70" t="str">
        <f t="shared" si="16"/>
        <v>20510. Proceso integral e integrado de la Vigilancia de la Salud PúblicaVigilancia en salud pública20262_SANTA_FE1_ENERO_2026</v>
      </c>
      <c r="P476" s="75">
        <v>11243136</v>
      </c>
      <c r="Q476" s="75"/>
      <c r="R476" s="75"/>
      <c r="S476" s="128">
        <v>0</v>
      </c>
      <c r="T476" s="76">
        <v>0</v>
      </c>
    </row>
    <row r="477" spans="2:20" ht="30" hidden="1" customHeight="1">
      <c r="B477" s="74">
        <v>206</v>
      </c>
      <c r="C477" s="126" t="s">
        <v>32</v>
      </c>
      <c r="D477" s="125" t="s">
        <v>33</v>
      </c>
      <c r="E477" s="74">
        <v>2026</v>
      </c>
      <c r="F477" s="70" t="str">
        <f t="shared" si="15"/>
        <v>20610. Proceso integral e integrado de la Vigilancia de la Salud PúblicaVigilancia en salud pública2026</v>
      </c>
      <c r="G477" s="74" t="s">
        <v>295</v>
      </c>
      <c r="H477" s="74" t="s">
        <v>41</v>
      </c>
      <c r="I477" s="74" t="s">
        <v>36</v>
      </c>
      <c r="J477" s="70" t="s">
        <v>37</v>
      </c>
      <c r="K477" s="74" t="s">
        <v>38</v>
      </c>
      <c r="L477" s="74" t="s">
        <v>42</v>
      </c>
      <c r="M477" s="74" t="s">
        <v>6</v>
      </c>
      <c r="N477" s="12" t="s">
        <v>0</v>
      </c>
      <c r="O477" s="70" t="str">
        <f t="shared" si="16"/>
        <v>20610. Proceso integral e integrado de la Vigilancia de la Salud PúblicaVigilancia en salud pública20262_SANTA_FE1_ENERO_2026</v>
      </c>
      <c r="P477" s="75">
        <v>7347488</v>
      </c>
      <c r="Q477" s="75"/>
      <c r="R477" s="75"/>
      <c r="S477" s="128">
        <v>0</v>
      </c>
      <c r="T477" s="76">
        <v>0</v>
      </c>
    </row>
    <row r="478" spans="2:20" ht="30" hidden="1" customHeight="1">
      <c r="B478" s="74">
        <v>207</v>
      </c>
      <c r="C478" s="126" t="s">
        <v>32</v>
      </c>
      <c r="D478" s="125" t="s">
        <v>33</v>
      </c>
      <c r="E478" s="74">
        <v>2026</v>
      </c>
      <c r="F478" s="70" t="str">
        <f t="shared" si="15"/>
        <v>20710. Proceso integral e integrado de la Vigilancia de la Salud PúblicaVigilancia en salud pública2026</v>
      </c>
      <c r="G478" s="74" t="s">
        <v>296</v>
      </c>
      <c r="H478" s="74" t="s">
        <v>41</v>
      </c>
      <c r="I478" s="74" t="s">
        <v>36</v>
      </c>
      <c r="J478" s="70" t="s">
        <v>37</v>
      </c>
      <c r="K478" s="74" t="s">
        <v>38</v>
      </c>
      <c r="L478" s="74" t="s">
        <v>42</v>
      </c>
      <c r="M478" s="74" t="s">
        <v>6</v>
      </c>
      <c r="N478" s="12" t="s">
        <v>0</v>
      </c>
      <c r="O478" s="70" t="str">
        <f t="shared" si="16"/>
        <v>20710. Proceso integral e integrado de la Vigilancia de la Salud PúblicaVigilancia en salud pública20262_SANTA_FE1_ENERO_2026</v>
      </c>
      <c r="P478" s="75">
        <v>8210448</v>
      </c>
      <c r="Q478" s="75"/>
      <c r="R478" s="75"/>
      <c r="S478" s="128">
        <v>0</v>
      </c>
      <c r="T478" s="76">
        <v>0</v>
      </c>
    </row>
    <row r="479" spans="2:20" ht="30" hidden="1" customHeight="1">
      <c r="B479" s="74">
        <v>208</v>
      </c>
      <c r="C479" s="126" t="s">
        <v>32</v>
      </c>
      <c r="D479" s="125" t="s">
        <v>33</v>
      </c>
      <c r="E479" s="74">
        <v>2026</v>
      </c>
      <c r="F479" s="70" t="str">
        <f t="shared" si="15"/>
        <v>20810. Proceso integral e integrado de la Vigilancia de la Salud PúblicaVigilancia en salud pública2026</v>
      </c>
      <c r="G479" s="74" t="s">
        <v>297</v>
      </c>
      <c r="H479" s="74" t="s">
        <v>35</v>
      </c>
      <c r="I479" s="74" t="s">
        <v>36</v>
      </c>
      <c r="J479" s="70" t="s">
        <v>37</v>
      </c>
      <c r="K479" s="74" t="s">
        <v>38</v>
      </c>
      <c r="L479" s="74" t="s">
        <v>42</v>
      </c>
      <c r="M479" s="74" t="s">
        <v>6</v>
      </c>
      <c r="N479" s="12" t="s">
        <v>0</v>
      </c>
      <c r="O479" s="70" t="str">
        <f t="shared" si="16"/>
        <v>20810. Proceso integral e integrado de la Vigilancia de la Salud PúblicaVigilancia en salud pública20262_SANTA_FE1_ENERO_2026</v>
      </c>
      <c r="P479" s="75">
        <v>12969056</v>
      </c>
      <c r="Q479" s="75"/>
      <c r="R479" s="75"/>
      <c r="S479" s="128">
        <v>0</v>
      </c>
      <c r="T479" s="76">
        <v>0</v>
      </c>
    </row>
    <row r="480" spans="2:20" ht="30" hidden="1" customHeight="1">
      <c r="B480" s="74">
        <v>209</v>
      </c>
      <c r="C480" s="126" t="s">
        <v>32</v>
      </c>
      <c r="D480" s="125" t="s">
        <v>33</v>
      </c>
      <c r="E480" s="74">
        <v>2026</v>
      </c>
      <c r="F480" s="70" t="str">
        <f t="shared" si="15"/>
        <v>20910. Proceso integral e integrado de la Vigilancia de la Salud PúblicaVigilancia en salud pública2026</v>
      </c>
      <c r="G480" s="74" t="s">
        <v>298</v>
      </c>
      <c r="H480" s="74" t="s">
        <v>35</v>
      </c>
      <c r="I480" s="74" t="s">
        <v>36</v>
      </c>
      <c r="J480" s="70" t="s">
        <v>37</v>
      </c>
      <c r="K480" s="74" t="s">
        <v>38</v>
      </c>
      <c r="L480" s="74" t="s">
        <v>42</v>
      </c>
      <c r="M480" s="74" t="s">
        <v>6</v>
      </c>
      <c r="N480" s="12" t="s">
        <v>0</v>
      </c>
      <c r="O480" s="70" t="str">
        <f t="shared" si="16"/>
        <v>20910. Proceso integral e integrado de la Vigilancia de la Salud PúblicaVigilancia en salud pública20262_SANTA_FE1_ENERO_2026</v>
      </c>
      <c r="P480" s="75">
        <v>7988544</v>
      </c>
      <c r="Q480" s="75"/>
      <c r="R480" s="75"/>
      <c r="S480" s="128">
        <v>0</v>
      </c>
      <c r="T480" s="76">
        <v>0</v>
      </c>
    </row>
    <row r="481" spans="2:20" ht="30" hidden="1" customHeight="1">
      <c r="B481" s="74">
        <v>210</v>
      </c>
      <c r="C481" s="126" t="s">
        <v>32</v>
      </c>
      <c r="D481" s="125" t="s">
        <v>33</v>
      </c>
      <c r="E481" s="74">
        <v>2026</v>
      </c>
      <c r="F481" s="70" t="str">
        <f t="shared" si="15"/>
        <v>21010. Proceso integral e integrado de la Vigilancia de la Salud PúblicaVigilancia en salud pública2026</v>
      </c>
      <c r="G481" s="74" t="s">
        <v>299</v>
      </c>
      <c r="H481" s="74" t="s">
        <v>35</v>
      </c>
      <c r="I481" s="74" t="s">
        <v>36</v>
      </c>
      <c r="J481" s="70" t="s">
        <v>37</v>
      </c>
      <c r="K481" s="74" t="s">
        <v>38</v>
      </c>
      <c r="L481" s="74" t="s">
        <v>39</v>
      </c>
      <c r="M481" s="74" t="s">
        <v>6</v>
      </c>
      <c r="N481" s="12" t="s">
        <v>0</v>
      </c>
      <c r="O481" s="70" t="str">
        <f t="shared" si="16"/>
        <v>21010. Proceso integral e integrado de la Vigilancia de la Salud PúblicaVigilancia en salud pública20262_SANTA_FE1_ENERO_2026</v>
      </c>
      <c r="P481" s="75">
        <v>70836688</v>
      </c>
      <c r="Q481" s="75"/>
      <c r="R481" s="75"/>
      <c r="S481" s="128">
        <v>0</v>
      </c>
      <c r="T481" s="76">
        <v>0</v>
      </c>
    </row>
    <row r="482" spans="2:20" ht="30" hidden="1" customHeight="1">
      <c r="B482" s="74">
        <v>211</v>
      </c>
      <c r="C482" s="126" t="s">
        <v>32</v>
      </c>
      <c r="D482" s="125" t="s">
        <v>33</v>
      </c>
      <c r="E482" s="74">
        <v>2026</v>
      </c>
      <c r="F482" s="70" t="str">
        <f t="shared" si="15"/>
        <v>21110. Proceso integral e integrado de la Vigilancia de la Salud PúblicaVigilancia en salud pública2026</v>
      </c>
      <c r="G482" s="74" t="s">
        <v>34</v>
      </c>
      <c r="H482" s="74" t="s">
        <v>35</v>
      </c>
      <c r="I482" s="74" t="s">
        <v>36</v>
      </c>
      <c r="J482" s="70" t="s">
        <v>37</v>
      </c>
      <c r="K482" s="74" t="s">
        <v>38</v>
      </c>
      <c r="L482" s="74" t="s">
        <v>39</v>
      </c>
      <c r="M482" s="74" t="s">
        <v>6</v>
      </c>
      <c r="N482" s="12" t="s">
        <v>0</v>
      </c>
      <c r="O482" s="70" t="str">
        <f t="shared" si="16"/>
        <v>21110. Proceso integral e integrado de la Vigilancia de la Salud PúblicaVigilancia en salud pública20262_SANTA_FE1_ENERO_2026</v>
      </c>
      <c r="P482" s="75">
        <v>25938112</v>
      </c>
      <c r="Q482" s="75"/>
      <c r="R482" s="75"/>
      <c r="S482" s="128">
        <v>0</v>
      </c>
      <c r="T482" s="76">
        <v>0</v>
      </c>
    </row>
    <row r="483" spans="2:20" ht="30" hidden="1" customHeight="1">
      <c r="B483" s="74">
        <v>212</v>
      </c>
      <c r="C483" s="126" t="s">
        <v>32</v>
      </c>
      <c r="D483" s="125" t="s">
        <v>33</v>
      </c>
      <c r="E483" s="74">
        <v>2026</v>
      </c>
      <c r="F483" s="70" t="str">
        <f t="shared" si="15"/>
        <v>21210. Proceso integral e integrado de la Vigilancia de la Salud PúblicaVigilancia en salud pública2026</v>
      </c>
      <c r="G483" s="74" t="s">
        <v>300</v>
      </c>
      <c r="H483" s="74" t="s">
        <v>35</v>
      </c>
      <c r="I483" s="74" t="s">
        <v>36</v>
      </c>
      <c r="J483" s="70" t="s">
        <v>37</v>
      </c>
      <c r="K483" s="74" t="s">
        <v>38</v>
      </c>
      <c r="L483" s="74" t="s">
        <v>39</v>
      </c>
      <c r="M483" s="74" t="s">
        <v>6</v>
      </c>
      <c r="N483" s="12" t="s">
        <v>0</v>
      </c>
      <c r="O483" s="70" t="str">
        <f t="shared" si="16"/>
        <v>21210. Proceso integral e integrado de la Vigilancia de la Salud PúblicaVigilancia en salud pública20262_SANTA_FE1_ENERO_2026</v>
      </c>
      <c r="P483" s="75">
        <v>100000000</v>
      </c>
      <c r="Q483" s="75"/>
      <c r="R483" s="75"/>
      <c r="S483" s="128">
        <v>0</v>
      </c>
      <c r="T483" s="76">
        <v>0</v>
      </c>
    </row>
    <row r="484" spans="2:20" ht="30" hidden="1" customHeight="1">
      <c r="B484" s="74">
        <v>213</v>
      </c>
      <c r="C484" s="126" t="s">
        <v>32</v>
      </c>
      <c r="D484" s="125" t="s">
        <v>33</v>
      </c>
      <c r="E484" s="74">
        <v>2026</v>
      </c>
      <c r="F484" s="70" t="str">
        <f t="shared" si="15"/>
        <v>21310. Proceso integral e integrado de la Vigilancia de la Salud PúblicaVigilancia en salud pública2026</v>
      </c>
      <c r="G484" s="74" t="s">
        <v>301</v>
      </c>
      <c r="H484" s="74" t="s">
        <v>41</v>
      </c>
      <c r="I484" s="74" t="s">
        <v>36</v>
      </c>
      <c r="J484" s="70" t="s">
        <v>37</v>
      </c>
      <c r="K484" s="74" t="s">
        <v>38</v>
      </c>
      <c r="L484" s="74" t="s">
        <v>42</v>
      </c>
      <c r="M484" s="74" t="s">
        <v>6</v>
      </c>
      <c r="N484" s="12" t="s">
        <v>0</v>
      </c>
      <c r="O484" s="70" t="str">
        <f t="shared" si="16"/>
        <v>21310. Proceso integral e integrado de la Vigilancia de la Salud PúblicaVigilancia en salud pública20262_SANTA_FE1_ENERO_2026</v>
      </c>
      <c r="P484" s="75">
        <v>92953120</v>
      </c>
      <c r="Q484" s="75"/>
      <c r="R484" s="75"/>
      <c r="S484" s="128">
        <v>0</v>
      </c>
      <c r="T484" s="76">
        <v>0</v>
      </c>
    </row>
    <row r="485" spans="2:20" ht="30" hidden="1" customHeight="1">
      <c r="B485" s="74">
        <v>214</v>
      </c>
      <c r="C485" s="126" t="s">
        <v>32</v>
      </c>
      <c r="D485" s="125" t="s">
        <v>33</v>
      </c>
      <c r="E485" s="74">
        <v>2026</v>
      </c>
      <c r="F485" s="70" t="str">
        <f t="shared" si="15"/>
        <v>21410. Proceso integral e integrado de la Vigilancia de la Salud PúblicaVigilancia en salud pública2026</v>
      </c>
      <c r="G485" s="74" t="s">
        <v>302</v>
      </c>
      <c r="H485" s="74" t="s">
        <v>41</v>
      </c>
      <c r="I485" s="74" t="s">
        <v>36</v>
      </c>
      <c r="J485" s="70" t="s">
        <v>37</v>
      </c>
      <c r="K485" s="74" t="s">
        <v>38</v>
      </c>
      <c r="L485" s="74" t="s">
        <v>42</v>
      </c>
      <c r="M485" s="74" t="s">
        <v>6</v>
      </c>
      <c r="N485" s="12" t="s">
        <v>0</v>
      </c>
      <c r="O485" s="70" t="str">
        <f t="shared" si="16"/>
        <v>21410. Proceso integral e integrado de la Vigilancia de la Salud PúblicaVigilancia en salud pública20262_SANTA_FE1_ENERO_2026</v>
      </c>
      <c r="P485" s="75">
        <v>72587264</v>
      </c>
      <c r="Q485" s="75"/>
      <c r="R485" s="75"/>
      <c r="S485" s="128">
        <v>0</v>
      </c>
      <c r="T485" s="76">
        <v>0</v>
      </c>
    </row>
    <row r="486" spans="2:20" ht="30" hidden="1" customHeight="1">
      <c r="B486" s="74">
        <v>215</v>
      </c>
      <c r="C486" s="126" t="s">
        <v>32</v>
      </c>
      <c r="D486" s="125" t="s">
        <v>33</v>
      </c>
      <c r="E486" s="74">
        <v>2026</v>
      </c>
      <c r="F486" s="70" t="str">
        <f t="shared" si="15"/>
        <v>21510. Proceso integral e integrado de la Vigilancia de la Salud PúblicaVigilancia en salud pública2026</v>
      </c>
      <c r="G486" s="74" t="s">
        <v>303</v>
      </c>
      <c r="H486" s="74" t="s">
        <v>35</v>
      </c>
      <c r="I486" s="74" t="s">
        <v>36</v>
      </c>
      <c r="J486" s="70" t="s">
        <v>37</v>
      </c>
      <c r="K486" s="74" t="s">
        <v>304</v>
      </c>
      <c r="L486" s="74" t="s">
        <v>42</v>
      </c>
      <c r="M486" s="74" t="s">
        <v>6</v>
      </c>
      <c r="N486" s="12" t="s">
        <v>0</v>
      </c>
      <c r="O486" s="70" t="str">
        <f t="shared" si="16"/>
        <v>21510. Proceso integral e integrado de la Vigilancia de la Salud PúblicaVigilancia en salud pública20262_SANTA_FE1_ENERO_2026</v>
      </c>
      <c r="P486" s="75">
        <v>211452</v>
      </c>
      <c r="Q486" s="75"/>
      <c r="R486" s="75"/>
      <c r="S486" s="128">
        <v>0</v>
      </c>
      <c r="T486" s="76">
        <v>0</v>
      </c>
    </row>
    <row r="487" spans="2:20" ht="30" hidden="1" customHeight="1">
      <c r="B487" s="74">
        <v>216</v>
      </c>
      <c r="C487" s="126" t="s">
        <v>32</v>
      </c>
      <c r="D487" s="125" t="s">
        <v>33</v>
      </c>
      <c r="E487" s="74">
        <v>2026</v>
      </c>
      <c r="F487" s="70" t="str">
        <f t="shared" si="15"/>
        <v>21610. Proceso integral e integrado de la Vigilancia de la Salud PúblicaVigilancia en salud pública2026</v>
      </c>
      <c r="G487" s="74" t="s">
        <v>305</v>
      </c>
      <c r="H487" s="74" t="s">
        <v>41</v>
      </c>
      <c r="I487" s="74" t="s">
        <v>36</v>
      </c>
      <c r="J487" s="70" t="s">
        <v>37</v>
      </c>
      <c r="K487" s="74" t="s">
        <v>38</v>
      </c>
      <c r="L487" s="74" t="s">
        <v>39</v>
      </c>
      <c r="M487" s="74" t="s">
        <v>6</v>
      </c>
      <c r="N487" s="12" t="s">
        <v>0</v>
      </c>
      <c r="O487" s="70" t="str">
        <f t="shared" si="16"/>
        <v>21610. Proceso integral e integrado de la Vigilancia de la Salud PúblicaVigilancia en salud pública20262_SANTA_FE1_ENERO_2026</v>
      </c>
      <c r="P487" s="75">
        <v>30252912</v>
      </c>
      <c r="Q487" s="75"/>
      <c r="R487" s="75"/>
      <c r="S487" s="128">
        <v>0</v>
      </c>
      <c r="T487" s="76">
        <v>0</v>
      </c>
    </row>
    <row r="488" spans="2:20" ht="30" hidden="1" customHeight="1">
      <c r="B488" s="74">
        <v>217</v>
      </c>
      <c r="C488" s="126" t="s">
        <v>32</v>
      </c>
      <c r="D488" s="125" t="s">
        <v>33</v>
      </c>
      <c r="E488" s="74">
        <v>2026</v>
      </c>
      <c r="F488" s="70" t="str">
        <f t="shared" si="15"/>
        <v>21710. Proceso integral e integrado de la Vigilancia de la Salud PúblicaVigilancia en salud pública2026</v>
      </c>
      <c r="G488" s="74" t="s">
        <v>306</v>
      </c>
      <c r="H488" s="74" t="s">
        <v>41</v>
      </c>
      <c r="I488" s="74" t="s">
        <v>36</v>
      </c>
      <c r="J488" s="70" t="s">
        <v>37</v>
      </c>
      <c r="K488" s="74" t="s">
        <v>38</v>
      </c>
      <c r="L488" s="74" t="s">
        <v>42</v>
      </c>
      <c r="M488" s="74" t="s">
        <v>6</v>
      </c>
      <c r="N488" s="12" t="s">
        <v>0</v>
      </c>
      <c r="O488" s="70" t="str">
        <f t="shared" si="16"/>
        <v>21710. Proceso integral e integrado de la Vigilancia de la Salud PúblicaVigilancia en salud pública20262_SANTA_FE1_ENERO_2026</v>
      </c>
      <c r="P488" s="75">
        <v>3994272</v>
      </c>
      <c r="Q488" s="75"/>
      <c r="R488" s="75"/>
      <c r="S488" s="128">
        <v>0</v>
      </c>
      <c r="T488" s="76">
        <v>0</v>
      </c>
    </row>
    <row r="489" spans="2:20" ht="30" hidden="1" customHeight="1">
      <c r="B489" s="74">
        <v>218</v>
      </c>
      <c r="C489" s="126" t="s">
        <v>32</v>
      </c>
      <c r="D489" s="125" t="s">
        <v>33</v>
      </c>
      <c r="E489" s="74">
        <v>2026</v>
      </c>
      <c r="F489" s="70" t="str">
        <f t="shared" si="15"/>
        <v>21810. Proceso integral e integrado de la Vigilancia de la Salud PúblicaVigilancia en salud pública2026</v>
      </c>
      <c r="G489" s="74" t="s">
        <v>307</v>
      </c>
      <c r="H489" s="74" t="s">
        <v>41</v>
      </c>
      <c r="I489" s="74" t="s">
        <v>36</v>
      </c>
      <c r="J489" s="70" t="s">
        <v>37</v>
      </c>
      <c r="K489" s="74" t="s">
        <v>38</v>
      </c>
      <c r="L489" s="74" t="s">
        <v>42</v>
      </c>
      <c r="M489" s="74" t="s">
        <v>6</v>
      </c>
      <c r="N489" s="12" t="s">
        <v>0</v>
      </c>
      <c r="O489" s="70" t="str">
        <f t="shared" si="16"/>
        <v>21810. Proceso integral e integrado de la Vigilancia de la Salud PúblicaVigilancia en salud pública20262_SANTA_FE1_ENERO_2026</v>
      </c>
      <c r="P489" s="75">
        <v>7347488</v>
      </c>
      <c r="Q489" s="75"/>
      <c r="R489" s="75"/>
      <c r="S489" s="128">
        <v>0</v>
      </c>
      <c r="T489" s="76">
        <v>0</v>
      </c>
    </row>
    <row r="490" spans="2:20" ht="30" hidden="1" customHeight="1">
      <c r="B490" s="74">
        <v>219</v>
      </c>
      <c r="C490" s="126" t="s">
        <v>32</v>
      </c>
      <c r="D490" s="125" t="s">
        <v>33</v>
      </c>
      <c r="E490" s="74">
        <v>2026</v>
      </c>
      <c r="F490" s="70" t="str">
        <f t="shared" si="15"/>
        <v>21910. Proceso integral e integrado de la Vigilancia de la Salud PúblicaVigilancia en salud pública2026</v>
      </c>
      <c r="G490" s="74" t="s">
        <v>40</v>
      </c>
      <c r="H490" s="74" t="s">
        <v>41</v>
      </c>
      <c r="I490" s="74" t="s">
        <v>36</v>
      </c>
      <c r="J490" s="70" t="s">
        <v>37</v>
      </c>
      <c r="K490" s="74" t="s">
        <v>38</v>
      </c>
      <c r="L490" s="74" t="s">
        <v>42</v>
      </c>
      <c r="M490" s="74" t="s">
        <v>6</v>
      </c>
      <c r="N490" s="12" t="s">
        <v>0</v>
      </c>
      <c r="O490" s="70" t="str">
        <f t="shared" si="16"/>
        <v>21910. Proceso integral e integrado de la Vigilancia de la Salud PúblicaVigilancia en salud pública20262_SANTA_FE1_ENERO_2026</v>
      </c>
      <c r="P490" s="75">
        <v>6484528</v>
      </c>
      <c r="Q490" s="75"/>
      <c r="R490" s="75"/>
      <c r="S490" s="128">
        <v>0</v>
      </c>
      <c r="T490" s="76">
        <v>0</v>
      </c>
    </row>
    <row r="491" spans="2:20" ht="30" hidden="1" customHeight="1">
      <c r="B491" s="74">
        <v>220</v>
      </c>
      <c r="C491" s="126" t="s">
        <v>32</v>
      </c>
      <c r="D491" s="125" t="s">
        <v>33</v>
      </c>
      <c r="E491" s="74">
        <v>2026</v>
      </c>
      <c r="F491" s="70" t="str">
        <f t="shared" si="15"/>
        <v>22010. Proceso integral e integrado de la Vigilancia de la Salud PúblicaVigilancia en salud pública2026</v>
      </c>
      <c r="G491" s="74" t="s">
        <v>308</v>
      </c>
      <c r="H491" s="74" t="s">
        <v>41</v>
      </c>
      <c r="I491" s="74" t="s">
        <v>36</v>
      </c>
      <c r="J491" s="70" t="s">
        <v>37</v>
      </c>
      <c r="K491" s="74" t="s">
        <v>38</v>
      </c>
      <c r="L491" s="74" t="s">
        <v>42</v>
      </c>
      <c r="M491" s="74" t="s">
        <v>6</v>
      </c>
      <c r="N491" s="12" t="s">
        <v>0</v>
      </c>
      <c r="O491" s="70" t="str">
        <f t="shared" si="16"/>
        <v>22010. Proceso integral e integrado de la Vigilancia de la Salud PúblicaVigilancia en salud pública20262_SANTA_FE1_ENERO_2026</v>
      </c>
      <c r="P491" s="75">
        <v>5621568</v>
      </c>
      <c r="Q491" s="75"/>
      <c r="R491" s="75"/>
      <c r="S491" s="128">
        <v>0</v>
      </c>
      <c r="T491" s="76">
        <v>0</v>
      </c>
    </row>
    <row r="492" spans="2:20" ht="30" hidden="1" customHeight="1">
      <c r="B492" s="74">
        <v>221</v>
      </c>
      <c r="C492" s="126" t="s">
        <v>32</v>
      </c>
      <c r="D492" s="125" t="s">
        <v>33</v>
      </c>
      <c r="E492" s="74">
        <v>2026</v>
      </c>
      <c r="F492" s="70" t="str">
        <f t="shared" si="15"/>
        <v>22110. Proceso integral e integrado de la Vigilancia de la Salud PúblicaVigilancia en salud pública2026</v>
      </c>
      <c r="G492" s="74" t="s">
        <v>309</v>
      </c>
      <c r="H492" s="74" t="s">
        <v>35</v>
      </c>
      <c r="I492" s="74" t="s">
        <v>36</v>
      </c>
      <c r="J492" s="70" t="s">
        <v>37</v>
      </c>
      <c r="K492" s="74" t="s">
        <v>38</v>
      </c>
      <c r="L492" s="74" t="s">
        <v>39</v>
      </c>
      <c r="M492" s="74" t="s">
        <v>6</v>
      </c>
      <c r="N492" s="12" t="s">
        <v>0</v>
      </c>
      <c r="O492" s="70" t="str">
        <f t="shared" si="16"/>
        <v>22110. Proceso integral e integrado de la Vigilancia de la Salud PúblicaVigilancia en salud pública20262_SANTA_FE1_ENERO_2026</v>
      </c>
      <c r="P492" s="75">
        <v>149094832</v>
      </c>
      <c r="Q492" s="75"/>
      <c r="R492" s="75"/>
      <c r="S492" s="128">
        <v>0</v>
      </c>
      <c r="T492" s="76">
        <v>0</v>
      </c>
    </row>
    <row r="493" spans="2:20" ht="30" hidden="1" customHeight="1">
      <c r="B493" s="74">
        <v>222</v>
      </c>
      <c r="C493" s="126" t="s">
        <v>32</v>
      </c>
      <c r="D493" s="125" t="s">
        <v>33</v>
      </c>
      <c r="E493" s="74">
        <v>2026</v>
      </c>
      <c r="F493" s="70" t="str">
        <f t="shared" si="15"/>
        <v>22210. Proceso integral e integrado de la Vigilancia de la Salud PúblicaVigilancia en salud pública2026</v>
      </c>
      <c r="G493" s="74" t="s">
        <v>310</v>
      </c>
      <c r="H493" s="74" t="s">
        <v>41</v>
      </c>
      <c r="I493" s="74" t="s">
        <v>36</v>
      </c>
      <c r="J493" s="70" t="s">
        <v>37</v>
      </c>
      <c r="K493" s="74" t="s">
        <v>38</v>
      </c>
      <c r="L493" s="74" t="s">
        <v>42</v>
      </c>
      <c r="M493" s="74" t="s">
        <v>6</v>
      </c>
      <c r="N493" s="12" t="s">
        <v>0</v>
      </c>
      <c r="O493" s="70" t="str">
        <f t="shared" si="16"/>
        <v>22210. Proceso integral e integrado de la Vigilancia de la Salud PúblicaVigilancia en salud pública20262_SANTA_FE1_ENERO_2026</v>
      </c>
      <c r="P493" s="75">
        <v>18590624</v>
      </c>
      <c r="Q493" s="75"/>
      <c r="R493" s="75"/>
      <c r="S493" s="128">
        <v>0</v>
      </c>
      <c r="T493" s="76">
        <v>0</v>
      </c>
    </row>
    <row r="494" spans="2:20" ht="30" hidden="1" customHeight="1">
      <c r="B494" s="74">
        <v>223</v>
      </c>
      <c r="C494" s="126" t="s">
        <v>32</v>
      </c>
      <c r="D494" s="125" t="s">
        <v>33</v>
      </c>
      <c r="E494" s="74">
        <v>2026</v>
      </c>
      <c r="F494" s="70" t="str">
        <f t="shared" si="15"/>
        <v>22310. Proceso integral e integrado de la Vigilancia de la Salud PúblicaVigilancia en salud pública2026</v>
      </c>
      <c r="G494" s="74" t="s">
        <v>311</v>
      </c>
      <c r="H494" s="74" t="s">
        <v>41</v>
      </c>
      <c r="I494" s="74" t="s">
        <v>36</v>
      </c>
      <c r="J494" s="70" t="s">
        <v>37</v>
      </c>
      <c r="K494" s="74" t="s">
        <v>38</v>
      </c>
      <c r="L494" s="74" t="s">
        <v>42</v>
      </c>
      <c r="M494" s="74" t="s">
        <v>6</v>
      </c>
      <c r="N494" s="12" t="s">
        <v>0</v>
      </c>
      <c r="O494" s="70" t="str">
        <f t="shared" si="16"/>
        <v>22310. Proceso integral e integrado de la Vigilancia de la Salud PúblicaVigilancia en salud pública20262_SANTA_FE1_ENERO_2026</v>
      </c>
      <c r="P494" s="75">
        <v>29488576</v>
      </c>
      <c r="Q494" s="75"/>
      <c r="R494" s="75"/>
      <c r="S494" s="128">
        <v>0</v>
      </c>
      <c r="T494" s="76">
        <v>0</v>
      </c>
    </row>
    <row r="495" spans="2:20" ht="30" hidden="1" customHeight="1">
      <c r="B495" s="74">
        <v>224</v>
      </c>
      <c r="C495" s="126" t="s">
        <v>32</v>
      </c>
      <c r="D495" s="125" t="s">
        <v>33</v>
      </c>
      <c r="E495" s="74">
        <v>2026</v>
      </c>
      <c r="F495" s="70" t="str">
        <f t="shared" si="15"/>
        <v>22410. Proceso integral e integrado de la Vigilancia de la Salud PúblicaVigilancia en salud pública2026</v>
      </c>
      <c r="G495" s="74" t="s">
        <v>312</v>
      </c>
      <c r="H495" s="74" t="s">
        <v>35</v>
      </c>
      <c r="I495" s="74" t="s">
        <v>36</v>
      </c>
      <c r="J495" s="70" t="s">
        <v>37</v>
      </c>
      <c r="K495" s="74" t="s">
        <v>38</v>
      </c>
      <c r="L495" s="74" t="s">
        <v>42</v>
      </c>
      <c r="M495" s="74" t="s">
        <v>6</v>
      </c>
      <c r="N495" s="12" t="s">
        <v>0</v>
      </c>
      <c r="O495" s="70" t="str">
        <f t="shared" si="16"/>
        <v>22410. Proceso integral e integrado de la Vigilancia de la Salud PúblicaVigilancia en salud pública20262_SANTA_FE1_ENERO_2026</v>
      </c>
      <c r="P495" s="75">
        <v>3994272</v>
      </c>
      <c r="Q495" s="75"/>
      <c r="R495" s="75"/>
      <c r="S495" s="128">
        <v>0</v>
      </c>
      <c r="T495" s="76">
        <v>0</v>
      </c>
    </row>
    <row r="496" spans="2:20" ht="30" hidden="1" customHeight="1">
      <c r="B496" s="74">
        <v>225</v>
      </c>
      <c r="C496" s="126" t="s">
        <v>32</v>
      </c>
      <c r="D496" s="125" t="s">
        <v>33</v>
      </c>
      <c r="E496" s="74">
        <v>2026</v>
      </c>
      <c r="F496" s="70" t="str">
        <f t="shared" si="15"/>
        <v>22510. Proceso integral e integrado de la Vigilancia de la Salud PúblicaVigilancia en salud pública2026</v>
      </c>
      <c r="G496" s="74" t="s">
        <v>313</v>
      </c>
      <c r="H496" s="74" t="s">
        <v>41</v>
      </c>
      <c r="I496" s="74" t="s">
        <v>36</v>
      </c>
      <c r="J496" s="70" t="s">
        <v>37</v>
      </c>
      <c r="K496" s="74" t="s">
        <v>38</v>
      </c>
      <c r="L496" s="74" t="s">
        <v>42</v>
      </c>
      <c r="M496" s="74" t="s">
        <v>6</v>
      </c>
      <c r="N496" s="12" t="s">
        <v>0</v>
      </c>
      <c r="O496" s="70" t="str">
        <f t="shared" si="16"/>
        <v>22510. Proceso integral e integrado de la Vigilancia de la Salud PúblicaVigilancia en salud pública20262_SANTA_FE1_ENERO_2026</v>
      </c>
      <c r="P496" s="75">
        <v>7347488</v>
      </c>
      <c r="Q496" s="75"/>
      <c r="R496" s="75"/>
      <c r="S496" s="128">
        <v>0</v>
      </c>
      <c r="T496" s="76">
        <v>0</v>
      </c>
    </row>
    <row r="497" spans="2:20" ht="30" hidden="1" customHeight="1">
      <c r="B497" s="74">
        <v>226</v>
      </c>
      <c r="C497" s="126" t="s">
        <v>32</v>
      </c>
      <c r="D497" s="125" t="s">
        <v>33</v>
      </c>
      <c r="E497" s="74">
        <v>2026</v>
      </c>
      <c r="F497" s="70" t="str">
        <f t="shared" si="15"/>
        <v>22610. Proceso integral e integrado de la Vigilancia de la Salud PúblicaVigilancia en salud pública2026</v>
      </c>
      <c r="G497" s="74" t="s">
        <v>314</v>
      </c>
      <c r="H497" s="74" t="s">
        <v>41</v>
      </c>
      <c r="I497" s="74" t="s">
        <v>36</v>
      </c>
      <c r="J497" s="70" t="s">
        <v>37</v>
      </c>
      <c r="K497" s="74" t="s">
        <v>38</v>
      </c>
      <c r="L497" s="74" t="s">
        <v>39</v>
      </c>
      <c r="M497" s="74" t="s">
        <v>6</v>
      </c>
      <c r="N497" s="12" t="s">
        <v>0</v>
      </c>
      <c r="O497" s="70" t="str">
        <f t="shared" si="16"/>
        <v>22610. Proceso integral e integrado de la Vigilancia de la Salud PúblicaVigilancia en salud pública20262_SANTA_FE1_ENERO_2026</v>
      </c>
      <c r="P497" s="75">
        <v>95295440</v>
      </c>
      <c r="Q497" s="75"/>
      <c r="R497" s="75"/>
      <c r="S497" s="128">
        <v>0</v>
      </c>
      <c r="T497" s="76">
        <v>0</v>
      </c>
    </row>
    <row r="498" spans="2:20" ht="30" hidden="1" customHeight="1">
      <c r="B498" s="74">
        <v>227</v>
      </c>
      <c r="C498" s="126" t="s">
        <v>32</v>
      </c>
      <c r="D498" s="125" t="s">
        <v>33</v>
      </c>
      <c r="E498" s="74">
        <v>2026</v>
      </c>
      <c r="F498" s="70" t="str">
        <f t="shared" si="15"/>
        <v>22710. Proceso integral e integrado de la Vigilancia de la Salud PúblicaVigilancia en salud pública2026</v>
      </c>
      <c r="G498" s="74" t="s">
        <v>315</v>
      </c>
      <c r="H498" s="74" t="s">
        <v>41</v>
      </c>
      <c r="I498" s="74" t="s">
        <v>36</v>
      </c>
      <c r="J498" s="70" t="s">
        <v>37</v>
      </c>
      <c r="K498" s="74" t="s">
        <v>38</v>
      </c>
      <c r="L498" s="74" t="s">
        <v>39</v>
      </c>
      <c r="M498" s="74" t="s">
        <v>6</v>
      </c>
      <c r="N498" s="12" t="s">
        <v>0</v>
      </c>
      <c r="O498" s="70" t="str">
        <f t="shared" si="16"/>
        <v>22710. Proceso integral e integrado de la Vigilancia de la Salud PúblicaVigilancia en salud pública20262_SANTA_FE1_ENERO_2026</v>
      </c>
      <c r="P498" s="75">
        <v>53602144</v>
      </c>
      <c r="Q498" s="75"/>
      <c r="R498" s="75"/>
      <c r="S498" s="128">
        <v>0</v>
      </c>
      <c r="T498" s="76">
        <v>0</v>
      </c>
    </row>
    <row r="499" spans="2:20" ht="30" hidden="1" customHeight="1">
      <c r="B499" s="74">
        <v>228</v>
      </c>
      <c r="C499" s="126" t="s">
        <v>32</v>
      </c>
      <c r="D499" s="125" t="s">
        <v>33</v>
      </c>
      <c r="E499" s="74">
        <v>2026</v>
      </c>
      <c r="F499" s="70" t="str">
        <f t="shared" si="15"/>
        <v>22810. Proceso integral e integrado de la Vigilancia de la Salud PúblicaVigilancia en salud pública2026</v>
      </c>
      <c r="G499" s="74" t="s">
        <v>316</v>
      </c>
      <c r="H499" s="74" t="s">
        <v>35</v>
      </c>
      <c r="I499" s="74" t="s">
        <v>36</v>
      </c>
      <c r="J499" s="70" t="s">
        <v>37</v>
      </c>
      <c r="K499" s="74" t="s">
        <v>38</v>
      </c>
      <c r="L499" s="74" t="s">
        <v>50</v>
      </c>
      <c r="M499" s="74" t="s">
        <v>6</v>
      </c>
      <c r="N499" s="12" t="s">
        <v>0</v>
      </c>
      <c r="O499" s="70" t="str">
        <f t="shared" si="16"/>
        <v>22810. Proceso integral e integrado de la Vigilancia de la Salud PúblicaVigilancia en salud pública20262_SANTA_FE1_ENERO_2026</v>
      </c>
      <c r="P499" s="75">
        <v>3513480</v>
      </c>
      <c r="Q499" s="75"/>
      <c r="R499" s="75"/>
      <c r="S499" s="128">
        <v>0</v>
      </c>
      <c r="T499" s="76">
        <v>0</v>
      </c>
    </row>
    <row r="500" spans="2:20" ht="30" hidden="1" customHeight="1">
      <c r="B500" s="74">
        <v>229</v>
      </c>
      <c r="C500" s="126" t="s">
        <v>32</v>
      </c>
      <c r="D500" s="125" t="s">
        <v>33</v>
      </c>
      <c r="E500" s="74">
        <v>2026</v>
      </c>
      <c r="F500" s="70" t="str">
        <f t="shared" si="15"/>
        <v>22910. Proceso integral e integrado de la Vigilancia de la Salud PúblicaVigilancia en salud pública2026</v>
      </c>
      <c r="G500" s="74" t="s">
        <v>317</v>
      </c>
      <c r="H500" s="74" t="s">
        <v>35</v>
      </c>
      <c r="I500" s="74" t="s">
        <v>36</v>
      </c>
      <c r="J500" s="70" t="s">
        <v>37</v>
      </c>
      <c r="K500" s="74" t="s">
        <v>318</v>
      </c>
      <c r="L500" s="74" t="s">
        <v>42</v>
      </c>
      <c r="M500" s="74" t="s">
        <v>6</v>
      </c>
      <c r="N500" s="12" t="s">
        <v>0</v>
      </c>
      <c r="O500" s="70" t="str">
        <f t="shared" si="16"/>
        <v>22910. Proceso integral e integrado de la Vigilancia de la Salud PúblicaVigilancia en salud pública20262_SANTA_FE1_ENERO_2026</v>
      </c>
      <c r="P500" s="75">
        <v>281936</v>
      </c>
      <c r="Q500" s="75"/>
      <c r="R500" s="75"/>
      <c r="S500" s="128">
        <v>0</v>
      </c>
      <c r="T500" s="76">
        <v>0</v>
      </c>
    </row>
    <row r="501" spans="2:20" ht="30" hidden="1" customHeight="1">
      <c r="B501" s="74">
        <v>230</v>
      </c>
      <c r="C501" s="126" t="s">
        <v>32</v>
      </c>
      <c r="D501" s="125" t="s">
        <v>33</v>
      </c>
      <c r="E501" s="74">
        <v>2026</v>
      </c>
      <c r="F501" s="70" t="str">
        <f t="shared" si="15"/>
        <v>23010. Proceso integral e integrado de la Vigilancia de la Salud PúblicaVigilancia en salud pública2026</v>
      </c>
      <c r="G501" s="74" t="s">
        <v>319</v>
      </c>
      <c r="H501" s="74" t="s">
        <v>35</v>
      </c>
      <c r="I501" s="74" t="s">
        <v>36</v>
      </c>
      <c r="J501" s="70" t="s">
        <v>37</v>
      </c>
      <c r="K501" s="74" t="s">
        <v>318</v>
      </c>
      <c r="L501" s="74" t="s">
        <v>42</v>
      </c>
      <c r="M501" s="74" t="s">
        <v>6</v>
      </c>
      <c r="N501" s="12" t="s">
        <v>0</v>
      </c>
      <c r="O501" s="70" t="str">
        <f t="shared" si="16"/>
        <v>23010. Proceso integral e integrado de la Vigilancia de la Salud PúblicaVigilancia en salud pública20262_SANTA_FE1_ENERO_2026</v>
      </c>
      <c r="P501" s="75">
        <v>244416</v>
      </c>
      <c r="Q501" s="75"/>
      <c r="R501" s="75"/>
      <c r="S501" s="128">
        <v>0</v>
      </c>
      <c r="T501" s="76">
        <v>0</v>
      </c>
    </row>
    <row r="502" spans="2:20" ht="30" hidden="1" customHeight="1">
      <c r="B502" s="74">
        <v>231</v>
      </c>
      <c r="C502" s="126" t="s">
        <v>320</v>
      </c>
      <c r="D502" s="125" t="s">
        <v>33</v>
      </c>
      <c r="E502" s="74">
        <v>2026</v>
      </c>
      <c r="F502" s="70" t="str">
        <f t="shared" si="15"/>
        <v>23111. Proceso integral e integrado de la Vigilancia basada en ComunidadVigilancia en salud pública2026</v>
      </c>
      <c r="G502" s="74" t="s">
        <v>321</v>
      </c>
      <c r="H502" s="74" t="s">
        <v>321</v>
      </c>
      <c r="I502" s="74" t="s">
        <v>36</v>
      </c>
      <c r="J502" s="70" t="s">
        <v>37</v>
      </c>
      <c r="K502" s="74" t="s">
        <v>38</v>
      </c>
      <c r="L502" s="74" t="s">
        <v>42</v>
      </c>
      <c r="M502" s="74" t="s">
        <v>6</v>
      </c>
      <c r="N502" s="12" t="s">
        <v>0</v>
      </c>
      <c r="O502" s="70" t="str">
        <f t="shared" si="16"/>
        <v>23111. Proceso integral e integrado de la Vigilancia basada en ComunidadVigilancia en salud pública20262_SANTA_FE1_ENERO_2026</v>
      </c>
      <c r="P502" s="75">
        <v>25173776</v>
      </c>
      <c r="Q502" s="75"/>
      <c r="R502" s="75"/>
      <c r="S502" s="128"/>
      <c r="T502" s="76">
        <v>0</v>
      </c>
    </row>
    <row r="503" spans="2:20" ht="30" hidden="1" customHeight="1">
      <c r="B503" s="74">
        <v>232</v>
      </c>
      <c r="C503" s="126" t="s">
        <v>320</v>
      </c>
      <c r="D503" s="125" t="s">
        <v>33</v>
      </c>
      <c r="E503" s="74">
        <v>2026</v>
      </c>
      <c r="F503" s="70" t="str">
        <f t="shared" si="15"/>
        <v>23211. Proceso integral e integrado de la Vigilancia basada en ComunidadVigilancia en salud pública2026</v>
      </c>
      <c r="G503" s="74" t="s">
        <v>322</v>
      </c>
      <c r="H503" s="74" t="s">
        <v>322</v>
      </c>
      <c r="I503" s="74" t="s">
        <v>36</v>
      </c>
      <c r="J503" s="70" t="s">
        <v>37</v>
      </c>
      <c r="K503" s="74" t="s">
        <v>38</v>
      </c>
      <c r="L503" s="74" t="s">
        <v>50</v>
      </c>
      <c r="M503" s="74" t="s">
        <v>6</v>
      </c>
      <c r="N503" s="12" t="s">
        <v>0</v>
      </c>
      <c r="O503" s="70" t="str">
        <f t="shared" si="16"/>
        <v>23211. Proceso integral e integrado de la Vigilancia basada en ComunidadVigilancia en salud pública20262_SANTA_FE1_ENERO_2026</v>
      </c>
      <c r="P503" s="75">
        <v>5621568</v>
      </c>
      <c r="Q503" s="75"/>
      <c r="R503" s="75"/>
      <c r="S503" s="128">
        <v>1</v>
      </c>
      <c r="T503" s="76">
        <v>5621568</v>
      </c>
    </row>
    <row r="504" spans="2:20" ht="30" hidden="1" customHeight="1">
      <c r="B504" s="74">
        <v>233</v>
      </c>
      <c r="C504" s="126" t="s">
        <v>320</v>
      </c>
      <c r="D504" s="125" t="s">
        <v>33</v>
      </c>
      <c r="E504" s="74">
        <v>2026</v>
      </c>
      <c r="F504" s="70" t="str">
        <f t="shared" si="15"/>
        <v>23311. Proceso integral e integrado de la Vigilancia basada en ComunidadVigilancia en salud pública2026</v>
      </c>
      <c r="G504" s="74" t="s">
        <v>323</v>
      </c>
      <c r="H504" s="74" t="s">
        <v>322</v>
      </c>
      <c r="I504" s="74" t="s">
        <v>36</v>
      </c>
      <c r="J504" s="70" t="s">
        <v>37</v>
      </c>
      <c r="K504" s="74" t="s">
        <v>38</v>
      </c>
      <c r="L504" s="74" t="s">
        <v>50</v>
      </c>
      <c r="M504" s="74" t="s">
        <v>6</v>
      </c>
      <c r="N504" s="12" t="s">
        <v>0</v>
      </c>
      <c r="O504" s="70" t="str">
        <f t="shared" si="16"/>
        <v>23311. Proceso integral e integrado de la Vigilancia basada en ComunidadVigilancia en salud pública20262_SANTA_FE1_ENERO_2026</v>
      </c>
      <c r="P504" s="75">
        <v>7026960</v>
      </c>
      <c r="Q504" s="75"/>
      <c r="R504" s="75"/>
      <c r="S504" s="128"/>
      <c r="T504" s="76">
        <v>0</v>
      </c>
    </row>
    <row r="505" spans="2:20" ht="30" hidden="1" customHeight="1">
      <c r="B505" s="74">
        <v>234</v>
      </c>
      <c r="C505" s="126" t="s">
        <v>324</v>
      </c>
      <c r="D505" s="125" t="s">
        <v>325</v>
      </c>
      <c r="E505" s="74">
        <v>2026</v>
      </c>
      <c r="F505" s="70" t="str">
        <f t="shared" si="15"/>
        <v>23413. Proceso integral e integrado de gestión y análisis de políticas para el bienestarAnálisis de Politicas2026</v>
      </c>
      <c r="G505" s="74" t="s">
        <v>326</v>
      </c>
      <c r="H505" s="74" t="s">
        <v>327</v>
      </c>
      <c r="I505" s="74" t="s">
        <v>36</v>
      </c>
      <c r="J505" s="70" t="s">
        <v>37</v>
      </c>
      <c r="K505" s="74" t="s">
        <v>38</v>
      </c>
      <c r="L505" s="74" t="s">
        <v>50</v>
      </c>
      <c r="M505" s="74" t="s">
        <v>6</v>
      </c>
      <c r="N505" s="12" t="s">
        <v>0</v>
      </c>
      <c r="O505" s="70" t="str">
        <f t="shared" si="16"/>
        <v>23413. Proceso integral e integrado de gestión y análisis de políticas para el bienestarAnálisis de Politicas20262_SANTA_FE1_ENERO_2026</v>
      </c>
      <c r="P505" s="75">
        <v>24853248</v>
      </c>
      <c r="Q505" s="75"/>
      <c r="R505" s="75"/>
      <c r="S505" s="128">
        <v>1</v>
      </c>
      <c r="T505" s="76">
        <v>24853248</v>
      </c>
    </row>
    <row r="506" spans="2:20" ht="30" hidden="1" customHeight="1">
      <c r="B506" s="74">
        <v>235</v>
      </c>
      <c r="C506" s="126" t="s">
        <v>324</v>
      </c>
      <c r="D506" s="125" t="s">
        <v>325</v>
      </c>
      <c r="E506" s="74">
        <v>2026</v>
      </c>
      <c r="F506" s="70" t="str">
        <f t="shared" si="15"/>
        <v>23513. Proceso integral e integrado de gestión y análisis de políticas para el bienestarAnálisis de Politicas2026</v>
      </c>
      <c r="G506" s="74" t="s">
        <v>328</v>
      </c>
      <c r="H506" s="74" t="s">
        <v>327</v>
      </c>
      <c r="I506" s="74" t="s">
        <v>36</v>
      </c>
      <c r="J506" s="70" t="s">
        <v>37</v>
      </c>
      <c r="K506" s="74" t="s">
        <v>38</v>
      </c>
      <c r="L506" s="74" t="s">
        <v>42</v>
      </c>
      <c r="M506" s="74" t="s">
        <v>6</v>
      </c>
      <c r="N506" s="12" t="s">
        <v>0</v>
      </c>
      <c r="O506" s="70" t="str">
        <f t="shared" si="16"/>
        <v>23513. Proceso integral e integrado de gestión y análisis de políticas para el bienestarAnálisis de Politicas20262_SANTA_FE1_ENERO_2026</v>
      </c>
      <c r="P506" s="75">
        <v>7332480</v>
      </c>
      <c r="Q506" s="75"/>
      <c r="R506" s="75"/>
      <c r="S506" s="128"/>
      <c r="T506" s="76">
        <v>0</v>
      </c>
    </row>
    <row r="507" spans="2:20" ht="30" hidden="1" customHeight="1">
      <c r="B507" s="74">
        <v>236</v>
      </c>
      <c r="C507" s="126" t="s">
        <v>324</v>
      </c>
      <c r="D507" s="125" t="s">
        <v>325</v>
      </c>
      <c r="E507" s="74">
        <v>2026</v>
      </c>
      <c r="F507" s="70" t="str">
        <f t="shared" si="15"/>
        <v>23613. Proceso integral e integrado de gestión y análisis de políticas para el bienestarAnálisis de Politicas2026</v>
      </c>
      <c r="G507" s="74" t="s">
        <v>329</v>
      </c>
      <c r="H507" s="74" t="s">
        <v>327</v>
      </c>
      <c r="I507" s="74" t="s">
        <v>36</v>
      </c>
      <c r="J507" s="70" t="s">
        <v>37</v>
      </c>
      <c r="K507" s="74" t="s">
        <v>38</v>
      </c>
      <c r="L507" s="74" t="s">
        <v>39</v>
      </c>
      <c r="M507" s="74" t="s">
        <v>6</v>
      </c>
      <c r="N507" s="12" t="s">
        <v>0</v>
      </c>
      <c r="O507" s="70" t="str">
        <f t="shared" si="16"/>
        <v>23613. Proceso integral e integrado de gestión y análisis de políticas para el bienestarAnálisis de Politicas20262_SANTA_FE1_ENERO_2026</v>
      </c>
      <c r="P507" s="75">
        <v>7332480</v>
      </c>
      <c r="Q507" s="75"/>
      <c r="R507" s="75"/>
      <c r="S507" s="128"/>
      <c r="T507" s="76">
        <v>0</v>
      </c>
    </row>
    <row r="508" spans="2:20" ht="30" hidden="1" customHeight="1">
      <c r="B508" s="74">
        <v>237</v>
      </c>
      <c r="C508" s="126" t="s">
        <v>324</v>
      </c>
      <c r="D508" s="125" t="s">
        <v>325</v>
      </c>
      <c r="E508" s="74">
        <v>2026</v>
      </c>
      <c r="F508" s="70" t="str">
        <f t="shared" si="15"/>
        <v>23713. Proceso integral e integrado de gestión y análisis de políticas para el bienestarAnálisis de Politicas2026</v>
      </c>
      <c r="G508" s="74" t="s">
        <v>330</v>
      </c>
      <c r="H508" s="74" t="s">
        <v>327</v>
      </c>
      <c r="I508" s="74" t="s">
        <v>36</v>
      </c>
      <c r="J508" s="70" t="s">
        <v>37</v>
      </c>
      <c r="K508" s="74" t="s">
        <v>38</v>
      </c>
      <c r="L508" s="74" t="s">
        <v>50</v>
      </c>
      <c r="M508" s="74" t="s">
        <v>6</v>
      </c>
      <c r="N508" s="12" t="s">
        <v>0</v>
      </c>
      <c r="O508" s="70" t="str">
        <f t="shared" si="16"/>
        <v>23713. Proceso integral e integrado de gestión y análisis de políticas para el bienestarAnálisis de Politicas20262_SANTA_FE1_ENERO_2026</v>
      </c>
      <c r="P508" s="75">
        <v>22914000</v>
      </c>
      <c r="Q508" s="75"/>
      <c r="R508" s="75"/>
      <c r="S508" s="128"/>
      <c r="T508" s="76">
        <v>0</v>
      </c>
    </row>
    <row r="509" spans="2:20" ht="30" hidden="1" customHeight="1">
      <c r="B509" s="74">
        <v>238</v>
      </c>
      <c r="C509" s="126" t="s">
        <v>324</v>
      </c>
      <c r="D509" s="125" t="s">
        <v>325</v>
      </c>
      <c r="E509" s="74">
        <v>2026</v>
      </c>
      <c r="F509" s="70" t="str">
        <f t="shared" si="15"/>
        <v>23813. Proceso integral e integrado de gestión y análisis de políticas para el bienestarAnálisis de Politicas2026</v>
      </c>
      <c r="G509" s="74" t="s">
        <v>331</v>
      </c>
      <c r="H509" s="74" t="s">
        <v>327</v>
      </c>
      <c r="I509" s="74" t="s">
        <v>36</v>
      </c>
      <c r="J509" s="70" t="s">
        <v>37</v>
      </c>
      <c r="K509" s="74" t="s">
        <v>38</v>
      </c>
      <c r="L509" s="74" t="s">
        <v>39</v>
      </c>
      <c r="M509" s="74" t="s">
        <v>6</v>
      </c>
      <c r="N509" s="12" t="s">
        <v>0</v>
      </c>
      <c r="O509" s="70" t="str">
        <f t="shared" si="16"/>
        <v>23813. Proceso integral e integrado de gestión y análisis de políticas para el bienestarAnálisis de Politicas20262_SANTA_FE1_ENERO_2026</v>
      </c>
      <c r="P509" s="75">
        <v>29329920</v>
      </c>
      <c r="Q509" s="75"/>
      <c r="R509" s="75"/>
      <c r="S509" s="128"/>
      <c r="T509" s="76">
        <v>0</v>
      </c>
    </row>
    <row r="510" spans="2:20" ht="30" hidden="1" customHeight="1">
      <c r="B510" s="74">
        <v>239</v>
      </c>
      <c r="C510" s="126" t="s">
        <v>324</v>
      </c>
      <c r="D510" s="125" t="s">
        <v>325</v>
      </c>
      <c r="E510" s="74">
        <v>2026</v>
      </c>
      <c r="F510" s="70" t="str">
        <f t="shared" si="15"/>
        <v>23913. Proceso integral e integrado de gestión y análisis de políticas para el bienestarAnálisis de Politicas2026</v>
      </c>
      <c r="G510" s="74" t="s">
        <v>332</v>
      </c>
      <c r="H510" s="74" t="s">
        <v>333</v>
      </c>
      <c r="I510" s="74" t="s">
        <v>36</v>
      </c>
      <c r="J510" s="70" t="s">
        <v>37</v>
      </c>
      <c r="K510" s="74" t="s">
        <v>38</v>
      </c>
      <c r="L510" s="74" t="s">
        <v>50</v>
      </c>
      <c r="M510" s="74" t="s">
        <v>6</v>
      </c>
      <c r="N510" s="12" t="s">
        <v>0</v>
      </c>
      <c r="O510" s="70" t="str">
        <f t="shared" si="16"/>
        <v>23913. Proceso integral e integrado de gestión y análisis de políticas para el bienestarAnálisis de Politicas20262_SANTA_FE1_ENERO_2026</v>
      </c>
      <c r="P510" s="75">
        <v>17086608</v>
      </c>
      <c r="Q510" s="75"/>
      <c r="R510" s="75"/>
      <c r="S510" s="128">
        <v>1</v>
      </c>
      <c r="T510" s="76">
        <v>17086608</v>
      </c>
    </row>
    <row r="511" spans="2:20" ht="30" hidden="1" customHeight="1">
      <c r="B511" s="74">
        <v>240</v>
      </c>
      <c r="C511" s="126" t="s">
        <v>324</v>
      </c>
      <c r="D511" s="125" t="s">
        <v>325</v>
      </c>
      <c r="E511" s="74">
        <v>2026</v>
      </c>
      <c r="F511" s="70" t="str">
        <f t="shared" si="15"/>
        <v>24013. Proceso integral e integrado de gestión y análisis de políticas para el bienestarAnálisis de Politicas2026</v>
      </c>
      <c r="G511" s="74" t="s">
        <v>334</v>
      </c>
      <c r="H511" s="74" t="s">
        <v>333</v>
      </c>
      <c r="I511" s="74" t="s">
        <v>36</v>
      </c>
      <c r="J511" s="70" t="s">
        <v>37</v>
      </c>
      <c r="K511" s="74" t="s">
        <v>38</v>
      </c>
      <c r="L511" s="74" t="s">
        <v>42</v>
      </c>
      <c r="M511" s="74" t="s">
        <v>6</v>
      </c>
      <c r="N511" s="12" t="s">
        <v>0</v>
      </c>
      <c r="O511" s="70" t="str">
        <f t="shared" si="16"/>
        <v>24013. Proceso integral e integrado de gestión y análisis de políticas para el bienestarAnálisis de Politicas20262_SANTA_FE1_ENERO_2026</v>
      </c>
      <c r="P511" s="75">
        <v>3910656</v>
      </c>
      <c r="Q511" s="75"/>
      <c r="R511" s="75"/>
      <c r="S511" s="128"/>
      <c r="T511" s="76">
        <v>0</v>
      </c>
    </row>
    <row r="512" spans="2:20" ht="30" hidden="1" customHeight="1">
      <c r="B512" s="74">
        <v>241</v>
      </c>
      <c r="C512" s="126" t="s">
        <v>324</v>
      </c>
      <c r="D512" s="125" t="s">
        <v>325</v>
      </c>
      <c r="E512" s="74">
        <v>2026</v>
      </c>
      <c r="F512" s="70" t="str">
        <f t="shared" si="15"/>
        <v>24113. Proceso integral e integrado de gestión y análisis de políticas para el bienestarAnálisis de Politicas2026</v>
      </c>
      <c r="G512" s="74" t="s">
        <v>335</v>
      </c>
      <c r="H512" s="74" t="s">
        <v>333</v>
      </c>
      <c r="I512" s="74" t="s">
        <v>36</v>
      </c>
      <c r="J512" s="70" t="s">
        <v>37</v>
      </c>
      <c r="K512" s="74" t="s">
        <v>38</v>
      </c>
      <c r="L512" s="74" t="s">
        <v>39</v>
      </c>
      <c r="M512" s="74" t="s">
        <v>6</v>
      </c>
      <c r="N512" s="12" t="s">
        <v>0</v>
      </c>
      <c r="O512" s="70" t="str">
        <f t="shared" si="16"/>
        <v>24113. Proceso integral e integrado de gestión y análisis de políticas para el bienestarAnálisis de Politicas20262_SANTA_FE1_ENERO_2026</v>
      </c>
      <c r="P512" s="75">
        <v>3910656</v>
      </c>
      <c r="Q512" s="75"/>
      <c r="R512" s="75"/>
      <c r="S512" s="128"/>
      <c r="T512" s="76">
        <v>0</v>
      </c>
    </row>
    <row r="513" spans="2:20" ht="30" hidden="1" customHeight="1">
      <c r="B513" s="74">
        <v>242</v>
      </c>
      <c r="C513" s="126" t="s">
        <v>324</v>
      </c>
      <c r="D513" s="125" t="s">
        <v>325</v>
      </c>
      <c r="E513" s="74">
        <v>2026</v>
      </c>
      <c r="F513" s="70" t="str">
        <f t="shared" si="15"/>
        <v>24213. Proceso integral e integrado de gestión y análisis de políticas para el bienestarAnálisis de Politicas2026</v>
      </c>
      <c r="G513" s="74" t="s">
        <v>336</v>
      </c>
      <c r="H513" s="74" t="s">
        <v>333</v>
      </c>
      <c r="I513" s="74" t="s">
        <v>36</v>
      </c>
      <c r="J513" s="70" t="s">
        <v>37</v>
      </c>
      <c r="K513" s="74" t="s">
        <v>38</v>
      </c>
      <c r="L513" s="74" t="s">
        <v>50</v>
      </c>
      <c r="M513" s="74" t="s">
        <v>6</v>
      </c>
      <c r="N513" s="12" t="s">
        <v>0</v>
      </c>
      <c r="O513" s="70" t="str">
        <f t="shared" si="16"/>
        <v>24213. Proceso integral e integrado de gestión y análisis de políticas para el bienestarAnálisis de Politicas20262_SANTA_FE1_ENERO_2026</v>
      </c>
      <c r="P513" s="75">
        <v>12220800</v>
      </c>
      <c r="Q513" s="75"/>
      <c r="R513" s="75"/>
      <c r="S513" s="128"/>
      <c r="T513" s="76">
        <v>0</v>
      </c>
    </row>
    <row r="514" spans="2:20" ht="30" hidden="1" customHeight="1">
      <c r="B514" s="74">
        <v>243</v>
      </c>
      <c r="C514" s="126" t="s">
        <v>324</v>
      </c>
      <c r="D514" s="125" t="s">
        <v>325</v>
      </c>
      <c r="E514" s="74">
        <v>2026</v>
      </c>
      <c r="F514" s="70" t="str">
        <f t="shared" si="15"/>
        <v>24313. Proceso integral e integrado de gestión y análisis de políticas para el bienestarAnálisis de Politicas2026</v>
      </c>
      <c r="G514" s="74" t="s">
        <v>337</v>
      </c>
      <c r="H514" s="74" t="s">
        <v>333</v>
      </c>
      <c r="I514" s="74" t="s">
        <v>36</v>
      </c>
      <c r="J514" s="70" t="s">
        <v>37</v>
      </c>
      <c r="K514" s="74" t="s">
        <v>67</v>
      </c>
      <c r="L514" s="74" t="s">
        <v>39</v>
      </c>
      <c r="M514" s="74" t="s">
        <v>6</v>
      </c>
      <c r="N514" s="12" t="s">
        <v>0</v>
      </c>
      <c r="O514" s="70" t="str">
        <f t="shared" si="16"/>
        <v>24313. Proceso integral e integrado de gestión y análisis de políticas para el bienestarAnálisis de Politicas20262_SANTA_FE1_ENERO_2026</v>
      </c>
      <c r="P514" s="75">
        <v>15642624</v>
      </c>
      <c r="Q514" s="75"/>
      <c r="R514" s="75"/>
      <c r="S514" s="128"/>
      <c r="T514" s="76">
        <v>0</v>
      </c>
    </row>
    <row r="515" spans="2:20" s="42" customFormat="1" ht="30" hidden="1" customHeight="1">
      <c r="B515" s="74">
        <v>244</v>
      </c>
      <c r="C515" s="126" t="s">
        <v>324</v>
      </c>
      <c r="D515" s="125" t="s">
        <v>325</v>
      </c>
      <c r="E515" s="74">
        <v>2026</v>
      </c>
      <c r="F515" s="70" t="str">
        <f t="shared" si="15"/>
        <v>24413. Proceso integral e integrado de gestión y análisis de políticas para el bienestarAnálisis de Politicas2026</v>
      </c>
      <c r="G515" s="74" t="s">
        <v>338</v>
      </c>
      <c r="H515" s="74" t="s">
        <v>339</v>
      </c>
      <c r="I515" s="74" t="s">
        <v>36</v>
      </c>
      <c r="J515" s="70" t="s">
        <v>37</v>
      </c>
      <c r="K515" s="70" t="s">
        <v>67</v>
      </c>
      <c r="L515" s="70" t="s">
        <v>42</v>
      </c>
      <c r="M515" s="74" t="s">
        <v>6</v>
      </c>
      <c r="N515" s="12" t="s">
        <v>0</v>
      </c>
      <c r="O515" s="70" t="str">
        <f t="shared" si="16"/>
        <v>24413. Proceso integral e integrado de gestión y análisis de políticas para el bienestarAnálisis de Politicas20262_SANTA_FE1_ENERO_2026</v>
      </c>
      <c r="P515" s="75">
        <v>20316544</v>
      </c>
      <c r="Q515" s="75"/>
      <c r="R515" s="75"/>
      <c r="S515" s="128"/>
      <c r="T515" s="76">
        <v>0</v>
      </c>
    </row>
    <row r="516" spans="2:20" ht="30" hidden="1" customHeight="1">
      <c r="B516" s="74">
        <v>245</v>
      </c>
      <c r="C516" s="126" t="s">
        <v>324</v>
      </c>
      <c r="D516" s="125" t="s">
        <v>325</v>
      </c>
      <c r="E516" s="74">
        <v>2026</v>
      </c>
      <c r="F516" s="70" t="str">
        <f t="shared" si="15"/>
        <v>24513. Proceso integral e integrado de gestión y análisis de políticas para el bienestarAnálisis de Politicas2026</v>
      </c>
      <c r="G516" s="74" t="s">
        <v>340</v>
      </c>
      <c r="H516" s="74" t="s">
        <v>339</v>
      </c>
      <c r="I516" s="74" t="s">
        <v>36</v>
      </c>
      <c r="J516" s="70" t="s">
        <v>37</v>
      </c>
      <c r="K516" s="74" t="s">
        <v>67</v>
      </c>
      <c r="L516" s="74" t="s">
        <v>39</v>
      </c>
      <c r="M516" s="74" t="s">
        <v>6</v>
      </c>
      <c r="N516" s="12" t="s">
        <v>0</v>
      </c>
      <c r="O516" s="70" t="str">
        <f t="shared" si="16"/>
        <v>24513. Proceso integral e integrado de gestión y análisis de políticas para el bienestarAnálisis de Politicas20262_SANTA_FE1_ENERO_2026</v>
      </c>
      <c r="P516" s="75">
        <v>24729968</v>
      </c>
      <c r="Q516" s="75"/>
      <c r="R516" s="75"/>
      <c r="S516" s="128"/>
      <c r="T516" s="76">
        <v>0</v>
      </c>
    </row>
    <row r="517" spans="2:20" ht="30" hidden="1" customHeight="1">
      <c r="B517" s="74">
        <v>246</v>
      </c>
      <c r="C517" s="126" t="s">
        <v>324</v>
      </c>
      <c r="D517" s="125" t="s">
        <v>325</v>
      </c>
      <c r="E517" s="74">
        <v>2026</v>
      </c>
      <c r="F517" s="70" t="str">
        <f t="shared" si="15"/>
        <v>24613. Proceso integral e integrado de gestión y análisis de políticas para el bienestarAnálisis de Politicas2026</v>
      </c>
      <c r="G517" s="74" t="s">
        <v>341</v>
      </c>
      <c r="H517" s="74" t="s">
        <v>327</v>
      </c>
      <c r="I517" s="74" t="s">
        <v>36</v>
      </c>
      <c r="J517" s="70" t="s">
        <v>37</v>
      </c>
      <c r="K517" s="74" t="s">
        <v>342</v>
      </c>
      <c r="L517" s="74" t="s">
        <v>39</v>
      </c>
      <c r="M517" s="74" t="s">
        <v>6</v>
      </c>
      <c r="N517" s="12" t="s">
        <v>0</v>
      </c>
      <c r="O517" s="70" t="str">
        <f t="shared" si="16"/>
        <v>24613. Proceso integral e integrado de gestión y análisis de políticas para el bienestarAnálisis de Politicas20262_SANTA_FE1_ENERO_2026</v>
      </c>
      <c r="P517" s="75">
        <v>67458816</v>
      </c>
      <c r="Q517" s="75"/>
      <c r="R517" s="75"/>
      <c r="S517" s="128"/>
      <c r="T517" s="76">
        <v>0</v>
      </c>
    </row>
    <row r="518" spans="2:20" s="42" customFormat="1" ht="30" hidden="1" customHeight="1">
      <c r="B518" s="136">
        <v>1</v>
      </c>
      <c r="C518" s="137" t="s">
        <v>43</v>
      </c>
      <c r="D518" s="138" t="s">
        <v>44</v>
      </c>
      <c r="E518" s="136">
        <v>2026</v>
      </c>
      <c r="F518" s="139" t="str">
        <f t="shared" si="15"/>
        <v>11. Gestión Territorial para la Atención Primaria Social de los procesos de Gestión de la Salud Pública (GSP) y el Plan de Salud Pública de Intervenciones Colectivas (PSPIC)Gestión Territorial2026</v>
      </c>
      <c r="G518" s="138" t="s">
        <v>45</v>
      </c>
      <c r="H518" s="138" t="s">
        <v>46</v>
      </c>
      <c r="I518" s="136" t="s">
        <v>47</v>
      </c>
      <c r="J518" s="139" t="s">
        <v>37</v>
      </c>
      <c r="K518" s="136" t="s">
        <v>38</v>
      </c>
      <c r="L518" s="136" t="s">
        <v>42</v>
      </c>
      <c r="M518" s="140" t="s">
        <v>7</v>
      </c>
      <c r="N518" s="12" t="s">
        <v>0</v>
      </c>
      <c r="O518" s="139" t="str">
        <f t="shared" si="16"/>
        <v>11. Gestión Territorial para la Atención Primaria Social de los procesos de Gestión de la Salud Pública (GSP) y el Plan de Salud Pública de Intervenciones Colectivas (PSPIC)Gestión Territorial20263_MARTIRES1_ENERO_2026</v>
      </c>
      <c r="P518" s="141">
        <v>30277568</v>
      </c>
      <c r="Q518" s="141"/>
      <c r="R518" s="141"/>
      <c r="S518" s="142"/>
      <c r="T518" s="143">
        <v>0</v>
      </c>
    </row>
    <row r="519" spans="2:20" ht="30" hidden="1" customHeight="1">
      <c r="B519" s="74">
        <v>3</v>
      </c>
      <c r="C519" s="126" t="s">
        <v>43</v>
      </c>
      <c r="D519" s="125" t="s">
        <v>44</v>
      </c>
      <c r="E519" s="74">
        <v>2026</v>
      </c>
      <c r="F519" s="70" t="str">
        <f t="shared" si="15"/>
        <v>31. Gestión Territorial para la Atención Primaria Social de los procesos de Gestión de la Salud Pública (GSP) y el Plan de Salud Pública de Intervenciones Colectivas (PSPIC)Gestión Territorial2026</v>
      </c>
      <c r="G519" s="125" t="s">
        <v>48</v>
      </c>
      <c r="H519" s="125" t="s">
        <v>46</v>
      </c>
      <c r="I519" s="74" t="s">
        <v>49</v>
      </c>
      <c r="J519" s="70" t="s">
        <v>37</v>
      </c>
      <c r="K519" s="74" t="s">
        <v>38</v>
      </c>
      <c r="L519" s="74" t="s">
        <v>50</v>
      </c>
      <c r="M519" s="72" t="s">
        <v>7</v>
      </c>
      <c r="N519" s="12" t="s">
        <v>0</v>
      </c>
      <c r="O519" s="70" t="str">
        <f t="shared" si="16"/>
        <v>31. Gestión Territorial para la Atención Primaria Social de los procesos de Gestión de la Salud Pública (GSP) y el Plan de Salud Pública de Intervenciones Colectivas (PSPIC)Gestión Territorial20263_MARTIRES1_ENERO_2026</v>
      </c>
      <c r="P519" s="75">
        <v>12204720</v>
      </c>
      <c r="Q519" s="75"/>
      <c r="R519" s="75"/>
      <c r="S519" s="128">
        <v>1</v>
      </c>
      <c r="T519" s="76">
        <v>12204720</v>
      </c>
    </row>
    <row r="520" spans="2:20" ht="30" hidden="1" customHeight="1">
      <c r="B520" s="74">
        <v>4</v>
      </c>
      <c r="C520" s="126" t="s">
        <v>43</v>
      </c>
      <c r="D520" s="125" t="s">
        <v>44</v>
      </c>
      <c r="E520" s="74">
        <v>2026</v>
      </c>
      <c r="F520" s="70" t="str">
        <f t="shared" ref="F520:F583" si="17">B520&amp;C520&amp;D520&amp;E520</f>
        <v>41. Gestión Territorial para la Atención Primaria Social de los procesos de Gestión de la Salud Pública (GSP) y el Plan de Salud Pública de Intervenciones Colectivas (PSPIC)Gestión Territorial2026</v>
      </c>
      <c r="G520" s="125" t="s">
        <v>51</v>
      </c>
      <c r="H520" s="125" t="s">
        <v>46</v>
      </c>
      <c r="I520" s="74" t="s">
        <v>49</v>
      </c>
      <c r="J520" s="70" t="s">
        <v>37</v>
      </c>
      <c r="K520" s="74" t="s">
        <v>38</v>
      </c>
      <c r="L520" s="74" t="s">
        <v>50</v>
      </c>
      <c r="M520" s="72" t="s">
        <v>7</v>
      </c>
      <c r="N520" s="12" t="s">
        <v>0</v>
      </c>
      <c r="O520" s="70" t="str">
        <f t="shared" si="16"/>
        <v>41. Gestión Territorial para la Atención Primaria Social de los procesos de Gestión de la Salud Pública (GSP) y el Plan de Salud Pública de Intervenciones Colectivas (PSPIC)Gestión Territorial20263_MARTIRES1_ENERO_2026</v>
      </c>
      <c r="P520" s="75">
        <v>6484528</v>
      </c>
      <c r="Q520" s="75"/>
      <c r="R520" s="75"/>
      <c r="S520" s="128">
        <v>1</v>
      </c>
      <c r="T520" s="76">
        <v>6484528</v>
      </c>
    </row>
    <row r="521" spans="2:20" ht="30" hidden="1" customHeight="1">
      <c r="B521" s="74">
        <v>5</v>
      </c>
      <c r="C521" s="126" t="s">
        <v>43</v>
      </c>
      <c r="D521" s="125" t="s">
        <v>44</v>
      </c>
      <c r="E521" s="74">
        <v>2026</v>
      </c>
      <c r="F521" s="70" t="str">
        <f t="shared" si="17"/>
        <v>51. Gestión Territorial para la Atención Primaria Social de los procesos de Gestión de la Salud Pública (GSP) y el Plan de Salud Pública de Intervenciones Colectivas (PSPIC)Gestión Territorial2026</v>
      </c>
      <c r="G521" s="125" t="s">
        <v>52</v>
      </c>
      <c r="H521" s="125" t="s">
        <v>46</v>
      </c>
      <c r="I521" s="74" t="s">
        <v>49</v>
      </c>
      <c r="J521" s="70" t="s">
        <v>37</v>
      </c>
      <c r="K521" s="74" t="s">
        <v>38</v>
      </c>
      <c r="L521" s="74" t="s">
        <v>50</v>
      </c>
      <c r="M521" s="72" t="s">
        <v>7</v>
      </c>
      <c r="N521" s="12" t="s">
        <v>0</v>
      </c>
      <c r="O521" s="70" t="str">
        <f t="shared" ref="O521:O584" si="18">+F521&amp;M521&amp;N521</f>
        <v>51. Gestión Territorial para la Atención Primaria Social de los procesos de Gestión de la Salud Pública (GSP) y el Plan de Salud Pública de Intervenciones Colectivas (PSPIC)Gestión Territorial20263_MARTIRES1_ENERO_2026</v>
      </c>
      <c r="P521" s="75">
        <v>5621568</v>
      </c>
      <c r="Q521" s="75"/>
      <c r="R521" s="75"/>
      <c r="S521" s="128">
        <v>1</v>
      </c>
      <c r="T521" s="76">
        <v>5621568</v>
      </c>
    </row>
    <row r="522" spans="2:20" ht="30" hidden="1" customHeight="1">
      <c r="B522" s="74">
        <v>6</v>
      </c>
      <c r="C522" s="126" t="s">
        <v>43</v>
      </c>
      <c r="D522" s="125" t="s">
        <v>44</v>
      </c>
      <c r="E522" s="74">
        <v>2026</v>
      </c>
      <c r="F522" s="70" t="str">
        <f t="shared" si="17"/>
        <v>61. Gestión Territorial para la Atención Primaria Social de los procesos de Gestión de la Salud Pública (GSP) y el Plan de Salud Pública de Intervenciones Colectivas (PSPIC)Gestión Territorial2026</v>
      </c>
      <c r="G522" s="125" t="s">
        <v>53</v>
      </c>
      <c r="H522" s="125" t="s">
        <v>46</v>
      </c>
      <c r="I522" s="74" t="s">
        <v>49</v>
      </c>
      <c r="J522" s="70" t="s">
        <v>37</v>
      </c>
      <c r="K522" s="74" t="s">
        <v>38</v>
      </c>
      <c r="L522" s="74" t="s">
        <v>50</v>
      </c>
      <c r="M522" s="72" t="s">
        <v>7</v>
      </c>
      <c r="N522" s="12" t="s">
        <v>0</v>
      </c>
      <c r="O522" s="70" t="str">
        <f t="shared" si="18"/>
        <v>61. Gestión Territorial para la Atención Primaria Social de los procesos de Gestión de la Salud Pública (GSP) y el Plan de Salud Pública de Intervenciones Colectivas (PSPIC)Gestión Territorial20263_MARTIRES1_ENERO_2026</v>
      </c>
      <c r="P522" s="75">
        <v>15132712</v>
      </c>
      <c r="Q522" s="75"/>
      <c r="R522" s="75"/>
      <c r="S522" s="128"/>
      <c r="T522" s="76">
        <v>0</v>
      </c>
    </row>
    <row r="523" spans="2:20" ht="30" hidden="1" customHeight="1">
      <c r="B523" s="74">
        <v>7</v>
      </c>
      <c r="C523" s="126" t="s">
        <v>43</v>
      </c>
      <c r="D523" s="125" t="s">
        <v>44</v>
      </c>
      <c r="E523" s="74">
        <v>2026</v>
      </c>
      <c r="F523" s="70" t="str">
        <f t="shared" si="17"/>
        <v>71. Gestión Territorial para la Atención Primaria Social de los procesos de Gestión de la Salud Pública (GSP) y el Plan de Salud Pública de Intervenciones Colectivas (PSPIC)Gestión Territorial2026</v>
      </c>
      <c r="G523" s="125" t="s">
        <v>54</v>
      </c>
      <c r="H523" s="125" t="s">
        <v>46</v>
      </c>
      <c r="I523" s="74" t="s">
        <v>36</v>
      </c>
      <c r="J523" s="70" t="s">
        <v>37</v>
      </c>
      <c r="K523" s="74" t="s">
        <v>38</v>
      </c>
      <c r="L523" s="74" t="s">
        <v>42</v>
      </c>
      <c r="M523" s="72" t="s">
        <v>7</v>
      </c>
      <c r="N523" s="12" t="s">
        <v>0</v>
      </c>
      <c r="O523" s="70" t="str">
        <f t="shared" si="18"/>
        <v>71. Gestión Territorial para la Atención Primaria Social de los procesos de Gestión de la Salud Pública (GSP) y el Plan de Salud Pública de Intervenciones Colectivas (PSPIC)Gestión Territorial20263_MARTIRES1_ENERO_2026</v>
      </c>
      <c r="P523" s="75">
        <v>25617584</v>
      </c>
      <c r="Q523" s="75"/>
      <c r="R523" s="75"/>
      <c r="S523" s="128"/>
      <c r="T523" s="76">
        <v>0</v>
      </c>
    </row>
    <row r="524" spans="2:20" ht="30" hidden="1" customHeight="1">
      <c r="B524" s="74">
        <v>8</v>
      </c>
      <c r="C524" s="126" t="s">
        <v>43</v>
      </c>
      <c r="D524" s="125" t="s">
        <v>44</v>
      </c>
      <c r="E524" s="74">
        <v>2026</v>
      </c>
      <c r="F524" s="70" t="str">
        <f t="shared" si="17"/>
        <v>81. Gestión Territorial para la Atención Primaria Social de los procesos de Gestión de la Salud Pública (GSP) y el Plan de Salud Pública de Intervenciones Colectivas (PSPIC)Gestión Territorial2026</v>
      </c>
      <c r="G524" s="125" t="s">
        <v>55</v>
      </c>
      <c r="H524" s="125" t="s">
        <v>46</v>
      </c>
      <c r="I524" s="74" t="s">
        <v>36</v>
      </c>
      <c r="J524" s="70" t="s">
        <v>37</v>
      </c>
      <c r="K524" s="74" t="s">
        <v>38</v>
      </c>
      <c r="L524" s="74" t="s">
        <v>42</v>
      </c>
      <c r="M524" s="72" t="s">
        <v>7</v>
      </c>
      <c r="N524" s="12" t="s">
        <v>0</v>
      </c>
      <c r="O524" s="70" t="str">
        <f t="shared" si="18"/>
        <v>81. Gestión Territorial para la Atención Primaria Social de los procesos de Gestión de la Salud Pública (GSP) y el Plan de Salud Pública de Intervenciones Colectivas (PSPIC)Gestión Territorial20263_MARTIRES1_ENERO_2026</v>
      </c>
      <c r="P524" s="75">
        <v>9098064</v>
      </c>
      <c r="Q524" s="75"/>
      <c r="R524" s="75"/>
      <c r="S524" s="128"/>
      <c r="T524" s="76">
        <v>0</v>
      </c>
    </row>
    <row r="525" spans="2:20" ht="30" hidden="1" customHeight="1">
      <c r="B525" s="74">
        <v>9</v>
      </c>
      <c r="C525" s="126" t="s">
        <v>43</v>
      </c>
      <c r="D525" s="125" t="s">
        <v>44</v>
      </c>
      <c r="E525" s="74">
        <v>2026</v>
      </c>
      <c r="F525" s="70" t="str">
        <f t="shared" si="17"/>
        <v>91. Gestión Territorial para la Atención Primaria Social de los procesos de Gestión de la Salud Pública (GSP) y el Plan de Salud Pública de Intervenciones Colectivas (PSPIC)Gestión Territorial2026</v>
      </c>
      <c r="G525" s="125" t="s">
        <v>56</v>
      </c>
      <c r="H525" s="125" t="s">
        <v>46</v>
      </c>
      <c r="I525" s="74" t="s">
        <v>36</v>
      </c>
      <c r="J525" s="70" t="s">
        <v>37</v>
      </c>
      <c r="K525" s="74" t="s">
        <v>38</v>
      </c>
      <c r="L525" s="74" t="s">
        <v>42</v>
      </c>
      <c r="M525" s="72" t="s">
        <v>7</v>
      </c>
      <c r="N525" s="12" t="s">
        <v>0</v>
      </c>
      <c r="O525" s="70" t="str">
        <f t="shared" si="18"/>
        <v>91. Gestión Territorial para la Atención Primaria Social de los procesos de Gestión de la Salud Pública (GSP) y el Plan de Salud Pública de Intervenciones Colectivas (PSPIC)Gestión Territorial20263_MARTIRES1_ENERO_2026</v>
      </c>
      <c r="P525" s="75">
        <v>28674928</v>
      </c>
      <c r="Q525" s="75"/>
      <c r="R525" s="75"/>
      <c r="S525" s="128"/>
      <c r="T525" s="76">
        <v>0</v>
      </c>
    </row>
    <row r="526" spans="2:20" ht="30" hidden="1" customHeight="1">
      <c r="B526" s="74">
        <v>10</v>
      </c>
      <c r="C526" s="126" t="s">
        <v>43</v>
      </c>
      <c r="D526" s="125" t="s">
        <v>44</v>
      </c>
      <c r="E526" s="74">
        <v>2026</v>
      </c>
      <c r="F526" s="70" t="str">
        <f t="shared" si="17"/>
        <v>101. Gestión Territorial para la Atención Primaria Social de los procesos de Gestión de la Salud Pública (GSP) y el Plan de Salud Pública de Intervenciones Colectivas (PSPIC)Gestión Territorial2026</v>
      </c>
      <c r="G526" s="125" t="s">
        <v>57</v>
      </c>
      <c r="H526" s="125" t="s">
        <v>46</v>
      </c>
      <c r="I526" s="74" t="s">
        <v>36</v>
      </c>
      <c r="J526" s="70" t="s">
        <v>37</v>
      </c>
      <c r="K526" s="74" t="s">
        <v>38</v>
      </c>
      <c r="L526" s="74" t="s">
        <v>42</v>
      </c>
      <c r="M526" s="72" t="s">
        <v>7</v>
      </c>
      <c r="N526" s="12" t="s">
        <v>0</v>
      </c>
      <c r="O526" s="70" t="str">
        <f t="shared" si="18"/>
        <v>101. Gestión Territorial para la Atención Primaria Social de los procesos de Gestión de la Salud Pública (GSP) y el Plan de Salud Pública de Intervenciones Colectivas (PSPIC)Gestión Territorial20263_MARTIRES1_ENERO_2026</v>
      </c>
      <c r="P526" s="75">
        <v>13092336</v>
      </c>
      <c r="Q526" s="75"/>
      <c r="R526" s="75"/>
      <c r="S526" s="128"/>
      <c r="T526" s="76">
        <v>0</v>
      </c>
    </row>
    <row r="527" spans="2:20" ht="30" hidden="1" customHeight="1">
      <c r="B527" s="74">
        <v>11</v>
      </c>
      <c r="C527" s="126" t="s">
        <v>43</v>
      </c>
      <c r="D527" s="125" t="s">
        <v>44</v>
      </c>
      <c r="E527" s="74">
        <v>2026</v>
      </c>
      <c r="F527" s="70" t="str">
        <f t="shared" si="17"/>
        <v>111. Gestión Territorial para la Atención Primaria Social de los procesos de Gestión de la Salud Pública (GSP) y el Plan de Salud Pública de Intervenciones Colectivas (PSPIC)Gestión Territorial2026</v>
      </c>
      <c r="G527" s="125" t="s">
        <v>58</v>
      </c>
      <c r="H527" s="125" t="s">
        <v>46</v>
      </c>
      <c r="I527" s="74" t="s">
        <v>36</v>
      </c>
      <c r="J527" s="70" t="s">
        <v>37</v>
      </c>
      <c r="K527" s="74" t="s">
        <v>38</v>
      </c>
      <c r="L527" s="74" t="s">
        <v>42</v>
      </c>
      <c r="M527" s="72" t="s">
        <v>7</v>
      </c>
      <c r="N527" s="12" t="s">
        <v>0</v>
      </c>
      <c r="O527" s="70" t="str">
        <f t="shared" si="18"/>
        <v>111. Gestión Territorial para la Atención Primaria Social de los procesos de Gestión de la Salud Pública (GSP) y el Plan de Salud Pública de Intervenciones Colectivas (PSPIC)Gestión Territorial20263_MARTIRES1_ENERO_2026</v>
      </c>
      <c r="P527" s="75">
        <v>29389952</v>
      </c>
      <c r="Q527" s="75"/>
      <c r="R527" s="75"/>
      <c r="S527" s="128"/>
      <c r="T527" s="76">
        <v>0</v>
      </c>
    </row>
    <row r="528" spans="2:20" ht="30" hidden="1" customHeight="1">
      <c r="B528" s="74">
        <v>12</v>
      </c>
      <c r="C528" s="126" t="s">
        <v>43</v>
      </c>
      <c r="D528" s="125" t="s">
        <v>44</v>
      </c>
      <c r="E528" s="74">
        <v>2026</v>
      </c>
      <c r="F528" s="70" t="str">
        <f t="shared" si="17"/>
        <v>121. Gestión Territorial para la Atención Primaria Social de los procesos de Gestión de la Salud Pública (GSP) y el Plan de Salud Pública de Intervenciones Colectivas (PSPIC)Gestión Territorial2026</v>
      </c>
      <c r="G528" s="125" t="s">
        <v>59</v>
      </c>
      <c r="H528" s="125" t="s">
        <v>60</v>
      </c>
      <c r="I528" s="74" t="s">
        <v>36</v>
      </c>
      <c r="J528" s="70" t="s">
        <v>37</v>
      </c>
      <c r="K528" s="74" t="s">
        <v>38</v>
      </c>
      <c r="L528" s="74" t="s">
        <v>42</v>
      </c>
      <c r="M528" s="72" t="s">
        <v>7</v>
      </c>
      <c r="N528" s="12" t="s">
        <v>0</v>
      </c>
      <c r="O528" s="70" t="str">
        <f t="shared" si="18"/>
        <v>121. Gestión Territorial para la Atención Primaria Social de los procesos de Gestión de la Salud Pública (GSP) y el Plan de Salud Pública de Intervenciones Colectivas (PSPIC)Gestión Territorial20263_MARTIRES1_ENERO_2026</v>
      </c>
      <c r="P528" s="75">
        <v>100029392</v>
      </c>
      <c r="Q528" s="75"/>
      <c r="R528" s="75"/>
      <c r="S528" s="128"/>
      <c r="T528" s="76">
        <v>0</v>
      </c>
    </row>
    <row r="529" spans="2:20" ht="30" hidden="1" customHeight="1">
      <c r="B529" s="74">
        <v>13</v>
      </c>
      <c r="C529" s="126" t="s">
        <v>43</v>
      </c>
      <c r="D529" s="125" t="s">
        <v>44</v>
      </c>
      <c r="E529" s="74">
        <v>2026</v>
      </c>
      <c r="F529" s="70" t="str">
        <f t="shared" si="17"/>
        <v>131. Gestión Territorial para la Atención Primaria Social de los procesos de Gestión de la Salud Pública (GSP) y el Plan de Salud Pública de Intervenciones Colectivas (PSPIC)Gestión Territorial2026</v>
      </c>
      <c r="G529" s="125" t="s">
        <v>61</v>
      </c>
      <c r="H529" s="125" t="s">
        <v>60</v>
      </c>
      <c r="I529" s="74" t="s">
        <v>36</v>
      </c>
      <c r="J529" s="70" t="s">
        <v>37</v>
      </c>
      <c r="K529" s="74" t="s">
        <v>38</v>
      </c>
      <c r="L529" s="74" t="s">
        <v>42</v>
      </c>
      <c r="M529" s="72" t="s">
        <v>7</v>
      </c>
      <c r="N529" s="12" t="s">
        <v>0</v>
      </c>
      <c r="O529" s="70" t="str">
        <f t="shared" si="18"/>
        <v>131. Gestión Territorial para la Atención Primaria Social de los procesos de Gestión de la Salud Pública (GSP) y el Plan de Salud Pública de Intervenciones Colectivas (PSPIC)Gestión Territorial20263_MARTIRES1_ENERO_2026</v>
      </c>
      <c r="P529" s="75">
        <v>29833760</v>
      </c>
      <c r="Q529" s="75"/>
      <c r="R529" s="75"/>
      <c r="S529" s="128"/>
      <c r="T529" s="76">
        <v>0</v>
      </c>
    </row>
    <row r="530" spans="2:20" ht="30" hidden="1" customHeight="1">
      <c r="B530" s="74">
        <v>14</v>
      </c>
      <c r="C530" s="126" t="s">
        <v>43</v>
      </c>
      <c r="D530" s="125" t="s">
        <v>44</v>
      </c>
      <c r="E530" s="74">
        <v>2026</v>
      </c>
      <c r="F530" s="70" t="str">
        <f t="shared" si="17"/>
        <v>141. Gestión Territorial para la Atención Primaria Social de los procesos de Gestión de la Salud Pública (GSP) y el Plan de Salud Pública de Intervenciones Colectivas (PSPIC)Gestión Territorial2026</v>
      </c>
      <c r="G530" s="125" t="s">
        <v>62</v>
      </c>
      <c r="H530" s="125" t="s">
        <v>60</v>
      </c>
      <c r="I530" s="74" t="s">
        <v>36</v>
      </c>
      <c r="J530" s="70" t="s">
        <v>37</v>
      </c>
      <c r="K530" s="74" t="s">
        <v>38</v>
      </c>
      <c r="L530" s="74" t="s">
        <v>42</v>
      </c>
      <c r="M530" s="72" t="s">
        <v>7</v>
      </c>
      <c r="N530" s="12" t="s">
        <v>0</v>
      </c>
      <c r="O530" s="70" t="str">
        <f t="shared" si="18"/>
        <v>141. Gestión Territorial para la Atención Primaria Social de los procesos de Gestión de la Salud Pública (GSP) y el Plan de Salud Pública de Intervenciones Colectivas (PSPIC)Gestión Territorial20263_MARTIRES1_ENERO_2026</v>
      </c>
      <c r="P530" s="75">
        <v>54021296</v>
      </c>
      <c r="Q530" s="75"/>
      <c r="R530" s="75"/>
      <c r="S530" s="128"/>
      <c r="T530" s="76">
        <v>0</v>
      </c>
    </row>
    <row r="531" spans="2:20" ht="30" hidden="1" customHeight="1">
      <c r="B531" s="74">
        <v>15</v>
      </c>
      <c r="C531" s="126" t="s">
        <v>43</v>
      </c>
      <c r="D531" s="125" t="s">
        <v>44</v>
      </c>
      <c r="E531" s="74">
        <v>2026</v>
      </c>
      <c r="F531" s="70" t="str">
        <f t="shared" si="17"/>
        <v>151. Gestión Territorial para la Atención Primaria Social de los procesos de Gestión de la Salud Pública (GSP) y el Plan de Salud Pública de Intervenciones Colectivas (PSPIC)Gestión Territorial2026</v>
      </c>
      <c r="G531" s="125" t="s">
        <v>63</v>
      </c>
      <c r="H531" s="125" t="s">
        <v>60</v>
      </c>
      <c r="I531" s="74" t="s">
        <v>36</v>
      </c>
      <c r="J531" s="70" t="s">
        <v>37</v>
      </c>
      <c r="K531" s="74" t="s">
        <v>38</v>
      </c>
      <c r="L531" s="74" t="s">
        <v>42</v>
      </c>
      <c r="M531" s="72" t="s">
        <v>7</v>
      </c>
      <c r="N531" s="12" t="s">
        <v>0</v>
      </c>
      <c r="O531" s="70" t="str">
        <f t="shared" si="18"/>
        <v>151. Gestión Territorial para la Atención Primaria Social de los procesos de Gestión de la Salud Pública (GSP) y el Plan de Salud Pública de Intervenciones Colectivas (PSPIC)Gestión Territorial20263_MARTIRES1_ENERO_2026</v>
      </c>
      <c r="P531" s="75">
        <v>5621568</v>
      </c>
      <c r="Q531" s="75"/>
      <c r="R531" s="75"/>
      <c r="S531" s="128"/>
      <c r="T531" s="76">
        <v>0</v>
      </c>
    </row>
    <row r="532" spans="2:20" ht="30" hidden="1" customHeight="1">
      <c r="B532" s="74">
        <v>16</v>
      </c>
      <c r="C532" s="126" t="s">
        <v>43</v>
      </c>
      <c r="D532" s="125" t="s">
        <v>44</v>
      </c>
      <c r="E532" s="74">
        <v>2026</v>
      </c>
      <c r="F532" s="70" t="str">
        <f t="shared" si="17"/>
        <v>161. Gestión Territorial para la Atención Primaria Social de los procesos de Gestión de la Salud Pública (GSP) y el Plan de Salud Pública de Intervenciones Colectivas (PSPIC)Gestión Territorial2026</v>
      </c>
      <c r="G532" s="125" t="s">
        <v>64</v>
      </c>
      <c r="H532" s="125" t="s">
        <v>60</v>
      </c>
      <c r="I532" s="74" t="s">
        <v>36</v>
      </c>
      <c r="J532" s="70" t="s">
        <v>37</v>
      </c>
      <c r="K532" s="74" t="s">
        <v>38</v>
      </c>
      <c r="L532" s="74" t="s">
        <v>39</v>
      </c>
      <c r="M532" s="72" t="s">
        <v>7</v>
      </c>
      <c r="N532" s="12" t="s">
        <v>0</v>
      </c>
      <c r="O532" s="70" t="str">
        <f t="shared" si="18"/>
        <v>161. Gestión Territorial para la Atención Primaria Social de los procesos de Gestión de la Salud Pública (GSP) y el Plan de Salud Pública de Intervenciones Colectivas (PSPIC)Gestión Territorial20263_MARTIRES1_ENERO_2026</v>
      </c>
      <c r="P532" s="75">
        <v>3994272</v>
      </c>
      <c r="Q532" s="75"/>
      <c r="R532" s="75"/>
      <c r="S532" s="128"/>
      <c r="T532" s="76">
        <v>0</v>
      </c>
    </row>
    <row r="533" spans="2:20" ht="30" hidden="1" customHeight="1">
      <c r="B533" s="74">
        <v>17</v>
      </c>
      <c r="C533" s="126" t="s">
        <v>43</v>
      </c>
      <c r="D533" s="125" t="s">
        <v>44</v>
      </c>
      <c r="E533" s="74">
        <v>2026</v>
      </c>
      <c r="F533" s="70" t="str">
        <f t="shared" si="17"/>
        <v>171. Gestión Territorial para la Atención Primaria Social de los procesos de Gestión de la Salud Pública (GSP) y el Plan de Salud Pública de Intervenciones Colectivas (PSPIC)Gestión Territorial2026</v>
      </c>
      <c r="G533" s="125" t="s">
        <v>65</v>
      </c>
      <c r="H533" s="125" t="s">
        <v>66</v>
      </c>
      <c r="I533" s="74" t="s">
        <v>36</v>
      </c>
      <c r="J533" s="70" t="s">
        <v>37</v>
      </c>
      <c r="K533" s="74" t="s">
        <v>67</v>
      </c>
      <c r="L533" s="74" t="s">
        <v>39</v>
      </c>
      <c r="M533" s="72" t="s">
        <v>7</v>
      </c>
      <c r="N533" s="12" t="s">
        <v>0</v>
      </c>
      <c r="O533" s="70" t="str">
        <f t="shared" si="18"/>
        <v>171. Gestión Territorial para la Atención Primaria Social de los procesos de Gestión de la Salud Pública (GSP) y el Plan de Salud Pública de Intervenciones Colectivas (PSPIC)Gestión Territorial20263_MARTIRES1_ENERO_2026</v>
      </c>
      <c r="P533" s="75">
        <v>5621568</v>
      </c>
      <c r="Q533" s="75"/>
      <c r="R533" s="75"/>
      <c r="S533" s="128"/>
      <c r="T533" s="76">
        <v>0</v>
      </c>
    </row>
    <row r="534" spans="2:20" ht="30" hidden="1" customHeight="1">
      <c r="B534" s="74">
        <v>18</v>
      </c>
      <c r="C534" s="126" t="s">
        <v>43</v>
      </c>
      <c r="D534" s="125" t="s">
        <v>44</v>
      </c>
      <c r="E534" s="74">
        <v>2026</v>
      </c>
      <c r="F534" s="70" t="str">
        <f t="shared" si="17"/>
        <v>181. Gestión Territorial para la Atención Primaria Social de los procesos de Gestión de la Salud Pública (GSP) y el Plan de Salud Pública de Intervenciones Colectivas (PSPIC)Gestión Territorial2026</v>
      </c>
      <c r="G534" s="125" t="s">
        <v>68</v>
      </c>
      <c r="H534" s="125" t="s">
        <v>66</v>
      </c>
      <c r="I534" s="74" t="s">
        <v>36</v>
      </c>
      <c r="J534" s="70" t="s">
        <v>37</v>
      </c>
      <c r="K534" s="74" t="s">
        <v>67</v>
      </c>
      <c r="L534" s="74" t="s">
        <v>42</v>
      </c>
      <c r="M534" s="72" t="s">
        <v>7</v>
      </c>
      <c r="N534" s="12" t="s">
        <v>0</v>
      </c>
      <c r="O534" s="70" t="str">
        <f t="shared" si="18"/>
        <v>181. Gestión Territorial para la Atención Primaria Social de los procesos de Gestión de la Salud Pública (GSP) y el Plan de Salud Pública de Intervenciones Colectivas (PSPIC)Gestión Territorial20263_MARTIRES1_ENERO_2026</v>
      </c>
      <c r="P534" s="75">
        <v>32422640</v>
      </c>
      <c r="Q534" s="75"/>
      <c r="R534" s="75"/>
      <c r="S534" s="128"/>
      <c r="T534" s="76">
        <v>0</v>
      </c>
    </row>
    <row r="535" spans="2:20" ht="30" hidden="1" customHeight="1">
      <c r="B535" s="74">
        <v>19</v>
      </c>
      <c r="C535" s="126" t="s">
        <v>43</v>
      </c>
      <c r="D535" s="125" t="s">
        <v>44</v>
      </c>
      <c r="E535" s="74">
        <v>2026</v>
      </c>
      <c r="F535" s="70" t="str">
        <f t="shared" si="17"/>
        <v>191. Gestión Territorial para la Atención Primaria Social de los procesos de Gestión de la Salud Pública (GSP) y el Plan de Salud Pública de Intervenciones Colectivas (PSPIC)Gestión Territorial2026</v>
      </c>
      <c r="G535" s="125" t="s">
        <v>69</v>
      </c>
      <c r="H535" s="125" t="s">
        <v>66</v>
      </c>
      <c r="I535" s="74" t="s">
        <v>36</v>
      </c>
      <c r="J535" s="70" t="s">
        <v>37</v>
      </c>
      <c r="K535" s="74" t="s">
        <v>67</v>
      </c>
      <c r="L535" s="74" t="s">
        <v>42</v>
      </c>
      <c r="M535" s="72" t="s">
        <v>7</v>
      </c>
      <c r="N535" s="12" t="s">
        <v>0</v>
      </c>
      <c r="O535" s="70" t="str">
        <f t="shared" si="18"/>
        <v>191. Gestión Territorial para la Atención Primaria Social de los procesos de Gestión de la Salud Pública (GSP) y el Plan de Salud Pública de Intervenciones Colectivas (PSPIC)Gestión Territorial20263_MARTIRES1_ENERO_2026</v>
      </c>
      <c r="P535" s="75">
        <v>20316544</v>
      </c>
      <c r="Q535" s="75"/>
      <c r="R535" s="75"/>
      <c r="S535" s="128"/>
      <c r="T535" s="76">
        <v>0</v>
      </c>
    </row>
    <row r="536" spans="2:20" ht="30" hidden="1" customHeight="1">
      <c r="B536" s="74">
        <v>20</v>
      </c>
      <c r="C536" s="126" t="s">
        <v>70</v>
      </c>
      <c r="D536" s="125" t="s">
        <v>71</v>
      </c>
      <c r="E536" s="74">
        <v>2026</v>
      </c>
      <c r="F536" s="70" t="str">
        <f t="shared" si="17"/>
        <v>202. Cuidado Continuo por una vida con bienestarComunitario2026</v>
      </c>
      <c r="G536" s="125" t="s">
        <v>72</v>
      </c>
      <c r="H536" s="125" t="s">
        <v>73</v>
      </c>
      <c r="I536" s="74" t="s">
        <v>74</v>
      </c>
      <c r="J536" s="70" t="s">
        <v>37</v>
      </c>
      <c r="K536" s="74" t="s">
        <v>75</v>
      </c>
      <c r="L536" s="74" t="s">
        <v>50</v>
      </c>
      <c r="M536" s="72" t="s">
        <v>7</v>
      </c>
      <c r="N536" s="12" t="s">
        <v>0</v>
      </c>
      <c r="O536" s="70" t="str">
        <f t="shared" si="18"/>
        <v>202. Cuidado Continuo por una vida con bienestarComunitario20263_MARTIRES1_ENERO_2026</v>
      </c>
      <c r="P536" s="75">
        <v>105404</v>
      </c>
      <c r="Q536" s="75"/>
      <c r="R536" s="75"/>
      <c r="S536" s="128">
        <v>23</v>
      </c>
      <c r="T536" s="76">
        <v>2424292</v>
      </c>
    </row>
    <row r="537" spans="2:20" ht="30" hidden="1" customHeight="1">
      <c r="B537" s="74">
        <v>20</v>
      </c>
      <c r="C537" s="126" t="s">
        <v>70</v>
      </c>
      <c r="D537" s="125" t="s">
        <v>76</v>
      </c>
      <c r="E537" s="74">
        <v>2026</v>
      </c>
      <c r="F537" s="70" t="str">
        <f t="shared" si="17"/>
        <v>202. Cuidado Continuo por una vida con bienestarEducativo 2026</v>
      </c>
      <c r="G537" s="125" t="s">
        <v>72</v>
      </c>
      <c r="H537" s="125" t="s">
        <v>73</v>
      </c>
      <c r="I537" s="74" t="s">
        <v>74</v>
      </c>
      <c r="J537" s="70" t="s">
        <v>37</v>
      </c>
      <c r="K537" s="74" t="s">
        <v>75</v>
      </c>
      <c r="L537" s="74" t="s">
        <v>50</v>
      </c>
      <c r="M537" s="72" t="s">
        <v>7</v>
      </c>
      <c r="N537" s="12" t="s">
        <v>0</v>
      </c>
      <c r="O537" s="70" t="str">
        <f t="shared" si="18"/>
        <v>202. Cuidado Continuo por una vida con bienestarEducativo 20263_MARTIRES1_ENERO_2026</v>
      </c>
      <c r="P537" s="75">
        <v>105404</v>
      </c>
      <c r="Q537" s="75"/>
      <c r="R537" s="75"/>
      <c r="S537" s="128">
        <v>69</v>
      </c>
      <c r="T537" s="76">
        <v>7272876</v>
      </c>
    </row>
    <row r="538" spans="2:20" ht="30" hidden="1" customHeight="1">
      <c r="B538" s="74">
        <v>20</v>
      </c>
      <c r="C538" s="126" t="s">
        <v>70</v>
      </c>
      <c r="D538" s="125" t="s">
        <v>77</v>
      </c>
      <c r="E538" s="74">
        <v>2026</v>
      </c>
      <c r="F538" s="70" t="str">
        <f t="shared" si="17"/>
        <v>202. Cuidado Continuo por una vida con bienestarInstitucional2026</v>
      </c>
      <c r="G538" s="125" t="s">
        <v>72</v>
      </c>
      <c r="H538" s="125" t="s">
        <v>73</v>
      </c>
      <c r="I538" s="74" t="s">
        <v>74</v>
      </c>
      <c r="J538" s="70" t="s">
        <v>37</v>
      </c>
      <c r="K538" s="74" t="s">
        <v>75</v>
      </c>
      <c r="L538" s="74" t="s">
        <v>50</v>
      </c>
      <c r="M538" s="72" t="s">
        <v>7</v>
      </c>
      <c r="N538" s="12" t="s">
        <v>0</v>
      </c>
      <c r="O538" s="70" t="str">
        <f t="shared" si="18"/>
        <v>202. Cuidado Continuo por una vida con bienestarInstitucional20263_MARTIRES1_ENERO_2026</v>
      </c>
      <c r="P538" s="75">
        <v>105404</v>
      </c>
      <c r="Q538" s="75"/>
      <c r="R538" s="75"/>
      <c r="S538" s="128">
        <v>132</v>
      </c>
      <c r="T538" s="76">
        <v>13913328</v>
      </c>
    </row>
    <row r="539" spans="2:20" ht="30" hidden="1" customHeight="1">
      <c r="B539" s="74">
        <v>21</v>
      </c>
      <c r="C539" s="126" t="s">
        <v>70</v>
      </c>
      <c r="D539" s="125" t="s">
        <v>71</v>
      </c>
      <c r="E539" s="74">
        <v>2026</v>
      </c>
      <c r="F539" s="70" t="str">
        <f t="shared" si="17"/>
        <v>212. Cuidado Continuo por una vida con bienestarComunitario2026</v>
      </c>
      <c r="G539" s="125" t="s">
        <v>78</v>
      </c>
      <c r="H539" s="125" t="s">
        <v>73</v>
      </c>
      <c r="I539" s="74" t="s">
        <v>74</v>
      </c>
      <c r="J539" s="70" t="s">
        <v>37</v>
      </c>
      <c r="K539" s="74" t="s">
        <v>75</v>
      </c>
      <c r="L539" s="74" t="s">
        <v>50</v>
      </c>
      <c r="M539" s="72" t="s">
        <v>7</v>
      </c>
      <c r="N539" s="12" t="s">
        <v>0</v>
      </c>
      <c r="O539" s="70" t="str">
        <f t="shared" si="18"/>
        <v>212. Cuidado Continuo por una vida con bienestarComunitario20263_MARTIRES1_ENERO_2026</v>
      </c>
      <c r="P539" s="75">
        <v>55938</v>
      </c>
      <c r="Q539" s="75"/>
      <c r="R539" s="75"/>
      <c r="S539" s="128">
        <v>15</v>
      </c>
      <c r="T539" s="76">
        <v>839070</v>
      </c>
    </row>
    <row r="540" spans="2:20" ht="30" hidden="1" customHeight="1">
      <c r="B540" s="74">
        <v>22</v>
      </c>
      <c r="C540" s="126" t="s">
        <v>70</v>
      </c>
      <c r="D540" s="125" t="s">
        <v>71</v>
      </c>
      <c r="E540" s="74">
        <v>2026</v>
      </c>
      <c r="F540" s="70" t="str">
        <f t="shared" si="17"/>
        <v>222. Cuidado Continuo por una vida con bienestarComunitario2026</v>
      </c>
      <c r="G540" s="125" t="s">
        <v>79</v>
      </c>
      <c r="H540" s="125" t="s">
        <v>73</v>
      </c>
      <c r="I540" s="74" t="s">
        <v>74</v>
      </c>
      <c r="J540" s="70" t="s">
        <v>37</v>
      </c>
      <c r="K540" s="74" t="s">
        <v>75</v>
      </c>
      <c r="L540" s="74" t="s">
        <v>39</v>
      </c>
      <c r="M540" s="72" t="s">
        <v>7</v>
      </c>
      <c r="N540" s="12" t="s">
        <v>0</v>
      </c>
      <c r="O540" s="70" t="str">
        <f t="shared" si="18"/>
        <v>222. Cuidado Continuo por una vida con bienestarComunitario20263_MARTIRES1_ENERO_2026</v>
      </c>
      <c r="P540" s="75">
        <v>105404</v>
      </c>
      <c r="Q540" s="75"/>
      <c r="R540" s="75"/>
      <c r="S540" s="128"/>
      <c r="T540" s="76">
        <v>0</v>
      </c>
    </row>
    <row r="541" spans="2:20" ht="30" hidden="1" customHeight="1">
      <c r="B541" s="74">
        <v>23</v>
      </c>
      <c r="C541" s="126" t="s">
        <v>70</v>
      </c>
      <c r="D541" s="125" t="s">
        <v>71</v>
      </c>
      <c r="E541" s="74">
        <v>2026</v>
      </c>
      <c r="F541" s="70" t="str">
        <f t="shared" si="17"/>
        <v>232. Cuidado Continuo por una vida con bienestarComunitario2026</v>
      </c>
      <c r="G541" s="125" t="s">
        <v>80</v>
      </c>
      <c r="H541" s="125" t="s">
        <v>73</v>
      </c>
      <c r="I541" s="74" t="s">
        <v>74</v>
      </c>
      <c r="J541" s="70" t="s">
        <v>37</v>
      </c>
      <c r="K541" s="74" t="s">
        <v>75</v>
      </c>
      <c r="L541" s="74" t="s">
        <v>39</v>
      </c>
      <c r="M541" s="72" t="s">
        <v>7</v>
      </c>
      <c r="N541" s="12" t="s">
        <v>0</v>
      </c>
      <c r="O541" s="70" t="str">
        <f t="shared" si="18"/>
        <v>232. Cuidado Continuo por una vida con bienestarComunitario20263_MARTIRES1_ENERO_2026</v>
      </c>
      <c r="P541" s="75">
        <v>55938</v>
      </c>
      <c r="Q541" s="75"/>
      <c r="R541" s="75"/>
      <c r="S541" s="128"/>
      <c r="T541" s="76">
        <v>0</v>
      </c>
    </row>
    <row r="542" spans="2:20" ht="30" hidden="1" customHeight="1">
      <c r="B542" s="74">
        <v>24</v>
      </c>
      <c r="C542" s="126" t="s">
        <v>70</v>
      </c>
      <c r="D542" s="125" t="s">
        <v>76</v>
      </c>
      <c r="E542" s="74">
        <v>2026</v>
      </c>
      <c r="F542" s="70" t="str">
        <f t="shared" si="17"/>
        <v>242. Cuidado Continuo por una vida con bienestarEducativo 2026</v>
      </c>
      <c r="G542" s="125" t="s">
        <v>81</v>
      </c>
      <c r="H542" s="125" t="s">
        <v>73</v>
      </c>
      <c r="I542" s="74" t="s">
        <v>74</v>
      </c>
      <c r="J542" s="70" t="s">
        <v>37</v>
      </c>
      <c r="K542" s="74" t="s">
        <v>75</v>
      </c>
      <c r="L542" s="74" t="s">
        <v>50</v>
      </c>
      <c r="M542" s="72" t="s">
        <v>7</v>
      </c>
      <c r="N542" s="12" t="s">
        <v>0</v>
      </c>
      <c r="O542" s="70" t="str">
        <f t="shared" si="18"/>
        <v>242. Cuidado Continuo por una vida con bienestarEducativo 20263_MARTIRES1_ENERO_2026</v>
      </c>
      <c r="P542" s="75">
        <v>180297</v>
      </c>
      <c r="Q542" s="75"/>
      <c r="R542" s="75"/>
      <c r="S542" s="128"/>
      <c r="T542" s="76">
        <v>0</v>
      </c>
    </row>
    <row r="543" spans="2:20" ht="30" hidden="1" customHeight="1">
      <c r="B543" s="74">
        <v>25</v>
      </c>
      <c r="C543" s="126" t="s">
        <v>70</v>
      </c>
      <c r="D543" s="125" t="s">
        <v>82</v>
      </c>
      <c r="E543" s="74">
        <v>2026</v>
      </c>
      <c r="F543" s="70" t="str">
        <f t="shared" si="17"/>
        <v>252. Cuidado Continuo por una vida con bienestarLaboral2026</v>
      </c>
      <c r="G543" s="125" t="s">
        <v>83</v>
      </c>
      <c r="H543" s="125" t="s">
        <v>73</v>
      </c>
      <c r="I543" s="74" t="s">
        <v>74</v>
      </c>
      <c r="J543" s="70" t="s">
        <v>37</v>
      </c>
      <c r="K543" s="74" t="s">
        <v>75</v>
      </c>
      <c r="L543" s="74" t="s">
        <v>50</v>
      </c>
      <c r="M543" s="72" t="s">
        <v>7</v>
      </c>
      <c r="N543" s="12" t="s">
        <v>0</v>
      </c>
      <c r="O543" s="70" t="str">
        <f t="shared" si="18"/>
        <v>252. Cuidado Continuo por una vida con bienestarLaboral20263_MARTIRES1_ENERO_2026</v>
      </c>
      <c r="P543" s="75">
        <v>210809</v>
      </c>
      <c r="Q543" s="75"/>
      <c r="R543" s="75"/>
      <c r="S543" s="128">
        <v>4</v>
      </c>
      <c r="T543" s="76">
        <v>843236</v>
      </c>
    </row>
    <row r="544" spans="2:20" ht="30" hidden="1" customHeight="1">
      <c r="B544" s="74">
        <v>26</v>
      </c>
      <c r="C544" s="126" t="s">
        <v>70</v>
      </c>
      <c r="D544" s="125" t="s">
        <v>71</v>
      </c>
      <c r="E544" s="74">
        <v>2026</v>
      </c>
      <c r="F544" s="70" t="str">
        <f t="shared" si="17"/>
        <v>262. Cuidado Continuo por una vida con bienestarComunitario2026</v>
      </c>
      <c r="G544" s="125" t="s">
        <v>84</v>
      </c>
      <c r="H544" s="125" t="s">
        <v>73</v>
      </c>
      <c r="I544" s="74" t="s">
        <v>74</v>
      </c>
      <c r="J544" s="70" t="s">
        <v>37</v>
      </c>
      <c r="K544" s="74" t="s">
        <v>75</v>
      </c>
      <c r="L544" s="74" t="s">
        <v>50</v>
      </c>
      <c r="M544" s="72" t="s">
        <v>7</v>
      </c>
      <c r="N544" s="12" t="s">
        <v>0</v>
      </c>
      <c r="O544" s="70" t="str">
        <f t="shared" si="18"/>
        <v>262. Cuidado Continuo por una vida con bienestarComunitario20263_MARTIRES1_ENERO_2026</v>
      </c>
      <c r="P544" s="75">
        <v>140539</v>
      </c>
      <c r="Q544" s="75"/>
      <c r="R544" s="75"/>
      <c r="S544" s="128">
        <v>24</v>
      </c>
      <c r="T544" s="76">
        <v>3372936</v>
      </c>
    </row>
    <row r="545" spans="2:20" ht="30" hidden="1" customHeight="1">
      <c r="B545" s="74">
        <v>27</v>
      </c>
      <c r="C545" s="126" t="s">
        <v>70</v>
      </c>
      <c r="D545" s="125" t="s">
        <v>71</v>
      </c>
      <c r="E545" s="74">
        <v>2026</v>
      </c>
      <c r="F545" s="70" t="str">
        <f t="shared" si="17"/>
        <v>272. Cuidado Continuo por una vida con bienestarComunitario2026</v>
      </c>
      <c r="G545" s="125" t="s">
        <v>85</v>
      </c>
      <c r="H545" s="125" t="s">
        <v>73</v>
      </c>
      <c r="I545" s="74" t="s">
        <v>74</v>
      </c>
      <c r="J545" s="70" t="s">
        <v>37</v>
      </c>
      <c r="K545" s="74" t="s">
        <v>75</v>
      </c>
      <c r="L545" s="74" t="s">
        <v>50</v>
      </c>
      <c r="M545" s="72" t="s">
        <v>7</v>
      </c>
      <c r="N545" s="12" t="s">
        <v>0</v>
      </c>
      <c r="O545" s="70" t="str">
        <f t="shared" si="18"/>
        <v>272. Cuidado Continuo por una vida con bienestarComunitario20263_MARTIRES1_ENERO_2026</v>
      </c>
      <c r="P545" s="75">
        <v>74584</v>
      </c>
      <c r="Q545" s="75"/>
      <c r="R545" s="75"/>
      <c r="S545" s="128">
        <v>24</v>
      </c>
      <c r="T545" s="76">
        <v>1790016</v>
      </c>
    </row>
    <row r="546" spans="2:20" ht="30" hidden="1" customHeight="1">
      <c r="B546" s="74">
        <v>28</v>
      </c>
      <c r="C546" s="126" t="s">
        <v>70</v>
      </c>
      <c r="D546" s="125" t="s">
        <v>71</v>
      </c>
      <c r="E546" s="74">
        <v>2026</v>
      </c>
      <c r="F546" s="70" t="str">
        <f t="shared" si="17"/>
        <v>282. Cuidado Continuo por una vida con bienestarComunitario2026</v>
      </c>
      <c r="G546" s="125" t="s">
        <v>86</v>
      </c>
      <c r="H546" s="125" t="s">
        <v>73</v>
      </c>
      <c r="I546" s="74" t="s">
        <v>74</v>
      </c>
      <c r="J546" s="70" t="s">
        <v>37</v>
      </c>
      <c r="K546" s="74" t="s">
        <v>75</v>
      </c>
      <c r="L546" s="74" t="s">
        <v>50</v>
      </c>
      <c r="M546" s="72" t="s">
        <v>7</v>
      </c>
      <c r="N546" s="12" t="s">
        <v>0</v>
      </c>
      <c r="O546" s="70" t="str">
        <f t="shared" si="18"/>
        <v>282. Cuidado Continuo por una vida con bienestarComunitario20263_MARTIRES1_ENERO_2026</v>
      </c>
      <c r="P546" s="75">
        <v>215123</v>
      </c>
      <c r="Q546" s="75"/>
      <c r="R546" s="75"/>
      <c r="S546" s="128">
        <v>8</v>
      </c>
      <c r="T546" s="76">
        <v>1720984</v>
      </c>
    </row>
    <row r="547" spans="2:20" ht="30" hidden="1" customHeight="1">
      <c r="B547" s="74">
        <v>29</v>
      </c>
      <c r="C547" s="126" t="s">
        <v>70</v>
      </c>
      <c r="D547" s="125" t="s">
        <v>71</v>
      </c>
      <c r="E547" s="74">
        <v>2026</v>
      </c>
      <c r="F547" s="70" t="str">
        <f t="shared" si="17"/>
        <v>292. Cuidado Continuo por una vida con bienestarComunitario2026</v>
      </c>
      <c r="G547" s="125" t="s">
        <v>87</v>
      </c>
      <c r="H547" s="125" t="s">
        <v>73</v>
      </c>
      <c r="I547" s="74" t="s">
        <v>74</v>
      </c>
      <c r="J547" s="70" t="s">
        <v>37</v>
      </c>
      <c r="K547" s="74" t="s">
        <v>75</v>
      </c>
      <c r="L547" s="74" t="s">
        <v>39</v>
      </c>
      <c r="M547" s="72" t="s">
        <v>7</v>
      </c>
      <c r="N547" s="12" t="s">
        <v>0</v>
      </c>
      <c r="O547" s="70" t="str">
        <f t="shared" si="18"/>
        <v>292. Cuidado Continuo por una vida con bienestarComunitario20263_MARTIRES1_ENERO_2026</v>
      </c>
      <c r="P547" s="75">
        <v>140539</v>
      </c>
      <c r="Q547" s="75"/>
      <c r="R547" s="75"/>
      <c r="S547" s="128">
        <v>0</v>
      </c>
      <c r="T547" s="76">
        <v>0</v>
      </c>
    </row>
    <row r="548" spans="2:20" ht="30" hidden="1" customHeight="1">
      <c r="B548" s="74">
        <v>30</v>
      </c>
      <c r="C548" s="126" t="s">
        <v>70</v>
      </c>
      <c r="D548" s="125" t="s">
        <v>71</v>
      </c>
      <c r="E548" s="74">
        <v>2026</v>
      </c>
      <c r="F548" s="70" t="str">
        <f t="shared" si="17"/>
        <v>302. Cuidado Continuo por una vida con bienestarComunitario2026</v>
      </c>
      <c r="G548" s="125" t="s">
        <v>88</v>
      </c>
      <c r="H548" s="125" t="s">
        <v>73</v>
      </c>
      <c r="I548" s="74" t="s">
        <v>74</v>
      </c>
      <c r="J548" s="70" t="s">
        <v>37</v>
      </c>
      <c r="K548" s="74" t="s">
        <v>75</v>
      </c>
      <c r="L548" s="74" t="s">
        <v>39</v>
      </c>
      <c r="M548" s="72" t="s">
        <v>7</v>
      </c>
      <c r="N548" s="12" t="s">
        <v>0</v>
      </c>
      <c r="O548" s="70" t="str">
        <f t="shared" si="18"/>
        <v>302. Cuidado Continuo por una vida con bienestarComunitario20263_MARTIRES1_ENERO_2026</v>
      </c>
      <c r="P548" s="75">
        <v>74584</v>
      </c>
      <c r="Q548" s="75"/>
      <c r="R548" s="75"/>
      <c r="S548" s="128"/>
      <c r="T548" s="76">
        <v>0</v>
      </c>
    </row>
    <row r="549" spans="2:20" ht="30" hidden="1" customHeight="1">
      <c r="B549" s="74">
        <v>31</v>
      </c>
      <c r="C549" s="126" t="s">
        <v>70</v>
      </c>
      <c r="D549" s="125" t="s">
        <v>71</v>
      </c>
      <c r="E549" s="74">
        <v>2026</v>
      </c>
      <c r="F549" s="70" t="str">
        <f t="shared" si="17"/>
        <v>312. Cuidado Continuo por una vida con bienestarComunitario2026</v>
      </c>
      <c r="G549" s="125" t="s">
        <v>89</v>
      </c>
      <c r="H549" s="125" t="s">
        <v>73</v>
      </c>
      <c r="I549" s="74" t="s">
        <v>74</v>
      </c>
      <c r="J549" s="70" t="s">
        <v>37</v>
      </c>
      <c r="K549" s="74" t="s">
        <v>75</v>
      </c>
      <c r="L549" s="74" t="s">
        <v>50</v>
      </c>
      <c r="M549" s="72" t="s">
        <v>7</v>
      </c>
      <c r="N549" s="12" t="s">
        <v>0</v>
      </c>
      <c r="O549" s="70" t="str">
        <f t="shared" si="18"/>
        <v>312. Cuidado Continuo por una vida con bienestarComunitario20263_MARTIRES1_ENERO_2026</v>
      </c>
      <c r="P549" s="75">
        <v>215123</v>
      </c>
      <c r="Q549" s="75"/>
      <c r="R549" s="75"/>
      <c r="S549" s="128">
        <v>4</v>
      </c>
      <c r="T549" s="76">
        <v>860492</v>
      </c>
    </row>
    <row r="550" spans="2:20" ht="30" hidden="1" customHeight="1">
      <c r="B550" s="74">
        <v>31</v>
      </c>
      <c r="C550" s="126" t="s">
        <v>70</v>
      </c>
      <c r="D550" s="125" t="s">
        <v>76</v>
      </c>
      <c r="E550" s="74">
        <v>2026</v>
      </c>
      <c r="F550" s="70" t="str">
        <f t="shared" si="17"/>
        <v>312. Cuidado Continuo por una vida con bienestarEducativo 2026</v>
      </c>
      <c r="G550" s="125" t="s">
        <v>89</v>
      </c>
      <c r="H550" s="125" t="s">
        <v>73</v>
      </c>
      <c r="I550" s="74" t="s">
        <v>74</v>
      </c>
      <c r="J550" s="70" t="s">
        <v>37</v>
      </c>
      <c r="K550" s="74" t="s">
        <v>75</v>
      </c>
      <c r="L550" s="74" t="s">
        <v>50</v>
      </c>
      <c r="M550" s="72" t="s">
        <v>7</v>
      </c>
      <c r="N550" s="12" t="s">
        <v>0</v>
      </c>
      <c r="O550" s="70" t="str">
        <f t="shared" si="18"/>
        <v>312. Cuidado Continuo por una vida con bienestarEducativo 20263_MARTIRES1_ENERO_2026</v>
      </c>
      <c r="P550" s="75">
        <v>215123</v>
      </c>
      <c r="Q550" s="75"/>
      <c r="R550" s="75"/>
      <c r="S550" s="128"/>
      <c r="T550" s="76">
        <v>0</v>
      </c>
    </row>
    <row r="551" spans="2:20" ht="30" hidden="1" customHeight="1">
      <c r="B551" s="74">
        <v>31</v>
      </c>
      <c r="C551" s="126" t="s">
        <v>70</v>
      </c>
      <c r="D551" s="125" t="s">
        <v>82</v>
      </c>
      <c r="E551" s="74">
        <v>2026</v>
      </c>
      <c r="F551" s="70" t="str">
        <f t="shared" si="17"/>
        <v>312. Cuidado Continuo por una vida con bienestarLaboral2026</v>
      </c>
      <c r="G551" s="125" t="s">
        <v>89</v>
      </c>
      <c r="H551" s="125" t="s">
        <v>73</v>
      </c>
      <c r="I551" s="74" t="s">
        <v>74</v>
      </c>
      <c r="J551" s="70" t="s">
        <v>37</v>
      </c>
      <c r="K551" s="74" t="s">
        <v>75</v>
      </c>
      <c r="L551" s="74" t="s">
        <v>50</v>
      </c>
      <c r="M551" s="72" t="s">
        <v>7</v>
      </c>
      <c r="N551" s="12" t="s">
        <v>0</v>
      </c>
      <c r="O551" s="70" t="str">
        <f t="shared" si="18"/>
        <v>312. Cuidado Continuo por una vida con bienestarLaboral20263_MARTIRES1_ENERO_2026</v>
      </c>
      <c r="P551" s="75">
        <v>215123</v>
      </c>
      <c r="Q551" s="75"/>
      <c r="R551" s="75"/>
      <c r="S551" s="128"/>
      <c r="T551" s="76">
        <v>0</v>
      </c>
    </row>
    <row r="552" spans="2:20" ht="30" hidden="1" customHeight="1">
      <c r="B552" s="74">
        <v>31</v>
      </c>
      <c r="C552" s="126" t="s">
        <v>70</v>
      </c>
      <c r="D552" s="125" t="s">
        <v>77</v>
      </c>
      <c r="E552" s="74">
        <v>2026</v>
      </c>
      <c r="F552" s="70" t="str">
        <f t="shared" si="17"/>
        <v>312. Cuidado Continuo por una vida con bienestarInstitucional2026</v>
      </c>
      <c r="G552" s="125" t="s">
        <v>89</v>
      </c>
      <c r="H552" s="125" t="s">
        <v>73</v>
      </c>
      <c r="I552" s="74" t="s">
        <v>74</v>
      </c>
      <c r="J552" s="70" t="s">
        <v>37</v>
      </c>
      <c r="K552" s="74" t="s">
        <v>75</v>
      </c>
      <c r="L552" s="74" t="s">
        <v>50</v>
      </c>
      <c r="M552" s="72" t="s">
        <v>7</v>
      </c>
      <c r="N552" s="12" t="s">
        <v>0</v>
      </c>
      <c r="O552" s="70" t="str">
        <f t="shared" si="18"/>
        <v>312. Cuidado Continuo por una vida con bienestarInstitucional20263_MARTIRES1_ENERO_2026</v>
      </c>
      <c r="P552" s="75">
        <v>215123</v>
      </c>
      <c r="Q552" s="75"/>
      <c r="R552" s="75"/>
      <c r="S552" s="128">
        <v>4</v>
      </c>
      <c r="T552" s="76">
        <v>860492</v>
      </c>
    </row>
    <row r="553" spans="2:20" ht="30" hidden="1" customHeight="1">
      <c r="B553" s="74">
        <v>32</v>
      </c>
      <c r="C553" s="126" t="s">
        <v>70</v>
      </c>
      <c r="D553" s="125" t="s">
        <v>76</v>
      </c>
      <c r="E553" s="74">
        <v>2026</v>
      </c>
      <c r="F553" s="70" t="str">
        <f t="shared" si="17"/>
        <v>322. Cuidado Continuo por una vida con bienestarEducativo 2026</v>
      </c>
      <c r="G553" s="125" t="s">
        <v>90</v>
      </c>
      <c r="H553" s="125" t="s">
        <v>73</v>
      </c>
      <c r="I553" s="74" t="s">
        <v>74</v>
      </c>
      <c r="J553" s="70" t="s">
        <v>37</v>
      </c>
      <c r="K553" s="74" t="s">
        <v>75</v>
      </c>
      <c r="L553" s="74" t="s">
        <v>50</v>
      </c>
      <c r="M553" s="72" t="s">
        <v>7</v>
      </c>
      <c r="N553" s="12" t="s">
        <v>0</v>
      </c>
      <c r="O553" s="70" t="str">
        <f t="shared" si="18"/>
        <v>322. Cuidado Continuo por una vida con bienestarEducativo 20263_MARTIRES1_ENERO_2026</v>
      </c>
      <c r="P553" s="75">
        <v>281078</v>
      </c>
      <c r="Q553" s="75"/>
      <c r="R553" s="75"/>
      <c r="S553" s="128">
        <v>50</v>
      </c>
      <c r="T553" s="76">
        <v>14053900</v>
      </c>
    </row>
    <row r="554" spans="2:20" ht="30" hidden="1" customHeight="1">
      <c r="B554" s="74">
        <v>33</v>
      </c>
      <c r="C554" s="126" t="s">
        <v>70</v>
      </c>
      <c r="D554" s="125" t="s">
        <v>82</v>
      </c>
      <c r="E554" s="74">
        <v>2026</v>
      </c>
      <c r="F554" s="70" t="str">
        <f t="shared" si="17"/>
        <v>332. Cuidado Continuo por una vida con bienestarLaboral2026</v>
      </c>
      <c r="G554" s="125" t="s">
        <v>91</v>
      </c>
      <c r="H554" s="125" t="s">
        <v>73</v>
      </c>
      <c r="I554" s="74" t="s">
        <v>74</v>
      </c>
      <c r="J554" s="70" t="s">
        <v>37</v>
      </c>
      <c r="K554" s="74" t="s">
        <v>92</v>
      </c>
      <c r="L554" s="74" t="s">
        <v>50</v>
      </c>
      <c r="M554" s="72" t="s">
        <v>7</v>
      </c>
      <c r="N554" s="12" t="s">
        <v>0</v>
      </c>
      <c r="O554" s="70" t="str">
        <f t="shared" si="18"/>
        <v>332. Cuidado Continuo por una vida con bienestarLaboral20263_MARTIRES1_ENERO_2026</v>
      </c>
      <c r="P554" s="75">
        <v>1094110</v>
      </c>
      <c r="Q554" s="75"/>
      <c r="R554" s="75"/>
      <c r="S554" s="128">
        <v>1</v>
      </c>
      <c r="T554" s="76">
        <v>1094110</v>
      </c>
    </row>
    <row r="555" spans="2:20" ht="30" hidden="1" customHeight="1">
      <c r="B555" s="74">
        <v>34</v>
      </c>
      <c r="C555" s="126" t="s">
        <v>70</v>
      </c>
      <c r="D555" s="125" t="s">
        <v>71</v>
      </c>
      <c r="E555" s="74">
        <v>2026</v>
      </c>
      <c r="F555" s="70" t="str">
        <f t="shared" si="17"/>
        <v>342. Cuidado Continuo por una vida con bienestarComunitario2026</v>
      </c>
      <c r="G555" s="125" t="s">
        <v>93</v>
      </c>
      <c r="H555" s="125" t="s">
        <v>94</v>
      </c>
      <c r="I555" s="74" t="s">
        <v>74</v>
      </c>
      <c r="J555" s="70" t="s">
        <v>37</v>
      </c>
      <c r="K555" s="74" t="s">
        <v>75</v>
      </c>
      <c r="L555" s="74" t="s">
        <v>50</v>
      </c>
      <c r="M555" s="72" t="s">
        <v>7</v>
      </c>
      <c r="N555" s="12" t="s">
        <v>0</v>
      </c>
      <c r="O555" s="70" t="str">
        <f t="shared" si="18"/>
        <v>342. Cuidado Continuo por una vida con bienestarComunitario20263_MARTIRES1_ENERO_2026</v>
      </c>
      <c r="P555" s="75">
        <v>161342</v>
      </c>
      <c r="Q555" s="75"/>
      <c r="R555" s="75"/>
      <c r="S555" s="128">
        <v>2</v>
      </c>
      <c r="T555" s="76">
        <v>322684</v>
      </c>
    </row>
    <row r="556" spans="2:20" ht="30" hidden="1" customHeight="1">
      <c r="B556" s="74">
        <v>35</v>
      </c>
      <c r="C556" s="126" t="s">
        <v>70</v>
      </c>
      <c r="D556" s="125" t="s">
        <v>71</v>
      </c>
      <c r="E556" s="74">
        <v>2026</v>
      </c>
      <c r="F556" s="70" t="str">
        <f t="shared" si="17"/>
        <v>352. Cuidado Continuo por una vida con bienestarComunitario2026</v>
      </c>
      <c r="G556" s="125" t="s">
        <v>95</v>
      </c>
      <c r="H556" s="125" t="s">
        <v>73</v>
      </c>
      <c r="I556" s="74" t="s">
        <v>74</v>
      </c>
      <c r="J556" s="70" t="s">
        <v>37</v>
      </c>
      <c r="K556" s="74" t="s">
        <v>75</v>
      </c>
      <c r="L556" s="74" t="s">
        <v>50</v>
      </c>
      <c r="M556" s="72" t="s">
        <v>7</v>
      </c>
      <c r="N556" s="12" t="s">
        <v>0</v>
      </c>
      <c r="O556" s="70" t="str">
        <f t="shared" si="18"/>
        <v>352. Cuidado Continuo por una vida con bienestarComunitario20263_MARTIRES1_ENERO_2026</v>
      </c>
      <c r="P556" s="75">
        <v>215123</v>
      </c>
      <c r="Q556" s="75"/>
      <c r="R556" s="75"/>
      <c r="S556" s="128">
        <v>0</v>
      </c>
      <c r="T556" s="76">
        <v>0</v>
      </c>
    </row>
    <row r="557" spans="2:20" ht="30" hidden="1" customHeight="1">
      <c r="B557" s="74">
        <v>36</v>
      </c>
      <c r="C557" s="126" t="s">
        <v>70</v>
      </c>
      <c r="D557" s="125" t="s">
        <v>71</v>
      </c>
      <c r="E557" s="74">
        <v>2026</v>
      </c>
      <c r="F557" s="70" t="str">
        <f t="shared" si="17"/>
        <v>362. Cuidado Continuo por una vida con bienestarComunitario2026</v>
      </c>
      <c r="G557" s="125" t="s">
        <v>96</v>
      </c>
      <c r="H557" s="125" t="s">
        <v>73</v>
      </c>
      <c r="I557" s="74" t="s">
        <v>74</v>
      </c>
      <c r="J557" s="70" t="s">
        <v>37</v>
      </c>
      <c r="K557" s="74" t="s">
        <v>75</v>
      </c>
      <c r="L557" s="74" t="s">
        <v>39</v>
      </c>
      <c r="M557" s="72" t="s">
        <v>7</v>
      </c>
      <c r="N557" s="12" t="s">
        <v>0</v>
      </c>
      <c r="O557" s="70" t="str">
        <f t="shared" si="18"/>
        <v>362. Cuidado Continuo por una vida con bienestarComunitario20263_MARTIRES1_ENERO_2026</v>
      </c>
      <c r="P557" s="75">
        <v>140539</v>
      </c>
      <c r="Q557" s="75"/>
      <c r="R557" s="75"/>
      <c r="S557" s="128"/>
      <c r="T557" s="76">
        <v>0</v>
      </c>
    </row>
    <row r="558" spans="2:20" ht="30" hidden="1" customHeight="1">
      <c r="B558" s="74">
        <v>37</v>
      </c>
      <c r="C558" s="126" t="s">
        <v>70</v>
      </c>
      <c r="D558" s="125" t="s">
        <v>71</v>
      </c>
      <c r="E558" s="74">
        <v>2026</v>
      </c>
      <c r="F558" s="70" t="str">
        <f t="shared" si="17"/>
        <v>372. Cuidado Continuo por una vida con bienestarComunitario2026</v>
      </c>
      <c r="G558" s="125" t="s">
        <v>97</v>
      </c>
      <c r="H558" s="125" t="s">
        <v>73</v>
      </c>
      <c r="I558" s="74" t="s">
        <v>74</v>
      </c>
      <c r="J558" s="70" t="s">
        <v>37</v>
      </c>
      <c r="K558" s="74" t="s">
        <v>75</v>
      </c>
      <c r="L558" s="74" t="s">
        <v>39</v>
      </c>
      <c r="M558" s="72" t="s">
        <v>7</v>
      </c>
      <c r="N558" s="12" t="s">
        <v>0</v>
      </c>
      <c r="O558" s="70" t="str">
        <f t="shared" si="18"/>
        <v>372. Cuidado Continuo por una vida con bienestarComunitario20263_MARTIRES1_ENERO_2026</v>
      </c>
      <c r="P558" s="75">
        <v>74584</v>
      </c>
      <c r="Q558" s="75"/>
      <c r="R558" s="75"/>
      <c r="S558" s="128"/>
      <c r="T558" s="76">
        <v>0</v>
      </c>
    </row>
    <row r="559" spans="2:20" ht="30" hidden="1" customHeight="1">
      <c r="B559" s="74">
        <v>38</v>
      </c>
      <c r="C559" s="126" t="s">
        <v>70</v>
      </c>
      <c r="D559" s="125" t="s">
        <v>71</v>
      </c>
      <c r="E559" s="74">
        <v>2026</v>
      </c>
      <c r="F559" s="70" t="str">
        <f t="shared" si="17"/>
        <v>382. Cuidado Continuo por una vida con bienestarComunitario2026</v>
      </c>
      <c r="G559" s="125" t="s">
        <v>98</v>
      </c>
      <c r="H559" s="125" t="s">
        <v>73</v>
      </c>
      <c r="I559" s="74" t="s">
        <v>74</v>
      </c>
      <c r="J559" s="70" t="s">
        <v>37</v>
      </c>
      <c r="K559" s="74" t="s">
        <v>75</v>
      </c>
      <c r="L559" s="74" t="s">
        <v>50</v>
      </c>
      <c r="M559" s="72" t="s">
        <v>7</v>
      </c>
      <c r="N559" s="12" t="s">
        <v>0</v>
      </c>
      <c r="O559" s="70" t="str">
        <f t="shared" si="18"/>
        <v>382. Cuidado Continuo por una vida con bienestarComunitario20263_MARTIRES1_ENERO_2026</v>
      </c>
      <c r="P559" s="75">
        <v>355662</v>
      </c>
      <c r="Q559" s="75"/>
      <c r="R559" s="75"/>
      <c r="S559" s="76">
        <v>2</v>
      </c>
      <c r="T559" s="76">
        <v>711324</v>
      </c>
    </row>
    <row r="560" spans="2:20" ht="30" hidden="1" customHeight="1">
      <c r="B560" s="74">
        <v>39</v>
      </c>
      <c r="C560" s="126" t="s">
        <v>70</v>
      </c>
      <c r="D560" s="125" t="s">
        <v>71</v>
      </c>
      <c r="E560" s="74">
        <v>2026</v>
      </c>
      <c r="F560" s="70" t="str">
        <f t="shared" si="17"/>
        <v>392. Cuidado Continuo por una vida con bienestarComunitario2026</v>
      </c>
      <c r="G560" s="125" t="s">
        <v>99</v>
      </c>
      <c r="H560" s="125" t="s">
        <v>73</v>
      </c>
      <c r="I560" s="74" t="s">
        <v>74</v>
      </c>
      <c r="J560" s="70" t="s">
        <v>37</v>
      </c>
      <c r="K560" s="74" t="s">
        <v>75</v>
      </c>
      <c r="L560" s="74" t="s">
        <v>50</v>
      </c>
      <c r="M560" s="72" t="s">
        <v>7</v>
      </c>
      <c r="N560" s="12" t="s">
        <v>0</v>
      </c>
      <c r="O560" s="70" t="str">
        <f t="shared" si="18"/>
        <v>392. Cuidado Continuo por una vida con bienestarComunitario20263_MARTIRES1_ENERO_2026</v>
      </c>
      <c r="P560" s="75">
        <v>140539</v>
      </c>
      <c r="Q560" s="75"/>
      <c r="R560" s="75"/>
      <c r="S560" s="76"/>
      <c r="T560" s="76">
        <v>0</v>
      </c>
    </row>
    <row r="561" spans="2:20" ht="30" hidden="1" customHeight="1">
      <c r="B561" s="74">
        <v>40</v>
      </c>
      <c r="C561" s="126" t="s">
        <v>70</v>
      </c>
      <c r="D561" s="125" t="s">
        <v>71</v>
      </c>
      <c r="E561" s="74">
        <v>2026</v>
      </c>
      <c r="F561" s="70" t="str">
        <f t="shared" si="17"/>
        <v>402. Cuidado Continuo por una vida con bienestarComunitario2026</v>
      </c>
      <c r="G561" s="125" t="s">
        <v>100</v>
      </c>
      <c r="H561" s="125" t="s">
        <v>73</v>
      </c>
      <c r="I561" s="74" t="s">
        <v>74</v>
      </c>
      <c r="J561" s="70" t="s">
        <v>37</v>
      </c>
      <c r="K561" s="74" t="s">
        <v>75</v>
      </c>
      <c r="L561" s="74" t="s">
        <v>50</v>
      </c>
      <c r="M561" s="72" t="s">
        <v>7</v>
      </c>
      <c r="N561" s="12" t="s">
        <v>0</v>
      </c>
      <c r="O561" s="70" t="str">
        <f t="shared" si="18"/>
        <v>402. Cuidado Continuo por una vida con bienestarComunitario20263_MARTIRES1_ENERO_2026</v>
      </c>
      <c r="P561" s="75">
        <v>74584</v>
      </c>
      <c r="Q561" s="75"/>
      <c r="R561" s="75"/>
      <c r="S561" s="76"/>
      <c r="T561" s="76">
        <v>0</v>
      </c>
    </row>
    <row r="562" spans="2:20" ht="30" hidden="1" customHeight="1">
      <c r="B562" s="74">
        <v>41</v>
      </c>
      <c r="C562" s="126" t="s">
        <v>70</v>
      </c>
      <c r="D562" s="125" t="s">
        <v>71</v>
      </c>
      <c r="E562" s="74">
        <v>2026</v>
      </c>
      <c r="F562" s="70" t="str">
        <f t="shared" si="17"/>
        <v>412. Cuidado Continuo por una vida con bienestarComunitario2026</v>
      </c>
      <c r="G562" s="125" t="s">
        <v>101</v>
      </c>
      <c r="H562" s="125" t="s">
        <v>102</v>
      </c>
      <c r="I562" s="74" t="s">
        <v>74</v>
      </c>
      <c r="J562" s="70" t="s">
        <v>37</v>
      </c>
      <c r="K562" s="74" t="s">
        <v>103</v>
      </c>
      <c r="L562" s="74" t="s">
        <v>50</v>
      </c>
      <c r="M562" s="72" t="s">
        <v>7</v>
      </c>
      <c r="N562" s="12" t="s">
        <v>0</v>
      </c>
      <c r="O562" s="70" t="str">
        <f t="shared" si="18"/>
        <v>412. Cuidado Continuo por una vida con bienestarComunitario20263_MARTIRES1_ENERO_2026</v>
      </c>
      <c r="P562" s="75">
        <v>621332</v>
      </c>
      <c r="Q562" s="75"/>
      <c r="R562" s="75"/>
      <c r="S562" s="76">
        <v>8</v>
      </c>
      <c r="T562" s="76">
        <v>4970656</v>
      </c>
    </row>
    <row r="563" spans="2:20" ht="30" hidden="1" customHeight="1">
      <c r="B563" s="74">
        <v>42</v>
      </c>
      <c r="C563" s="126" t="s">
        <v>70</v>
      </c>
      <c r="D563" s="125" t="s">
        <v>71</v>
      </c>
      <c r="E563" s="74">
        <v>2026</v>
      </c>
      <c r="F563" s="70" t="str">
        <f t="shared" si="17"/>
        <v>422. Cuidado Continuo por una vida con bienestarComunitario2026</v>
      </c>
      <c r="G563" s="125" t="s">
        <v>104</v>
      </c>
      <c r="H563" s="125" t="s">
        <v>73</v>
      </c>
      <c r="I563" s="74" t="s">
        <v>74</v>
      </c>
      <c r="J563" s="70" t="s">
        <v>37</v>
      </c>
      <c r="K563" s="74" t="s">
        <v>103</v>
      </c>
      <c r="L563" s="74" t="s">
        <v>50</v>
      </c>
      <c r="M563" s="72" t="s">
        <v>7</v>
      </c>
      <c r="N563" s="12" t="s">
        <v>0</v>
      </c>
      <c r="O563" s="70" t="str">
        <f t="shared" si="18"/>
        <v>422. Cuidado Continuo por una vida con bienestarComunitario20263_MARTIRES1_ENERO_2026</v>
      </c>
      <c r="P563" s="75">
        <v>340253</v>
      </c>
      <c r="Q563" s="75"/>
      <c r="R563" s="75"/>
      <c r="S563" s="76">
        <v>8</v>
      </c>
      <c r="T563" s="76">
        <v>2722024</v>
      </c>
    </row>
    <row r="564" spans="2:20" ht="30" hidden="1" customHeight="1">
      <c r="B564" s="74">
        <v>43</v>
      </c>
      <c r="C564" s="126" t="s">
        <v>70</v>
      </c>
      <c r="D564" s="125" t="s">
        <v>71</v>
      </c>
      <c r="E564" s="74">
        <v>2026</v>
      </c>
      <c r="F564" s="70" t="str">
        <f t="shared" si="17"/>
        <v>432. Cuidado Continuo por una vida con bienestarComunitario2026</v>
      </c>
      <c r="G564" s="125" t="s">
        <v>105</v>
      </c>
      <c r="H564" s="125" t="s">
        <v>102</v>
      </c>
      <c r="I564" s="74" t="s">
        <v>74</v>
      </c>
      <c r="J564" s="70" t="s">
        <v>37</v>
      </c>
      <c r="K564" s="74" t="s">
        <v>103</v>
      </c>
      <c r="L564" s="74" t="s">
        <v>50</v>
      </c>
      <c r="M564" s="72" t="s">
        <v>7</v>
      </c>
      <c r="N564" s="12" t="s">
        <v>0</v>
      </c>
      <c r="O564" s="70" t="str">
        <f t="shared" si="18"/>
        <v>432. Cuidado Continuo por una vida con bienestarComunitario20263_MARTIRES1_ENERO_2026</v>
      </c>
      <c r="P564" s="75">
        <v>548596</v>
      </c>
      <c r="Q564" s="75"/>
      <c r="R564" s="75"/>
      <c r="S564" s="73">
        <v>2</v>
      </c>
      <c r="T564" s="76">
        <v>1097192</v>
      </c>
    </row>
    <row r="565" spans="2:20" ht="30" hidden="1" customHeight="1">
      <c r="B565" s="74">
        <v>44</v>
      </c>
      <c r="C565" s="126" t="s">
        <v>70</v>
      </c>
      <c r="D565" s="125" t="s">
        <v>71</v>
      </c>
      <c r="E565" s="74">
        <v>2026</v>
      </c>
      <c r="F565" s="70" t="str">
        <f t="shared" si="17"/>
        <v>442. Cuidado Continuo por una vida con bienestarComunitario2026</v>
      </c>
      <c r="G565" s="125" t="s">
        <v>106</v>
      </c>
      <c r="H565" s="125" t="s">
        <v>73</v>
      </c>
      <c r="I565" s="74" t="s">
        <v>74</v>
      </c>
      <c r="J565" s="70" t="s">
        <v>37</v>
      </c>
      <c r="K565" s="74" t="s">
        <v>103</v>
      </c>
      <c r="L565" s="74" t="s">
        <v>50</v>
      </c>
      <c r="M565" s="72" t="s">
        <v>7</v>
      </c>
      <c r="N565" s="12" t="s">
        <v>0</v>
      </c>
      <c r="O565" s="70" t="str">
        <f t="shared" si="18"/>
        <v>442. Cuidado Continuo por una vida con bienestarComunitario20263_MARTIRES1_ENERO_2026</v>
      </c>
      <c r="P565" s="75">
        <v>711326</v>
      </c>
      <c r="Q565" s="75"/>
      <c r="R565" s="75"/>
      <c r="S565" s="76">
        <v>3</v>
      </c>
      <c r="T565" s="76">
        <v>2133978</v>
      </c>
    </row>
    <row r="566" spans="2:20" ht="30" hidden="1" customHeight="1">
      <c r="B566" s="74">
        <v>45</v>
      </c>
      <c r="C566" s="126" t="s">
        <v>70</v>
      </c>
      <c r="D566" s="125" t="s">
        <v>71</v>
      </c>
      <c r="E566" s="74">
        <v>2026</v>
      </c>
      <c r="F566" s="70" t="str">
        <f t="shared" si="17"/>
        <v>452. Cuidado Continuo por una vida con bienestarComunitario2026</v>
      </c>
      <c r="G566" s="125" t="s">
        <v>107</v>
      </c>
      <c r="H566" s="125" t="s">
        <v>102</v>
      </c>
      <c r="I566" s="74" t="s">
        <v>74</v>
      </c>
      <c r="J566" s="70" t="s">
        <v>37</v>
      </c>
      <c r="K566" s="74" t="s">
        <v>103</v>
      </c>
      <c r="L566" s="74" t="s">
        <v>50</v>
      </c>
      <c r="M566" s="72" t="s">
        <v>7</v>
      </c>
      <c r="N566" s="12" t="s">
        <v>0</v>
      </c>
      <c r="O566" s="70" t="str">
        <f t="shared" si="18"/>
        <v>452. Cuidado Continuo por una vida con bienestarComunitario20263_MARTIRES1_ENERO_2026</v>
      </c>
      <c r="P566" s="75">
        <v>281078</v>
      </c>
      <c r="Q566" s="75"/>
      <c r="R566" s="75"/>
      <c r="S566" s="76">
        <v>3</v>
      </c>
      <c r="T566" s="76">
        <v>843234</v>
      </c>
    </row>
    <row r="567" spans="2:20" ht="30" hidden="1" customHeight="1">
      <c r="B567" s="74">
        <v>46</v>
      </c>
      <c r="C567" s="126" t="s">
        <v>70</v>
      </c>
      <c r="D567" s="125" t="s">
        <v>76</v>
      </c>
      <c r="E567" s="74">
        <v>2026</v>
      </c>
      <c r="F567" s="70" t="str">
        <f t="shared" si="17"/>
        <v>462. Cuidado Continuo por una vida con bienestarEducativo 2026</v>
      </c>
      <c r="G567" s="125" t="s">
        <v>108</v>
      </c>
      <c r="H567" s="125" t="s">
        <v>73</v>
      </c>
      <c r="I567" s="74" t="s">
        <v>74</v>
      </c>
      <c r="J567" s="70" t="s">
        <v>37</v>
      </c>
      <c r="K567" s="74" t="s">
        <v>103</v>
      </c>
      <c r="L567" s="74" t="s">
        <v>50</v>
      </c>
      <c r="M567" s="72" t="s">
        <v>7</v>
      </c>
      <c r="N567" s="12" t="s">
        <v>0</v>
      </c>
      <c r="O567" s="70" t="str">
        <f t="shared" si="18"/>
        <v>462. Cuidado Continuo por una vida con bienestarEducativo 20263_MARTIRES1_ENERO_2026</v>
      </c>
      <c r="P567" s="75">
        <v>2366976</v>
      </c>
      <c r="Q567" s="75"/>
      <c r="R567" s="75"/>
      <c r="S567" s="76">
        <v>0</v>
      </c>
      <c r="T567" s="76">
        <v>0</v>
      </c>
    </row>
    <row r="568" spans="2:20" ht="30" hidden="1" customHeight="1">
      <c r="B568" s="74">
        <v>47</v>
      </c>
      <c r="C568" s="126" t="s">
        <v>70</v>
      </c>
      <c r="D568" s="125" t="s">
        <v>82</v>
      </c>
      <c r="E568" s="74">
        <v>2026</v>
      </c>
      <c r="F568" s="70" t="str">
        <f t="shared" si="17"/>
        <v>472. Cuidado Continuo por una vida con bienestarLaboral2026</v>
      </c>
      <c r="G568" s="125" t="s">
        <v>109</v>
      </c>
      <c r="H568" s="125" t="s">
        <v>73</v>
      </c>
      <c r="I568" s="74" t="s">
        <v>74</v>
      </c>
      <c r="J568" s="70" t="s">
        <v>37</v>
      </c>
      <c r="K568" s="74" t="s">
        <v>103</v>
      </c>
      <c r="L568" s="74" t="s">
        <v>50</v>
      </c>
      <c r="M568" s="72" t="s">
        <v>7</v>
      </c>
      <c r="N568" s="12" t="s">
        <v>0</v>
      </c>
      <c r="O568" s="70" t="str">
        <f t="shared" si="18"/>
        <v>472. Cuidado Continuo por una vida con bienestarLaboral20263_MARTIRES1_ENERO_2026</v>
      </c>
      <c r="P568" s="75">
        <v>110336</v>
      </c>
      <c r="Q568" s="75"/>
      <c r="R568" s="75"/>
      <c r="S568" s="76"/>
      <c r="T568" s="76">
        <v>0</v>
      </c>
    </row>
    <row r="569" spans="2:20" ht="30" hidden="1" customHeight="1">
      <c r="B569" s="74">
        <v>48</v>
      </c>
      <c r="C569" s="126" t="s">
        <v>70</v>
      </c>
      <c r="D569" s="125" t="s">
        <v>71</v>
      </c>
      <c r="E569" s="74">
        <v>2026</v>
      </c>
      <c r="F569" s="70" t="str">
        <f t="shared" si="17"/>
        <v>482. Cuidado Continuo por una vida con bienestarComunitario2026</v>
      </c>
      <c r="G569" s="125" t="s">
        <v>110</v>
      </c>
      <c r="H569" s="125" t="s">
        <v>73</v>
      </c>
      <c r="I569" s="74" t="s">
        <v>74</v>
      </c>
      <c r="J569" s="70" t="s">
        <v>37</v>
      </c>
      <c r="K569" s="74" t="s">
        <v>103</v>
      </c>
      <c r="L569" s="74" t="s">
        <v>50</v>
      </c>
      <c r="M569" s="72" t="s">
        <v>7</v>
      </c>
      <c r="N569" s="12" t="s">
        <v>0</v>
      </c>
      <c r="O569" s="70" t="str">
        <f t="shared" si="18"/>
        <v>482. Cuidado Continuo por una vida con bienestarComunitario20263_MARTIRES1_ENERO_2026</v>
      </c>
      <c r="P569" s="75">
        <v>430247</v>
      </c>
      <c r="Q569" s="75"/>
      <c r="R569" s="75"/>
      <c r="S569" s="73">
        <v>1</v>
      </c>
      <c r="T569" s="76">
        <v>430247</v>
      </c>
    </row>
    <row r="570" spans="2:20" ht="30" hidden="1" customHeight="1">
      <c r="B570" s="74">
        <v>49</v>
      </c>
      <c r="C570" s="126" t="s">
        <v>70</v>
      </c>
      <c r="D570" s="125" t="s">
        <v>71</v>
      </c>
      <c r="E570" s="74">
        <v>2026</v>
      </c>
      <c r="F570" s="70" t="str">
        <f t="shared" si="17"/>
        <v>492. Cuidado Continuo por una vida con bienestarComunitario2026</v>
      </c>
      <c r="G570" s="125" t="s">
        <v>111</v>
      </c>
      <c r="H570" s="125" t="s">
        <v>73</v>
      </c>
      <c r="I570" s="74" t="s">
        <v>74</v>
      </c>
      <c r="J570" s="70" t="s">
        <v>37</v>
      </c>
      <c r="K570" s="74" t="s">
        <v>103</v>
      </c>
      <c r="L570" s="74" t="s">
        <v>50</v>
      </c>
      <c r="M570" s="72" t="s">
        <v>7</v>
      </c>
      <c r="N570" s="12" t="s">
        <v>0</v>
      </c>
      <c r="O570" s="70" t="str">
        <f t="shared" si="18"/>
        <v>492. Cuidado Continuo por una vida con bienestarComunitario20263_MARTIRES1_ENERO_2026</v>
      </c>
      <c r="P570" s="75">
        <v>711326</v>
      </c>
      <c r="Q570" s="75"/>
      <c r="R570" s="75"/>
      <c r="S570" s="76">
        <v>1</v>
      </c>
      <c r="T570" s="76">
        <v>711326</v>
      </c>
    </row>
    <row r="571" spans="2:20" ht="30" hidden="1" customHeight="1">
      <c r="B571" s="74">
        <v>50</v>
      </c>
      <c r="C571" s="126" t="s">
        <v>70</v>
      </c>
      <c r="D571" s="125" t="s">
        <v>71</v>
      </c>
      <c r="E571" s="74">
        <v>2026</v>
      </c>
      <c r="F571" s="70" t="str">
        <f t="shared" si="17"/>
        <v>502. Cuidado Continuo por una vida con bienestarComunitario2026</v>
      </c>
      <c r="G571" s="125" t="s">
        <v>112</v>
      </c>
      <c r="H571" s="125" t="s">
        <v>73</v>
      </c>
      <c r="I571" s="74" t="s">
        <v>74</v>
      </c>
      <c r="J571" s="70" t="s">
        <v>37</v>
      </c>
      <c r="K571" s="74" t="s">
        <v>75</v>
      </c>
      <c r="L571" s="74" t="s">
        <v>50</v>
      </c>
      <c r="M571" s="72" t="s">
        <v>7</v>
      </c>
      <c r="N571" s="12" t="s">
        <v>0</v>
      </c>
      <c r="O571" s="70" t="str">
        <f t="shared" si="18"/>
        <v>502. Cuidado Continuo por una vida con bienestarComunitario20263_MARTIRES1_ENERO_2026</v>
      </c>
      <c r="P571" s="75">
        <v>266747</v>
      </c>
      <c r="Q571" s="75"/>
      <c r="R571" s="75"/>
      <c r="S571" s="73">
        <v>4</v>
      </c>
      <c r="T571" s="76">
        <v>1066988</v>
      </c>
    </row>
    <row r="572" spans="2:20" ht="30" hidden="1" customHeight="1">
      <c r="B572" s="74">
        <v>51</v>
      </c>
      <c r="C572" s="126" t="s">
        <v>70</v>
      </c>
      <c r="D572" s="125" t="s">
        <v>71</v>
      </c>
      <c r="E572" s="74">
        <v>2026</v>
      </c>
      <c r="F572" s="70" t="str">
        <f t="shared" si="17"/>
        <v>512. Cuidado Continuo por una vida con bienestarComunitario2026</v>
      </c>
      <c r="G572" s="125" t="s">
        <v>113</v>
      </c>
      <c r="H572" s="125" t="s">
        <v>73</v>
      </c>
      <c r="I572" s="74" t="s">
        <v>74</v>
      </c>
      <c r="J572" s="70" t="s">
        <v>37</v>
      </c>
      <c r="K572" s="74" t="s">
        <v>38</v>
      </c>
      <c r="L572" s="74" t="s">
        <v>39</v>
      </c>
      <c r="M572" s="72" t="s">
        <v>7</v>
      </c>
      <c r="N572" s="12" t="s">
        <v>0</v>
      </c>
      <c r="O572" s="70" t="str">
        <f t="shared" si="18"/>
        <v>512. Cuidado Continuo por una vida con bienestarComunitario20263_MARTIRES1_ENERO_2026</v>
      </c>
      <c r="P572" s="75">
        <v>5621568</v>
      </c>
      <c r="Q572" s="75"/>
      <c r="R572" s="75"/>
      <c r="S572" s="76"/>
      <c r="T572" s="76">
        <v>0</v>
      </c>
    </row>
    <row r="573" spans="2:20" ht="30" hidden="1" customHeight="1">
      <c r="B573" s="74">
        <v>52</v>
      </c>
      <c r="C573" s="126" t="s">
        <v>70</v>
      </c>
      <c r="D573" s="125" t="s">
        <v>71</v>
      </c>
      <c r="E573" s="74">
        <v>2026</v>
      </c>
      <c r="F573" s="70" t="str">
        <f t="shared" si="17"/>
        <v>522. Cuidado Continuo por una vida con bienestarComunitario2026</v>
      </c>
      <c r="G573" s="125" t="s">
        <v>114</v>
      </c>
      <c r="H573" s="125" t="s">
        <v>94</v>
      </c>
      <c r="I573" s="74" t="s">
        <v>74</v>
      </c>
      <c r="J573" s="70" t="s">
        <v>37</v>
      </c>
      <c r="K573" s="74" t="s">
        <v>103</v>
      </c>
      <c r="L573" s="74" t="s">
        <v>50</v>
      </c>
      <c r="M573" s="72" t="s">
        <v>7</v>
      </c>
      <c r="N573" s="12" t="s">
        <v>0</v>
      </c>
      <c r="O573" s="70" t="str">
        <f t="shared" si="18"/>
        <v>522. Cuidado Continuo por una vida con bienestarComunitario20263_MARTIRES1_ENERO_2026</v>
      </c>
      <c r="P573" s="75">
        <v>711326</v>
      </c>
      <c r="Q573" s="75"/>
      <c r="R573" s="75"/>
      <c r="S573" s="76">
        <v>4</v>
      </c>
      <c r="T573" s="76">
        <v>2845304</v>
      </c>
    </row>
    <row r="574" spans="2:20" ht="30" hidden="1" customHeight="1">
      <c r="B574" s="74">
        <v>53</v>
      </c>
      <c r="C574" s="126" t="s">
        <v>70</v>
      </c>
      <c r="D574" s="125" t="s">
        <v>71</v>
      </c>
      <c r="E574" s="74">
        <v>2026</v>
      </c>
      <c r="F574" s="70" t="str">
        <f t="shared" si="17"/>
        <v>532. Cuidado Continuo por una vida con bienestarComunitario2026</v>
      </c>
      <c r="G574" s="125" t="s">
        <v>115</v>
      </c>
      <c r="H574" s="125" t="s">
        <v>73</v>
      </c>
      <c r="I574" s="74" t="s">
        <v>74</v>
      </c>
      <c r="J574" s="70" t="s">
        <v>37</v>
      </c>
      <c r="K574" s="74" t="s">
        <v>38</v>
      </c>
      <c r="L574" s="74" t="s">
        <v>42</v>
      </c>
      <c r="M574" s="72" t="s">
        <v>7</v>
      </c>
      <c r="N574" s="12" t="s">
        <v>0</v>
      </c>
      <c r="O574" s="70" t="str">
        <f t="shared" si="18"/>
        <v>532. Cuidado Continuo por una vida con bienestarComunitario20263_MARTIRES1_ENERO_2026</v>
      </c>
      <c r="P574" s="75">
        <v>5621568</v>
      </c>
      <c r="Q574" s="75"/>
      <c r="R574" s="75"/>
      <c r="S574" s="76">
        <v>0</v>
      </c>
      <c r="T574" s="76">
        <v>0</v>
      </c>
    </row>
    <row r="575" spans="2:20" ht="30" hidden="1" customHeight="1">
      <c r="B575" s="74">
        <v>54</v>
      </c>
      <c r="C575" s="126" t="s">
        <v>70</v>
      </c>
      <c r="D575" s="125" t="s">
        <v>71</v>
      </c>
      <c r="E575" s="74">
        <v>2026</v>
      </c>
      <c r="F575" s="70" t="str">
        <f t="shared" si="17"/>
        <v>542. Cuidado Continuo por una vida con bienestarComunitario2026</v>
      </c>
      <c r="G575" s="125" t="s">
        <v>116</v>
      </c>
      <c r="H575" s="125" t="s">
        <v>73</v>
      </c>
      <c r="I575" s="74" t="s">
        <v>74</v>
      </c>
      <c r="J575" s="70" t="s">
        <v>37</v>
      </c>
      <c r="K575" s="74" t="s">
        <v>75</v>
      </c>
      <c r="L575" s="74" t="s">
        <v>50</v>
      </c>
      <c r="M575" s="72" t="s">
        <v>7</v>
      </c>
      <c r="N575" s="12" t="s">
        <v>0</v>
      </c>
      <c r="O575" s="70" t="str">
        <f t="shared" si="18"/>
        <v>542. Cuidado Continuo por una vida con bienestarComunitario20263_MARTIRES1_ENERO_2026</v>
      </c>
      <c r="P575" s="75">
        <v>285702</v>
      </c>
      <c r="Q575" s="75"/>
      <c r="R575" s="75"/>
      <c r="S575" s="76">
        <v>48</v>
      </c>
      <c r="T575" s="76">
        <v>13713696</v>
      </c>
    </row>
    <row r="576" spans="2:20" ht="30" hidden="1" customHeight="1">
      <c r="B576" s="74">
        <v>55</v>
      </c>
      <c r="C576" s="126" t="s">
        <v>70</v>
      </c>
      <c r="D576" s="125" t="s">
        <v>71</v>
      </c>
      <c r="E576" s="74">
        <v>2026</v>
      </c>
      <c r="F576" s="70" t="str">
        <f t="shared" si="17"/>
        <v>552. Cuidado Continuo por una vida con bienestarComunitario2026</v>
      </c>
      <c r="G576" s="125" t="s">
        <v>117</v>
      </c>
      <c r="H576" s="125" t="s">
        <v>73</v>
      </c>
      <c r="I576" s="74" t="s">
        <v>74</v>
      </c>
      <c r="J576" s="70" t="s">
        <v>37</v>
      </c>
      <c r="K576" s="74" t="s">
        <v>75</v>
      </c>
      <c r="L576" s="74" t="s">
        <v>50</v>
      </c>
      <c r="M576" s="72" t="s">
        <v>7</v>
      </c>
      <c r="N576" s="12" t="s">
        <v>0</v>
      </c>
      <c r="O576" s="70" t="str">
        <f t="shared" si="18"/>
        <v>552. Cuidado Continuo por una vida con bienestarComunitario20263_MARTIRES1_ENERO_2026</v>
      </c>
      <c r="P576" s="75">
        <v>380935</v>
      </c>
      <c r="Q576" s="75"/>
      <c r="R576" s="75"/>
      <c r="S576" s="73">
        <v>4</v>
      </c>
      <c r="T576" s="76">
        <v>1523740</v>
      </c>
    </row>
    <row r="577" spans="2:20" ht="30" hidden="1" customHeight="1">
      <c r="B577" s="74">
        <v>56</v>
      </c>
      <c r="C577" s="126" t="s">
        <v>70</v>
      </c>
      <c r="D577" s="125" t="s">
        <v>71</v>
      </c>
      <c r="E577" s="74">
        <v>2026</v>
      </c>
      <c r="F577" s="70" t="str">
        <f t="shared" si="17"/>
        <v>562. Cuidado Continuo por una vida con bienestarComunitario2026</v>
      </c>
      <c r="G577" s="125" t="s">
        <v>118</v>
      </c>
      <c r="H577" s="125" t="s">
        <v>73</v>
      </c>
      <c r="I577" s="74" t="s">
        <v>74</v>
      </c>
      <c r="J577" s="70" t="s">
        <v>37</v>
      </c>
      <c r="K577" s="74" t="s">
        <v>75</v>
      </c>
      <c r="L577" s="74" t="s">
        <v>50</v>
      </c>
      <c r="M577" s="72" t="s">
        <v>7</v>
      </c>
      <c r="N577" s="12" t="s">
        <v>0</v>
      </c>
      <c r="O577" s="70" t="str">
        <f t="shared" si="18"/>
        <v>562. Cuidado Continuo por una vida con bienestarComunitario20263_MARTIRES1_ENERO_2026</v>
      </c>
      <c r="P577" s="75">
        <v>266747</v>
      </c>
      <c r="Q577" s="75"/>
      <c r="R577" s="75"/>
      <c r="S577" s="73">
        <v>40</v>
      </c>
      <c r="T577" s="76">
        <v>10669880</v>
      </c>
    </row>
    <row r="578" spans="2:20" ht="30" hidden="1" customHeight="1">
      <c r="B578" s="74">
        <v>57</v>
      </c>
      <c r="C578" s="126" t="s">
        <v>70</v>
      </c>
      <c r="D578" s="125" t="s">
        <v>71</v>
      </c>
      <c r="E578" s="74">
        <v>2026</v>
      </c>
      <c r="F578" s="70" t="str">
        <f t="shared" si="17"/>
        <v>572. Cuidado Continuo por una vida con bienestarComunitario2026</v>
      </c>
      <c r="G578" s="125" t="s">
        <v>119</v>
      </c>
      <c r="H578" s="125" t="s">
        <v>94</v>
      </c>
      <c r="I578" s="74" t="s">
        <v>74</v>
      </c>
      <c r="J578" s="70" t="s">
        <v>37</v>
      </c>
      <c r="K578" s="74" t="s">
        <v>75</v>
      </c>
      <c r="L578" s="74" t="s">
        <v>50</v>
      </c>
      <c r="M578" s="72" t="s">
        <v>7</v>
      </c>
      <c r="N578" s="12" t="s">
        <v>0</v>
      </c>
      <c r="O578" s="70" t="str">
        <f t="shared" si="18"/>
        <v>572. Cuidado Continuo por una vida con bienestarComunitario20263_MARTIRES1_ENERO_2026</v>
      </c>
      <c r="P578" s="75">
        <v>88916</v>
      </c>
      <c r="Q578" s="75"/>
      <c r="R578" s="75"/>
      <c r="S578" s="76">
        <v>147</v>
      </c>
      <c r="T578" s="76">
        <v>13070652</v>
      </c>
    </row>
    <row r="579" spans="2:20" ht="30" hidden="1" customHeight="1">
      <c r="B579" s="74">
        <v>58</v>
      </c>
      <c r="C579" s="126" t="s">
        <v>70</v>
      </c>
      <c r="D579" s="125" t="s">
        <v>76</v>
      </c>
      <c r="E579" s="74">
        <v>2026</v>
      </c>
      <c r="F579" s="70" t="str">
        <f t="shared" si="17"/>
        <v>582. Cuidado Continuo por una vida con bienestarEducativo 2026</v>
      </c>
      <c r="G579" s="125" t="s">
        <v>120</v>
      </c>
      <c r="H579" s="125" t="s">
        <v>73</v>
      </c>
      <c r="I579" s="74" t="s">
        <v>74</v>
      </c>
      <c r="J579" s="70" t="s">
        <v>37</v>
      </c>
      <c r="K579" s="74" t="s">
        <v>121</v>
      </c>
      <c r="L579" s="74" t="s">
        <v>50</v>
      </c>
      <c r="M579" s="72" t="s">
        <v>7</v>
      </c>
      <c r="N579" s="12" t="s">
        <v>0</v>
      </c>
      <c r="O579" s="70" t="str">
        <f t="shared" si="18"/>
        <v>582. Cuidado Continuo por una vida con bienestarEducativo 20263_MARTIRES1_ENERO_2026</v>
      </c>
      <c r="P579" s="75">
        <v>562157</v>
      </c>
      <c r="Q579" s="75"/>
      <c r="R579" s="75"/>
      <c r="S579" s="73">
        <v>2</v>
      </c>
      <c r="T579" s="76">
        <v>1124314</v>
      </c>
    </row>
    <row r="580" spans="2:20" ht="30" hidden="1" customHeight="1">
      <c r="B580" s="74">
        <v>59</v>
      </c>
      <c r="C580" s="126" t="s">
        <v>70</v>
      </c>
      <c r="D580" s="125" t="s">
        <v>76</v>
      </c>
      <c r="E580" s="74">
        <v>2026</v>
      </c>
      <c r="F580" s="70" t="str">
        <f t="shared" si="17"/>
        <v>592. Cuidado Continuo por una vida con bienestarEducativo 2026</v>
      </c>
      <c r="G580" s="125" t="s">
        <v>122</v>
      </c>
      <c r="H580" s="125" t="s">
        <v>73</v>
      </c>
      <c r="I580" s="74" t="s">
        <v>74</v>
      </c>
      <c r="J580" s="70" t="s">
        <v>37</v>
      </c>
      <c r="K580" s="74" t="s">
        <v>38</v>
      </c>
      <c r="L580" s="74" t="s">
        <v>42</v>
      </c>
      <c r="M580" s="72" t="s">
        <v>7</v>
      </c>
      <c r="N580" s="12" t="s">
        <v>0</v>
      </c>
      <c r="O580" s="70" t="str">
        <f t="shared" si="18"/>
        <v>592. Cuidado Continuo por una vida con bienestarEducativo 20263_MARTIRES1_ENERO_2026</v>
      </c>
      <c r="P580" s="75">
        <v>14226512</v>
      </c>
      <c r="Q580" s="75"/>
      <c r="R580" s="75"/>
      <c r="S580" s="73"/>
      <c r="T580" s="76">
        <v>0</v>
      </c>
    </row>
    <row r="581" spans="2:20" ht="30" hidden="1" customHeight="1">
      <c r="B581" s="74">
        <v>60</v>
      </c>
      <c r="C581" s="126" t="s">
        <v>70</v>
      </c>
      <c r="D581" s="125" t="s">
        <v>76</v>
      </c>
      <c r="E581" s="74">
        <v>2026</v>
      </c>
      <c r="F581" s="70" t="str">
        <f t="shared" si="17"/>
        <v>602. Cuidado Continuo por una vida con bienestarEducativo 2026</v>
      </c>
      <c r="G581" s="125" t="s">
        <v>123</v>
      </c>
      <c r="H581" s="125" t="s">
        <v>73</v>
      </c>
      <c r="I581" s="74" t="s">
        <v>74</v>
      </c>
      <c r="J581" s="70" t="s">
        <v>37</v>
      </c>
      <c r="K581" s="74" t="s">
        <v>75</v>
      </c>
      <c r="L581" s="74" t="s">
        <v>50</v>
      </c>
      <c r="M581" s="72" t="s">
        <v>7</v>
      </c>
      <c r="N581" s="12" t="s">
        <v>0</v>
      </c>
      <c r="O581" s="70" t="str">
        <f t="shared" si="18"/>
        <v>602. Cuidado Continuo por una vida con bienestarEducativo 20263_MARTIRES1_ENERO_2026</v>
      </c>
      <c r="P581" s="75">
        <v>105404</v>
      </c>
      <c r="Q581" s="75"/>
      <c r="R581" s="75"/>
      <c r="S581" s="76">
        <v>22</v>
      </c>
      <c r="T581" s="76">
        <v>2318888</v>
      </c>
    </row>
    <row r="582" spans="2:20" ht="30" hidden="1" customHeight="1">
      <c r="B582" s="74">
        <v>61</v>
      </c>
      <c r="C582" s="126" t="s">
        <v>70</v>
      </c>
      <c r="D582" s="125" t="s">
        <v>76</v>
      </c>
      <c r="E582" s="74">
        <v>2026</v>
      </c>
      <c r="F582" s="70" t="str">
        <f t="shared" si="17"/>
        <v>612. Cuidado Continuo por una vida con bienestarEducativo 2026</v>
      </c>
      <c r="G582" s="125" t="s">
        <v>124</v>
      </c>
      <c r="H582" s="125" t="s">
        <v>73</v>
      </c>
      <c r="I582" s="74" t="s">
        <v>74</v>
      </c>
      <c r="J582" s="70" t="s">
        <v>37</v>
      </c>
      <c r="K582" s="74" t="s">
        <v>75</v>
      </c>
      <c r="L582" s="74" t="s">
        <v>50</v>
      </c>
      <c r="M582" s="72" t="s">
        <v>7</v>
      </c>
      <c r="N582" s="12" t="s">
        <v>0</v>
      </c>
      <c r="O582" s="70" t="str">
        <f t="shared" si="18"/>
        <v>612. Cuidado Continuo por una vida con bienestarEducativo 20263_MARTIRES1_ENERO_2026</v>
      </c>
      <c r="P582" s="75">
        <v>266747</v>
      </c>
      <c r="Q582" s="75"/>
      <c r="R582" s="75"/>
      <c r="S582" s="76">
        <v>15</v>
      </c>
      <c r="T582" s="76">
        <v>4001205</v>
      </c>
    </row>
    <row r="583" spans="2:20" ht="30" hidden="1" customHeight="1">
      <c r="B583" s="74">
        <v>62</v>
      </c>
      <c r="C583" s="126" t="s">
        <v>70</v>
      </c>
      <c r="D583" s="125" t="s">
        <v>76</v>
      </c>
      <c r="E583" s="74">
        <v>2026</v>
      </c>
      <c r="F583" s="70" t="str">
        <f t="shared" si="17"/>
        <v>622. Cuidado Continuo por una vida con bienestarEducativo 2026</v>
      </c>
      <c r="G583" s="125" t="s">
        <v>125</v>
      </c>
      <c r="H583" s="125" t="s">
        <v>102</v>
      </c>
      <c r="I583" s="74" t="s">
        <v>74</v>
      </c>
      <c r="J583" s="70" t="s">
        <v>37</v>
      </c>
      <c r="K583" s="74" t="s">
        <v>38</v>
      </c>
      <c r="L583" s="74" t="s">
        <v>42</v>
      </c>
      <c r="M583" s="72" t="s">
        <v>7</v>
      </c>
      <c r="N583" s="12" t="s">
        <v>0</v>
      </c>
      <c r="O583" s="70" t="str">
        <f t="shared" si="18"/>
        <v>622. Cuidado Continuo por una vida con bienestarEducativo 20263_MARTIRES1_ENERO_2026</v>
      </c>
      <c r="P583" s="75">
        <v>13610112</v>
      </c>
      <c r="Q583" s="75"/>
      <c r="R583" s="75"/>
      <c r="S583" s="76"/>
      <c r="T583" s="76">
        <v>0</v>
      </c>
    </row>
    <row r="584" spans="2:20" ht="30" hidden="1" customHeight="1">
      <c r="B584" s="74">
        <v>63</v>
      </c>
      <c r="C584" s="126" t="s">
        <v>70</v>
      </c>
      <c r="D584" s="125" t="s">
        <v>76</v>
      </c>
      <c r="E584" s="74">
        <v>2026</v>
      </c>
      <c r="F584" s="70" t="str">
        <f t="shared" ref="F584:F647" si="19">B584&amp;C584&amp;D584&amp;E584</f>
        <v>632. Cuidado Continuo por una vida con bienestarEducativo 2026</v>
      </c>
      <c r="G584" s="125" t="s">
        <v>126</v>
      </c>
      <c r="H584" s="125" t="s">
        <v>102</v>
      </c>
      <c r="I584" s="74" t="s">
        <v>74</v>
      </c>
      <c r="J584" s="70" t="s">
        <v>37</v>
      </c>
      <c r="K584" s="74" t="s">
        <v>75</v>
      </c>
      <c r="L584" s="74" t="s">
        <v>50</v>
      </c>
      <c r="M584" s="72" t="s">
        <v>7</v>
      </c>
      <c r="N584" s="12" t="s">
        <v>0</v>
      </c>
      <c r="O584" s="70" t="str">
        <f t="shared" si="18"/>
        <v>632. Cuidado Continuo por una vida con bienestarEducativo 20263_MARTIRES1_ENERO_2026</v>
      </c>
      <c r="P584" s="75">
        <v>105404</v>
      </c>
      <c r="Q584" s="75"/>
      <c r="R584" s="75"/>
      <c r="S584" s="73">
        <v>10</v>
      </c>
      <c r="T584" s="76">
        <v>1054040</v>
      </c>
    </row>
    <row r="585" spans="2:20" ht="30" hidden="1" customHeight="1">
      <c r="B585" s="74">
        <v>64</v>
      </c>
      <c r="C585" s="126" t="s">
        <v>70</v>
      </c>
      <c r="D585" s="125" t="s">
        <v>76</v>
      </c>
      <c r="E585" s="74">
        <v>2026</v>
      </c>
      <c r="F585" s="70" t="str">
        <f t="shared" si="19"/>
        <v>642. Cuidado Continuo por una vida con bienestarEducativo 2026</v>
      </c>
      <c r="G585" s="125" t="s">
        <v>127</v>
      </c>
      <c r="H585" s="125" t="s">
        <v>94</v>
      </c>
      <c r="I585" s="74" t="s">
        <v>74</v>
      </c>
      <c r="J585" s="70" t="s">
        <v>37</v>
      </c>
      <c r="K585" s="74" t="s">
        <v>75</v>
      </c>
      <c r="L585" s="74" t="s">
        <v>50</v>
      </c>
      <c r="M585" s="72" t="s">
        <v>7</v>
      </c>
      <c r="N585" s="12" t="s">
        <v>0</v>
      </c>
      <c r="O585" s="70" t="str">
        <f t="shared" ref="O585:O648" si="20">+F585&amp;M585&amp;N585</f>
        <v>642. Cuidado Continuo por una vida con bienestarEducativo 20263_MARTIRES1_ENERO_2026</v>
      </c>
      <c r="P585" s="75">
        <v>137765</v>
      </c>
      <c r="Q585" s="75"/>
      <c r="R585" s="75"/>
      <c r="S585" s="76">
        <v>53</v>
      </c>
      <c r="T585" s="76">
        <v>7301545</v>
      </c>
    </row>
    <row r="586" spans="2:20" ht="30" hidden="1" customHeight="1">
      <c r="B586" s="74">
        <v>65</v>
      </c>
      <c r="C586" s="126" t="s">
        <v>70</v>
      </c>
      <c r="D586" s="125" t="s">
        <v>76</v>
      </c>
      <c r="E586" s="74">
        <v>2026</v>
      </c>
      <c r="F586" s="70" t="str">
        <f t="shared" si="19"/>
        <v>652. Cuidado Continuo por una vida con bienestarEducativo 2026</v>
      </c>
      <c r="G586" s="125" t="s">
        <v>128</v>
      </c>
      <c r="H586" s="125" t="s">
        <v>94</v>
      </c>
      <c r="I586" s="74" t="s">
        <v>74</v>
      </c>
      <c r="J586" s="70" t="s">
        <v>37</v>
      </c>
      <c r="K586" s="74" t="s">
        <v>75</v>
      </c>
      <c r="L586" s="74" t="s">
        <v>50</v>
      </c>
      <c r="M586" s="72" t="s">
        <v>7</v>
      </c>
      <c r="N586" s="12" t="s">
        <v>0</v>
      </c>
      <c r="O586" s="70" t="str">
        <f t="shared" si="20"/>
        <v>652. Cuidado Continuo por una vida con bienestarEducativo 20263_MARTIRES1_ENERO_2026</v>
      </c>
      <c r="P586" s="75">
        <v>105404</v>
      </c>
      <c r="Q586" s="75"/>
      <c r="R586" s="75"/>
      <c r="S586" s="76">
        <v>53</v>
      </c>
      <c r="T586" s="76">
        <v>5586412</v>
      </c>
    </row>
    <row r="587" spans="2:20" ht="30" hidden="1" customHeight="1">
      <c r="B587" s="74">
        <v>66</v>
      </c>
      <c r="C587" s="126" t="s">
        <v>70</v>
      </c>
      <c r="D587" s="125" t="s">
        <v>76</v>
      </c>
      <c r="E587" s="74">
        <v>2026</v>
      </c>
      <c r="F587" s="70" t="str">
        <f t="shared" si="19"/>
        <v>662. Cuidado Continuo por una vida con bienestarEducativo 2026</v>
      </c>
      <c r="G587" s="125" t="s">
        <v>129</v>
      </c>
      <c r="H587" s="125" t="s">
        <v>94</v>
      </c>
      <c r="I587" s="74" t="s">
        <v>74</v>
      </c>
      <c r="J587" s="70" t="s">
        <v>37</v>
      </c>
      <c r="K587" s="74" t="s">
        <v>103</v>
      </c>
      <c r="L587" s="74" t="s">
        <v>50</v>
      </c>
      <c r="M587" s="72" t="s">
        <v>7</v>
      </c>
      <c r="N587" s="12" t="s">
        <v>0</v>
      </c>
      <c r="O587" s="70" t="str">
        <f t="shared" si="20"/>
        <v>662. Cuidado Continuo por una vida con bienestarEducativo 20263_MARTIRES1_ENERO_2026</v>
      </c>
      <c r="P587" s="75">
        <v>199714</v>
      </c>
      <c r="Q587" s="75"/>
      <c r="R587" s="75"/>
      <c r="S587" s="76">
        <v>0</v>
      </c>
      <c r="T587" s="76">
        <v>0</v>
      </c>
    </row>
    <row r="588" spans="2:20" ht="30" hidden="1" customHeight="1">
      <c r="B588" s="74">
        <v>67</v>
      </c>
      <c r="C588" s="126" t="s">
        <v>70</v>
      </c>
      <c r="D588" s="125" t="s">
        <v>76</v>
      </c>
      <c r="E588" s="74">
        <v>2026</v>
      </c>
      <c r="F588" s="70" t="str">
        <f t="shared" si="19"/>
        <v>672. Cuidado Continuo por una vida con bienestarEducativo 2026</v>
      </c>
      <c r="G588" s="125" t="s">
        <v>130</v>
      </c>
      <c r="H588" s="125" t="s">
        <v>94</v>
      </c>
      <c r="I588" s="74" t="s">
        <v>74</v>
      </c>
      <c r="J588" s="70" t="s">
        <v>37</v>
      </c>
      <c r="K588" s="74" t="s">
        <v>75</v>
      </c>
      <c r="L588" s="74" t="s">
        <v>50</v>
      </c>
      <c r="M588" s="72" t="s">
        <v>7</v>
      </c>
      <c r="N588" s="12" t="s">
        <v>0</v>
      </c>
      <c r="O588" s="70" t="str">
        <f t="shared" si="20"/>
        <v>672. Cuidado Continuo por una vida con bienestarEducativo 20263_MARTIRES1_ENERO_2026</v>
      </c>
      <c r="P588" s="75">
        <v>88916</v>
      </c>
      <c r="Q588" s="75"/>
      <c r="R588" s="75"/>
      <c r="S588" s="76">
        <v>52</v>
      </c>
      <c r="T588" s="76">
        <v>4623632</v>
      </c>
    </row>
    <row r="589" spans="2:20" ht="30" hidden="1" customHeight="1">
      <c r="B589" s="74">
        <v>68</v>
      </c>
      <c r="C589" s="126" t="s">
        <v>70</v>
      </c>
      <c r="D589" s="125" t="s">
        <v>77</v>
      </c>
      <c r="E589" s="74">
        <v>2026</v>
      </c>
      <c r="F589" s="70" t="str">
        <f t="shared" si="19"/>
        <v>682. Cuidado Continuo por una vida con bienestarInstitucional2026</v>
      </c>
      <c r="G589" s="125" t="s">
        <v>131</v>
      </c>
      <c r="H589" s="125" t="s">
        <v>94</v>
      </c>
      <c r="I589" s="74" t="s">
        <v>74</v>
      </c>
      <c r="J589" s="70" t="s">
        <v>37</v>
      </c>
      <c r="K589" s="74" t="s">
        <v>75</v>
      </c>
      <c r="L589" s="74" t="s">
        <v>50</v>
      </c>
      <c r="M589" s="72" t="s">
        <v>7</v>
      </c>
      <c r="N589" s="12" t="s">
        <v>0</v>
      </c>
      <c r="O589" s="70" t="str">
        <f t="shared" si="20"/>
        <v>682. Cuidado Continuo por una vida con bienestarInstitucional20263_MARTIRES1_ENERO_2026</v>
      </c>
      <c r="P589" s="75">
        <v>105404</v>
      </c>
      <c r="Q589" s="75"/>
      <c r="R589" s="75"/>
      <c r="S589" s="73">
        <v>17</v>
      </c>
      <c r="T589" s="76">
        <v>1791868</v>
      </c>
    </row>
    <row r="590" spans="2:20" ht="30" hidden="1" customHeight="1">
      <c r="B590" s="74">
        <v>69</v>
      </c>
      <c r="C590" s="126" t="s">
        <v>70</v>
      </c>
      <c r="D590" s="125" t="s">
        <v>77</v>
      </c>
      <c r="E590" s="74">
        <v>2026</v>
      </c>
      <c r="F590" s="70" t="str">
        <f t="shared" si="19"/>
        <v>692. Cuidado Continuo por una vida con bienestarInstitucional2026</v>
      </c>
      <c r="G590" s="125" t="s">
        <v>132</v>
      </c>
      <c r="H590" s="125" t="s">
        <v>102</v>
      </c>
      <c r="I590" s="74" t="s">
        <v>74</v>
      </c>
      <c r="J590" s="70" t="s">
        <v>37</v>
      </c>
      <c r="K590" s="74" t="s">
        <v>75</v>
      </c>
      <c r="L590" s="74" t="s">
        <v>50</v>
      </c>
      <c r="M590" s="72" t="s">
        <v>7</v>
      </c>
      <c r="N590" s="12" t="s">
        <v>0</v>
      </c>
      <c r="O590" s="70" t="str">
        <f t="shared" si="20"/>
        <v>692. Cuidado Continuo por una vida con bienestarInstitucional20263_MARTIRES1_ENERO_2026</v>
      </c>
      <c r="P590" s="75">
        <v>105404</v>
      </c>
      <c r="Q590" s="75"/>
      <c r="R590" s="75"/>
      <c r="S590" s="73">
        <v>35</v>
      </c>
      <c r="T590" s="76">
        <v>3689140</v>
      </c>
    </row>
    <row r="591" spans="2:20" ht="30" hidden="1" customHeight="1">
      <c r="B591" s="74">
        <v>70</v>
      </c>
      <c r="C591" s="126" t="s">
        <v>70</v>
      </c>
      <c r="D591" s="74" t="s">
        <v>77</v>
      </c>
      <c r="E591" s="74">
        <v>2026</v>
      </c>
      <c r="F591" s="70" t="str">
        <f t="shared" si="19"/>
        <v>702. Cuidado Continuo por una vida con bienestarInstitucional2026</v>
      </c>
      <c r="G591" s="125" t="s">
        <v>133</v>
      </c>
      <c r="H591" s="125" t="s">
        <v>73</v>
      </c>
      <c r="I591" s="74" t="s">
        <v>74</v>
      </c>
      <c r="J591" s="70" t="s">
        <v>37</v>
      </c>
      <c r="K591" s="74" t="s">
        <v>75</v>
      </c>
      <c r="L591" s="74" t="s">
        <v>50</v>
      </c>
      <c r="M591" s="72" t="s">
        <v>7</v>
      </c>
      <c r="N591" s="12" t="s">
        <v>0</v>
      </c>
      <c r="O591" s="70" t="str">
        <f t="shared" si="20"/>
        <v>702. Cuidado Continuo por una vida con bienestarInstitucional20263_MARTIRES1_ENERO_2026</v>
      </c>
      <c r="P591" s="75">
        <v>74893</v>
      </c>
      <c r="Q591" s="75"/>
      <c r="R591" s="75"/>
      <c r="S591" s="73">
        <v>12</v>
      </c>
      <c r="T591" s="76">
        <v>898716</v>
      </c>
    </row>
    <row r="592" spans="2:20" ht="30" hidden="1" customHeight="1">
      <c r="B592" s="74">
        <v>71</v>
      </c>
      <c r="C592" s="126" t="s">
        <v>70</v>
      </c>
      <c r="D592" s="74" t="s">
        <v>82</v>
      </c>
      <c r="E592" s="74">
        <v>2026</v>
      </c>
      <c r="F592" s="70" t="str">
        <f t="shared" si="19"/>
        <v>712. Cuidado Continuo por una vida con bienestarLaboral2026</v>
      </c>
      <c r="G592" s="125" t="s">
        <v>134</v>
      </c>
      <c r="H592" s="125" t="s">
        <v>94</v>
      </c>
      <c r="I592" s="74" t="s">
        <v>74</v>
      </c>
      <c r="J592" s="70" t="s">
        <v>37</v>
      </c>
      <c r="K592" s="74" t="s">
        <v>135</v>
      </c>
      <c r="L592" s="74" t="s">
        <v>50</v>
      </c>
      <c r="M592" s="72" t="s">
        <v>7</v>
      </c>
      <c r="N592" s="12" t="s">
        <v>0</v>
      </c>
      <c r="O592" s="70" t="str">
        <f t="shared" si="20"/>
        <v>712. Cuidado Continuo por una vida con bienestarLaboral20263_MARTIRES1_ENERO_2026</v>
      </c>
      <c r="P592" s="75">
        <v>59965</v>
      </c>
      <c r="Q592" s="75"/>
      <c r="R592" s="75"/>
      <c r="S592" s="73">
        <v>25</v>
      </c>
      <c r="T592" s="76">
        <v>1499125</v>
      </c>
    </row>
    <row r="593" spans="2:20" ht="30" hidden="1" customHeight="1">
      <c r="B593" s="74">
        <v>72</v>
      </c>
      <c r="C593" s="126" t="s">
        <v>70</v>
      </c>
      <c r="D593" s="74" t="s">
        <v>82</v>
      </c>
      <c r="E593" s="74">
        <v>2026</v>
      </c>
      <c r="F593" s="70" t="str">
        <f t="shared" si="19"/>
        <v>722. Cuidado Continuo por una vida con bienestarLaboral2026</v>
      </c>
      <c r="G593" s="125" t="s">
        <v>136</v>
      </c>
      <c r="H593" s="125" t="s">
        <v>94</v>
      </c>
      <c r="I593" s="74" t="s">
        <v>74</v>
      </c>
      <c r="J593" s="70" t="s">
        <v>37</v>
      </c>
      <c r="K593" s="74" t="s">
        <v>135</v>
      </c>
      <c r="L593" s="74" t="s">
        <v>50</v>
      </c>
      <c r="M593" s="72" t="s">
        <v>7</v>
      </c>
      <c r="N593" s="12" t="s">
        <v>0</v>
      </c>
      <c r="O593" s="70" t="str">
        <f t="shared" si="20"/>
        <v>722. Cuidado Continuo por una vida con bienestarLaboral20263_MARTIRES1_ENERO_2026</v>
      </c>
      <c r="P593" s="75">
        <v>99830</v>
      </c>
      <c r="Q593" s="75"/>
      <c r="R593" s="75"/>
      <c r="S593" s="76">
        <v>13</v>
      </c>
      <c r="T593" s="76">
        <v>1297790</v>
      </c>
    </row>
    <row r="594" spans="2:20" ht="30" hidden="1" customHeight="1">
      <c r="B594" s="74">
        <v>73</v>
      </c>
      <c r="C594" s="126" t="s">
        <v>70</v>
      </c>
      <c r="D594" s="74" t="s">
        <v>82</v>
      </c>
      <c r="E594" s="74">
        <v>2026</v>
      </c>
      <c r="F594" s="70" t="str">
        <f t="shared" si="19"/>
        <v>732. Cuidado Continuo por una vida con bienestarLaboral2026</v>
      </c>
      <c r="G594" s="125" t="s">
        <v>137</v>
      </c>
      <c r="H594" s="125" t="s">
        <v>94</v>
      </c>
      <c r="I594" s="74" t="s">
        <v>74</v>
      </c>
      <c r="J594" s="70" t="s">
        <v>37</v>
      </c>
      <c r="K594" s="74" t="s">
        <v>138</v>
      </c>
      <c r="L594" s="74" t="s">
        <v>50</v>
      </c>
      <c r="M594" s="72" t="s">
        <v>7</v>
      </c>
      <c r="N594" s="12" t="s">
        <v>0</v>
      </c>
      <c r="O594" s="70" t="str">
        <f t="shared" si="20"/>
        <v>732. Cuidado Continuo por una vida con bienestarLaboral20263_MARTIRES1_ENERO_2026</v>
      </c>
      <c r="P594" s="75">
        <v>220671</v>
      </c>
      <c r="Q594" s="75"/>
      <c r="R594" s="75"/>
      <c r="S594" s="73"/>
      <c r="T594" s="76">
        <v>0</v>
      </c>
    </row>
    <row r="595" spans="2:20" ht="30" hidden="1" customHeight="1">
      <c r="B595" s="74">
        <v>74</v>
      </c>
      <c r="C595" s="126" t="s">
        <v>70</v>
      </c>
      <c r="D595" s="74" t="s">
        <v>82</v>
      </c>
      <c r="E595" s="74">
        <v>2026</v>
      </c>
      <c r="F595" s="70" t="str">
        <f t="shared" si="19"/>
        <v>742. Cuidado Continuo por una vida con bienestarLaboral2026</v>
      </c>
      <c r="G595" s="125" t="s">
        <v>139</v>
      </c>
      <c r="H595" s="125" t="s">
        <v>94</v>
      </c>
      <c r="I595" s="74" t="s">
        <v>74</v>
      </c>
      <c r="J595" s="70" t="s">
        <v>37</v>
      </c>
      <c r="K595" s="74" t="s">
        <v>138</v>
      </c>
      <c r="L595" s="74" t="s">
        <v>50</v>
      </c>
      <c r="M595" s="72" t="s">
        <v>7</v>
      </c>
      <c r="N595" s="12" t="s">
        <v>0</v>
      </c>
      <c r="O595" s="70" t="str">
        <f t="shared" si="20"/>
        <v>742. Cuidado Continuo por una vida con bienestarLaboral20263_MARTIRES1_ENERO_2026</v>
      </c>
      <c r="P595" s="75">
        <v>367374</v>
      </c>
      <c r="Q595" s="75"/>
      <c r="R595" s="75"/>
      <c r="S595" s="76"/>
      <c r="T595" s="76">
        <v>0</v>
      </c>
    </row>
    <row r="596" spans="2:20" ht="30" hidden="1" customHeight="1">
      <c r="B596" s="74">
        <v>75</v>
      </c>
      <c r="C596" s="126" t="s">
        <v>70</v>
      </c>
      <c r="D596" s="74" t="s">
        <v>82</v>
      </c>
      <c r="E596" s="74">
        <v>2026</v>
      </c>
      <c r="F596" s="70" t="str">
        <f t="shared" si="19"/>
        <v>752. Cuidado Continuo por una vida con bienestarLaboral2026</v>
      </c>
      <c r="G596" s="125" t="s">
        <v>140</v>
      </c>
      <c r="H596" s="125" t="s">
        <v>94</v>
      </c>
      <c r="I596" s="74" t="s">
        <v>74</v>
      </c>
      <c r="J596" s="70" t="s">
        <v>37</v>
      </c>
      <c r="K596" s="74" t="s">
        <v>141</v>
      </c>
      <c r="L596" s="74" t="s">
        <v>50</v>
      </c>
      <c r="M596" s="72" t="s">
        <v>7</v>
      </c>
      <c r="N596" s="12" t="s">
        <v>0</v>
      </c>
      <c r="O596" s="70" t="str">
        <f t="shared" si="20"/>
        <v>752. Cuidado Continuo por una vida con bienestarLaboral20263_MARTIRES1_ENERO_2026</v>
      </c>
      <c r="P596" s="75">
        <v>210809</v>
      </c>
      <c r="Q596" s="75"/>
      <c r="R596" s="75"/>
      <c r="S596" s="73">
        <v>15</v>
      </c>
      <c r="T596" s="76">
        <v>3162135</v>
      </c>
    </row>
    <row r="597" spans="2:20" ht="30" hidden="1" customHeight="1">
      <c r="B597" s="74">
        <v>76</v>
      </c>
      <c r="C597" s="126" t="s">
        <v>70</v>
      </c>
      <c r="D597" s="74" t="s">
        <v>82</v>
      </c>
      <c r="E597" s="74">
        <v>2026</v>
      </c>
      <c r="F597" s="70" t="str">
        <f t="shared" si="19"/>
        <v>762. Cuidado Continuo por una vida con bienestarLaboral2026</v>
      </c>
      <c r="G597" s="125" t="s">
        <v>142</v>
      </c>
      <c r="H597" s="125" t="s">
        <v>94</v>
      </c>
      <c r="I597" s="74" t="s">
        <v>74</v>
      </c>
      <c r="J597" s="70" t="s">
        <v>37</v>
      </c>
      <c r="K597" s="74" t="s">
        <v>141</v>
      </c>
      <c r="L597" s="74" t="s">
        <v>50</v>
      </c>
      <c r="M597" s="72" t="s">
        <v>7</v>
      </c>
      <c r="N597" s="12" t="s">
        <v>0</v>
      </c>
      <c r="O597" s="70" t="str">
        <f t="shared" si="20"/>
        <v>762. Cuidado Continuo por una vida con bienestarLaboral20263_MARTIRES1_ENERO_2026</v>
      </c>
      <c r="P597" s="75">
        <v>55168</v>
      </c>
      <c r="Q597" s="75"/>
      <c r="R597" s="75"/>
      <c r="S597" s="73">
        <v>4</v>
      </c>
      <c r="T597" s="76">
        <v>220672</v>
      </c>
    </row>
    <row r="598" spans="2:20" ht="30" hidden="1" customHeight="1">
      <c r="B598" s="74">
        <v>77</v>
      </c>
      <c r="C598" s="126" t="s">
        <v>70</v>
      </c>
      <c r="D598" s="74" t="s">
        <v>82</v>
      </c>
      <c r="E598" s="74">
        <v>2026</v>
      </c>
      <c r="F598" s="70" t="str">
        <f t="shared" si="19"/>
        <v>772. Cuidado Continuo por una vida con bienestarLaboral2026</v>
      </c>
      <c r="G598" s="125" t="s">
        <v>143</v>
      </c>
      <c r="H598" s="125" t="s">
        <v>94</v>
      </c>
      <c r="I598" s="74" t="s">
        <v>74</v>
      </c>
      <c r="J598" s="70" t="s">
        <v>37</v>
      </c>
      <c r="K598" s="74" t="s">
        <v>141</v>
      </c>
      <c r="L598" s="74" t="s">
        <v>39</v>
      </c>
      <c r="M598" s="72" t="s">
        <v>7</v>
      </c>
      <c r="N598" s="12" t="s">
        <v>0</v>
      </c>
      <c r="O598" s="70" t="str">
        <f t="shared" si="20"/>
        <v>772. Cuidado Continuo por una vida con bienestarLaboral20263_MARTIRES1_ENERO_2026</v>
      </c>
      <c r="P598" s="75">
        <v>91844</v>
      </c>
      <c r="Q598" s="75"/>
      <c r="R598" s="75"/>
      <c r="S598" s="73">
        <v>80</v>
      </c>
      <c r="T598" s="76">
        <v>7347520</v>
      </c>
    </row>
    <row r="599" spans="2:20" ht="30" hidden="1" customHeight="1">
      <c r="B599" s="74">
        <v>78</v>
      </c>
      <c r="C599" s="126" t="s">
        <v>70</v>
      </c>
      <c r="D599" s="74" t="s">
        <v>82</v>
      </c>
      <c r="E599" s="74">
        <v>2026</v>
      </c>
      <c r="F599" s="70" t="str">
        <f t="shared" si="19"/>
        <v>782. Cuidado Continuo por una vida con bienestarLaboral2026</v>
      </c>
      <c r="G599" s="125" t="s">
        <v>144</v>
      </c>
      <c r="H599" s="125" t="s">
        <v>94</v>
      </c>
      <c r="I599" s="74" t="s">
        <v>74</v>
      </c>
      <c r="J599" s="70" t="s">
        <v>37</v>
      </c>
      <c r="K599" s="74" t="s">
        <v>141</v>
      </c>
      <c r="L599" s="74" t="s">
        <v>39</v>
      </c>
      <c r="M599" s="72" t="s">
        <v>7</v>
      </c>
      <c r="N599" s="12" t="s">
        <v>0</v>
      </c>
      <c r="O599" s="70" t="str">
        <f t="shared" si="20"/>
        <v>782. Cuidado Continuo por una vida con bienestarLaboral20263_MARTIRES1_ENERO_2026</v>
      </c>
      <c r="P599" s="75">
        <v>121585</v>
      </c>
      <c r="Q599" s="75"/>
      <c r="R599" s="75"/>
      <c r="S599" s="76"/>
      <c r="T599" s="76">
        <v>0</v>
      </c>
    </row>
    <row r="600" spans="2:20" ht="30" hidden="1" customHeight="1">
      <c r="B600" s="74">
        <v>79</v>
      </c>
      <c r="C600" s="126" t="s">
        <v>70</v>
      </c>
      <c r="D600" s="74" t="s">
        <v>82</v>
      </c>
      <c r="E600" s="74">
        <v>2026</v>
      </c>
      <c r="F600" s="70" t="str">
        <f t="shared" si="19"/>
        <v>792. Cuidado Continuo por una vida con bienestarLaboral2026</v>
      </c>
      <c r="G600" s="125" t="s">
        <v>145</v>
      </c>
      <c r="H600" s="125" t="s">
        <v>94</v>
      </c>
      <c r="I600" s="74" t="s">
        <v>74</v>
      </c>
      <c r="J600" s="70" t="s">
        <v>37</v>
      </c>
      <c r="K600" s="74" t="s">
        <v>141</v>
      </c>
      <c r="L600" s="74" t="s">
        <v>50</v>
      </c>
      <c r="M600" s="72" t="s">
        <v>7</v>
      </c>
      <c r="N600" s="12" t="s">
        <v>0</v>
      </c>
      <c r="O600" s="70" t="str">
        <f t="shared" si="20"/>
        <v>792. Cuidado Continuo por una vida con bienestarLaboral20263_MARTIRES1_ENERO_2026</v>
      </c>
      <c r="P600" s="75">
        <v>125438</v>
      </c>
      <c r="Q600" s="75"/>
      <c r="R600" s="75"/>
      <c r="S600" s="73">
        <v>40</v>
      </c>
      <c r="T600" s="76">
        <v>5017520</v>
      </c>
    </row>
    <row r="601" spans="2:20" ht="30" hidden="1" customHeight="1">
      <c r="B601" s="74">
        <v>80</v>
      </c>
      <c r="C601" s="126" t="s">
        <v>70</v>
      </c>
      <c r="D601" s="74" t="s">
        <v>82</v>
      </c>
      <c r="E601" s="74">
        <v>2026</v>
      </c>
      <c r="F601" s="70" t="str">
        <f t="shared" si="19"/>
        <v>802. Cuidado Continuo por una vida con bienestarLaboral2026</v>
      </c>
      <c r="G601" s="125" t="s">
        <v>146</v>
      </c>
      <c r="H601" s="125" t="s">
        <v>94</v>
      </c>
      <c r="I601" s="74" t="s">
        <v>74</v>
      </c>
      <c r="J601" s="70" t="s">
        <v>37</v>
      </c>
      <c r="K601" s="74" t="s">
        <v>147</v>
      </c>
      <c r="L601" s="74" t="s">
        <v>42</v>
      </c>
      <c r="M601" s="72" t="s">
        <v>7</v>
      </c>
      <c r="N601" s="12" t="s">
        <v>0</v>
      </c>
      <c r="O601" s="70" t="str">
        <f t="shared" si="20"/>
        <v>802. Cuidado Continuo por una vida con bienestarLaboral20263_MARTIRES1_ENERO_2026</v>
      </c>
      <c r="P601" s="75">
        <v>53781</v>
      </c>
      <c r="Q601" s="75"/>
      <c r="R601" s="75"/>
      <c r="S601" s="76"/>
      <c r="T601" s="76">
        <v>0</v>
      </c>
    </row>
    <row r="602" spans="2:20" ht="30" hidden="1" customHeight="1">
      <c r="B602" s="74">
        <v>81</v>
      </c>
      <c r="C602" s="126" t="s">
        <v>70</v>
      </c>
      <c r="D602" s="74" t="s">
        <v>82</v>
      </c>
      <c r="E602" s="74">
        <v>2026</v>
      </c>
      <c r="F602" s="70" t="str">
        <f t="shared" si="19"/>
        <v>812. Cuidado Continuo por una vida con bienestarLaboral2026</v>
      </c>
      <c r="G602" s="125" t="s">
        <v>148</v>
      </c>
      <c r="H602" s="125" t="s">
        <v>94</v>
      </c>
      <c r="I602" s="74" t="s">
        <v>74</v>
      </c>
      <c r="J602" s="70" t="s">
        <v>37</v>
      </c>
      <c r="K602" s="74" t="s">
        <v>135</v>
      </c>
      <c r="L602" s="74" t="s">
        <v>50</v>
      </c>
      <c r="M602" s="72" t="s">
        <v>7</v>
      </c>
      <c r="N602" s="12" t="s">
        <v>0</v>
      </c>
      <c r="O602" s="70" t="str">
        <f t="shared" si="20"/>
        <v>812. Cuidado Continuo por una vida con bienestarLaboral20263_MARTIRES1_ENERO_2026</v>
      </c>
      <c r="P602" s="75">
        <v>82752</v>
      </c>
      <c r="Q602" s="75"/>
      <c r="R602" s="75"/>
      <c r="S602" s="76">
        <v>42</v>
      </c>
      <c r="T602" s="76">
        <v>3475584</v>
      </c>
    </row>
    <row r="603" spans="2:20" ht="30" hidden="1" customHeight="1">
      <c r="B603" s="74">
        <v>82</v>
      </c>
      <c r="C603" s="126" t="s">
        <v>70</v>
      </c>
      <c r="D603" s="74" t="s">
        <v>82</v>
      </c>
      <c r="E603" s="74">
        <v>2026</v>
      </c>
      <c r="F603" s="70" t="str">
        <f t="shared" si="19"/>
        <v>822. Cuidado Continuo por una vida con bienestarLaboral2026</v>
      </c>
      <c r="G603" s="125" t="s">
        <v>149</v>
      </c>
      <c r="H603" s="125" t="s">
        <v>94</v>
      </c>
      <c r="I603" s="74" t="s">
        <v>74</v>
      </c>
      <c r="J603" s="70" t="s">
        <v>37</v>
      </c>
      <c r="K603" s="74" t="s">
        <v>150</v>
      </c>
      <c r="L603" s="74" t="s">
        <v>50</v>
      </c>
      <c r="M603" s="72" t="s">
        <v>7</v>
      </c>
      <c r="N603" s="12" t="s">
        <v>0</v>
      </c>
      <c r="O603" s="70" t="str">
        <f t="shared" si="20"/>
        <v>822. Cuidado Continuo por una vida con bienestarLaboral20263_MARTIRES1_ENERO_2026</v>
      </c>
      <c r="P603" s="75">
        <v>281078</v>
      </c>
      <c r="Q603" s="75"/>
      <c r="R603" s="75"/>
      <c r="S603" s="76"/>
      <c r="T603" s="76">
        <v>0</v>
      </c>
    </row>
    <row r="604" spans="2:20" ht="30" hidden="1" customHeight="1">
      <c r="B604" s="74">
        <v>83</v>
      </c>
      <c r="C604" s="126" t="s">
        <v>70</v>
      </c>
      <c r="D604" s="74" t="s">
        <v>82</v>
      </c>
      <c r="E604" s="74">
        <v>2026</v>
      </c>
      <c r="F604" s="70" t="str">
        <f t="shared" si="19"/>
        <v>832. Cuidado Continuo por una vida con bienestarLaboral2026</v>
      </c>
      <c r="G604" s="125" t="s">
        <v>151</v>
      </c>
      <c r="H604" s="125" t="s">
        <v>94</v>
      </c>
      <c r="I604" s="74" t="s">
        <v>74</v>
      </c>
      <c r="J604" s="70" t="s">
        <v>37</v>
      </c>
      <c r="K604" s="74" t="s">
        <v>141</v>
      </c>
      <c r="L604" s="74" t="s">
        <v>50</v>
      </c>
      <c r="M604" s="72" t="s">
        <v>7</v>
      </c>
      <c r="N604" s="12" t="s">
        <v>0</v>
      </c>
      <c r="O604" s="70" t="str">
        <f t="shared" si="20"/>
        <v>832. Cuidado Continuo por una vida con bienestarLaboral20263_MARTIRES1_ENERO_2026</v>
      </c>
      <c r="P604" s="75">
        <v>70270</v>
      </c>
      <c r="Q604" s="75"/>
      <c r="R604" s="75"/>
      <c r="S604" s="73">
        <v>4</v>
      </c>
      <c r="T604" s="76">
        <v>281080</v>
      </c>
    </row>
    <row r="605" spans="2:20" ht="30" hidden="1" customHeight="1">
      <c r="B605" s="74">
        <v>84</v>
      </c>
      <c r="C605" s="126" t="s">
        <v>70</v>
      </c>
      <c r="D605" s="74" t="s">
        <v>82</v>
      </c>
      <c r="E605" s="74">
        <v>2026</v>
      </c>
      <c r="F605" s="70" t="str">
        <f t="shared" si="19"/>
        <v>842. Cuidado Continuo por una vida con bienestarLaboral2026</v>
      </c>
      <c r="G605" s="125" t="s">
        <v>152</v>
      </c>
      <c r="H605" s="125" t="s">
        <v>94</v>
      </c>
      <c r="I605" s="74" t="s">
        <v>74</v>
      </c>
      <c r="J605" s="70" t="s">
        <v>37</v>
      </c>
      <c r="K605" s="74" t="s">
        <v>141</v>
      </c>
      <c r="L605" s="74" t="s">
        <v>50</v>
      </c>
      <c r="M605" s="72" t="s">
        <v>7</v>
      </c>
      <c r="N605" s="12" t="s">
        <v>0</v>
      </c>
      <c r="O605" s="70" t="str">
        <f t="shared" si="20"/>
        <v>842. Cuidado Continuo por una vida con bienestarLaboral20263_MARTIRES1_ENERO_2026</v>
      </c>
      <c r="P605" s="75">
        <v>105404</v>
      </c>
      <c r="Q605" s="75"/>
      <c r="R605" s="75"/>
      <c r="S605" s="73">
        <v>21</v>
      </c>
      <c r="T605" s="76">
        <v>2213484</v>
      </c>
    </row>
    <row r="606" spans="2:20" ht="30" hidden="1" customHeight="1">
      <c r="B606" s="74">
        <v>85</v>
      </c>
      <c r="C606" s="126" t="s">
        <v>70</v>
      </c>
      <c r="D606" s="74" t="s">
        <v>82</v>
      </c>
      <c r="E606" s="74">
        <v>2026</v>
      </c>
      <c r="F606" s="70" t="str">
        <f t="shared" si="19"/>
        <v>852. Cuidado Continuo por una vida con bienestarLaboral2026</v>
      </c>
      <c r="G606" s="125" t="s">
        <v>153</v>
      </c>
      <c r="H606" s="125" t="s">
        <v>94</v>
      </c>
      <c r="I606" s="74" t="s">
        <v>74</v>
      </c>
      <c r="J606" s="70" t="s">
        <v>37</v>
      </c>
      <c r="K606" s="74" t="s">
        <v>147</v>
      </c>
      <c r="L606" s="74" t="s">
        <v>42</v>
      </c>
      <c r="M606" s="72" t="s">
        <v>7</v>
      </c>
      <c r="N606" s="12" t="s">
        <v>0</v>
      </c>
      <c r="O606" s="70" t="str">
        <f t="shared" si="20"/>
        <v>852. Cuidado Continuo por una vida con bienestarLaboral20263_MARTIRES1_ENERO_2026</v>
      </c>
      <c r="P606" s="75">
        <v>35135</v>
      </c>
      <c r="Q606" s="75"/>
      <c r="R606" s="75"/>
      <c r="S606" s="73">
        <v>160</v>
      </c>
      <c r="T606" s="76">
        <v>5621600</v>
      </c>
    </row>
    <row r="607" spans="2:20" ht="30" hidden="1" customHeight="1">
      <c r="B607" s="74">
        <v>87</v>
      </c>
      <c r="C607" s="126" t="s">
        <v>154</v>
      </c>
      <c r="D607" s="74" t="s">
        <v>71</v>
      </c>
      <c r="E607" s="74">
        <v>2026</v>
      </c>
      <c r="F607" s="70" t="str">
        <f t="shared" si="19"/>
        <v>873. Cuidado Continuo por una vida con bienestar con enfoque diferencial étnicoComunitario2026</v>
      </c>
      <c r="G607" s="125" t="s">
        <v>155</v>
      </c>
      <c r="H607" s="125" t="s">
        <v>73</v>
      </c>
      <c r="I607" s="74" t="s">
        <v>74</v>
      </c>
      <c r="J607" s="70" t="s">
        <v>37</v>
      </c>
      <c r="K607" s="74" t="s">
        <v>38</v>
      </c>
      <c r="L607" s="74" t="s">
        <v>39</v>
      </c>
      <c r="M607" s="72" t="s">
        <v>7</v>
      </c>
      <c r="N607" s="12" t="s">
        <v>0</v>
      </c>
      <c r="O607" s="70" t="str">
        <f t="shared" si="20"/>
        <v>873. Cuidado Continuo por una vida con bienestar con enfoque diferencial étnicoComunitario20263_MARTIRES1_ENERO_2026</v>
      </c>
      <c r="P607" s="75">
        <v>25814832</v>
      </c>
      <c r="Q607" s="75"/>
      <c r="R607" s="75"/>
      <c r="S607" s="73"/>
      <c r="T607" s="76">
        <v>0</v>
      </c>
    </row>
    <row r="608" spans="2:20" ht="30" hidden="1" customHeight="1">
      <c r="B608" s="74">
        <v>88</v>
      </c>
      <c r="C608" s="126" t="s">
        <v>154</v>
      </c>
      <c r="D608" s="74" t="s">
        <v>71</v>
      </c>
      <c r="E608" s="74">
        <v>2026</v>
      </c>
      <c r="F608" s="70" t="str">
        <f t="shared" si="19"/>
        <v>883. Cuidado Continuo por una vida con bienestar con enfoque diferencial étnicoComunitario2026</v>
      </c>
      <c r="G608" s="125" t="s">
        <v>156</v>
      </c>
      <c r="H608" s="125" t="s">
        <v>73</v>
      </c>
      <c r="I608" s="74" t="s">
        <v>74</v>
      </c>
      <c r="J608" s="70" t="s">
        <v>37</v>
      </c>
      <c r="K608" s="74" t="s">
        <v>38</v>
      </c>
      <c r="L608" s="74" t="s">
        <v>39</v>
      </c>
      <c r="M608" s="72" t="s">
        <v>7</v>
      </c>
      <c r="N608" s="12" t="s">
        <v>0</v>
      </c>
      <c r="O608" s="70" t="str">
        <f t="shared" si="20"/>
        <v>883. Cuidado Continuo por una vida con bienestar con enfoque diferencial étnicoComunitario20263_MARTIRES1_ENERO_2026</v>
      </c>
      <c r="P608" s="75">
        <v>19848080</v>
      </c>
      <c r="Q608" s="75"/>
      <c r="R608" s="75"/>
      <c r="S608" s="73"/>
      <c r="T608" s="76">
        <v>0</v>
      </c>
    </row>
    <row r="609" spans="2:20" ht="30" hidden="1" customHeight="1">
      <c r="B609" s="74">
        <v>89</v>
      </c>
      <c r="C609" s="126" t="s">
        <v>154</v>
      </c>
      <c r="D609" s="74" t="s">
        <v>71</v>
      </c>
      <c r="E609" s="74">
        <v>2026</v>
      </c>
      <c r="F609" s="70" t="str">
        <f t="shared" si="19"/>
        <v>893. Cuidado Continuo por una vida con bienestar con enfoque diferencial étnicoComunitario2026</v>
      </c>
      <c r="G609" s="125" t="s">
        <v>157</v>
      </c>
      <c r="H609" s="125" t="s">
        <v>73</v>
      </c>
      <c r="I609" s="74" t="s">
        <v>74</v>
      </c>
      <c r="J609" s="70" t="s">
        <v>37</v>
      </c>
      <c r="K609" s="74" t="s">
        <v>38</v>
      </c>
      <c r="L609" s="74" t="s">
        <v>39</v>
      </c>
      <c r="M609" s="72" t="s">
        <v>7</v>
      </c>
      <c r="N609" s="12" t="s">
        <v>0</v>
      </c>
      <c r="O609" s="70" t="str">
        <f t="shared" si="20"/>
        <v>893. Cuidado Continuo por una vida con bienestar con enfoque diferencial étnicoComunitario20263_MARTIRES1_ENERO_2026</v>
      </c>
      <c r="P609" s="75">
        <v>33729408</v>
      </c>
      <c r="Q609" s="75"/>
      <c r="R609" s="75"/>
      <c r="S609" s="76"/>
      <c r="T609" s="76">
        <v>0</v>
      </c>
    </row>
    <row r="610" spans="2:20" ht="30" hidden="1" customHeight="1">
      <c r="B610" s="74">
        <v>90</v>
      </c>
      <c r="C610" s="126" t="s">
        <v>154</v>
      </c>
      <c r="D610" s="74" t="s">
        <v>71</v>
      </c>
      <c r="E610" s="74">
        <v>2026</v>
      </c>
      <c r="F610" s="70" t="str">
        <f t="shared" si="19"/>
        <v>903. Cuidado Continuo por una vida con bienestar con enfoque diferencial étnicoComunitario2026</v>
      </c>
      <c r="G610" s="125" t="s">
        <v>158</v>
      </c>
      <c r="H610" s="125" t="s">
        <v>73</v>
      </c>
      <c r="I610" s="74" t="s">
        <v>74</v>
      </c>
      <c r="J610" s="70" t="s">
        <v>37</v>
      </c>
      <c r="K610" s="74" t="s">
        <v>38</v>
      </c>
      <c r="L610" s="74" t="s">
        <v>39</v>
      </c>
      <c r="M610" s="72" t="s">
        <v>7</v>
      </c>
      <c r="N610" s="12" t="s">
        <v>0</v>
      </c>
      <c r="O610" s="70" t="str">
        <f t="shared" si="20"/>
        <v>903. Cuidado Continuo por una vida con bienestar con enfoque diferencial étnicoComunitario20263_MARTIRES1_ENERO_2026</v>
      </c>
      <c r="P610" s="75">
        <v>11243136</v>
      </c>
      <c r="Q610" s="75"/>
      <c r="R610" s="75"/>
      <c r="S610" s="76"/>
      <c r="T610" s="76">
        <v>0</v>
      </c>
    </row>
    <row r="611" spans="2:20" ht="30" hidden="1" customHeight="1">
      <c r="B611" s="74">
        <v>91</v>
      </c>
      <c r="C611" s="126" t="s">
        <v>154</v>
      </c>
      <c r="D611" s="74" t="s">
        <v>71</v>
      </c>
      <c r="E611" s="74">
        <v>2026</v>
      </c>
      <c r="F611" s="70" t="str">
        <f t="shared" si="19"/>
        <v>913. Cuidado Continuo por una vida con bienestar con enfoque diferencial étnicoComunitario2026</v>
      </c>
      <c r="G611" s="125" t="s">
        <v>159</v>
      </c>
      <c r="H611" s="125" t="s">
        <v>73</v>
      </c>
      <c r="I611" s="74" t="s">
        <v>74</v>
      </c>
      <c r="J611" s="70" t="s">
        <v>37</v>
      </c>
      <c r="K611" s="74" t="s">
        <v>38</v>
      </c>
      <c r="L611" s="74" t="s">
        <v>39</v>
      </c>
      <c r="M611" s="72" t="s">
        <v>7</v>
      </c>
      <c r="N611" s="12" t="s">
        <v>0</v>
      </c>
      <c r="O611" s="70" t="str">
        <f t="shared" si="20"/>
        <v>913. Cuidado Continuo por una vida con bienestar con enfoque diferencial étnicoComunitario20263_MARTIRES1_ENERO_2026</v>
      </c>
      <c r="P611" s="75">
        <v>19305648</v>
      </c>
      <c r="Q611" s="75"/>
      <c r="R611" s="75"/>
      <c r="S611" s="76"/>
      <c r="T611" s="76">
        <v>0</v>
      </c>
    </row>
    <row r="612" spans="2:20" ht="30" hidden="1" customHeight="1">
      <c r="B612" s="74">
        <v>92</v>
      </c>
      <c r="C612" s="126" t="s">
        <v>160</v>
      </c>
      <c r="D612" s="74" t="s">
        <v>71</v>
      </c>
      <c r="E612" s="74">
        <v>2026</v>
      </c>
      <c r="F612" s="70" t="str">
        <f t="shared" si="19"/>
        <v>924. Cuidado Continuo por una vida con bienestar con enfoque GéneroComunitario2026</v>
      </c>
      <c r="G612" s="125" t="s">
        <v>161</v>
      </c>
      <c r="H612" s="125" t="s">
        <v>73</v>
      </c>
      <c r="I612" s="74" t="s">
        <v>74</v>
      </c>
      <c r="J612" s="70" t="s">
        <v>37</v>
      </c>
      <c r="K612" s="74" t="s">
        <v>75</v>
      </c>
      <c r="L612" s="74" t="s">
        <v>50</v>
      </c>
      <c r="M612" s="72" t="s">
        <v>7</v>
      </c>
      <c r="N612" s="12" t="s">
        <v>0</v>
      </c>
      <c r="O612" s="70" t="str">
        <f t="shared" si="20"/>
        <v>924. Cuidado Continuo por una vida con bienestar con enfoque GéneroComunitario20263_MARTIRES1_ENERO_2026</v>
      </c>
      <c r="P612" s="75">
        <v>372151</v>
      </c>
      <c r="Q612" s="75"/>
      <c r="R612" s="75"/>
      <c r="S612" s="76">
        <v>4</v>
      </c>
      <c r="T612" s="76">
        <v>1488604</v>
      </c>
    </row>
    <row r="613" spans="2:20" ht="30" hidden="1" customHeight="1">
      <c r="B613" s="74">
        <v>93</v>
      </c>
      <c r="C613" s="126" t="s">
        <v>160</v>
      </c>
      <c r="D613" s="74" t="s">
        <v>71</v>
      </c>
      <c r="E613" s="74">
        <v>2026</v>
      </c>
      <c r="F613" s="70" t="str">
        <f t="shared" si="19"/>
        <v>934. Cuidado Continuo por una vida con bienestar con enfoque GéneroComunitario2026</v>
      </c>
      <c r="G613" s="125" t="s">
        <v>162</v>
      </c>
      <c r="H613" s="125" t="s">
        <v>94</v>
      </c>
      <c r="I613" s="74" t="s">
        <v>74</v>
      </c>
      <c r="J613" s="70" t="s">
        <v>37</v>
      </c>
      <c r="K613" s="74" t="s">
        <v>75</v>
      </c>
      <c r="L613" s="74" t="s">
        <v>50</v>
      </c>
      <c r="M613" s="72" t="s">
        <v>7</v>
      </c>
      <c r="N613" s="12" t="s">
        <v>0</v>
      </c>
      <c r="O613" s="70" t="str">
        <f t="shared" si="20"/>
        <v>934. Cuidado Continuo por una vida con bienestar con enfoque GéneroComunitario20263_MARTIRES1_ENERO_2026</v>
      </c>
      <c r="P613" s="75">
        <v>372151</v>
      </c>
      <c r="Q613" s="75"/>
      <c r="R613" s="75"/>
      <c r="S613" s="76">
        <v>5</v>
      </c>
      <c r="T613" s="76">
        <v>1860755</v>
      </c>
    </row>
    <row r="614" spans="2:20" ht="30" hidden="1" customHeight="1">
      <c r="B614" s="74">
        <v>94</v>
      </c>
      <c r="C614" s="126" t="s">
        <v>160</v>
      </c>
      <c r="D614" s="74" t="s">
        <v>71</v>
      </c>
      <c r="E614" s="74">
        <v>2026</v>
      </c>
      <c r="F614" s="70" t="str">
        <f t="shared" si="19"/>
        <v>944. Cuidado Continuo por una vida con bienestar con enfoque GéneroComunitario2026</v>
      </c>
      <c r="G614" s="125" t="s">
        <v>163</v>
      </c>
      <c r="H614" s="125" t="s">
        <v>73</v>
      </c>
      <c r="I614" s="74" t="s">
        <v>74</v>
      </c>
      <c r="J614" s="70" t="s">
        <v>37</v>
      </c>
      <c r="K614" s="74" t="s">
        <v>75</v>
      </c>
      <c r="L614" s="74" t="s">
        <v>50</v>
      </c>
      <c r="M614" s="72" t="s">
        <v>7</v>
      </c>
      <c r="N614" s="12" t="s">
        <v>0</v>
      </c>
      <c r="O614" s="70" t="str">
        <f t="shared" si="20"/>
        <v>944. Cuidado Continuo por una vida con bienestar con enfoque GéneroComunitario20263_MARTIRES1_ENERO_2026</v>
      </c>
      <c r="P614" s="75">
        <v>372151</v>
      </c>
      <c r="Q614" s="75"/>
      <c r="R614" s="75"/>
      <c r="S614" s="76">
        <v>2</v>
      </c>
      <c r="T614" s="76">
        <v>744302</v>
      </c>
    </row>
    <row r="615" spans="2:20" ht="30" hidden="1" customHeight="1">
      <c r="B615" s="74">
        <v>95</v>
      </c>
      <c r="C615" s="126" t="s">
        <v>160</v>
      </c>
      <c r="D615" s="74" t="s">
        <v>71</v>
      </c>
      <c r="E615" s="74">
        <v>2026</v>
      </c>
      <c r="F615" s="70" t="str">
        <f t="shared" si="19"/>
        <v>954. Cuidado Continuo por una vida con bienestar con enfoque GéneroComunitario2026</v>
      </c>
      <c r="G615" s="125" t="s">
        <v>164</v>
      </c>
      <c r="H615" s="125" t="s">
        <v>94</v>
      </c>
      <c r="I615" s="74" t="s">
        <v>74</v>
      </c>
      <c r="J615" s="70" t="s">
        <v>37</v>
      </c>
      <c r="K615" s="74" t="s">
        <v>75</v>
      </c>
      <c r="L615" s="74" t="s">
        <v>50</v>
      </c>
      <c r="M615" s="72" t="s">
        <v>7</v>
      </c>
      <c r="N615" s="12" t="s">
        <v>0</v>
      </c>
      <c r="O615" s="70" t="str">
        <f t="shared" si="20"/>
        <v>954. Cuidado Continuo por una vida con bienestar con enfoque GéneroComunitario20263_MARTIRES1_ENERO_2026</v>
      </c>
      <c r="P615" s="75">
        <v>70270</v>
      </c>
      <c r="Q615" s="75"/>
      <c r="R615" s="75"/>
      <c r="S615" s="76">
        <v>8</v>
      </c>
      <c r="T615" s="76">
        <v>562160</v>
      </c>
    </row>
    <row r="616" spans="2:20" ht="30" hidden="1" customHeight="1">
      <c r="B616" s="74">
        <v>96</v>
      </c>
      <c r="C616" s="126" t="s">
        <v>160</v>
      </c>
      <c r="D616" s="74" t="s">
        <v>71</v>
      </c>
      <c r="E616" s="74">
        <v>2026</v>
      </c>
      <c r="F616" s="70" t="str">
        <f t="shared" si="19"/>
        <v>964. Cuidado Continuo por una vida con bienestar con enfoque GéneroComunitario2026</v>
      </c>
      <c r="G616" s="125" t="s">
        <v>165</v>
      </c>
      <c r="H616" s="125" t="s">
        <v>94</v>
      </c>
      <c r="I616" s="74" t="s">
        <v>74</v>
      </c>
      <c r="J616" s="70" t="s">
        <v>37</v>
      </c>
      <c r="K616" s="74" t="s">
        <v>75</v>
      </c>
      <c r="L616" s="74" t="s">
        <v>50</v>
      </c>
      <c r="M616" s="72" t="s">
        <v>7</v>
      </c>
      <c r="N616" s="12" t="s">
        <v>0</v>
      </c>
      <c r="O616" s="70" t="str">
        <f t="shared" si="20"/>
        <v>964. Cuidado Continuo por una vida con bienestar con enfoque GéneroComunitario20263_MARTIRES1_ENERO_2026</v>
      </c>
      <c r="P616" s="75">
        <v>70270</v>
      </c>
      <c r="Q616" s="75"/>
      <c r="R616" s="75"/>
      <c r="S616" s="76">
        <v>7</v>
      </c>
      <c r="T616" s="76">
        <v>491890</v>
      </c>
    </row>
    <row r="617" spans="2:20" ht="30" hidden="1" customHeight="1">
      <c r="B617" s="74">
        <v>97</v>
      </c>
      <c r="C617" s="126" t="s">
        <v>160</v>
      </c>
      <c r="D617" s="74" t="s">
        <v>71</v>
      </c>
      <c r="E617" s="74">
        <v>2026</v>
      </c>
      <c r="F617" s="70" t="str">
        <f t="shared" si="19"/>
        <v>974. Cuidado Continuo por una vida con bienestar con enfoque GéneroComunitario2026</v>
      </c>
      <c r="G617" s="125" t="s">
        <v>166</v>
      </c>
      <c r="H617" s="125" t="s">
        <v>73</v>
      </c>
      <c r="I617" s="74" t="s">
        <v>74</v>
      </c>
      <c r="J617" s="70" t="s">
        <v>37</v>
      </c>
      <c r="K617" s="74" t="s">
        <v>75</v>
      </c>
      <c r="L617" s="74" t="s">
        <v>50</v>
      </c>
      <c r="M617" s="72" t="s">
        <v>7</v>
      </c>
      <c r="N617" s="12" t="s">
        <v>0</v>
      </c>
      <c r="O617" s="70" t="str">
        <f t="shared" si="20"/>
        <v>974. Cuidado Continuo por una vida con bienestar con enfoque GéneroComunitario20263_MARTIRES1_ENERO_2026</v>
      </c>
      <c r="P617" s="75">
        <v>215123</v>
      </c>
      <c r="Q617" s="75"/>
      <c r="R617" s="75"/>
      <c r="S617" s="76">
        <v>2</v>
      </c>
      <c r="T617" s="76">
        <v>430246</v>
      </c>
    </row>
    <row r="618" spans="2:20" ht="30" hidden="1" customHeight="1">
      <c r="B618" s="74">
        <v>98</v>
      </c>
      <c r="C618" s="126" t="s">
        <v>160</v>
      </c>
      <c r="D618" s="74" t="s">
        <v>71</v>
      </c>
      <c r="E618" s="74">
        <v>2026</v>
      </c>
      <c r="F618" s="70" t="str">
        <f t="shared" si="19"/>
        <v>984. Cuidado Continuo por una vida con bienestar con enfoque GéneroComunitario2026</v>
      </c>
      <c r="G618" s="125" t="s">
        <v>167</v>
      </c>
      <c r="H618" s="125" t="s">
        <v>94</v>
      </c>
      <c r="I618" s="74" t="s">
        <v>74</v>
      </c>
      <c r="J618" s="70" t="s">
        <v>37</v>
      </c>
      <c r="K618" s="74" t="s">
        <v>75</v>
      </c>
      <c r="L618" s="74" t="s">
        <v>50</v>
      </c>
      <c r="M618" s="72" t="s">
        <v>7</v>
      </c>
      <c r="N618" s="12" t="s">
        <v>0</v>
      </c>
      <c r="O618" s="70" t="str">
        <f t="shared" si="20"/>
        <v>984. Cuidado Continuo por una vida con bienestar con enfoque GéneroComunitario20263_MARTIRES1_ENERO_2026</v>
      </c>
      <c r="P618" s="75">
        <v>161342</v>
      </c>
      <c r="Q618" s="75"/>
      <c r="R618" s="75"/>
      <c r="S618" s="73">
        <v>2</v>
      </c>
      <c r="T618" s="76">
        <v>322684</v>
      </c>
    </row>
    <row r="619" spans="2:20" ht="30" hidden="1" customHeight="1">
      <c r="B619" s="74">
        <v>99</v>
      </c>
      <c r="C619" s="126" t="s">
        <v>160</v>
      </c>
      <c r="D619" s="74" t="s">
        <v>71</v>
      </c>
      <c r="E619" s="74">
        <v>2026</v>
      </c>
      <c r="F619" s="70" t="str">
        <f t="shared" si="19"/>
        <v>994. Cuidado Continuo por una vida con bienestar con enfoque GéneroComunitario2026</v>
      </c>
      <c r="G619" s="125" t="s">
        <v>168</v>
      </c>
      <c r="H619" s="125" t="s">
        <v>94</v>
      </c>
      <c r="I619" s="74" t="s">
        <v>74</v>
      </c>
      <c r="J619" s="70" t="s">
        <v>37</v>
      </c>
      <c r="K619" s="74" t="s">
        <v>38</v>
      </c>
      <c r="L619" s="74" t="s">
        <v>39</v>
      </c>
      <c r="M619" s="72" t="s">
        <v>7</v>
      </c>
      <c r="N619" s="12" t="s">
        <v>0</v>
      </c>
      <c r="O619" s="70" t="str">
        <f t="shared" si="20"/>
        <v>994. Cuidado Continuo por una vida con bienestar con enfoque GéneroComunitario20263_MARTIRES1_ENERO_2026</v>
      </c>
      <c r="P619" s="75">
        <v>5621568</v>
      </c>
      <c r="Q619" s="75"/>
      <c r="R619" s="75"/>
      <c r="S619" s="73">
        <v>1</v>
      </c>
      <c r="T619" s="76">
        <v>5621568</v>
      </c>
    </row>
    <row r="620" spans="2:20" ht="30" hidden="1" customHeight="1">
      <c r="B620" s="74">
        <v>100</v>
      </c>
      <c r="C620" s="126" t="s">
        <v>160</v>
      </c>
      <c r="D620" s="74" t="s">
        <v>71</v>
      </c>
      <c r="E620" s="74">
        <v>2026</v>
      </c>
      <c r="F620" s="70" t="str">
        <f t="shared" si="19"/>
        <v>1004. Cuidado Continuo por una vida con bienestar con enfoque GéneroComunitario2026</v>
      </c>
      <c r="G620" s="125" t="s">
        <v>169</v>
      </c>
      <c r="H620" s="125" t="s">
        <v>102</v>
      </c>
      <c r="I620" s="74" t="s">
        <v>74</v>
      </c>
      <c r="J620" s="70" t="s">
        <v>37</v>
      </c>
      <c r="K620" s="74" t="s">
        <v>103</v>
      </c>
      <c r="L620" s="74" t="s">
        <v>50</v>
      </c>
      <c r="M620" s="72" t="s">
        <v>7</v>
      </c>
      <c r="N620" s="12" t="s">
        <v>0</v>
      </c>
      <c r="O620" s="70" t="str">
        <f t="shared" si="20"/>
        <v>1004. Cuidado Continuo por una vida con bienestar con enfoque GéneroComunitario20263_MARTIRES1_ENERO_2026</v>
      </c>
      <c r="P620" s="75">
        <v>199714</v>
      </c>
      <c r="Q620" s="75"/>
      <c r="R620" s="75"/>
      <c r="S620" s="73">
        <v>4</v>
      </c>
      <c r="T620" s="76">
        <v>798856</v>
      </c>
    </row>
    <row r="621" spans="2:20" ht="30" hidden="1" customHeight="1">
      <c r="B621" s="74">
        <v>101</v>
      </c>
      <c r="C621" s="126" t="s">
        <v>170</v>
      </c>
      <c r="D621" s="74" t="s">
        <v>71</v>
      </c>
      <c r="E621" s="74">
        <v>2026</v>
      </c>
      <c r="F621" s="70" t="str">
        <f t="shared" si="19"/>
        <v>1015. Cuidado Continuo por una vida con bienestar con enfoque Población para formas extremas de exclusión:Comunitario2026</v>
      </c>
      <c r="G621" s="125" t="s">
        <v>171</v>
      </c>
      <c r="H621" s="125" t="s">
        <v>73</v>
      </c>
      <c r="I621" s="74" t="s">
        <v>74</v>
      </c>
      <c r="J621" s="70" t="s">
        <v>37</v>
      </c>
      <c r="K621" s="74" t="s">
        <v>75</v>
      </c>
      <c r="L621" s="74" t="s">
        <v>39</v>
      </c>
      <c r="M621" s="72" t="s">
        <v>7</v>
      </c>
      <c r="N621" s="12" t="s">
        <v>0</v>
      </c>
      <c r="O621" s="70" t="str">
        <f t="shared" si="20"/>
        <v>1015. Cuidado Continuo por una vida con bienestar con enfoque Población para formas extremas de exclusión:Comunitario20263_MARTIRES1_ENERO_2026</v>
      </c>
      <c r="P621" s="75">
        <v>322686</v>
      </c>
      <c r="Q621" s="75"/>
      <c r="R621" s="75"/>
      <c r="S621" s="73">
        <v>10</v>
      </c>
      <c r="T621" s="76">
        <v>3226860</v>
      </c>
    </row>
    <row r="622" spans="2:20" ht="30" hidden="1" customHeight="1">
      <c r="B622" s="74">
        <v>102</v>
      </c>
      <c r="C622" s="126" t="s">
        <v>170</v>
      </c>
      <c r="D622" s="74" t="s">
        <v>71</v>
      </c>
      <c r="E622" s="74">
        <v>2026</v>
      </c>
      <c r="F622" s="70" t="str">
        <f t="shared" si="19"/>
        <v>1025. Cuidado Continuo por una vida con bienestar con enfoque Población para formas extremas de exclusión:Comunitario2026</v>
      </c>
      <c r="G622" s="125" t="s">
        <v>172</v>
      </c>
      <c r="H622" s="125" t="s">
        <v>94</v>
      </c>
      <c r="I622" s="74" t="s">
        <v>74</v>
      </c>
      <c r="J622" s="70" t="s">
        <v>37</v>
      </c>
      <c r="K622" s="74" t="s">
        <v>75</v>
      </c>
      <c r="L622" s="74" t="s">
        <v>39</v>
      </c>
      <c r="M622" s="72" t="s">
        <v>7</v>
      </c>
      <c r="N622" s="12" t="s">
        <v>0</v>
      </c>
      <c r="O622" s="70" t="str">
        <f t="shared" si="20"/>
        <v>1025. Cuidado Continuo por una vida con bienestar con enfoque Población para formas extremas de exclusión:Comunitario20263_MARTIRES1_ENERO_2026</v>
      </c>
      <c r="P622" s="75">
        <v>322686</v>
      </c>
      <c r="Q622" s="75"/>
      <c r="R622" s="75"/>
      <c r="S622" s="73">
        <v>23</v>
      </c>
      <c r="T622" s="76">
        <v>7421778</v>
      </c>
    </row>
    <row r="623" spans="2:20" ht="30" hidden="1" customHeight="1">
      <c r="B623" s="74">
        <v>103</v>
      </c>
      <c r="C623" s="126" t="s">
        <v>170</v>
      </c>
      <c r="D623" s="74" t="s">
        <v>71</v>
      </c>
      <c r="E623" s="74">
        <v>2026</v>
      </c>
      <c r="F623" s="70" t="str">
        <f t="shared" si="19"/>
        <v>1035. Cuidado Continuo por una vida con bienestar con enfoque Población para formas extremas de exclusión:Comunitario2026</v>
      </c>
      <c r="G623" s="125" t="s">
        <v>173</v>
      </c>
      <c r="H623" s="125" t="s">
        <v>102</v>
      </c>
      <c r="I623" s="74" t="s">
        <v>74</v>
      </c>
      <c r="J623" s="70" t="s">
        <v>37</v>
      </c>
      <c r="K623" s="74" t="s">
        <v>75</v>
      </c>
      <c r="L623" s="74" t="s">
        <v>39</v>
      </c>
      <c r="M623" s="72" t="s">
        <v>7</v>
      </c>
      <c r="N623" s="12" t="s">
        <v>0</v>
      </c>
      <c r="O623" s="70" t="str">
        <f t="shared" si="20"/>
        <v>1035. Cuidado Continuo por una vida con bienestar con enfoque Población para formas extremas de exclusión:Comunitario20263_MARTIRES1_ENERO_2026</v>
      </c>
      <c r="P623" s="75">
        <v>53781</v>
      </c>
      <c r="Q623" s="75"/>
      <c r="R623" s="75"/>
      <c r="S623" s="76">
        <v>122</v>
      </c>
      <c r="T623" s="76">
        <v>6561282</v>
      </c>
    </row>
    <row r="624" spans="2:20" ht="30" hidden="1" customHeight="1">
      <c r="B624" s="74">
        <v>104</v>
      </c>
      <c r="C624" s="126" t="s">
        <v>170</v>
      </c>
      <c r="D624" s="74" t="s">
        <v>71</v>
      </c>
      <c r="E624" s="74">
        <v>2026</v>
      </c>
      <c r="F624" s="70" t="str">
        <f t="shared" si="19"/>
        <v>1045. Cuidado Continuo por una vida con bienestar con enfoque Población para formas extremas de exclusión:Comunitario2026</v>
      </c>
      <c r="G624" s="125" t="s">
        <v>174</v>
      </c>
      <c r="H624" s="125" t="s">
        <v>73</v>
      </c>
      <c r="I624" s="74" t="s">
        <v>74</v>
      </c>
      <c r="J624" s="70" t="s">
        <v>37</v>
      </c>
      <c r="K624" s="74" t="s">
        <v>75</v>
      </c>
      <c r="L624" s="74" t="s">
        <v>39</v>
      </c>
      <c r="M624" s="72" t="s">
        <v>7</v>
      </c>
      <c r="N624" s="12" t="s">
        <v>0</v>
      </c>
      <c r="O624" s="70" t="str">
        <f t="shared" si="20"/>
        <v>1045. Cuidado Continuo por una vida con bienestar con enfoque Población para formas extremas de exclusión:Comunitario20263_MARTIRES1_ENERO_2026</v>
      </c>
      <c r="P624" s="75">
        <v>210809</v>
      </c>
      <c r="Q624" s="75"/>
      <c r="R624" s="75"/>
      <c r="S624" s="76"/>
      <c r="T624" s="76">
        <v>0</v>
      </c>
    </row>
    <row r="625" spans="2:20" ht="30" hidden="1" customHeight="1">
      <c r="B625" s="74">
        <v>105</v>
      </c>
      <c r="C625" s="126" t="s">
        <v>170</v>
      </c>
      <c r="D625" s="74" t="s">
        <v>71</v>
      </c>
      <c r="E625" s="74">
        <v>2026</v>
      </c>
      <c r="F625" s="70" t="str">
        <f t="shared" si="19"/>
        <v>1055. Cuidado Continuo por una vida con bienestar con enfoque Población para formas extremas de exclusión:Comunitario2026</v>
      </c>
      <c r="G625" s="125" t="s">
        <v>175</v>
      </c>
      <c r="H625" s="125" t="s">
        <v>102</v>
      </c>
      <c r="I625" s="74" t="s">
        <v>74</v>
      </c>
      <c r="J625" s="70" t="s">
        <v>37</v>
      </c>
      <c r="K625" s="74" t="s">
        <v>103</v>
      </c>
      <c r="L625" s="74" t="s">
        <v>39</v>
      </c>
      <c r="M625" s="72" t="s">
        <v>7</v>
      </c>
      <c r="N625" s="12" t="s">
        <v>0</v>
      </c>
      <c r="O625" s="70" t="str">
        <f t="shared" si="20"/>
        <v>1055. Cuidado Continuo por una vida con bienestar con enfoque Población para formas extremas de exclusión:Comunitario20263_MARTIRES1_ENERO_2026</v>
      </c>
      <c r="P625" s="75">
        <v>281078</v>
      </c>
      <c r="Q625" s="75"/>
      <c r="R625" s="75"/>
      <c r="S625" s="76">
        <v>20</v>
      </c>
      <c r="T625" s="76">
        <v>5621560</v>
      </c>
    </row>
    <row r="626" spans="2:20" ht="30" hidden="1" customHeight="1">
      <c r="B626" s="74">
        <v>106</v>
      </c>
      <c r="C626" s="126" t="s">
        <v>170</v>
      </c>
      <c r="D626" s="74" t="s">
        <v>71</v>
      </c>
      <c r="E626" s="74">
        <v>2026</v>
      </c>
      <c r="F626" s="70" t="str">
        <f t="shared" si="19"/>
        <v>1065. Cuidado Continuo por una vida con bienestar con enfoque Población para formas extremas de exclusión:Comunitario2026</v>
      </c>
      <c r="G626" s="125" t="s">
        <v>176</v>
      </c>
      <c r="H626" s="125" t="s">
        <v>73</v>
      </c>
      <c r="I626" s="74" t="s">
        <v>74</v>
      </c>
      <c r="J626" s="70" t="s">
        <v>37</v>
      </c>
      <c r="K626" s="74" t="s">
        <v>75</v>
      </c>
      <c r="L626" s="74" t="s">
        <v>50</v>
      </c>
      <c r="M626" s="72" t="s">
        <v>7</v>
      </c>
      <c r="N626" s="12" t="s">
        <v>0</v>
      </c>
      <c r="O626" s="70" t="str">
        <f t="shared" si="20"/>
        <v>1065. Cuidado Continuo por una vida con bienestar con enfoque Población para formas extremas de exclusión:Comunitario20263_MARTIRES1_ENERO_2026</v>
      </c>
      <c r="P626" s="75">
        <v>210809</v>
      </c>
      <c r="Q626" s="75"/>
      <c r="R626" s="75"/>
      <c r="S626" s="76">
        <v>28</v>
      </c>
      <c r="T626" s="76">
        <v>5902652</v>
      </c>
    </row>
    <row r="627" spans="2:20" ht="30" hidden="1" customHeight="1">
      <c r="B627" s="74">
        <v>107</v>
      </c>
      <c r="C627" s="126" t="s">
        <v>170</v>
      </c>
      <c r="D627" s="74" t="s">
        <v>71</v>
      </c>
      <c r="E627" s="74">
        <v>2026</v>
      </c>
      <c r="F627" s="70" t="str">
        <f t="shared" si="19"/>
        <v>1075. Cuidado Continuo por una vida con bienestar con enfoque Población para formas extremas de exclusión:Comunitario2026</v>
      </c>
      <c r="G627" s="125" t="s">
        <v>177</v>
      </c>
      <c r="H627" s="125" t="s">
        <v>94</v>
      </c>
      <c r="I627" s="74" t="s">
        <v>74</v>
      </c>
      <c r="J627" s="70" t="s">
        <v>37</v>
      </c>
      <c r="K627" s="74" t="s">
        <v>75</v>
      </c>
      <c r="L627" s="74" t="s">
        <v>50</v>
      </c>
      <c r="M627" s="72" t="s">
        <v>7</v>
      </c>
      <c r="N627" s="12" t="s">
        <v>0</v>
      </c>
      <c r="O627" s="70" t="str">
        <f t="shared" si="20"/>
        <v>1075. Cuidado Continuo por una vida con bienestar con enfoque Población para formas extremas de exclusión:Comunitario20263_MARTIRES1_ENERO_2026</v>
      </c>
      <c r="P627" s="75">
        <v>55938</v>
      </c>
      <c r="Q627" s="75"/>
      <c r="R627" s="75"/>
      <c r="S627" s="76">
        <v>28</v>
      </c>
      <c r="T627" s="76">
        <v>1566264</v>
      </c>
    </row>
    <row r="628" spans="2:20" ht="30" hidden="1" customHeight="1">
      <c r="B628" s="74">
        <v>108</v>
      </c>
      <c r="C628" s="126" t="s">
        <v>170</v>
      </c>
      <c r="D628" s="74" t="s">
        <v>71</v>
      </c>
      <c r="E628" s="74">
        <v>2026</v>
      </c>
      <c r="F628" s="70" t="str">
        <f t="shared" si="19"/>
        <v>1085. Cuidado Continuo por una vida con bienestar con enfoque Población para formas extremas de exclusión:Comunitario2026</v>
      </c>
      <c r="G628" s="125" t="s">
        <v>178</v>
      </c>
      <c r="H628" s="125" t="s">
        <v>94</v>
      </c>
      <c r="I628" s="74" t="s">
        <v>74</v>
      </c>
      <c r="J628" s="70" t="s">
        <v>37</v>
      </c>
      <c r="K628" s="74" t="s">
        <v>75</v>
      </c>
      <c r="L628" s="74" t="s">
        <v>50</v>
      </c>
      <c r="M628" s="72" t="s">
        <v>7</v>
      </c>
      <c r="N628" s="12" t="s">
        <v>0</v>
      </c>
      <c r="O628" s="70" t="str">
        <f t="shared" si="20"/>
        <v>1085. Cuidado Continuo por una vida con bienestar con enfoque Población para formas extremas de exclusión:Comunitario20263_MARTIRES1_ENERO_2026</v>
      </c>
      <c r="P628" s="75">
        <v>210809</v>
      </c>
      <c r="Q628" s="75"/>
      <c r="R628" s="75"/>
      <c r="S628" s="76">
        <v>31</v>
      </c>
      <c r="T628" s="76">
        <v>6535079</v>
      </c>
    </row>
    <row r="629" spans="2:20" ht="30" hidden="1" customHeight="1">
      <c r="B629" s="74">
        <v>109</v>
      </c>
      <c r="C629" s="126" t="s">
        <v>170</v>
      </c>
      <c r="D629" s="74" t="s">
        <v>71</v>
      </c>
      <c r="E629" s="74">
        <v>2026</v>
      </c>
      <c r="F629" s="70" t="str">
        <f t="shared" si="19"/>
        <v>1095. Cuidado Continuo por una vida con bienestar con enfoque Población para formas extremas de exclusión:Comunitario2026</v>
      </c>
      <c r="G629" s="125" t="s">
        <v>179</v>
      </c>
      <c r="H629" s="125" t="s">
        <v>102</v>
      </c>
      <c r="I629" s="74" t="s">
        <v>74</v>
      </c>
      <c r="J629" s="70" t="s">
        <v>37</v>
      </c>
      <c r="K629" s="74" t="s">
        <v>103</v>
      </c>
      <c r="L629" s="74" t="s">
        <v>50</v>
      </c>
      <c r="M629" s="72" t="s">
        <v>7</v>
      </c>
      <c r="N629" s="12" t="s">
        <v>0</v>
      </c>
      <c r="O629" s="70" t="str">
        <f t="shared" si="20"/>
        <v>1095. Cuidado Continuo por una vida con bienestar con enfoque Población para formas extremas de exclusión:Comunitario20263_MARTIRES1_ENERO_2026</v>
      </c>
      <c r="P629" s="75">
        <v>199714</v>
      </c>
      <c r="Q629" s="75"/>
      <c r="R629" s="75"/>
      <c r="S629" s="76">
        <v>6</v>
      </c>
      <c r="T629" s="76">
        <v>1198284</v>
      </c>
    </row>
    <row r="630" spans="2:20" ht="30" hidden="1" customHeight="1">
      <c r="B630" s="74">
        <v>110</v>
      </c>
      <c r="C630" s="126" t="s">
        <v>170</v>
      </c>
      <c r="D630" s="74" t="s">
        <v>82</v>
      </c>
      <c r="E630" s="74">
        <v>2026</v>
      </c>
      <c r="F630" s="70" t="str">
        <f t="shared" si="19"/>
        <v>1105. Cuidado Continuo por una vida con bienestar con enfoque Población para formas extremas de exclusión:Laboral2026</v>
      </c>
      <c r="G630" s="125" t="s">
        <v>180</v>
      </c>
      <c r="H630" s="125" t="s">
        <v>73</v>
      </c>
      <c r="I630" s="74" t="s">
        <v>74</v>
      </c>
      <c r="J630" s="70" t="s">
        <v>37</v>
      </c>
      <c r="K630" s="74" t="s">
        <v>75</v>
      </c>
      <c r="L630" s="74" t="s">
        <v>50</v>
      </c>
      <c r="M630" s="72" t="s">
        <v>7</v>
      </c>
      <c r="N630" s="12" t="s">
        <v>0</v>
      </c>
      <c r="O630" s="70" t="str">
        <f t="shared" si="20"/>
        <v>1105. Cuidado Continuo por una vida con bienestar con enfoque Población para formas extremas de exclusión:Laboral20263_MARTIRES1_ENERO_2026</v>
      </c>
      <c r="P630" s="75">
        <v>316213</v>
      </c>
      <c r="Q630" s="75"/>
      <c r="R630" s="75"/>
      <c r="S630" s="76">
        <v>3</v>
      </c>
      <c r="T630" s="76">
        <v>948639</v>
      </c>
    </row>
    <row r="631" spans="2:20" ht="30" hidden="1" customHeight="1">
      <c r="B631" s="74">
        <v>111</v>
      </c>
      <c r="C631" s="126" t="s">
        <v>170</v>
      </c>
      <c r="D631" s="74" t="s">
        <v>82</v>
      </c>
      <c r="E631" s="74">
        <v>2026</v>
      </c>
      <c r="F631" s="70" t="str">
        <f t="shared" si="19"/>
        <v>1115. Cuidado Continuo por una vida con bienestar con enfoque Población para formas extremas de exclusión:Laboral2026</v>
      </c>
      <c r="G631" s="125" t="s">
        <v>181</v>
      </c>
      <c r="H631" s="125" t="s">
        <v>94</v>
      </c>
      <c r="I631" s="74" t="s">
        <v>74</v>
      </c>
      <c r="J631" s="70" t="s">
        <v>37</v>
      </c>
      <c r="K631" s="74" t="s">
        <v>182</v>
      </c>
      <c r="L631" s="74" t="s">
        <v>50</v>
      </c>
      <c r="M631" s="72" t="s">
        <v>7</v>
      </c>
      <c r="N631" s="12" t="s">
        <v>0</v>
      </c>
      <c r="O631" s="70" t="str">
        <f t="shared" si="20"/>
        <v>1115. Cuidado Continuo por una vida con bienestar con enfoque Población para formas extremas de exclusión:Laboral20263_MARTIRES1_ENERO_2026</v>
      </c>
      <c r="P631" s="75">
        <v>421618</v>
      </c>
      <c r="Q631" s="75"/>
      <c r="R631" s="75"/>
      <c r="S631" s="76">
        <v>6</v>
      </c>
      <c r="T631" s="76">
        <v>2529708</v>
      </c>
    </row>
    <row r="632" spans="2:20" ht="30" hidden="1" customHeight="1">
      <c r="B632" s="74">
        <v>112</v>
      </c>
      <c r="C632" s="126" t="s">
        <v>170</v>
      </c>
      <c r="D632" s="74" t="s">
        <v>82</v>
      </c>
      <c r="E632" s="74">
        <v>2026</v>
      </c>
      <c r="F632" s="70" t="str">
        <f t="shared" si="19"/>
        <v>1125. Cuidado Continuo por una vida con bienestar con enfoque Población para formas extremas de exclusión:Laboral2026</v>
      </c>
      <c r="G632" s="125" t="s">
        <v>183</v>
      </c>
      <c r="H632" s="125" t="s">
        <v>73</v>
      </c>
      <c r="I632" s="74" t="s">
        <v>74</v>
      </c>
      <c r="J632" s="70" t="s">
        <v>37</v>
      </c>
      <c r="K632" s="74" t="s">
        <v>75</v>
      </c>
      <c r="L632" s="74" t="s">
        <v>50</v>
      </c>
      <c r="M632" s="72" t="s">
        <v>7</v>
      </c>
      <c r="N632" s="12" t="s">
        <v>0</v>
      </c>
      <c r="O632" s="70" t="str">
        <f t="shared" si="20"/>
        <v>1125. Cuidado Continuo por una vida con bienestar con enfoque Población para formas extremas de exclusión:Laboral20263_MARTIRES1_ENERO_2026</v>
      </c>
      <c r="P632" s="75">
        <v>140539</v>
      </c>
      <c r="Q632" s="75"/>
      <c r="R632" s="75"/>
      <c r="S632" s="76">
        <v>4</v>
      </c>
      <c r="T632" s="76">
        <v>562156</v>
      </c>
    </row>
    <row r="633" spans="2:20" ht="30" hidden="1" customHeight="1">
      <c r="B633" s="74">
        <v>113</v>
      </c>
      <c r="C633" s="126" t="s">
        <v>170</v>
      </c>
      <c r="D633" s="74" t="s">
        <v>82</v>
      </c>
      <c r="E633" s="74">
        <v>2026</v>
      </c>
      <c r="F633" s="70" t="str">
        <f t="shared" si="19"/>
        <v>1135. Cuidado Continuo por una vida con bienestar con enfoque Población para formas extremas de exclusión:Laboral2026</v>
      </c>
      <c r="G633" s="125" t="s">
        <v>184</v>
      </c>
      <c r="H633" s="125" t="s">
        <v>94</v>
      </c>
      <c r="I633" s="74" t="s">
        <v>74</v>
      </c>
      <c r="J633" s="70" t="s">
        <v>37</v>
      </c>
      <c r="K633" s="74" t="s">
        <v>141</v>
      </c>
      <c r="L633" s="74" t="s">
        <v>50</v>
      </c>
      <c r="M633" s="72" t="s">
        <v>7</v>
      </c>
      <c r="N633" s="12" t="s">
        <v>0</v>
      </c>
      <c r="O633" s="70" t="str">
        <f t="shared" si="20"/>
        <v>1135. Cuidado Continuo por una vida con bienestar con enfoque Población para formas extremas de exclusión:Laboral20263_MARTIRES1_ENERO_2026</v>
      </c>
      <c r="P633" s="75">
        <v>70270</v>
      </c>
      <c r="Q633" s="75"/>
      <c r="R633" s="75"/>
      <c r="S633" s="76">
        <v>54</v>
      </c>
      <c r="T633" s="76">
        <v>3794580</v>
      </c>
    </row>
    <row r="634" spans="2:20" ht="30" hidden="1" customHeight="1">
      <c r="B634" s="74">
        <v>114</v>
      </c>
      <c r="C634" s="126" t="s">
        <v>170</v>
      </c>
      <c r="D634" s="74" t="s">
        <v>82</v>
      </c>
      <c r="E634" s="74">
        <v>2026</v>
      </c>
      <c r="F634" s="70" t="str">
        <f t="shared" si="19"/>
        <v>1145. Cuidado Continuo por una vida con bienestar con enfoque Población para formas extremas de exclusión:Laboral2026</v>
      </c>
      <c r="G634" s="125" t="s">
        <v>185</v>
      </c>
      <c r="H634" s="125" t="s">
        <v>102</v>
      </c>
      <c r="I634" s="74" t="s">
        <v>74</v>
      </c>
      <c r="J634" s="70" t="s">
        <v>37</v>
      </c>
      <c r="K634" s="74" t="s">
        <v>186</v>
      </c>
      <c r="L634" s="74" t="s">
        <v>50</v>
      </c>
      <c r="M634" s="72" t="s">
        <v>7</v>
      </c>
      <c r="N634" s="12" t="s">
        <v>0</v>
      </c>
      <c r="O634" s="70" t="str">
        <f t="shared" si="20"/>
        <v>1145. Cuidado Continuo por una vida con bienestar con enfoque Población para formas extremas de exclusión:Laboral20263_MARTIRES1_ENERO_2026</v>
      </c>
      <c r="P634" s="75">
        <v>19971</v>
      </c>
      <c r="Q634" s="75"/>
      <c r="R634" s="75"/>
      <c r="S634" s="76">
        <v>90</v>
      </c>
      <c r="T634" s="76">
        <v>1797390</v>
      </c>
    </row>
    <row r="635" spans="2:20" ht="30" hidden="1" customHeight="1">
      <c r="B635" s="74">
        <v>115</v>
      </c>
      <c r="C635" s="126" t="s">
        <v>170</v>
      </c>
      <c r="D635" s="74" t="s">
        <v>82</v>
      </c>
      <c r="E635" s="74">
        <v>2026</v>
      </c>
      <c r="F635" s="70" t="str">
        <f t="shared" si="19"/>
        <v>1155. Cuidado Continuo por una vida con bienestar con enfoque Población para formas extremas de exclusión:Laboral2026</v>
      </c>
      <c r="G635" s="125" t="s">
        <v>187</v>
      </c>
      <c r="H635" s="125" t="s">
        <v>94</v>
      </c>
      <c r="I635" s="74" t="s">
        <v>74</v>
      </c>
      <c r="J635" s="70" t="s">
        <v>37</v>
      </c>
      <c r="K635" s="74" t="s">
        <v>188</v>
      </c>
      <c r="L635" s="74" t="s">
        <v>50</v>
      </c>
      <c r="M635" s="72" t="s">
        <v>7</v>
      </c>
      <c r="N635" s="12" t="s">
        <v>0</v>
      </c>
      <c r="O635" s="70" t="str">
        <f t="shared" si="20"/>
        <v>1155. Cuidado Continuo por una vida con bienestar con enfoque Población para formas extremas de exclusión:Laboral20263_MARTIRES1_ENERO_2026</v>
      </c>
      <c r="P635" s="75">
        <v>70270</v>
      </c>
      <c r="Q635" s="75"/>
      <c r="R635" s="75"/>
      <c r="S635" s="73">
        <v>17</v>
      </c>
      <c r="T635" s="76">
        <v>1194590</v>
      </c>
    </row>
    <row r="636" spans="2:20" ht="30" hidden="1" customHeight="1">
      <c r="B636" s="74">
        <v>116</v>
      </c>
      <c r="C636" s="126" t="s">
        <v>189</v>
      </c>
      <c r="D636" s="74" t="s">
        <v>76</v>
      </c>
      <c r="E636" s="74">
        <v>2026</v>
      </c>
      <c r="F636" s="70" t="str">
        <f t="shared" si="19"/>
        <v>1166. Cuidado Continuo por una vida con bienestar para la población migrante internacional de BogotáEducativo 2026</v>
      </c>
      <c r="G636" s="125" t="s">
        <v>190</v>
      </c>
      <c r="H636" s="125" t="s">
        <v>73</v>
      </c>
      <c r="I636" s="74" t="s">
        <v>74</v>
      </c>
      <c r="J636" s="70" t="s">
        <v>37</v>
      </c>
      <c r="K636" s="74" t="s">
        <v>75</v>
      </c>
      <c r="L636" s="74" t="s">
        <v>50</v>
      </c>
      <c r="M636" s="72" t="s">
        <v>7</v>
      </c>
      <c r="N636" s="12" t="s">
        <v>0</v>
      </c>
      <c r="O636" s="70" t="str">
        <f t="shared" si="20"/>
        <v>1166. Cuidado Continuo por una vida con bienestar para la población migrante internacional de BogotáEducativo 20263_MARTIRES1_ENERO_2026</v>
      </c>
      <c r="P636" s="75">
        <v>105404</v>
      </c>
      <c r="Q636" s="75"/>
      <c r="R636" s="75"/>
      <c r="S636" s="76">
        <v>15</v>
      </c>
      <c r="T636" s="76">
        <v>1581060</v>
      </c>
    </row>
    <row r="637" spans="2:20" ht="30" hidden="1" customHeight="1">
      <c r="B637" s="74">
        <v>117</v>
      </c>
      <c r="C637" s="126" t="s">
        <v>191</v>
      </c>
      <c r="D637" s="74" t="s">
        <v>76</v>
      </c>
      <c r="E637" s="74">
        <v>2026</v>
      </c>
      <c r="F637" s="70" t="str">
        <f t="shared" si="19"/>
        <v>1177. Cuidado Continuo por una vida con bienestar para la población con discapacidadEducativo 2026</v>
      </c>
      <c r="G637" s="125" t="s">
        <v>192</v>
      </c>
      <c r="H637" s="125" t="s">
        <v>73</v>
      </c>
      <c r="I637" s="74" t="s">
        <v>74</v>
      </c>
      <c r="J637" s="70" t="s">
        <v>37</v>
      </c>
      <c r="K637" s="74" t="s">
        <v>75</v>
      </c>
      <c r="L637" s="74" t="s">
        <v>50</v>
      </c>
      <c r="M637" s="72" t="s">
        <v>7</v>
      </c>
      <c r="N637" s="12" t="s">
        <v>0</v>
      </c>
      <c r="O637" s="70" t="str">
        <f t="shared" si="20"/>
        <v>1177. Cuidado Continuo por una vida con bienestar para la población con discapacidadEducativo 20263_MARTIRES1_ENERO_2026</v>
      </c>
      <c r="P637" s="75">
        <v>161342</v>
      </c>
      <c r="Q637" s="75"/>
      <c r="R637" s="75"/>
      <c r="S637" s="73">
        <v>5</v>
      </c>
      <c r="T637" s="76">
        <v>806710</v>
      </c>
    </row>
    <row r="638" spans="2:20" ht="30" hidden="1" customHeight="1">
      <c r="B638" s="74">
        <v>117</v>
      </c>
      <c r="C638" s="126" t="s">
        <v>191</v>
      </c>
      <c r="D638" s="74" t="s">
        <v>82</v>
      </c>
      <c r="E638" s="74">
        <v>2026</v>
      </c>
      <c r="F638" s="70" t="str">
        <f t="shared" si="19"/>
        <v>1177. Cuidado Continuo por una vida con bienestar para la población con discapacidadLaboral2026</v>
      </c>
      <c r="G638" s="125" t="s">
        <v>192</v>
      </c>
      <c r="H638" s="125" t="s">
        <v>73</v>
      </c>
      <c r="I638" s="74" t="s">
        <v>74</v>
      </c>
      <c r="J638" s="70" t="s">
        <v>37</v>
      </c>
      <c r="K638" s="74" t="s">
        <v>75</v>
      </c>
      <c r="L638" s="74" t="s">
        <v>42</v>
      </c>
      <c r="M638" s="72" t="s">
        <v>7</v>
      </c>
      <c r="N638" s="12" t="s">
        <v>0</v>
      </c>
      <c r="O638" s="70" t="str">
        <f t="shared" si="20"/>
        <v>1177. Cuidado Continuo por una vida con bienestar para la población con discapacidadLaboral20263_MARTIRES1_ENERO_2026</v>
      </c>
      <c r="P638" s="75">
        <v>161342</v>
      </c>
      <c r="Q638" s="75"/>
      <c r="R638" s="75"/>
      <c r="S638" s="76">
        <v>0</v>
      </c>
      <c r="T638" s="76">
        <v>0</v>
      </c>
    </row>
    <row r="639" spans="2:20" ht="30" hidden="1" customHeight="1">
      <c r="B639" s="74">
        <v>118</v>
      </c>
      <c r="C639" s="126" t="s">
        <v>191</v>
      </c>
      <c r="D639" s="74" t="s">
        <v>71</v>
      </c>
      <c r="E639" s="74">
        <v>2026</v>
      </c>
      <c r="F639" s="70" t="str">
        <f t="shared" si="19"/>
        <v>1187. Cuidado Continuo por una vida con bienestar para la población con discapacidadComunitario2026</v>
      </c>
      <c r="G639" s="125" t="s">
        <v>193</v>
      </c>
      <c r="H639" s="125" t="s">
        <v>73</v>
      </c>
      <c r="I639" s="74" t="s">
        <v>74</v>
      </c>
      <c r="J639" s="70" t="s">
        <v>37</v>
      </c>
      <c r="K639" s="74" t="s">
        <v>92</v>
      </c>
      <c r="L639" s="74" t="s">
        <v>50</v>
      </c>
      <c r="M639" s="72" t="s">
        <v>7</v>
      </c>
      <c r="N639" s="12" t="s">
        <v>0</v>
      </c>
      <c r="O639" s="70" t="str">
        <f t="shared" si="20"/>
        <v>1187. Cuidado Continuo por una vida con bienestar para la población con discapacidadComunitario20263_MARTIRES1_ENERO_2026</v>
      </c>
      <c r="P639" s="75">
        <v>992404</v>
      </c>
      <c r="Q639" s="75"/>
      <c r="R639" s="75"/>
      <c r="S639" s="76">
        <v>1</v>
      </c>
      <c r="T639" s="76">
        <v>992404</v>
      </c>
    </row>
    <row r="640" spans="2:20" ht="30" hidden="1" customHeight="1">
      <c r="B640" s="74">
        <v>119</v>
      </c>
      <c r="C640" s="126" t="s">
        <v>191</v>
      </c>
      <c r="D640" s="74" t="s">
        <v>71</v>
      </c>
      <c r="E640" s="74">
        <v>2026</v>
      </c>
      <c r="F640" s="70" t="str">
        <f t="shared" si="19"/>
        <v>1197. Cuidado Continuo por una vida con bienestar para la población con discapacidadComunitario2026</v>
      </c>
      <c r="G640" s="125" t="s">
        <v>194</v>
      </c>
      <c r="H640" s="125" t="s">
        <v>73</v>
      </c>
      <c r="I640" s="74" t="s">
        <v>74</v>
      </c>
      <c r="J640" s="70" t="s">
        <v>37</v>
      </c>
      <c r="K640" s="74" t="s">
        <v>75</v>
      </c>
      <c r="L640" s="74" t="s">
        <v>50</v>
      </c>
      <c r="M640" s="72" t="s">
        <v>7</v>
      </c>
      <c r="N640" s="12" t="s">
        <v>0</v>
      </c>
      <c r="O640" s="70" t="str">
        <f t="shared" si="20"/>
        <v>1197. Cuidado Continuo por una vida con bienestar para la población con discapacidadComunitario20263_MARTIRES1_ENERO_2026</v>
      </c>
      <c r="P640" s="75">
        <v>355662</v>
      </c>
      <c r="Q640" s="75"/>
      <c r="R640" s="75"/>
      <c r="S640" s="76">
        <v>4</v>
      </c>
      <c r="T640" s="76">
        <v>1422648</v>
      </c>
    </row>
    <row r="641" spans="2:20" ht="30" hidden="1" customHeight="1">
      <c r="B641" s="74">
        <v>120</v>
      </c>
      <c r="C641" s="126" t="s">
        <v>191</v>
      </c>
      <c r="D641" s="74" t="s">
        <v>71</v>
      </c>
      <c r="E641" s="74">
        <v>2026</v>
      </c>
      <c r="F641" s="70" t="str">
        <f t="shared" si="19"/>
        <v>1207. Cuidado Continuo por una vida con bienestar para la población con discapacidadComunitario2026</v>
      </c>
      <c r="G641" s="125" t="s">
        <v>195</v>
      </c>
      <c r="H641" s="125" t="s">
        <v>73</v>
      </c>
      <c r="I641" s="74" t="s">
        <v>74</v>
      </c>
      <c r="J641" s="70" t="s">
        <v>37</v>
      </c>
      <c r="K641" s="74" t="s">
        <v>196</v>
      </c>
      <c r="L641" s="74" t="s">
        <v>50</v>
      </c>
      <c r="M641" s="72" t="s">
        <v>7</v>
      </c>
      <c r="N641" s="12" t="s">
        <v>0</v>
      </c>
      <c r="O641" s="70" t="str">
        <f t="shared" si="20"/>
        <v>1207. Cuidado Continuo por una vida con bienestar para la población con discapacidadComunitario20263_MARTIRES1_ENERO_2026</v>
      </c>
      <c r="P641" s="75">
        <v>1422652</v>
      </c>
      <c r="Q641" s="75"/>
      <c r="R641" s="75"/>
      <c r="S641" s="76">
        <v>1</v>
      </c>
      <c r="T641" s="76">
        <v>1422652</v>
      </c>
    </row>
    <row r="642" spans="2:20" ht="30" hidden="1" customHeight="1">
      <c r="B642" s="74">
        <v>121</v>
      </c>
      <c r="C642" s="126" t="s">
        <v>191</v>
      </c>
      <c r="D642" s="74" t="s">
        <v>71</v>
      </c>
      <c r="E642" s="74">
        <v>2026</v>
      </c>
      <c r="F642" s="70" t="str">
        <f t="shared" si="19"/>
        <v>1217. Cuidado Continuo por una vida con bienestar para la población con discapacidadComunitario2026</v>
      </c>
      <c r="G642" s="125" t="s">
        <v>197</v>
      </c>
      <c r="H642" s="125" t="s">
        <v>102</v>
      </c>
      <c r="I642" s="74" t="s">
        <v>74</v>
      </c>
      <c r="J642" s="70" t="s">
        <v>37</v>
      </c>
      <c r="K642" s="74" t="s">
        <v>141</v>
      </c>
      <c r="L642" s="74" t="s">
        <v>50</v>
      </c>
      <c r="M642" s="72" t="s">
        <v>7</v>
      </c>
      <c r="N642" s="12" t="s">
        <v>0</v>
      </c>
      <c r="O642" s="70" t="str">
        <f t="shared" si="20"/>
        <v>1217. Cuidado Continuo por una vida con bienestar para la población con discapacidadComunitario20263_MARTIRES1_ENERO_2026</v>
      </c>
      <c r="P642" s="75">
        <v>35135</v>
      </c>
      <c r="Q642" s="75"/>
      <c r="R642" s="75"/>
      <c r="S642" s="73">
        <v>3</v>
      </c>
      <c r="T642" s="76">
        <v>105405</v>
      </c>
    </row>
    <row r="643" spans="2:20" ht="30" hidden="1" customHeight="1">
      <c r="B643" s="74">
        <v>122</v>
      </c>
      <c r="C643" s="126" t="s">
        <v>191</v>
      </c>
      <c r="D643" s="74" t="s">
        <v>71</v>
      </c>
      <c r="E643" s="74">
        <v>2026</v>
      </c>
      <c r="F643" s="70" t="str">
        <f t="shared" si="19"/>
        <v>1227. Cuidado Continuo por una vida con bienestar para la población con discapacidadComunitario2026</v>
      </c>
      <c r="G643" s="125" t="s">
        <v>198</v>
      </c>
      <c r="H643" s="125" t="s">
        <v>94</v>
      </c>
      <c r="I643" s="74" t="s">
        <v>74</v>
      </c>
      <c r="J643" s="70" t="s">
        <v>37</v>
      </c>
      <c r="K643" s="74" t="s">
        <v>199</v>
      </c>
      <c r="L643" s="74" t="s">
        <v>50</v>
      </c>
      <c r="M643" s="72" t="s">
        <v>7</v>
      </c>
      <c r="N643" s="12" t="s">
        <v>0</v>
      </c>
      <c r="O643" s="70" t="str">
        <f t="shared" si="20"/>
        <v>1227. Cuidado Continuo por una vida con bienestar para la población con discapacidadComunitario20263_MARTIRES1_ENERO_2026</v>
      </c>
      <c r="P643" s="75">
        <v>53781</v>
      </c>
      <c r="Q643" s="75"/>
      <c r="R643" s="75"/>
      <c r="S643" s="73">
        <v>3</v>
      </c>
      <c r="T643" s="76">
        <v>161343</v>
      </c>
    </row>
    <row r="644" spans="2:20" ht="30" hidden="1" customHeight="1">
      <c r="B644" s="74">
        <v>123</v>
      </c>
      <c r="C644" s="126" t="s">
        <v>191</v>
      </c>
      <c r="D644" s="74" t="s">
        <v>77</v>
      </c>
      <c r="E644" s="74">
        <v>2026</v>
      </c>
      <c r="F644" s="70" t="str">
        <f t="shared" si="19"/>
        <v>1237. Cuidado Continuo por una vida con bienestar para la población con discapacidadInstitucional2026</v>
      </c>
      <c r="G644" s="125" t="s">
        <v>200</v>
      </c>
      <c r="H644" s="125" t="s">
        <v>73</v>
      </c>
      <c r="I644" s="74" t="s">
        <v>74</v>
      </c>
      <c r="J644" s="70" t="s">
        <v>37</v>
      </c>
      <c r="K644" s="74" t="s">
        <v>75</v>
      </c>
      <c r="L644" s="74" t="s">
        <v>50</v>
      </c>
      <c r="M644" s="72" t="s">
        <v>7</v>
      </c>
      <c r="N644" s="12" t="s">
        <v>0</v>
      </c>
      <c r="O644" s="70" t="str">
        <f t="shared" si="20"/>
        <v>1237. Cuidado Continuo por una vida con bienestar para la población con discapacidadInstitucional20263_MARTIRES1_ENERO_2026</v>
      </c>
      <c r="P644" s="75">
        <v>266747</v>
      </c>
      <c r="Q644" s="75"/>
      <c r="R644" s="75"/>
      <c r="S644" s="73">
        <v>4</v>
      </c>
      <c r="T644" s="76">
        <v>1066988</v>
      </c>
    </row>
    <row r="645" spans="2:20" ht="30" hidden="1" customHeight="1">
      <c r="B645" s="74">
        <v>124</v>
      </c>
      <c r="C645" s="126" t="s">
        <v>191</v>
      </c>
      <c r="D645" s="74" t="s">
        <v>71</v>
      </c>
      <c r="E645" s="74">
        <v>2026</v>
      </c>
      <c r="F645" s="70" t="str">
        <f t="shared" si="19"/>
        <v>1247. Cuidado Continuo por una vida con bienestar para la población con discapacidadComunitario2026</v>
      </c>
      <c r="G645" s="125" t="s">
        <v>201</v>
      </c>
      <c r="H645" s="125" t="s">
        <v>73</v>
      </c>
      <c r="I645" s="74" t="s">
        <v>74</v>
      </c>
      <c r="J645" s="70" t="s">
        <v>37</v>
      </c>
      <c r="K645" s="74" t="s">
        <v>202</v>
      </c>
      <c r="L645" s="74" t="s">
        <v>50</v>
      </c>
      <c r="M645" s="72" t="s">
        <v>7</v>
      </c>
      <c r="N645" s="12" t="s">
        <v>0</v>
      </c>
      <c r="O645" s="70" t="str">
        <f t="shared" si="20"/>
        <v>1247. Cuidado Continuo por una vida con bienestar para la población con discapacidadComunitario20263_MARTIRES1_ENERO_2026</v>
      </c>
      <c r="P645" s="75">
        <v>851865</v>
      </c>
      <c r="Q645" s="75"/>
      <c r="R645" s="75"/>
      <c r="S645" s="73"/>
      <c r="T645" s="76">
        <v>0</v>
      </c>
    </row>
    <row r="646" spans="2:20" ht="30" hidden="1" customHeight="1">
      <c r="B646" s="74">
        <v>125</v>
      </c>
      <c r="C646" s="126" t="s">
        <v>191</v>
      </c>
      <c r="D646" s="74" t="s">
        <v>71</v>
      </c>
      <c r="E646" s="74">
        <v>2026</v>
      </c>
      <c r="F646" s="70" t="str">
        <f t="shared" si="19"/>
        <v>1257. Cuidado Continuo por una vida con bienestar para la población con discapacidadComunitario2026</v>
      </c>
      <c r="G646" s="125" t="s">
        <v>203</v>
      </c>
      <c r="H646" s="125" t="s">
        <v>73</v>
      </c>
      <c r="I646" s="74" t="s">
        <v>74</v>
      </c>
      <c r="J646" s="70" t="s">
        <v>37</v>
      </c>
      <c r="K646" s="74" t="s">
        <v>38</v>
      </c>
      <c r="L646" s="74" t="s">
        <v>39</v>
      </c>
      <c r="M646" s="72" t="s">
        <v>7</v>
      </c>
      <c r="N646" s="12" t="s">
        <v>0</v>
      </c>
      <c r="O646" s="70" t="str">
        <f t="shared" si="20"/>
        <v>1257. Cuidado Continuo por una vida con bienestar para la población con discapacidadComunitario20263_MARTIRES1_ENERO_2026</v>
      </c>
      <c r="P646" s="75">
        <v>12879544</v>
      </c>
      <c r="Q646" s="75"/>
      <c r="R646" s="75"/>
      <c r="S646" s="73"/>
      <c r="T646" s="76">
        <v>0</v>
      </c>
    </row>
    <row r="647" spans="2:20" ht="30" hidden="1" customHeight="1">
      <c r="B647" s="74">
        <v>126</v>
      </c>
      <c r="C647" s="126" t="s">
        <v>204</v>
      </c>
      <c r="D647" s="74" t="s">
        <v>71</v>
      </c>
      <c r="E647" s="74">
        <v>2026</v>
      </c>
      <c r="F647" s="70" t="str">
        <f t="shared" si="19"/>
        <v>1268. Cuidado Continuo por una vida con bienestar para la ruralidad de BogotáComunitario2026</v>
      </c>
      <c r="G647" s="125" t="s">
        <v>205</v>
      </c>
      <c r="H647" s="125" t="s">
        <v>73</v>
      </c>
      <c r="I647" s="74" t="s">
        <v>74</v>
      </c>
      <c r="J647" s="70" t="s">
        <v>37</v>
      </c>
      <c r="K647" s="74" t="s">
        <v>75</v>
      </c>
      <c r="L647" s="74" t="s">
        <v>39</v>
      </c>
      <c r="M647" s="72" t="s">
        <v>7</v>
      </c>
      <c r="N647" s="12" t="s">
        <v>0</v>
      </c>
      <c r="O647" s="70" t="str">
        <f t="shared" si="20"/>
        <v>1268. Cuidado Continuo por una vida con bienestar para la ruralidad de BogotáComunitario20263_MARTIRES1_ENERO_2026</v>
      </c>
      <c r="P647" s="75">
        <v>175674</v>
      </c>
      <c r="Q647" s="75"/>
      <c r="R647" s="75"/>
      <c r="S647" s="73"/>
      <c r="T647" s="76">
        <v>0</v>
      </c>
    </row>
    <row r="648" spans="2:20" ht="30" hidden="1" customHeight="1">
      <c r="B648" s="74">
        <v>127</v>
      </c>
      <c r="C648" s="126" t="s">
        <v>204</v>
      </c>
      <c r="D648" s="74" t="s">
        <v>71</v>
      </c>
      <c r="E648" s="74">
        <v>2026</v>
      </c>
      <c r="F648" s="70" t="str">
        <f t="shared" ref="F648:F711" si="21">B648&amp;C648&amp;D648&amp;E648</f>
        <v>1278. Cuidado Continuo por una vida con bienestar para la ruralidad de BogotáComunitario2026</v>
      </c>
      <c r="G648" s="125" t="s">
        <v>206</v>
      </c>
      <c r="H648" s="125" t="s">
        <v>73</v>
      </c>
      <c r="I648" s="74" t="s">
        <v>74</v>
      </c>
      <c r="J648" s="70" t="s">
        <v>37</v>
      </c>
      <c r="K648" s="74" t="s">
        <v>75</v>
      </c>
      <c r="L648" s="74" t="s">
        <v>50</v>
      </c>
      <c r="M648" s="72" t="s">
        <v>7</v>
      </c>
      <c r="N648" s="12" t="s">
        <v>0</v>
      </c>
      <c r="O648" s="70" t="str">
        <f t="shared" si="20"/>
        <v>1278. Cuidado Continuo por una vida con bienestar para la ruralidad de BogotáComunitario20263_MARTIRES1_ENERO_2026</v>
      </c>
      <c r="P648" s="75">
        <v>468320</v>
      </c>
      <c r="Q648" s="75"/>
      <c r="R648" s="75"/>
      <c r="S648" s="73"/>
      <c r="T648" s="76">
        <v>0</v>
      </c>
    </row>
    <row r="649" spans="2:20" ht="30" hidden="1" customHeight="1">
      <c r="B649" s="74">
        <v>127</v>
      </c>
      <c r="C649" s="126" t="s">
        <v>204</v>
      </c>
      <c r="D649" s="74" t="s">
        <v>76</v>
      </c>
      <c r="E649" s="74">
        <v>2026</v>
      </c>
      <c r="F649" s="70" t="str">
        <f t="shared" si="21"/>
        <v>1278. Cuidado Continuo por una vida con bienestar para la ruralidad de BogotáEducativo 2026</v>
      </c>
      <c r="G649" s="125" t="s">
        <v>206</v>
      </c>
      <c r="H649" s="125" t="s">
        <v>73</v>
      </c>
      <c r="I649" s="74" t="s">
        <v>74</v>
      </c>
      <c r="J649" s="70" t="s">
        <v>37</v>
      </c>
      <c r="K649" s="74" t="s">
        <v>75</v>
      </c>
      <c r="L649" s="74" t="s">
        <v>50</v>
      </c>
      <c r="M649" s="72" t="s">
        <v>7</v>
      </c>
      <c r="N649" s="12" t="s">
        <v>0</v>
      </c>
      <c r="O649" s="70" t="str">
        <f t="shared" ref="O649:O712" si="22">+F649&amp;M649&amp;N649</f>
        <v>1278. Cuidado Continuo por una vida con bienestar para la ruralidad de BogotáEducativo 20263_MARTIRES1_ENERO_2026</v>
      </c>
      <c r="P649" s="75">
        <v>468320</v>
      </c>
      <c r="Q649" s="75"/>
      <c r="R649" s="75"/>
      <c r="S649" s="73"/>
      <c r="T649" s="76">
        <v>0</v>
      </c>
    </row>
    <row r="650" spans="2:20" ht="30" hidden="1" customHeight="1">
      <c r="B650" s="74">
        <v>127</v>
      </c>
      <c r="C650" s="126" t="s">
        <v>204</v>
      </c>
      <c r="D650" s="74" t="s">
        <v>77</v>
      </c>
      <c r="E650" s="74">
        <v>2026</v>
      </c>
      <c r="F650" s="70" t="str">
        <f t="shared" si="21"/>
        <v>1278. Cuidado Continuo por una vida con bienestar para la ruralidad de BogotáInstitucional2026</v>
      </c>
      <c r="G650" s="125" t="s">
        <v>206</v>
      </c>
      <c r="H650" s="125" t="s">
        <v>73</v>
      </c>
      <c r="I650" s="74" t="s">
        <v>74</v>
      </c>
      <c r="J650" s="70" t="s">
        <v>37</v>
      </c>
      <c r="K650" s="74" t="s">
        <v>75</v>
      </c>
      <c r="L650" s="74" t="s">
        <v>50</v>
      </c>
      <c r="M650" s="72" t="s">
        <v>7</v>
      </c>
      <c r="N650" s="12" t="s">
        <v>0</v>
      </c>
      <c r="O650" s="70" t="str">
        <f t="shared" si="22"/>
        <v>1278. Cuidado Continuo por una vida con bienestar para la ruralidad de BogotáInstitucional20263_MARTIRES1_ENERO_2026</v>
      </c>
      <c r="P650" s="75">
        <v>468320</v>
      </c>
      <c r="Q650" s="75"/>
      <c r="R650" s="75"/>
      <c r="S650" s="73"/>
      <c r="T650" s="76">
        <v>0</v>
      </c>
    </row>
    <row r="651" spans="2:20" ht="30" hidden="1" customHeight="1">
      <c r="B651" s="74">
        <v>128</v>
      </c>
      <c r="C651" s="126" t="s">
        <v>204</v>
      </c>
      <c r="D651" s="74" t="s">
        <v>71</v>
      </c>
      <c r="E651" s="74">
        <v>2026</v>
      </c>
      <c r="F651" s="70" t="str">
        <f t="shared" si="21"/>
        <v>1288. Cuidado Continuo por una vida con bienestar para la ruralidad de BogotáComunitario2026</v>
      </c>
      <c r="G651" s="125" t="s">
        <v>207</v>
      </c>
      <c r="H651" s="125" t="s">
        <v>73</v>
      </c>
      <c r="I651" s="74" t="s">
        <v>74</v>
      </c>
      <c r="J651" s="70" t="s">
        <v>37</v>
      </c>
      <c r="K651" s="74" t="s">
        <v>75</v>
      </c>
      <c r="L651" s="74" t="s">
        <v>39</v>
      </c>
      <c r="M651" s="72" t="s">
        <v>7</v>
      </c>
      <c r="N651" s="12" t="s">
        <v>0</v>
      </c>
      <c r="O651" s="70" t="str">
        <f t="shared" si="22"/>
        <v>1288. Cuidado Continuo por una vida con bienestar para la ruralidad de BogotáComunitario20263_MARTIRES1_ENERO_2026</v>
      </c>
      <c r="P651" s="75">
        <v>140539</v>
      </c>
      <c r="Q651" s="75"/>
      <c r="R651" s="75"/>
      <c r="S651" s="73"/>
      <c r="T651" s="76">
        <v>0</v>
      </c>
    </row>
    <row r="652" spans="2:20" ht="30" hidden="1" customHeight="1">
      <c r="B652" s="74">
        <v>128</v>
      </c>
      <c r="C652" s="126" t="s">
        <v>204</v>
      </c>
      <c r="D652" s="74" t="s">
        <v>76</v>
      </c>
      <c r="E652" s="74">
        <v>2026</v>
      </c>
      <c r="F652" s="70" t="str">
        <f t="shared" si="21"/>
        <v>1288. Cuidado Continuo por una vida con bienestar para la ruralidad de BogotáEducativo 2026</v>
      </c>
      <c r="G652" s="125" t="s">
        <v>207</v>
      </c>
      <c r="H652" s="125" t="s">
        <v>73</v>
      </c>
      <c r="I652" s="74" t="s">
        <v>74</v>
      </c>
      <c r="J652" s="70" t="s">
        <v>37</v>
      </c>
      <c r="K652" s="74" t="s">
        <v>75</v>
      </c>
      <c r="L652" s="74" t="s">
        <v>39</v>
      </c>
      <c r="M652" s="72" t="s">
        <v>7</v>
      </c>
      <c r="N652" s="12" t="s">
        <v>0</v>
      </c>
      <c r="O652" s="70" t="str">
        <f t="shared" si="22"/>
        <v>1288. Cuidado Continuo por una vida con bienestar para la ruralidad de BogotáEducativo 20263_MARTIRES1_ENERO_2026</v>
      </c>
      <c r="P652" s="75">
        <v>140539</v>
      </c>
      <c r="Q652" s="75"/>
      <c r="R652" s="75"/>
      <c r="S652" s="73"/>
      <c r="T652" s="76">
        <v>0</v>
      </c>
    </row>
    <row r="653" spans="2:20" ht="30" hidden="1" customHeight="1">
      <c r="B653" s="74">
        <v>129</v>
      </c>
      <c r="C653" s="126" t="s">
        <v>204</v>
      </c>
      <c r="D653" s="74" t="s">
        <v>71</v>
      </c>
      <c r="E653" s="74">
        <v>2026</v>
      </c>
      <c r="F653" s="70" t="str">
        <f t="shared" si="21"/>
        <v>1298. Cuidado Continuo por una vida con bienestar para la ruralidad de BogotáComunitario2026</v>
      </c>
      <c r="G653" s="125" t="s">
        <v>208</v>
      </c>
      <c r="H653" s="125" t="s">
        <v>73</v>
      </c>
      <c r="I653" s="74" t="s">
        <v>74</v>
      </c>
      <c r="J653" s="70" t="s">
        <v>37</v>
      </c>
      <c r="K653" s="74" t="s">
        <v>75</v>
      </c>
      <c r="L653" s="74" t="s">
        <v>50</v>
      </c>
      <c r="M653" s="72" t="s">
        <v>7</v>
      </c>
      <c r="N653" s="12" t="s">
        <v>0</v>
      </c>
      <c r="O653" s="70" t="str">
        <f t="shared" si="22"/>
        <v>1298. Cuidado Continuo por una vida con bienestar para la ruralidad de BogotáComunitario20263_MARTIRES1_ENERO_2026</v>
      </c>
      <c r="P653" s="75">
        <v>175674</v>
      </c>
      <c r="Q653" s="75"/>
      <c r="R653" s="75"/>
      <c r="S653" s="73"/>
      <c r="T653" s="76">
        <v>0</v>
      </c>
    </row>
    <row r="654" spans="2:20" ht="30" hidden="1" customHeight="1">
      <c r="B654" s="74">
        <v>130</v>
      </c>
      <c r="C654" s="126" t="s">
        <v>204</v>
      </c>
      <c r="D654" s="74" t="s">
        <v>71</v>
      </c>
      <c r="E654" s="74">
        <v>2026</v>
      </c>
      <c r="F654" s="70" t="str">
        <f t="shared" si="21"/>
        <v>1308. Cuidado Continuo por una vida con bienestar para la ruralidad de BogotáComunitario2026</v>
      </c>
      <c r="G654" s="125" t="s">
        <v>209</v>
      </c>
      <c r="H654" s="125" t="s">
        <v>73</v>
      </c>
      <c r="I654" s="74" t="s">
        <v>74</v>
      </c>
      <c r="J654" s="70" t="s">
        <v>37</v>
      </c>
      <c r="K654" s="74" t="s">
        <v>75</v>
      </c>
      <c r="L654" s="74" t="s">
        <v>39</v>
      </c>
      <c r="M654" s="72" t="s">
        <v>7</v>
      </c>
      <c r="N654" s="12" t="s">
        <v>0</v>
      </c>
      <c r="O654" s="70" t="str">
        <f t="shared" si="22"/>
        <v>1308. Cuidado Continuo por una vida con bienestar para la ruralidad de BogotáComunitario20263_MARTIRES1_ENERO_2026</v>
      </c>
      <c r="P654" s="75">
        <v>140539</v>
      </c>
      <c r="Q654" s="75"/>
      <c r="R654" s="75"/>
      <c r="S654" s="73"/>
      <c r="T654" s="76">
        <v>0</v>
      </c>
    </row>
    <row r="655" spans="2:20" ht="30" hidden="1" customHeight="1">
      <c r="B655" s="74">
        <v>131</v>
      </c>
      <c r="C655" s="126" t="s">
        <v>204</v>
      </c>
      <c r="D655" s="74" t="s">
        <v>82</v>
      </c>
      <c r="E655" s="74">
        <v>2026</v>
      </c>
      <c r="F655" s="70" t="str">
        <f t="shared" si="21"/>
        <v>1318. Cuidado Continuo por una vida con bienestar para la ruralidad de BogotáLaboral2026</v>
      </c>
      <c r="G655" s="125" t="s">
        <v>210</v>
      </c>
      <c r="H655" s="125" t="s">
        <v>94</v>
      </c>
      <c r="I655" s="74" t="s">
        <v>74</v>
      </c>
      <c r="J655" s="70" t="s">
        <v>37</v>
      </c>
      <c r="K655" s="74" t="s">
        <v>138</v>
      </c>
      <c r="L655" s="74" t="s">
        <v>50</v>
      </c>
      <c r="M655" s="72" t="s">
        <v>7</v>
      </c>
      <c r="N655" s="12" t="s">
        <v>0</v>
      </c>
      <c r="O655" s="70" t="str">
        <f t="shared" si="22"/>
        <v>1318. Cuidado Continuo por una vida con bienestar para la ruralidad de BogotáLaboral20263_MARTIRES1_ENERO_2026</v>
      </c>
      <c r="P655" s="75">
        <v>940787</v>
      </c>
      <c r="Q655" s="75"/>
      <c r="R655" s="75"/>
      <c r="S655" s="73"/>
      <c r="T655" s="76">
        <v>0</v>
      </c>
    </row>
    <row r="656" spans="2:20" ht="30" hidden="1" customHeight="1">
      <c r="B656" s="74">
        <v>132</v>
      </c>
      <c r="C656" s="126" t="s">
        <v>204</v>
      </c>
      <c r="D656" s="74" t="s">
        <v>82</v>
      </c>
      <c r="E656" s="74">
        <v>2026</v>
      </c>
      <c r="F656" s="70" t="str">
        <f t="shared" si="21"/>
        <v>1328. Cuidado Continuo por una vida con bienestar para la ruralidad de BogotáLaboral2026</v>
      </c>
      <c r="G656" s="125" t="s">
        <v>211</v>
      </c>
      <c r="H656" s="125" t="s">
        <v>94</v>
      </c>
      <c r="I656" s="74" t="s">
        <v>74</v>
      </c>
      <c r="J656" s="70" t="s">
        <v>37</v>
      </c>
      <c r="K656" s="74" t="s">
        <v>212</v>
      </c>
      <c r="L656" s="74" t="s">
        <v>39</v>
      </c>
      <c r="M656" s="72" t="s">
        <v>7</v>
      </c>
      <c r="N656" s="12" t="s">
        <v>0</v>
      </c>
      <c r="O656" s="70" t="str">
        <f t="shared" si="22"/>
        <v>1328. Cuidado Continuo por una vida con bienestar para la ruralidad de BogotáLaboral20263_MARTIRES1_ENERO_2026</v>
      </c>
      <c r="P656" s="75">
        <v>250875</v>
      </c>
      <c r="Q656" s="75"/>
      <c r="R656" s="75"/>
      <c r="S656" s="73"/>
      <c r="T656" s="76">
        <v>0</v>
      </c>
    </row>
    <row r="657" spans="2:20" ht="30" hidden="1" customHeight="1">
      <c r="B657" s="74">
        <v>133</v>
      </c>
      <c r="C657" s="126" t="s">
        <v>204</v>
      </c>
      <c r="D657" s="74" t="s">
        <v>82</v>
      </c>
      <c r="E657" s="74">
        <v>2026</v>
      </c>
      <c r="F657" s="70" t="str">
        <f t="shared" si="21"/>
        <v>1338. Cuidado Continuo por una vida con bienestar para la ruralidad de BogotáLaboral2026</v>
      </c>
      <c r="G657" s="125" t="s">
        <v>213</v>
      </c>
      <c r="H657" s="125" t="s">
        <v>94</v>
      </c>
      <c r="I657" s="74" t="s">
        <v>74</v>
      </c>
      <c r="J657" s="70" t="s">
        <v>37</v>
      </c>
      <c r="K657" s="74" t="s">
        <v>212</v>
      </c>
      <c r="L657" s="74" t="s">
        <v>39</v>
      </c>
      <c r="M657" s="72" t="s">
        <v>7</v>
      </c>
      <c r="N657" s="12" t="s">
        <v>0</v>
      </c>
      <c r="O657" s="70" t="str">
        <f t="shared" si="22"/>
        <v>1338. Cuidado Continuo por una vida con bienestar para la ruralidad de BogotáLaboral20263_MARTIRES1_ENERO_2026</v>
      </c>
      <c r="P657" s="75">
        <v>183687</v>
      </c>
      <c r="Q657" s="75"/>
      <c r="R657" s="75"/>
      <c r="S657" s="73"/>
      <c r="T657" s="76">
        <v>0</v>
      </c>
    </row>
    <row r="658" spans="2:20" ht="30" hidden="1" customHeight="1">
      <c r="B658" s="74">
        <v>134</v>
      </c>
      <c r="C658" s="126" t="s">
        <v>204</v>
      </c>
      <c r="D658" s="74" t="s">
        <v>82</v>
      </c>
      <c r="E658" s="74">
        <v>2026</v>
      </c>
      <c r="F658" s="70" t="str">
        <f t="shared" si="21"/>
        <v>1348. Cuidado Continuo por una vida con bienestar para la ruralidad de BogotáLaboral2026</v>
      </c>
      <c r="G658" s="125" t="s">
        <v>214</v>
      </c>
      <c r="H658" s="125" t="s">
        <v>94</v>
      </c>
      <c r="I658" s="74" t="s">
        <v>74</v>
      </c>
      <c r="J658" s="70" t="s">
        <v>37</v>
      </c>
      <c r="K658" s="74" t="s">
        <v>135</v>
      </c>
      <c r="L658" s="74" t="s">
        <v>39</v>
      </c>
      <c r="M658" s="72" t="s">
        <v>7</v>
      </c>
      <c r="N658" s="12" t="s">
        <v>0</v>
      </c>
      <c r="O658" s="70" t="str">
        <f t="shared" si="22"/>
        <v>1348. Cuidado Continuo por una vida con bienestar para la ruralidad de BogotáLaboral20263_MARTIRES1_ENERO_2026</v>
      </c>
      <c r="P658" s="75">
        <v>110336</v>
      </c>
      <c r="Q658" s="75"/>
      <c r="R658" s="75"/>
      <c r="S658" s="73"/>
      <c r="T658" s="76">
        <v>0</v>
      </c>
    </row>
    <row r="659" spans="2:20" ht="30" hidden="1" customHeight="1">
      <c r="B659" s="74">
        <v>135</v>
      </c>
      <c r="C659" s="126" t="s">
        <v>204</v>
      </c>
      <c r="D659" s="74" t="s">
        <v>82</v>
      </c>
      <c r="E659" s="74">
        <v>2026</v>
      </c>
      <c r="F659" s="70" t="str">
        <f t="shared" si="21"/>
        <v>1358. Cuidado Continuo por una vida con bienestar para la ruralidad de BogotáLaboral2026</v>
      </c>
      <c r="G659" s="125" t="s">
        <v>215</v>
      </c>
      <c r="H659" s="125" t="s">
        <v>94</v>
      </c>
      <c r="I659" s="74" t="s">
        <v>74</v>
      </c>
      <c r="J659" s="70" t="s">
        <v>37</v>
      </c>
      <c r="K659" s="74" t="s">
        <v>135</v>
      </c>
      <c r="L659" s="74" t="s">
        <v>50</v>
      </c>
      <c r="M659" s="72" t="s">
        <v>7</v>
      </c>
      <c r="N659" s="12" t="s">
        <v>0</v>
      </c>
      <c r="O659" s="70" t="str">
        <f t="shared" si="22"/>
        <v>1358. Cuidado Continuo por una vida con bienestar para la ruralidad de BogotáLaboral20263_MARTIRES1_ENERO_2026</v>
      </c>
      <c r="P659" s="75">
        <v>137922</v>
      </c>
      <c r="Q659" s="75"/>
      <c r="R659" s="75"/>
      <c r="S659" s="73"/>
      <c r="T659" s="76">
        <v>0</v>
      </c>
    </row>
    <row r="660" spans="2:20" ht="30" hidden="1" customHeight="1">
      <c r="B660" s="74">
        <v>86</v>
      </c>
      <c r="C660" s="126" t="s">
        <v>216</v>
      </c>
      <c r="D660" s="74" t="s">
        <v>217</v>
      </c>
      <c r="E660" s="74">
        <v>2026</v>
      </c>
      <c r="F660" s="70" t="str">
        <f t="shared" si="21"/>
        <v>869. Gestión de Programas Estrategias y Planes para el BienestarGestión Integral Estrategias y Programas2026</v>
      </c>
      <c r="G660" s="125" t="s">
        <v>218</v>
      </c>
      <c r="H660" s="125" t="s">
        <v>219</v>
      </c>
      <c r="I660" s="74" t="s">
        <v>74</v>
      </c>
      <c r="J660" s="70" t="s">
        <v>37</v>
      </c>
      <c r="K660" s="74" t="s">
        <v>202</v>
      </c>
      <c r="L660" s="74" t="s">
        <v>42</v>
      </c>
      <c r="M660" s="72" t="s">
        <v>7</v>
      </c>
      <c r="N660" s="12" t="s">
        <v>0</v>
      </c>
      <c r="O660" s="70" t="str">
        <f t="shared" si="22"/>
        <v>869. Gestión de Programas Estrategias y Planes para el BienestarGestión Integral Estrategias y Programas20263_MARTIRES1_ENERO_2026</v>
      </c>
      <c r="P660" s="75">
        <v>73474880</v>
      </c>
      <c r="Q660" s="75"/>
      <c r="R660" s="75"/>
      <c r="S660" s="73"/>
      <c r="T660" s="76">
        <v>0</v>
      </c>
    </row>
    <row r="661" spans="2:20" ht="30" hidden="1" customHeight="1">
      <c r="B661" s="74">
        <v>136</v>
      </c>
      <c r="C661" s="126" t="s">
        <v>216</v>
      </c>
      <c r="D661" s="74" t="s">
        <v>217</v>
      </c>
      <c r="E661" s="74">
        <v>2026</v>
      </c>
      <c r="F661" s="70" t="str">
        <f t="shared" si="21"/>
        <v>1369. Gestión de Programas Estrategias y Planes para el BienestarGestión Integral Estrategias y Programas2026</v>
      </c>
      <c r="G661" s="125" t="s">
        <v>220</v>
      </c>
      <c r="H661" s="125" t="s">
        <v>221</v>
      </c>
      <c r="I661" s="74" t="s">
        <v>36</v>
      </c>
      <c r="J661" s="70" t="s">
        <v>37</v>
      </c>
      <c r="K661" s="74" t="s">
        <v>38</v>
      </c>
      <c r="L661" s="74" t="s">
        <v>42</v>
      </c>
      <c r="M661" s="72" t="s">
        <v>7</v>
      </c>
      <c r="N661" s="12" t="s">
        <v>0</v>
      </c>
      <c r="O661" s="70" t="str">
        <f t="shared" si="22"/>
        <v>1369. Gestión de Programas Estrategias y Planes para el BienestarGestión Integral Estrategias y Programas20263_MARTIRES1_ENERO_2026</v>
      </c>
      <c r="P661" s="75">
        <v>5621568</v>
      </c>
      <c r="Q661" s="75"/>
      <c r="R661" s="75"/>
      <c r="S661" s="73"/>
      <c r="T661" s="76">
        <v>0</v>
      </c>
    </row>
    <row r="662" spans="2:20" ht="30" hidden="1" customHeight="1">
      <c r="B662" s="74">
        <v>137</v>
      </c>
      <c r="C662" s="126" t="s">
        <v>216</v>
      </c>
      <c r="D662" s="74" t="s">
        <v>217</v>
      </c>
      <c r="E662" s="74">
        <v>2026</v>
      </c>
      <c r="F662" s="70" t="str">
        <f t="shared" si="21"/>
        <v>1379. Gestión de Programas Estrategias y Planes para el BienestarGestión Integral Estrategias y Programas2026</v>
      </c>
      <c r="G662" s="125" t="s">
        <v>222</v>
      </c>
      <c r="H662" s="125" t="s">
        <v>221</v>
      </c>
      <c r="I662" s="74" t="s">
        <v>36</v>
      </c>
      <c r="J662" s="70" t="s">
        <v>37</v>
      </c>
      <c r="K662" s="74" t="s">
        <v>38</v>
      </c>
      <c r="L662" s="74" t="s">
        <v>42</v>
      </c>
      <c r="M662" s="72" t="s">
        <v>7</v>
      </c>
      <c r="N662" s="12" t="s">
        <v>0</v>
      </c>
      <c r="O662" s="70" t="str">
        <f t="shared" si="22"/>
        <v>1379. Gestión de Programas Estrategias y Planes para el BienestarGestión Integral Estrategias y Programas20263_MARTIRES1_ENERO_2026</v>
      </c>
      <c r="P662" s="75">
        <v>3994272</v>
      </c>
      <c r="Q662" s="75"/>
      <c r="R662" s="75"/>
      <c r="S662" s="73"/>
      <c r="T662" s="76">
        <v>0</v>
      </c>
    </row>
    <row r="663" spans="2:20" ht="30" hidden="1" customHeight="1">
      <c r="B663" s="74">
        <v>138</v>
      </c>
      <c r="C663" s="126" t="s">
        <v>216</v>
      </c>
      <c r="D663" s="74" t="s">
        <v>217</v>
      </c>
      <c r="E663" s="74">
        <v>2026</v>
      </c>
      <c r="F663" s="70" t="str">
        <f t="shared" si="21"/>
        <v>1389. Gestión de Programas Estrategias y Planes para el BienestarGestión Integral Estrategias y Programas2026</v>
      </c>
      <c r="G663" s="125" t="s">
        <v>223</v>
      </c>
      <c r="H663" s="125" t="s">
        <v>221</v>
      </c>
      <c r="I663" s="74" t="s">
        <v>36</v>
      </c>
      <c r="J663" s="70" t="s">
        <v>37</v>
      </c>
      <c r="K663" s="74" t="s">
        <v>38</v>
      </c>
      <c r="L663" s="74" t="s">
        <v>42</v>
      </c>
      <c r="M663" s="72" t="s">
        <v>7</v>
      </c>
      <c r="N663" s="12" t="s">
        <v>0</v>
      </c>
      <c r="O663" s="70" t="str">
        <f t="shared" si="22"/>
        <v>1389. Gestión de Programas Estrategias y Planes para el BienestarGestión Integral Estrategias y Programas20263_MARTIRES1_ENERO_2026</v>
      </c>
      <c r="P663" s="75">
        <v>12969056</v>
      </c>
      <c r="Q663" s="75"/>
      <c r="R663" s="75"/>
      <c r="S663" s="73"/>
      <c r="T663" s="76">
        <v>0</v>
      </c>
    </row>
    <row r="664" spans="2:20" ht="30" hidden="1" customHeight="1">
      <c r="B664" s="74">
        <v>139</v>
      </c>
      <c r="C664" s="126" t="s">
        <v>216</v>
      </c>
      <c r="D664" s="74" t="s">
        <v>217</v>
      </c>
      <c r="E664" s="74">
        <v>2026</v>
      </c>
      <c r="F664" s="70" t="str">
        <f t="shared" si="21"/>
        <v>1399. Gestión de Programas Estrategias y Planes para el BienestarGestión Integral Estrategias y Programas2026</v>
      </c>
      <c r="G664" s="125" t="s">
        <v>224</v>
      </c>
      <c r="H664" s="125" t="s">
        <v>221</v>
      </c>
      <c r="I664" s="74" t="s">
        <v>36</v>
      </c>
      <c r="J664" s="70" t="s">
        <v>37</v>
      </c>
      <c r="K664" s="74" t="s">
        <v>38</v>
      </c>
      <c r="L664" s="74" t="s">
        <v>42</v>
      </c>
      <c r="M664" s="72" t="s">
        <v>7</v>
      </c>
      <c r="N664" s="12" t="s">
        <v>0</v>
      </c>
      <c r="O664" s="70" t="str">
        <f t="shared" si="22"/>
        <v>1399. Gestión de Programas Estrategias y Planes para el BienestarGestión Integral Estrategias y Programas20263_MARTIRES1_ENERO_2026</v>
      </c>
      <c r="P664" s="75">
        <v>3994272</v>
      </c>
      <c r="Q664" s="75"/>
      <c r="R664" s="75"/>
      <c r="S664" s="73"/>
      <c r="T664" s="76">
        <v>0</v>
      </c>
    </row>
    <row r="665" spans="2:20" ht="30" hidden="1" customHeight="1">
      <c r="B665" s="74">
        <v>140</v>
      </c>
      <c r="C665" s="126" t="s">
        <v>216</v>
      </c>
      <c r="D665" s="74" t="s">
        <v>217</v>
      </c>
      <c r="E665" s="74">
        <v>2026</v>
      </c>
      <c r="F665" s="70" t="str">
        <f t="shared" si="21"/>
        <v>1409. Gestión de Programas Estrategias y Planes para el BienestarGestión Integral Estrategias y Programas2026</v>
      </c>
      <c r="G665" s="125" t="s">
        <v>225</v>
      </c>
      <c r="H665" s="125" t="s">
        <v>221</v>
      </c>
      <c r="I665" s="74" t="s">
        <v>36</v>
      </c>
      <c r="J665" s="70" t="s">
        <v>37</v>
      </c>
      <c r="K665" s="74" t="s">
        <v>38</v>
      </c>
      <c r="L665" s="74" t="s">
        <v>42</v>
      </c>
      <c r="M665" s="72" t="s">
        <v>7</v>
      </c>
      <c r="N665" s="12" t="s">
        <v>0</v>
      </c>
      <c r="O665" s="70" t="str">
        <f t="shared" si="22"/>
        <v>1409. Gestión de Programas Estrategias y Planes para el BienestarGestión Integral Estrategias y Programas20263_MARTIRES1_ENERO_2026</v>
      </c>
      <c r="P665" s="75">
        <v>5621568</v>
      </c>
      <c r="Q665" s="75"/>
      <c r="R665" s="75"/>
      <c r="S665" s="73"/>
      <c r="T665" s="76">
        <v>0</v>
      </c>
    </row>
    <row r="666" spans="2:20" ht="30" hidden="1" customHeight="1">
      <c r="B666" s="74">
        <v>141</v>
      </c>
      <c r="C666" s="126" t="s">
        <v>216</v>
      </c>
      <c r="D666" s="74" t="s">
        <v>217</v>
      </c>
      <c r="E666" s="74">
        <v>2026</v>
      </c>
      <c r="F666" s="70" t="str">
        <f t="shared" si="21"/>
        <v>1419. Gestión de Programas Estrategias y Planes para el BienestarGestión Integral Estrategias y Programas2026</v>
      </c>
      <c r="G666" s="125" t="s">
        <v>226</v>
      </c>
      <c r="H666" s="125" t="s">
        <v>221</v>
      </c>
      <c r="I666" s="74" t="s">
        <v>36</v>
      </c>
      <c r="J666" s="70" t="s">
        <v>37</v>
      </c>
      <c r="K666" s="74" t="s">
        <v>38</v>
      </c>
      <c r="L666" s="74" t="s">
        <v>42</v>
      </c>
      <c r="M666" s="72" t="s">
        <v>7</v>
      </c>
      <c r="N666" s="12" t="s">
        <v>0</v>
      </c>
      <c r="O666" s="70" t="str">
        <f t="shared" si="22"/>
        <v>1419. Gestión de Programas Estrategias y Planes para el BienestarGestión Integral Estrategias y Programas20263_MARTIRES1_ENERO_2026</v>
      </c>
      <c r="P666" s="75">
        <v>3994272</v>
      </c>
      <c r="Q666" s="75"/>
      <c r="R666" s="75"/>
      <c r="S666" s="73"/>
      <c r="T666" s="76">
        <v>0</v>
      </c>
    </row>
    <row r="667" spans="2:20" ht="30" hidden="1" customHeight="1">
      <c r="B667" s="74">
        <v>142</v>
      </c>
      <c r="C667" s="126" t="s">
        <v>216</v>
      </c>
      <c r="D667" s="74" t="s">
        <v>217</v>
      </c>
      <c r="E667" s="74">
        <v>2026</v>
      </c>
      <c r="F667" s="70" t="str">
        <f t="shared" si="21"/>
        <v>1429. Gestión de Programas Estrategias y Planes para el BienestarGestión Integral Estrategias y Programas2026</v>
      </c>
      <c r="G667" s="125" t="s">
        <v>227</v>
      </c>
      <c r="H667" s="125" t="s">
        <v>221</v>
      </c>
      <c r="I667" s="74" t="s">
        <v>36</v>
      </c>
      <c r="J667" s="70" t="s">
        <v>37</v>
      </c>
      <c r="K667" s="74" t="s">
        <v>38</v>
      </c>
      <c r="L667" s="74" t="s">
        <v>39</v>
      </c>
      <c r="M667" s="72" t="s">
        <v>7</v>
      </c>
      <c r="N667" s="12" t="s">
        <v>0</v>
      </c>
      <c r="O667" s="70" t="str">
        <f t="shared" si="22"/>
        <v>1429. Gestión de Programas Estrategias y Planes para el BienestarGestión Integral Estrategias y Programas20263_MARTIRES1_ENERO_2026</v>
      </c>
      <c r="P667" s="75">
        <v>3994272</v>
      </c>
      <c r="Q667" s="75"/>
      <c r="R667" s="75"/>
      <c r="S667" s="73"/>
      <c r="T667" s="76">
        <v>0</v>
      </c>
    </row>
    <row r="668" spans="2:20" ht="30" hidden="1" customHeight="1">
      <c r="B668" s="74">
        <v>143</v>
      </c>
      <c r="C668" s="126" t="s">
        <v>216</v>
      </c>
      <c r="D668" s="74" t="s">
        <v>217</v>
      </c>
      <c r="E668" s="74">
        <v>2026</v>
      </c>
      <c r="F668" s="70" t="str">
        <f t="shared" si="21"/>
        <v>1439. Gestión de Programas Estrategias y Planes para el BienestarGestión Integral Estrategias y Programas2026</v>
      </c>
      <c r="G668" s="125" t="s">
        <v>228</v>
      </c>
      <c r="H668" s="125" t="s">
        <v>229</v>
      </c>
      <c r="I668" s="74" t="s">
        <v>36</v>
      </c>
      <c r="J668" s="70" t="s">
        <v>37</v>
      </c>
      <c r="K668" s="74" t="s">
        <v>38</v>
      </c>
      <c r="L668" s="74" t="s">
        <v>42</v>
      </c>
      <c r="M668" s="72" t="s">
        <v>7</v>
      </c>
      <c r="N668" s="12" t="s">
        <v>0</v>
      </c>
      <c r="O668" s="70" t="str">
        <f t="shared" si="22"/>
        <v>1439. Gestión de Programas Estrategias y Planes para el BienestarGestión Integral Estrategias y Programas20263_MARTIRES1_ENERO_2026</v>
      </c>
      <c r="P668" s="75">
        <v>7508288</v>
      </c>
      <c r="Q668" s="75"/>
      <c r="R668" s="75"/>
      <c r="S668" s="73"/>
      <c r="T668" s="76">
        <v>0</v>
      </c>
    </row>
    <row r="669" spans="2:20" ht="30" hidden="1" customHeight="1">
      <c r="B669" s="74">
        <v>144</v>
      </c>
      <c r="C669" s="126" t="s">
        <v>216</v>
      </c>
      <c r="D669" s="74" t="s">
        <v>217</v>
      </c>
      <c r="E669" s="74">
        <v>2026</v>
      </c>
      <c r="F669" s="70" t="str">
        <f t="shared" si="21"/>
        <v>1449. Gestión de Programas Estrategias y Planes para el BienestarGestión Integral Estrategias y Programas2026</v>
      </c>
      <c r="G669" s="125" t="s">
        <v>230</v>
      </c>
      <c r="H669" s="125" t="s">
        <v>229</v>
      </c>
      <c r="I669" s="74" t="s">
        <v>36</v>
      </c>
      <c r="J669" s="70" t="s">
        <v>37</v>
      </c>
      <c r="K669" s="74" t="s">
        <v>38</v>
      </c>
      <c r="L669" s="74" t="s">
        <v>42</v>
      </c>
      <c r="M669" s="72" t="s">
        <v>7</v>
      </c>
      <c r="N669" s="12" t="s">
        <v>0</v>
      </c>
      <c r="O669" s="70" t="str">
        <f t="shared" si="22"/>
        <v>1449. Gestión de Programas Estrategias y Planes para el BienestarGestión Integral Estrategias y Programas20263_MARTIRES1_ENERO_2026</v>
      </c>
      <c r="P669" s="75">
        <v>7508288</v>
      </c>
      <c r="Q669" s="75"/>
      <c r="R669" s="75"/>
      <c r="S669" s="73"/>
      <c r="T669" s="76">
        <v>0</v>
      </c>
    </row>
    <row r="670" spans="2:20" ht="30" hidden="1" customHeight="1">
      <c r="B670" s="74">
        <v>145</v>
      </c>
      <c r="C670" s="126" t="s">
        <v>216</v>
      </c>
      <c r="D670" s="74" t="s">
        <v>217</v>
      </c>
      <c r="E670" s="74">
        <v>2026</v>
      </c>
      <c r="F670" s="70" t="str">
        <f t="shared" si="21"/>
        <v>1459. Gestión de Programas Estrategias y Planes para el BienestarGestión Integral Estrategias y Programas2026</v>
      </c>
      <c r="G670" s="125" t="s">
        <v>231</v>
      </c>
      <c r="H670" s="125" t="s">
        <v>229</v>
      </c>
      <c r="I670" s="74" t="s">
        <v>36</v>
      </c>
      <c r="J670" s="70" t="s">
        <v>37</v>
      </c>
      <c r="K670" s="74" t="s">
        <v>38</v>
      </c>
      <c r="L670" s="74" t="s">
        <v>42</v>
      </c>
      <c r="M670" s="72" t="s">
        <v>7</v>
      </c>
      <c r="N670" s="12" t="s">
        <v>0</v>
      </c>
      <c r="O670" s="70" t="str">
        <f t="shared" si="22"/>
        <v>1459. Gestión de Programas Estrategias y Planes para el BienestarGestión Integral Estrategias y Programas20263_MARTIRES1_ENERO_2026</v>
      </c>
      <c r="P670" s="75">
        <v>5299968</v>
      </c>
      <c r="Q670" s="75"/>
      <c r="R670" s="75"/>
      <c r="S670" s="73"/>
      <c r="T670" s="76">
        <v>0</v>
      </c>
    </row>
    <row r="671" spans="2:20" ht="30" hidden="1" customHeight="1">
      <c r="B671" s="74">
        <v>146</v>
      </c>
      <c r="C671" s="126" t="s">
        <v>216</v>
      </c>
      <c r="D671" s="74" t="s">
        <v>217</v>
      </c>
      <c r="E671" s="74">
        <v>2026</v>
      </c>
      <c r="F671" s="70" t="str">
        <f t="shared" si="21"/>
        <v>1469. Gestión de Programas Estrategias y Planes para el BienestarGestión Integral Estrategias y Programas2026</v>
      </c>
      <c r="G671" s="125" t="s">
        <v>232</v>
      </c>
      <c r="H671" s="125" t="s">
        <v>229</v>
      </c>
      <c r="I671" s="74" t="s">
        <v>36</v>
      </c>
      <c r="J671" s="70" t="s">
        <v>37</v>
      </c>
      <c r="K671" s="74" t="s">
        <v>75</v>
      </c>
      <c r="L671" s="74" t="s">
        <v>39</v>
      </c>
      <c r="M671" s="72" t="s">
        <v>7</v>
      </c>
      <c r="N671" s="12" t="s">
        <v>0</v>
      </c>
      <c r="O671" s="70" t="str">
        <f t="shared" si="22"/>
        <v>1469. Gestión de Programas Estrategias y Planes para el BienestarGestión Integral Estrategias y Programas20263_MARTIRES1_ENERO_2026</v>
      </c>
      <c r="P671" s="75">
        <v>122208</v>
      </c>
      <c r="Q671" s="75"/>
      <c r="R671" s="75"/>
      <c r="S671" s="73"/>
      <c r="T671" s="76">
        <v>0</v>
      </c>
    </row>
    <row r="672" spans="2:20" ht="30" hidden="1" customHeight="1">
      <c r="B672" s="74">
        <v>147</v>
      </c>
      <c r="C672" s="126" t="s">
        <v>216</v>
      </c>
      <c r="D672" s="74" t="s">
        <v>217</v>
      </c>
      <c r="E672" s="74">
        <v>2026</v>
      </c>
      <c r="F672" s="70" t="str">
        <f t="shared" si="21"/>
        <v>1479. Gestión de Programas Estrategias y Planes para el BienestarGestión Integral Estrategias y Programas2026</v>
      </c>
      <c r="G672" s="125" t="s">
        <v>233</v>
      </c>
      <c r="H672" s="125" t="s">
        <v>229</v>
      </c>
      <c r="I672" s="74" t="s">
        <v>36</v>
      </c>
      <c r="J672" s="70" t="s">
        <v>37</v>
      </c>
      <c r="K672" s="74" t="s">
        <v>199</v>
      </c>
      <c r="L672" s="74" t="s">
        <v>39</v>
      </c>
      <c r="M672" s="72" t="s">
        <v>7</v>
      </c>
      <c r="N672" s="12" t="s">
        <v>0</v>
      </c>
      <c r="O672" s="70" t="str">
        <f t="shared" si="22"/>
        <v>1479. Gestión de Programas Estrategias y Planes para el BienestarGestión Integral Estrategias y Programas20263_MARTIRES1_ENERO_2026</v>
      </c>
      <c r="P672" s="75">
        <v>30552</v>
      </c>
      <c r="Q672" s="75"/>
      <c r="R672" s="75"/>
      <c r="S672" s="73"/>
      <c r="T672" s="76">
        <v>0</v>
      </c>
    </row>
    <row r="673" spans="2:20" ht="30" hidden="1" customHeight="1">
      <c r="B673" s="74">
        <v>148</v>
      </c>
      <c r="C673" s="126" t="s">
        <v>216</v>
      </c>
      <c r="D673" s="74" t="s">
        <v>217</v>
      </c>
      <c r="E673" s="74">
        <v>2026</v>
      </c>
      <c r="F673" s="70" t="str">
        <f t="shared" si="21"/>
        <v>1489. Gestión de Programas Estrategias y Planes para el BienestarGestión Integral Estrategias y Programas2026</v>
      </c>
      <c r="G673" s="125" t="s">
        <v>234</v>
      </c>
      <c r="H673" s="125" t="s">
        <v>229</v>
      </c>
      <c r="I673" s="74" t="s">
        <v>36</v>
      </c>
      <c r="J673" s="70" t="s">
        <v>37</v>
      </c>
      <c r="K673" s="74" t="s">
        <v>75</v>
      </c>
      <c r="L673" s="74" t="s">
        <v>39</v>
      </c>
      <c r="M673" s="72" t="s">
        <v>7</v>
      </c>
      <c r="N673" s="12" t="s">
        <v>0</v>
      </c>
      <c r="O673" s="70" t="str">
        <f t="shared" si="22"/>
        <v>1489. Gestión de Programas Estrategias y Planes para el BienestarGestión Integral Estrategias y Programas20263_MARTIRES1_ENERO_2026</v>
      </c>
      <c r="P673" s="75">
        <v>122208</v>
      </c>
      <c r="Q673" s="75"/>
      <c r="R673" s="75"/>
      <c r="S673" s="73"/>
      <c r="T673" s="76">
        <v>0</v>
      </c>
    </row>
    <row r="674" spans="2:20" ht="30" hidden="1" customHeight="1">
      <c r="B674" s="74">
        <v>149</v>
      </c>
      <c r="C674" s="126" t="s">
        <v>216</v>
      </c>
      <c r="D674" s="74" t="s">
        <v>217</v>
      </c>
      <c r="E674" s="74">
        <v>2026</v>
      </c>
      <c r="F674" s="70" t="str">
        <f t="shared" si="21"/>
        <v>1499. Gestión de Programas Estrategias y Planes para el BienestarGestión Integral Estrategias y Programas2026</v>
      </c>
      <c r="G674" s="125" t="s">
        <v>235</v>
      </c>
      <c r="H674" s="125" t="s">
        <v>229</v>
      </c>
      <c r="I674" s="74" t="s">
        <v>36</v>
      </c>
      <c r="J674" s="70" t="s">
        <v>37</v>
      </c>
      <c r="K674" s="74" t="s">
        <v>38</v>
      </c>
      <c r="L674" s="74" t="s">
        <v>42</v>
      </c>
      <c r="M674" s="72" t="s">
        <v>7</v>
      </c>
      <c r="N674" s="12" t="s">
        <v>0</v>
      </c>
      <c r="O674" s="70" t="str">
        <f t="shared" si="22"/>
        <v>1499. Gestión de Programas Estrategias y Planes para el BienestarGestión Integral Estrategias y Programas20263_MARTIRES1_ENERO_2026</v>
      </c>
      <c r="P674" s="75">
        <v>3665168</v>
      </c>
      <c r="Q674" s="75"/>
      <c r="R674" s="75"/>
      <c r="S674" s="73"/>
      <c r="T674" s="76">
        <v>0</v>
      </c>
    </row>
    <row r="675" spans="2:20" ht="30" hidden="1" customHeight="1">
      <c r="B675" s="74">
        <v>150</v>
      </c>
      <c r="C675" s="126" t="s">
        <v>216</v>
      </c>
      <c r="D675" s="74" t="s">
        <v>217</v>
      </c>
      <c r="E675" s="74">
        <v>2026</v>
      </c>
      <c r="F675" s="70" t="str">
        <f t="shared" si="21"/>
        <v>1509. Gestión de Programas Estrategias y Planes para el BienestarGestión Integral Estrategias y Programas2026</v>
      </c>
      <c r="G675" s="125" t="s">
        <v>236</v>
      </c>
      <c r="H675" s="125" t="s">
        <v>229</v>
      </c>
      <c r="I675" s="74" t="s">
        <v>36</v>
      </c>
      <c r="J675" s="70" t="s">
        <v>37</v>
      </c>
      <c r="K675" s="74" t="s">
        <v>38</v>
      </c>
      <c r="L675" s="74" t="s">
        <v>42</v>
      </c>
      <c r="M675" s="72" t="s">
        <v>7</v>
      </c>
      <c r="N675" s="12" t="s">
        <v>0</v>
      </c>
      <c r="O675" s="70" t="str">
        <f t="shared" si="22"/>
        <v>1509. Gestión de Programas Estrategias y Planes para el BienestarGestión Integral Estrategias y Programas20263_MARTIRES1_ENERO_2026</v>
      </c>
      <c r="P675" s="75">
        <v>1057260</v>
      </c>
      <c r="Q675" s="75"/>
      <c r="R675" s="75"/>
      <c r="S675" s="73"/>
      <c r="T675" s="76">
        <v>0</v>
      </c>
    </row>
    <row r="676" spans="2:20" ht="30" hidden="1" customHeight="1">
      <c r="B676" s="74">
        <v>151</v>
      </c>
      <c r="C676" s="126" t="s">
        <v>216</v>
      </c>
      <c r="D676" s="74" t="s">
        <v>217</v>
      </c>
      <c r="E676" s="74">
        <v>2026</v>
      </c>
      <c r="F676" s="70" t="str">
        <f t="shared" si="21"/>
        <v>1519. Gestión de Programas Estrategias y Planes para el BienestarGestión Integral Estrategias y Programas2026</v>
      </c>
      <c r="G676" s="125" t="s">
        <v>237</v>
      </c>
      <c r="H676" s="125" t="s">
        <v>229</v>
      </c>
      <c r="I676" s="74" t="s">
        <v>36</v>
      </c>
      <c r="J676" s="70" t="s">
        <v>37</v>
      </c>
      <c r="K676" s="74" t="s">
        <v>38</v>
      </c>
      <c r="L676" s="74" t="s">
        <v>42</v>
      </c>
      <c r="M676" s="72" t="s">
        <v>7</v>
      </c>
      <c r="N676" s="12" t="s">
        <v>0</v>
      </c>
      <c r="O676" s="70" t="str">
        <f t="shared" si="22"/>
        <v>1519. Gestión de Programas Estrategias y Planes para el BienestarGestión Integral Estrategias y Programas20263_MARTIRES1_ENERO_2026</v>
      </c>
      <c r="P676" s="75">
        <v>1409680</v>
      </c>
      <c r="Q676" s="75"/>
      <c r="R676" s="75"/>
      <c r="S676" s="73"/>
      <c r="T676" s="76">
        <v>0</v>
      </c>
    </row>
    <row r="677" spans="2:20" ht="30" hidden="1" customHeight="1">
      <c r="B677" s="74">
        <v>152</v>
      </c>
      <c r="C677" s="126" t="s">
        <v>216</v>
      </c>
      <c r="D677" s="74" t="s">
        <v>217</v>
      </c>
      <c r="E677" s="74">
        <v>2026</v>
      </c>
      <c r="F677" s="70" t="str">
        <f t="shared" si="21"/>
        <v>1529. Gestión de Programas Estrategias y Planes para el BienestarGestión Integral Estrategias y Programas2026</v>
      </c>
      <c r="G677" s="125" t="s">
        <v>238</v>
      </c>
      <c r="H677" s="125" t="s">
        <v>229</v>
      </c>
      <c r="I677" s="74" t="s">
        <v>36</v>
      </c>
      <c r="J677" s="70" t="s">
        <v>37</v>
      </c>
      <c r="K677" s="74" t="s">
        <v>38</v>
      </c>
      <c r="L677" s="74" t="s">
        <v>42</v>
      </c>
      <c r="M677" s="72" t="s">
        <v>7</v>
      </c>
      <c r="N677" s="12" t="s">
        <v>0</v>
      </c>
      <c r="O677" s="70" t="str">
        <f t="shared" si="22"/>
        <v>1529. Gestión de Programas Estrategias y Planes para el BienestarGestión Integral Estrategias y Programas20263_MARTIRES1_ENERO_2026</v>
      </c>
      <c r="P677" s="75">
        <v>352420</v>
      </c>
      <c r="Q677" s="75"/>
      <c r="R677" s="75"/>
      <c r="S677" s="73"/>
      <c r="T677" s="76">
        <v>0</v>
      </c>
    </row>
    <row r="678" spans="2:20" ht="30" hidden="1" customHeight="1">
      <c r="B678" s="74">
        <v>153</v>
      </c>
      <c r="C678" s="126" t="s">
        <v>216</v>
      </c>
      <c r="D678" s="74" t="s">
        <v>217</v>
      </c>
      <c r="E678" s="74">
        <v>2026</v>
      </c>
      <c r="F678" s="70" t="str">
        <f t="shared" si="21"/>
        <v>1539. Gestión de Programas Estrategias y Planes para el BienestarGestión Integral Estrategias y Programas2026</v>
      </c>
      <c r="G678" s="125" t="s">
        <v>239</v>
      </c>
      <c r="H678" s="125" t="s">
        <v>219</v>
      </c>
      <c r="I678" s="74" t="s">
        <v>36</v>
      </c>
      <c r="J678" s="70" t="s">
        <v>37</v>
      </c>
      <c r="K678" s="74" t="s">
        <v>38</v>
      </c>
      <c r="L678" s="74" t="s">
        <v>42</v>
      </c>
      <c r="M678" s="72" t="s">
        <v>7</v>
      </c>
      <c r="N678" s="12" t="s">
        <v>0</v>
      </c>
      <c r="O678" s="70" t="str">
        <f t="shared" si="22"/>
        <v>1539. Gestión de Programas Estrategias y Planes para el BienestarGestión Integral Estrategias y Programas20263_MARTIRES1_ENERO_2026</v>
      </c>
      <c r="P678" s="75">
        <v>7347488</v>
      </c>
      <c r="Q678" s="75"/>
      <c r="R678" s="75"/>
      <c r="S678" s="73"/>
      <c r="T678" s="76">
        <v>0</v>
      </c>
    </row>
    <row r="679" spans="2:20" ht="30" hidden="1" customHeight="1">
      <c r="B679" s="74">
        <v>154</v>
      </c>
      <c r="C679" s="126" t="s">
        <v>216</v>
      </c>
      <c r="D679" s="74" t="s">
        <v>217</v>
      </c>
      <c r="E679" s="74">
        <v>2026</v>
      </c>
      <c r="F679" s="70" t="str">
        <f t="shared" si="21"/>
        <v>1549. Gestión de Programas Estrategias y Planes para el BienestarGestión Integral Estrategias y Programas2026</v>
      </c>
      <c r="G679" s="125" t="s">
        <v>240</v>
      </c>
      <c r="H679" s="125" t="s">
        <v>219</v>
      </c>
      <c r="I679" s="74" t="s">
        <v>36</v>
      </c>
      <c r="J679" s="70" t="s">
        <v>37</v>
      </c>
      <c r="K679" s="74" t="s">
        <v>38</v>
      </c>
      <c r="L679" s="74" t="s">
        <v>42</v>
      </c>
      <c r="M679" s="72" t="s">
        <v>7</v>
      </c>
      <c r="N679" s="12" t="s">
        <v>0</v>
      </c>
      <c r="O679" s="70" t="str">
        <f t="shared" si="22"/>
        <v>1549. Gestión de Programas Estrategias y Planes para el BienestarGestión Integral Estrategias y Programas20263_MARTIRES1_ENERO_2026</v>
      </c>
      <c r="P679" s="75">
        <v>7347488</v>
      </c>
      <c r="Q679" s="75"/>
      <c r="R679" s="75"/>
      <c r="S679" s="73"/>
      <c r="T679" s="76">
        <v>0</v>
      </c>
    </row>
    <row r="680" spans="2:20" ht="30" hidden="1" customHeight="1">
      <c r="B680" s="74">
        <v>155</v>
      </c>
      <c r="C680" s="126" t="s">
        <v>216</v>
      </c>
      <c r="D680" s="74" t="s">
        <v>217</v>
      </c>
      <c r="E680" s="74">
        <v>2026</v>
      </c>
      <c r="F680" s="70" t="str">
        <f t="shared" si="21"/>
        <v>1559. Gestión de Programas Estrategias y Planes para el BienestarGestión Integral Estrategias y Programas2026</v>
      </c>
      <c r="G680" s="125" t="s">
        <v>241</v>
      </c>
      <c r="H680" s="125" t="s">
        <v>219</v>
      </c>
      <c r="I680" s="74" t="s">
        <v>36</v>
      </c>
      <c r="J680" s="70" t="s">
        <v>37</v>
      </c>
      <c r="K680" s="74" t="s">
        <v>38</v>
      </c>
      <c r="L680" s="74" t="s">
        <v>42</v>
      </c>
      <c r="M680" s="72" t="s">
        <v>7</v>
      </c>
      <c r="N680" s="12" t="s">
        <v>0</v>
      </c>
      <c r="O680" s="70" t="str">
        <f t="shared" si="22"/>
        <v>1559. Gestión de Programas Estrategias y Planes para el BienestarGestión Integral Estrategias y Programas20263_MARTIRES1_ENERO_2026</v>
      </c>
      <c r="P680" s="75">
        <v>7347488</v>
      </c>
      <c r="Q680" s="75"/>
      <c r="R680" s="75"/>
      <c r="S680" s="73"/>
      <c r="T680" s="76">
        <v>0</v>
      </c>
    </row>
    <row r="681" spans="2:20" ht="30" hidden="1" customHeight="1">
      <c r="B681" s="74">
        <v>156</v>
      </c>
      <c r="C681" s="126" t="s">
        <v>216</v>
      </c>
      <c r="D681" s="74" t="s">
        <v>217</v>
      </c>
      <c r="E681" s="74">
        <v>2026</v>
      </c>
      <c r="F681" s="70" t="str">
        <f t="shared" si="21"/>
        <v>1569. Gestión de Programas Estrategias y Planes para el BienestarGestión Integral Estrategias y Programas2026</v>
      </c>
      <c r="G681" s="125" t="s">
        <v>242</v>
      </c>
      <c r="H681" s="125" t="s">
        <v>219</v>
      </c>
      <c r="I681" s="74" t="s">
        <v>36</v>
      </c>
      <c r="J681" s="70" t="s">
        <v>37</v>
      </c>
      <c r="K681" s="74" t="s">
        <v>38</v>
      </c>
      <c r="L681" s="74" t="s">
        <v>42</v>
      </c>
      <c r="M681" s="72" t="s">
        <v>7</v>
      </c>
      <c r="N681" s="12" t="s">
        <v>0</v>
      </c>
      <c r="O681" s="70" t="str">
        <f t="shared" si="22"/>
        <v>1569. Gestión de Programas Estrategias y Planes para el BienestarGestión Integral Estrategias y Programas20263_MARTIRES1_ENERO_2026</v>
      </c>
      <c r="P681" s="75">
        <v>13832016</v>
      </c>
      <c r="Q681" s="75"/>
      <c r="R681" s="75"/>
      <c r="S681" s="73"/>
      <c r="T681" s="76">
        <v>0</v>
      </c>
    </row>
    <row r="682" spans="2:20" ht="30" hidden="1" customHeight="1">
      <c r="B682" s="74">
        <v>157</v>
      </c>
      <c r="C682" s="126" t="s">
        <v>216</v>
      </c>
      <c r="D682" s="74" t="s">
        <v>217</v>
      </c>
      <c r="E682" s="74">
        <v>2026</v>
      </c>
      <c r="F682" s="70" t="str">
        <f t="shared" si="21"/>
        <v>1579. Gestión de Programas Estrategias y Planes para el BienestarGestión Integral Estrategias y Programas2026</v>
      </c>
      <c r="G682" s="125" t="s">
        <v>243</v>
      </c>
      <c r="H682" s="125" t="s">
        <v>219</v>
      </c>
      <c r="I682" s="74" t="s">
        <v>36</v>
      </c>
      <c r="J682" s="70" t="s">
        <v>37</v>
      </c>
      <c r="K682" s="74" t="s">
        <v>38</v>
      </c>
      <c r="L682" s="74" t="s">
        <v>42</v>
      </c>
      <c r="M682" s="72" t="s">
        <v>7</v>
      </c>
      <c r="N682" s="12" t="s">
        <v>0</v>
      </c>
      <c r="O682" s="70" t="str">
        <f t="shared" si="22"/>
        <v>1579. Gestión de Programas Estrategias y Planes para el BienestarGestión Integral Estrategias y Programas20263_MARTIRES1_ENERO_2026</v>
      </c>
      <c r="P682" s="75">
        <v>13832016</v>
      </c>
      <c r="Q682" s="75"/>
      <c r="R682" s="75"/>
      <c r="S682" s="73"/>
      <c r="T682" s="76">
        <v>0</v>
      </c>
    </row>
    <row r="683" spans="2:20" ht="30" hidden="1" customHeight="1">
      <c r="B683" s="74">
        <v>158</v>
      </c>
      <c r="C683" s="126" t="s">
        <v>216</v>
      </c>
      <c r="D683" s="74" t="s">
        <v>217</v>
      </c>
      <c r="E683" s="74">
        <v>2026</v>
      </c>
      <c r="F683" s="70" t="str">
        <f t="shared" si="21"/>
        <v>1589. Gestión de Programas Estrategias y Planes para el BienestarGestión Integral Estrategias y Programas2026</v>
      </c>
      <c r="G683" s="125" t="s">
        <v>244</v>
      </c>
      <c r="H683" s="125" t="s">
        <v>219</v>
      </c>
      <c r="I683" s="74" t="s">
        <v>36</v>
      </c>
      <c r="J683" s="70" t="s">
        <v>37</v>
      </c>
      <c r="K683" s="74" t="s">
        <v>75</v>
      </c>
      <c r="L683" s="74" t="s">
        <v>42</v>
      </c>
      <c r="M683" s="72" t="s">
        <v>7</v>
      </c>
      <c r="N683" s="12" t="s">
        <v>0</v>
      </c>
      <c r="O683" s="70" t="str">
        <f t="shared" si="22"/>
        <v>1589. Gestión de Programas Estrategias y Planes para el BienestarGestión Integral Estrategias y Programas20263_MARTIRES1_ENERO_2026</v>
      </c>
      <c r="P683" s="75">
        <v>2114520</v>
      </c>
      <c r="Q683" s="75"/>
      <c r="R683" s="75"/>
      <c r="S683" s="73"/>
      <c r="T683" s="76">
        <v>0</v>
      </c>
    </row>
    <row r="684" spans="2:20" ht="30" hidden="1" customHeight="1">
      <c r="B684" s="74">
        <v>159</v>
      </c>
      <c r="C684" s="126" t="s">
        <v>216</v>
      </c>
      <c r="D684" s="74" t="s">
        <v>217</v>
      </c>
      <c r="E684" s="74">
        <v>2026</v>
      </c>
      <c r="F684" s="70" t="str">
        <f t="shared" si="21"/>
        <v>1599. Gestión de Programas Estrategias y Planes para el BienestarGestión Integral Estrategias y Programas2026</v>
      </c>
      <c r="G684" s="125" t="s">
        <v>245</v>
      </c>
      <c r="H684" s="125" t="s">
        <v>219</v>
      </c>
      <c r="I684" s="74" t="s">
        <v>36</v>
      </c>
      <c r="J684" s="70" t="s">
        <v>37</v>
      </c>
      <c r="K684" s="74" t="s">
        <v>38</v>
      </c>
      <c r="L684" s="74" t="s">
        <v>42</v>
      </c>
      <c r="M684" s="72" t="s">
        <v>7</v>
      </c>
      <c r="N684" s="12" t="s">
        <v>0</v>
      </c>
      <c r="O684" s="70" t="str">
        <f t="shared" si="22"/>
        <v>1599. Gestión de Programas Estrategias y Planes para el BienestarGestión Integral Estrategias y Programas20263_MARTIRES1_ENERO_2026</v>
      </c>
      <c r="P684" s="75">
        <v>4370008</v>
      </c>
      <c r="Q684" s="75"/>
      <c r="R684" s="75"/>
      <c r="S684" s="73"/>
      <c r="T684" s="76">
        <v>0</v>
      </c>
    </row>
    <row r="685" spans="2:20" ht="30" hidden="1" customHeight="1">
      <c r="B685" s="74">
        <v>160</v>
      </c>
      <c r="C685" s="126" t="s">
        <v>216</v>
      </c>
      <c r="D685" s="74" t="s">
        <v>217</v>
      </c>
      <c r="E685" s="74">
        <v>2026</v>
      </c>
      <c r="F685" s="70" t="str">
        <f t="shared" si="21"/>
        <v>1609. Gestión de Programas Estrategias y Planes para el BienestarGestión Integral Estrategias y Programas2026</v>
      </c>
      <c r="G685" s="125" t="s">
        <v>246</v>
      </c>
      <c r="H685" s="125" t="s">
        <v>219</v>
      </c>
      <c r="I685" s="74" t="s">
        <v>36</v>
      </c>
      <c r="J685" s="70" t="s">
        <v>37</v>
      </c>
      <c r="K685" s="74" t="s">
        <v>38</v>
      </c>
      <c r="L685" s="74" t="s">
        <v>42</v>
      </c>
      <c r="M685" s="72" t="s">
        <v>7</v>
      </c>
      <c r="N685" s="12" t="s">
        <v>0</v>
      </c>
      <c r="O685" s="70" t="str">
        <f t="shared" si="22"/>
        <v>1609. Gestión de Programas Estrategias y Planes para el BienestarGestión Integral Estrategias y Programas20263_MARTIRES1_ENERO_2026</v>
      </c>
      <c r="P685" s="75">
        <v>3994272</v>
      </c>
      <c r="Q685" s="75"/>
      <c r="R685" s="75"/>
      <c r="S685" s="73"/>
      <c r="T685" s="76">
        <v>0</v>
      </c>
    </row>
    <row r="686" spans="2:20" ht="30" hidden="1" customHeight="1">
      <c r="B686" s="74">
        <v>161</v>
      </c>
      <c r="C686" s="126" t="s">
        <v>216</v>
      </c>
      <c r="D686" s="74" t="s">
        <v>217</v>
      </c>
      <c r="E686" s="74">
        <v>2026</v>
      </c>
      <c r="F686" s="70" t="str">
        <f t="shared" si="21"/>
        <v>1619. Gestión de Programas Estrategias y Planes para el BienestarGestión Integral Estrategias y Programas2026</v>
      </c>
      <c r="G686" s="125" t="s">
        <v>247</v>
      </c>
      <c r="H686" s="125" t="s">
        <v>221</v>
      </c>
      <c r="I686" s="74" t="s">
        <v>36</v>
      </c>
      <c r="J686" s="70" t="s">
        <v>37</v>
      </c>
      <c r="K686" s="74" t="s">
        <v>38</v>
      </c>
      <c r="L686" s="74" t="s">
        <v>42</v>
      </c>
      <c r="M686" s="72" t="s">
        <v>7</v>
      </c>
      <c r="N686" s="12" t="s">
        <v>0</v>
      </c>
      <c r="O686" s="70" t="str">
        <f t="shared" si="22"/>
        <v>1619. Gestión de Programas Estrategias y Planes para el BienestarGestión Integral Estrategias y Programas20263_MARTIRES1_ENERO_2026</v>
      </c>
      <c r="P686" s="75">
        <v>7347488</v>
      </c>
      <c r="Q686" s="75"/>
      <c r="R686" s="75"/>
      <c r="S686" s="73"/>
      <c r="T686" s="76">
        <v>0</v>
      </c>
    </row>
    <row r="687" spans="2:20" ht="30" hidden="1" customHeight="1">
      <c r="B687" s="74">
        <v>162</v>
      </c>
      <c r="C687" s="126" t="s">
        <v>216</v>
      </c>
      <c r="D687" s="74" t="s">
        <v>217</v>
      </c>
      <c r="E687" s="74">
        <v>2026</v>
      </c>
      <c r="F687" s="70" t="str">
        <f t="shared" si="21"/>
        <v>1629. Gestión de Programas Estrategias y Planes para el BienestarGestión Integral Estrategias y Programas2026</v>
      </c>
      <c r="G687" s="125" t="s">
        <v>248</v>
      </c>
      <c r="H687" s="125" t="s">
        <v>221</v>
      </c>
      <c r="I687" s="74" t="s">
        <v>36</v>
      </c>
      <c r="J687" s="70" t="s">
        <v>37</v>
      </c>
      <c r="K687" s="74" t="s">
        <v>38</v>
      </c>
      <c r="L687" s="74" t="s">
        <v>42</v>
      </c>
      <c r="M687" s="72" t="s">
        <v>7</v>
      </c>
      <c r="N687" s="12" t="s">
        <v>0</v>
      </c>
      <c r="O687" s="70" t="str">
        <f t="shared" si="22"/>
        <v>1629. Gestión de Programas Estrategias y Planes para el BienestarGestión Integral Estrategias y Programas20263_MARTIRES1_ENERO_2026</v>
      </c>
      <c r="P687" s="75">
        <v>10478800</v>
      </c>
      <c r="Q687" s="75"/>
      <c r="R687" s="75"/>
      <c r="S687" s="73"/>
      <c r="T687" s="76">
        <v>0</v>
      </c>
    </row>
    <row r="688" spans="2:20" ht="30" hidden="1" customHeight="1">
      <c r="B688" s="74">
        <v>163</v>
      </c>
      <c r="C688" s="126" t="s">
        <v>216</v>
      </c>
      <c r="D688" s="74" t="s">
        <v>217</v>
      </c>
      <c r="E688" s="74">
        <v>2026</v>
      </c>
      <c r="F688" s="70" t="str">
        <f t="shared" si="21"/>
        <v>1639. Gestión de Programas Estrategias y Planes para el BienestarGestión Integral Estrategias y Programas2026</v>
      </c>
      <c r="G688" s="125" t="s">
        <v>249</v>
      </c>
      <c r="H688" s="125" t="s">
        <v>221</v>
      </c>
      <c r="I688" s="74" t="s">
        <v>36</v>
      </c>
      <c r="J688" s="70" t="s">
        <v>37</v>
      </c>
      <c r="K688" s="74" t="s">
        <v>38</v>
      </c>
      <c r="L688" s="74" t="s">
        <v>42</v>
      </c>
      <c r="M688" s="72" t="s">
        <v>7</v>
      </c>
      <c r="N688" s="12" t="s">
        <v>0</v>
      </c>
      <c r="O688" s="70" t="str">
        <f t="shared" si="22"/>
        <v>1639. Gestión de Programas Estrategias y Planes para el BienestarGestión Integral Estrategias y Programas20263_MARTIRES1_ENERO_2026</v>
      </c>
      <c r="P688" s="75">
        <v>3994272</v>
      </c>
      <c r="Q688" s="75"/>
      <c r="R688" s="75"/>
      <c r="S688" s="73"/>
      <c r="T688" s="76">
        <v>0</v>
      </c>
    </row>
    <row r="689" spans="2:20" ht="30" hidden="1" customHeight="1">
      <c r="B689" s="74">
        <v>164</v>
      </c>
      <c r="C689" s="126" t="s">
        <v>216</v>
      </c>
      <c r="D689" s="74" t="s">
        <v>217</v>
      </c>
      <c r="E689" s="74">
        <v>2026</v>
      </c>
      <c r="F689" s="70" t="str">
        <f t="shared" si="21"/>
        <v>1649. Gestión de Programas Estrategias y Planes para el BienestarGestión Integral Estrategias y Programas2026</v>
      </c>
      <c r="G689" s="125" t="s">
        <v>250</v>
      </c>
      <c r="H689" s="125" t="s">
        <v>221</v>
      </c>
      <c r="I689" s="74" t="s">
        <v>36</v>
      </c>
      <c r="J689" s="70" t="s">
        <v>37</v>
      </c>
      <c r="K689" s="74" t="s">
        <v>38</v>
      </c>
      <c r="L689" s="74" t="s">
        <v>42</v>
      </c>
      <c r="M689" s="72" t="s">
        <v>7</v>
      </c>
      <c r="N689" s="12" t="s">
        <v>0</v>
      </c>
      <c r="O689" s="70" t="str">
        <f t="shared" si="22"/>
        <v>1649. Gestión de Programas Estrategias y Planes para el BienestarGestión Integral Estrategias y Programas20263_MARTIRES1_ENERO_2026</v>
      </c>
      <c r="P689" s="75">
        <v>6484528</v>
      </c>
      <c r="Q689" s="75"/>
      <c r="R689" s="75"/>
      <c r="S689" s="73"/>
      <c r="T689" s="76">
        <v>0</v>
      </c>
    </row>
    <row r="690" spans="2:20" ht="30" hidden="1" customHeight="1">
      <c r="B690" s="74">
        <v>165</v>
      </c>
      <c r="C690" s="126" t="s">
        <v>216</v>
      </c>
      <c r="D690" s="74" t="s">
        <v>217</v>
      </c>
      <c r="E690" s="74">
        <v>2026</v>
      </c>
      <c r="F690" s="70" t="str">
        <f t="shared" si="21"/>
        <v>1659. Gestión de Programas Estrategias y Planes para el BienestarGestión Integral Estrategias y Programas2026</v>
      </c>
      <c r="G690" s="125" t="s">
        <v>251</v>
      </c>
      <c r="H690" s="125" t="s">
        <v>221</v>
      </c>
      <c r="I690" s="74" t="s">
        <v>36</v>
      </c>
      <c r="J690" s="70" t="s">
        <v>37</v>
      </c>
      <c r="K690" s="74" t="s">
        <v>38</v>
      </c>
      <c r="L690" s="74" t="s">
        <v>42</v>
      </c>
      <c r="M690" s="72" t="s">
        <v>7</v>
      </c>
      <c r="N690" s="12" t="s">
        <v>0</v>
      </c>
      <c r="O690" s="70" t="str">
        <f t="shared" si="22"/>
        <v>1659. Gestión de Programas Estrategias y Planes para el BienestarGestión Integral Estrategias y Programas20263_MARTIRES1_ENERO_2026</v>
      </c>
      <c r="P690" s="75">
        <v>3994272</v>
      </c>
      <c r="Q690" s="75"/>
      <c r="R690" s="75"/>
      <c r="S690" s="73"/>
      <c r="T690" s="76">
        <v>0</v>
      </c>
    </row>
    <row r="691" spans="2:20" ht="30" hidden="1" customHeight="1">
      <c r="B691" s="74">
        <v>166</v>
      </c>
      <c r="C691" s="126" t="s">
        <v>216</v>
      </c>
      <c r="D691" s="74" t="s">
        <v>217</v>
      </c>
      <c r="E691" s="74">
        <v>2026</v>
      </c>
      <c r="F691" s="70" t="str">
        <f t="shared" si="21"/>
        <v>1669. Gestión de Programas Estrategias y Planes para el BienestarGestión Integral Estrategias y Programas2026</v>
      </c>
      <c r="G691" s="125" t="s">
        <v>252</v>
      </c>
      <c r="H691" s="125" t="s">
        <v>221</v>
      </c>
      <c r="I691" s="74" t="s">
        <v>36</v>
      </c>
      <c r="J691" s="70" t="s">
        <v>37</v>
      </c>
      <c r="K691" s="74" t="s">
        <v>38</v>
      </c>
      <c r="L691" s="74" t="s">
        <v>42</v>
      </c>
      <c r="M691" s="72" t="s">
        <v>7</v>
      </c>
      <c r="N691" s="12" t="s">
        <v>0</v>
      </c>
      <c r="O691" s="70" t="str">
        <f t="shared" si="22"/>
        <v>1669. Gestión de Programas Estrategias y Planes para el BienestarGestión Integral Estrategias y Programas20263_MARTIRES1_ENERO_2026</v>
      </c>
      <c r="P691" s="75">
        <v>2983376</v>
      </c>
      <c r="Q691" s="75"/>
      <c r="R691" s="75"/>
      <c r="S691" s="73"/>
      <c r="T691" s="76">
        <v>0</v>
      </c>
    </row>
    <row r="692" spans="2:20" ht="30" hidden="1" customHeight="1">
      <c r="B692" s="74">
        <v>167</v>
      </c>
      <c r="C692" s="126" t="s">
        <v>216</v>
      </c>
      <c r="D692" s="74" t="s">
        <v>217</v>
      </c>
      <c r="E692" s="74">
        <v>2026</v>
      </c>
      <c r="F692" s="70" t="str">
        <f t="shared" si="21"/>
        <v>1679. Gestión de Programas Estrategias y Planes para el BienestarGestión Integral Estrategias y Programas2026</v>
      </c>
      <c r="G692" s="125" t="s">
        <v>253</v>
      </c>
      <c r="H692" s="125" t="s">
        <v>221</v>
      </c>
      <c r="I692" s="74" t="s">
        <v>36</v>
      </c>
      <c r="J692" s="70" t="s">
        <v>37</v>
      </c>
      <c r="K692" s="74" t="s">
        <v>38</v>
      </c>
      <c r="L692" s="74" t="s">
        <v>42</v>
      </c>
      <c r="M692" s="72" t="s">
        <v>7</v>
      </c>
      <c r="N692" s="12" t="s">
        <v>0</v>
      </c>
      <c r="O692" s="70" t="str">
        <f t="shared" si="22"/>
        <v>1679. Gestión de Programas Estrategias y Planes para el BienestarGestión Integral Estrategias y Programas20263_MARTIRES1_ENERO_2026</v>
      </c>
      <c r="P692" s="75">
        <v>6484528</v>
      </c>
      <c r="Q692" s="75"/>
      <c r="R692" s="75"/>
      <c r="S692" s="73"/>
      <c r="T692" s="76">
        <v>0</v>
      </c>
    </row>
    <row r="693" spans="2:20" ht="30" hidden="1" customHeight="1">
      <c r="B693" s="74">
        <v>168</v>
      </c>
      <c r="C693" s="126" t="s">
        <v>216</v>
      </c>
      <c r="D693" s="74" t="s">
        <v>217</v>
      </c>
      <c r="E693" s="74">
        <v>2026</v>
      </c>
      <c r="F693" s="70" t="str">
        <f t="shared" si="21"/>
        <v>1689. Gestión de Programas Estrategias y Planes para el BienestarGestión Integral Estrategias y Programas2026</v>
      </c>
      <c r="G693" s="125" t="s">
        <v>254</v>
      </c>
      <c r="H693" s="125" t="s">
        <v>221</v>
      </c>
      <c r="I693" s="74" t="s">
        <v>36</v>
      </c>
      <c r="J693" s="70" t="s">
        <v>37</v>
      </c>
      <c r="K693" s="74" t="s">
        <v>38</v>
      </c>
      <c r="L693" s="74" t="s">
        <v>42</v>
      </c>
      <c r="M693" s="72" t="s">
        <v>7</v>
      </c>
      <c r="N693" s="12" t="s">
        <v>0</v>
      </c>
      <c r="O693" s="70" t="str">
        <f t="shared" si="22"/>
        <v>1689. Gestión de Programas Estrategias y Planes para el BienestarGestión Integral Estrategias y Programas20263_MARTIRES1_ENERO_2026</v>
      </c>
      <c r="P693" s="75">
        <v>3994272</v>
      </c>
      <c r="Q693" s="75"/>
      <c r="R693" s="75"/>
      <c r="S693" s="73"/>
      <c r="T693" s="76">
        <v>0</v>
      </c>
    </row>
    <row r="694" spans="2:20" ht="30" hidden="1" customHeight="1">
      <c r="B694" s="74">
        <v>169</v>
      </c>
      <c r="C694" s="126" t="s">
        <v>216</v>
      </c>
      <c r="D694" s="74" t="s">
        <v>217</v>
      </c>
      <c r="E694" s="74">
        <v>2026</v>
      </c>
      <c r="F694" s="70" t="str">
        <f t="shared" si="21"/>
        <v>1699. Gestión de Programas Estrategias y Planes para el BienestarGestión Integral Estrategias y Programas2026</v>
      </c>
      <c r="G694" s="125" t="s">
        <v>255</v>
      </c>
      <c r="H694" s="125" t="s">
        <v>221</v>
      </c>
      <c r="I694" s="74" t="s">
        <v>36</v>
      </c>
      <c r="J694" s="70" t="s">
        <v>37</v>
      </c>
      <c r="K694" s="74" t="s">
        <v>38</v>
      </c>
      <c r="L694" s="74" t="s">
        <v>42</v>
      </c>
      <c r="M694" s="72" t="s">
        <v>7</v>
      </c>
      <c r="N694" s="12" t="s">
        <v>0</v>
      </c>
      <c r="O694" s="70" t="str">
        <f t="shared" si="22"/>
        <v>1699. Gestión de Programas Estrategias y Planes para el BienestarGestión Integral Estrategias y Programas20263_MARTIRES1_ENERO_2026</v>
      </c>
      <c r="P694" s="75">
        <v>3994272</v>
      </c>
      <c r="Q694" s="75"/>
      <c r="R694" s="75"/>
      <c r="S694" s="73"/>
      <c r="T694" s="76">
        <v>0</v>
      </c>
    </row>
    <row r="695" spans="2:20" ht="30" hidden="1" customHeight="1">
      <c r="B695" s="74">
        <v>170</v>
      </c>
      <c r="C695" s="126" t="s">
        <v>216</v>
      </c>
      <c r="D695" s="74" t="s">
        <v>217</v>
      </c>
      <c r="E695" s="74">
        <v>2026</v>
      </c>
      <c r="F695" s="70" t="str">
        <f t="shared" si="21"/>
        <v>1709. Gestión de Programas Estrategias y Planes para el BienestarGestión Integral Estrategias y Programas2026</v>
      </c>
      <c r="G695" s="125" t="s">
        <v>256</v>
      </c>
      <c r="H695" s="125" t="s">
        <v>221</v>
      </c>
      <c r="I695" s="74" t="s">
        <v>36</v>
      </c>
      <c r="J695" s="70" t="s">
        <v>37</v>
      </c>
      <c r="K695" s="74" t="s">
        <v>257</v>
      </c>
      <c r="L695" s="74" t="s">
        <v>42</v>
      </c>
      <c r="M695" s="72" t="s">
        <v>7</v>
      </c>
      <c r="N695" s="12" t="s">
        <v>0</v>
      </c>
      <c r="O695" s="70" t="str">
        <f t="shared" si="22"/>
        <v>1709. Gestión de Programas Estrategias y Planes para el BienestarGestión Integral Estrategias y Programas20263_MARTIRES1_ENERO_2026</v>
      </c>
      <c r="P695" s="75">
        <v>19450000</v>
      </c>
      <c r="Q695" s="75"/>
      <c r="R695" s="75"/>
      <c r="S695" s="73"/>
      <c r="T695" s="76">
        <v>0</v>
      </c>
    </row>
    <row r="696" spans="2:20" ht="30" hidden="1" customHeight="1">
      <c r="B696" s="74">
        <v>171</v>
      </c>
      <c r="C696" s="126" t="s">
        <v>216</v>
      </c>
      <c r="D696" s="74" t="s">
        <v>217</v>
      </c>
      <c r="E696" s="74">
        <v>2026</v>
      </c>
      <c r="F696" s="70" t="str">
        <f t="shared" si="21"/>
        <v>1719. Gestión de Programas Estrategias y Planes para el BienestarGestión Integral Estrategias y Programas2026</v>
      </c>
      <c r="G696" s="125" t="s">
        <v>258</v>
      </c>
      <c r="H696" s="125" t="s">
        <v>221</v>
      </c>
      <c r="I696" s="74" t="s">
        <v>36</v>
      </c>
      <c r="J696" s="70" t="s">
        <v>37</v>
      </c>
      <c r="K696" s="74" t="s">
        <v>259</v>
      </c>
      <c r="L696" s="74" t="s">
        <v>42</v>
      </c>
      <c r="M696" s="72" t="s">
        <v>7</v>
      </c>
      <c r="N696" s="12" t="s">
        <v>0</v>
      </c>
      <c r="O696" s="70" t="str">
        <f t="shared" si="22"/>
        <v>1719. Gestión de Programas Estrategias y Planes para el BienestarGestión Integral Estrategias y Programas20263_MARTIRES1_ENERO_2026</v>
      </c>
      <c r="P696" s="75">
        <v>3994272</v>
      </c>
      <c r="Q696" s="75"/>
      <c r="R696" s="75"/>
      <c r="S696" s="73"/>
      <c r="T696" s="76">
        <v>0</v>
      </c>
    </row>
    <row r="697" spans="2:20" ht="30" hidden="1" customHeight="1">
      <c r="B697" s="74">
        <v>172</v>
      </c>
      <c r="C697" s="126" t="s">
        <v>216</v>
      </c>
      <c r="D697" s="74" t="s">
        <v>217</v>
      </c>
      <c r="E697" s="74">
        <v>2026</v>
      </c>
      <c r="F697" s="70" t="str">
        <f t="shared" si="21"/>
        <v>1729. Gestión de Programas Estrategias y Planes para el BienestarGestión Integral Estrategias y Programas2026</v>
      </c>
      <c r="G697" s="125" t="s">
        <v>260</v>
      </c>
      <c r="H697" s="125" t="s">
        <v>221</v>
      </c>
      <c r="I697" s="74" t="s">
        <v>36</v>
      </c>
      <c r="J697" s="70" t="s">
        <v>37</v>
      </c>
      <c r="K697" s="74" t="s">
        <v>38</v>
      </c>
      <c r="L697" s="74" t="s">
        <v>42</v>
      </c>
      <c r="M697" s="72" t="s">
        <v>7</v>
      </c>
      <c r="N697" s="12" t="s">
        <v>0</v>
      </c>
      <c r="O697" s="70" t="str">
        <f t="shared" si="22"/>
        <v>1729. Gestión de Programas Estrategias y Planes para el BienestarGestión Integral Estrategias y Programas20263_MARTIRES1_ENERO_2026</v>
      </c>
      <c r="P697" s="75">
        <v>9985680</v>
      </c>
      <c r="Q697" s="75"/>
      <c r="R697" s="75"/>
      <c r="S697" s="73"/>
      <c r="T697" s="76">
        <v>0</v>
      </c>
    </row>
    <row r="698" spans="2:20" ht="30" hidden="1" customHeight="1">
      <c r="B698" s="74">
        <v>173</v>
      </c>
      <c r="C698" s="126" t="s">
        <v>216</v>
      </c>
      <c r="D698" s="74" t="s">
        <v>217</v>
      </c>
      <c r="E698" s="74">
        <v>2026</v>
      </c>
      <c r="F698" s="70" t="str">
        <f t="shared" si="21"/>
        <v>1739. Gestión de Programas Estrategias y Planes para el BienestarGestión Integral Estrategias y Programas2026</v>
      </c>
      <c r="G698" s="125" t="s">
        <v>261</v>
      </c>
      <c r="H698" s="125" t="s">
        <v>221</v>
      </c>
      <c r="I698" s="74" t="s">
        <v>36</v>
      </c>
      <c r="J698" s="70" t="s">
        <v>37</v>
      </c>
      <c r="K698" s="74" t="s">
        <v>38</v>
      </c>
      <c r="L698" s="74" t="s">
        <v>42</v>
      </c>
      <c r="M698" s="72" t="s">
        <v>7</v>
      </c>
      <c r="N698" s="12" t="s">
        <v>0</v>
      </c>
      <c r="O698" s="70" t="str">
        <f t="shared" si="22"/>
        <v>1739. Gestión de Programas Estrategias y Planes para el BienestarGestión Integral Estrategias y Programas20263_MARTIRES1_ENERO_2026</v>
      </c>
      <c r="P698" s="75">
        <v>2983376</v>
      </c>
      <c r="Q698" s="75"/>
      <c r="R698" s="75"/>
      <c r="S698" s="73"/>
      <c r="T698" s="76">
        <v>0</v>
      </c>
    </row>
    <row r="699" spans="2:20" ht="30" hidden="1" customHeight="1">
      <c r="B699" s="74">
        <v>174</v>
      </c>
      <c r="C699" s="126" t="s">
        <v>32</v>
      </c>
      <c r="D699" s="74" t="s">
        <v>33</v>
      </c>
      <c r="E699" s="74">
        <v>2026</v>
      </c>
      <c r="F699" s="70" t="str">
        <f t="shared" si="21"/>
        <v>17410. Proceso integral e integrado de la Vigilancia de la Salud PúblicaVigilancia en salud pública2026</v>
      </c>
      <c r="G699" s="125" t="s">
        <v>262</v>
      </c>
      <c r="H699" s="125" t="s">
        <v>41</v>
      </c>
      <c r="I699" s="74" t="s">
        <v>36</v>
      </c>
      <c r="J699" s="70" t="s">
        <v>37</v>
      </c>
      <c r="K699" s="74" t="s">
        <v>38</v>
      </c>
      <c r="L699" s="74" t="s">
        <v>42</v>
      </c>
      <c r="M699" s="72" t="s">
        <v>7</v>
      </c>
      <c r="N699" s="12" t="s">
        <v>0</v>
      </c>
      <c r="O699" s="70" t="str">
        <f t="shared" si="22"/>
        <v>17410. Proceso integral e integrado de la Vigilancia de la Salud PúblicaVigilancia en salud pública20263_MARTIRES1_ENERO_2026</v>
      </c>
      <c r="P699" s="75">
        <v>37920928</v>
      </c>
      <c r="Q699" s="75"/>
      <c r="R699" s="75"/>
      <c r="S699" s="73">
        <v>0</v>
      </c>
      <c r="T699" s="76">
        <v>0</v>
      </c>
    </row>
    <row r="700" spans="2:20" ht="30" hidden="1" customHeight="1">
      <c r="B700" s="74">
        <v>175</v>
      </c>
      <c r="C700" s="126" t="s">
        <v>32</v>
      </c>
      <c r="D700" s="74" t="s">
        <v>33</v>
      </c>
      <c r="E700" s="74">
        <v>2026</v>
      </c>
      <c r="F700" s="70" t="str">
        <f t="shared" si="21"/>
        <v>17510. Proceso integral e integrado de la Vigilancia de la Salud PúblicaVigilancia en salud pública2026</v>
      </c>
      <c r="G700" s="125" t="s">
        <v>263</v>
      </c>
      <c r="H700" s="125" t="s">
        <v>41</v>
      </c>
      <c r="I700" s="74" t="s">
        <v>36</v>
      </c>
      <c r="J700" s="70" t="s">
        <v>37</v>
      </c>
      <c r="K700" s="74" t="s">
        <v>38</v>
      </c>
      <c r="L700" s="74" t="s">
        <v>42</v>
      </c>
      <c r="M700" s="72" t="s">
        <v>7</v>
      </c>
      <c r="N700" s="12" t="s">
        <v>0</v>
      </c>
      <c r="O700" s="70" t="str">
        <f t="shared" si="22"/>
        <v>17510. Proceso integral e integrado de la Vigilancia de la Salud PúblicaVigilancia en salud pública20263_MARTIRES1_ENERO_2026</v>
      </c>
      <c r="P700" s="75">
        <v>26899696</v>
      </c>
      <c r="Q700" s="75"/>
      <c r="R700" s="75"/>
      <c r="S700" s="73">
        <v>0</v>
      </c>
      <c r="T700" s="76">
        <v>0</v>
      </c>
    </row>
    <row r="701" spans="2:20" ht="30" hidden="1" customHeight="1">
      <c r="B701" s="74">
        <v>176</v>
      </c>
      <c r="C701" s="126" t="s">
        <v>32</v>
      </c>
      <c r="D701" s="74" t="s">
        <v>33</v>
      </c>
      <c r="E701" s="74">
        <v>2026</v>
      </c>
      <c r="F701" s="70" t="str">
        <f t="shared" si="21"/>
        <v>17610. Proceso integral e integrado de la Vigilancia de la Salud PúblicaVigilancia en salud pública2026</v>
      </c>
      <c r="G701" s="125" t="s">
        <v>264</v>
      </c>
      <c r="H701" s="125" t="s">
        <v>41</v>
      </c>
      <c r="I701" s="74" t="s">
        <v>36</v>
      </c>
      <c r="J701" s="70" t="s">
        <v>37</v>
      </c>
      <c r="K701" s="74" t="s">
        <v>38</v>
      </c>
      <c r="L701" s="74" t="s">
        <v>39</v>
      </c>
      <c r="M701" s="72" t="s">
        <v>7</v>
      </c>
      <c r="N701" s="12" t="s">
        <v>0</v>
      </c>
      <c r="O701" s="70" t="str">
        <f t="shared" si="22"/>
        <v>17610. Proceso integral e integrado de la Vigilancia de la Salud PúblicaVigilancia en salud pública20263_MARTIRES1_ENERO_2026</v>
      </c>
      <c r="P701" s="75">
        <v>28206464</v>
      </c>
      <c r="Q701" s="75"/>
      <c r="R701" s="75"/>
      <c r="S701" s="73">
        <v>0</v>
      </c>
      <c r="T701" s="76">
        <v>0</v>
      </c>
    </row>
    <row r="702" spans="2:20" ht="30" hidden="1" customHeight="1">
      <c r="B702" s="74">
        <v>177</v>
      </c>
      <c r="C702" s="126" t="s">
        <v>32</v>
      </c>
      <c r="D702" s="74" t="s">
        <v>33</v>
      </c>
      <c r="E702" s="74">
        <v>2026</v>
      </c>
      <c r="F702" s="70" t="str">
        <f t="shared" si="21"/>
        <v>17710. Proceso integral e integrado de la Vigilancia de la Salud PúblicaVigilancia en salud pública2026</v>
      </c>
      <c r="G702" s="125" t="s">
        <v>265</v>
      </c>
      <c r="H702" s="125" t="s">
        <v>41</v>
      </c>
      <c r="I702" s="74" t="s">
        <v>36</v>
      </c>
      <c r="J702" s="70" t="s">
        <v>37</v>
      </c>
      <c r="K702" s="74" t="s">
        <v>38</v>
      </c>
      <c r="L702" s="74" t="s">
        <v>39</v>
      </c>
      <c r="M702" s="72" t="s">
        <v>7</v>
      </c>
      <c r="N702" s="12" t="s">
        <v>0</v>
      </c>
      <c r="O702" s="70" t="str">
        <f t="shared" si="22"/>
        <v>17710. Proceso integral e integrado de la Vigilancia de la Salud PúblicaVigilancia en salud pública20263_MARTIRES1_ENERO_2026</v>
      </c>
      <c r="P702" s="75">
        <v>37181248</v>
      </c>
      <c r="Q702" s="75"/>
      <c r="R702" s="75"/>
      <c r="S702" s="73">
        <v>0</v>
      </c>
      <c r="T702" s="76">
        <v>0</v>
      </c>
    </row>
    <row r="703" spans="2:20" ht="30" hidden="1" customHeight="1">
      <c r="B703" s="74">
        <v>178</v>
      </c>
      <c r="C703" s="126" t="s">
        <v>32</v>
      </c>
      <c r="D703" s="74" t="s">
        <v>33</v>
      </c>
      <c r="E703" s="74">
        <v>2026</v>
      </c>
      <c r="F703" s="70" t="str">
        <f t="shared" si="21"/>
        <v>17810. Proceso integral e integrado de la Vigilancia de la Salud PúblicaVigilancia en salud pública2026</v>
      </c>
      <c r="G703" s="125" t="s">
        <v>266</v>
      </c>
      <c r="H703" s="125" t="s">
        <v>41</v>
      </c>
      <c r="I703" s="74" t="s">
        <v>36</v>
      </c>
      <c r="J703" s="70" t="s">
        <v>37</v>
      </c>
      <c r="K703" s="74" t="s">
        <v>38</v>
      </c>
      <c r="L703" s="74" t="s">
        <v>42</v>
      </c>
      <c r="M703" s="72" t="s">
        <v>7</v>
      </c>
      <c r="N703" s="12" t="s">
        <v>0</v>
      </c>
      <c r="O703" s="70" t="str">
        <f t="shared" si="22"/>
        <v>17810. Proceso integral e integrado de la Vigilancia de la Salud PúblicaVigilancia en salud pública20263_MARTIRES1_ENERO_2026</v>
      </c>
      <c r="P703" s="75">
        <v>7347488</v>
      </c>
      <c r="Q703" s="75"/>
      <c r="R703" s="75"/>
      <c r="S703" s="73">
        <v>0</v>
      </c>
      <c r="T703" s="76">
        <v>0</v>
      </c>
    </row>
    <row r="704" spans="2:20" ht="30" hidden="1" customHeight="1">
      <c r="B704" s="74">
        <v>179</v>
      </c>
      <c r="C704" s="126" t="s">
        <v>32</v>
      </c>
      <c r="D704" s="74" t="s">
        <v>33</v>
      </c>
      <c r="E704" s="74">
        <v>2026</v>
      </c>
      <c r="F704" s="70" t="str">
        <f t="shared" si="21"/>
        <v>17910. Proceso integral e integrado de la Vigilancia de la Salud PúblicaVigilancia en salud pública2026</v>
      </c>
      <c r="G704" s="125" t="s">
        <v>267</v>
      </c>
      <c r="H704" s="125" t="s">
        <v>41</v>
      </c>
      <c r="I704" s="74" t="s">
        <v>36</v>
      </c>
      <c r="J704" s="70" t="s">
        <v>37</v>
      </c>
      <c r="K704" s="74" t="s">
        <v>38</v>
      </c>
      <c r="L704" s="74" t="s">
        <v>42</v>
      </c>
      <c r="M704" s="72" t="s">
        <v>7</v>
      </c>
      <c r="N704" s="12" t="s">
        <v>0</v>
      </c>
      <c r="O704" s="70" t="str">
        <f t="shared" si="22"/>
        <v>17910. Proceso integral e integrado de la Vigilancia de la Salud PúblicaVigilancia en salud pública20263_MARTIRES1_ENERO_2026</v>
      </c>
      <c r="P704" s="75">
        <v>3673744</v>
      </c>
      <c r="Q704" s="75"/>
      <c r="R704" s="75"/>
      <c r="S704" s="73">
        <v>0</v>
      </c>
      <c r="T704" s="76">
        <v>0</v>
      </c>
    </row>
    <row r="705" spans="2:20" ht="30" hidden="1" customHeight="1">
      <c r="B705" s="74">
        <v>180</v>
      </c>
      <c r="C705" s="126" t="s">
        <v>32</v>
      </c>
      <c r="D705" s="74" t="s">
        <v>33</v>
      </c>
      <c r="E705" s="74">
        <v>2026</v>
      </c>
      <c r="F705" s="70" t="str">
        <f t="shared" si="21"/>
        <v>18010. Proceso integral e integrado de la Vigilancia de la Salud PúblicaVigilancia en salud pública2026</v>
      </c>
      <c r="G705" s="125" t="s">
        <v>268</v>
      </c>
      <c r="H705" s="125" t="s">
        <v>41</v>
      </c>
      <c r="I705" s="74" t="s">
        <v>36</v>
      </c>
      <c r="J705" s="70" t="s">
        <v>37</v>
      </c>
      <c r="K705" s="74" t="s">
        <v>38</v>
      </c>
      <c r="L705" s="74" t="s">
        <v>42</v>
      </c>
      <c r="M705" s="72" t="s">
        <v>7</v>
      </c>
      <c r="N705" s="12" t="s">
        <v>0</v>
      </c>
      <c r="O705" s="70" t="str">
        <f t="shared" si="22"/>
        <v>18010. Proceso integral e integrado de la Vigilancia de la Salud PúblicaVigilancia en salud pública20263_MARTIRES1_ENERO_2026</v>
      </c>
      <c r="P705" s="75">
        <v>3673744</v>
      </c>
      <c r="Q705" s="75"/>
      <c r="R705" s="75"/>
      <c r="S705" s="73">
        <v>0</v>
      </c>
      <c r="T705" s="76">
        <v>0</v>
      </c>
    </row>
    <row r="706" spans="2:20" ht="30" hidden="1" customHeight="1">
      <c r="B706" s="74">
        <v>181</v>
      </c>
      <c r="C706" s="126" t="s">
        <v>32</v>
      </c>
      <c r="D706" s="74" t="s">
        <v>33</v>
      </c>
      <c r="E706" s="74">
        <v>2026</v>
      </c>
      <c r="F706" s="70" t="str">
        <f t="shared" si="21"/>
        <v>18110. Proceso integral e integrado de la Vigilancia de la Salud PúblicaVigilancia en salud pública2026</v>
      </c>
      <c r="G706" s="125" t="s">
        <v>269</v>
      </c>
      <c r="H706" s="125" t="s">
        <v>41</v>
      </c>
      <c r="I706" s="74" t="s">
        <v>36</v>
      </c>
      <c r="J706" s="70" t="s">
        <v>37</v>
      </c>
      <c r="K706" s="74" t="s">
        <v>38</v>
      </c>
      <c r="L706" s="74" t="s">
        <v>42</v>
      </c>
      <c r="M706" s="72" t="s">
        <v>7</v>
      </c>
      <c r="N706" s="12" t="s">
        <v>0</v>
      </c>
      <c r="O706" s="70" t="str">
        <f t="shared" si="22"/>
        <v>18110. Proceso integral e integrado de la Vigilancia de la Salud PúblicaVigilancia en salud pública20263_MARTIRES1_ENERO_2026</v>
      </c>
      <c r="P706" s="75">
        <v>87405520</v>
      </c>
      <c r="Q706" s="75"/>
      <c r="R706" s="75"/>
      <c r="S706" s="73">
        <v>0</v>
      </c>
      <c r="T706" s="76">
        <v>0</v>
      </c>
    </row>
    <row r="707" spans="2:20" ht="30" hidden="1" customHeight="1">
      <c r="B707" s="74">
        <v>182</v>
      </c>
      <c r="C707" s="126" t="s">
        <v>32</v>
      </c>
      <c r="D707" s="74" t="s">
        <v>33</v>
      </c>
      <c r="E707" s="74">
        <v>2026</v>
      </c>
      <c r="F707" s="70" t="str">
        <f t="shared" si="21"/>
        <v>18210. Proceso integral e integrado de la Vigilancia de la Salud PúblicaVigilancia en salud pública2026</v>
      </c>
      <c r="G707" s="125" t="s">
        <v>270</v>
      </c>
      <c r="H707" s="125" t="s">
        <v>41</v>
      </c>
      <c r="I707" s="74" t="s">
        <v>36</v>
      </c>
      <c r="J707" s="70" t="s">
        <v>37</v>
      </c>
      <c r="K707" s="74" t="s">
        <v>38</v>
      </c>
      <c r="L707" s="74" t="s">
        <v>42</v>
      </c>
      <c r="M707" s="72" t="s">
        <v>7</v>
      </c>
      <c r="N707" s="12" t="s">
        <v>0</v>
      </c>
      <c r="O707" s="70" t="str">
        <f t="shared" si="22"/>
        <v>18210. Proceso integral e integrado de la Vigilancia de la Salud PúblicaVigilancia en salud pública20263_MARTIRES1_ENERO_2026</v>
      </c>
      <c r="P707" s="75">
        <v>17288787</v>
      </c>
      <c r="Q707" s="75"/>
      <c r="R707" s="75"/>
      <c r="S707" s="73">
        <v>0</v>
      </c>
      <c r="T707" s="76">
        <v>0</v>
      </c>
    </row>
    <row r="708" spans="2:20" ht="30" hidden="1" customHeight="1">
      <c r="B708" s="74">
        <v>183</v>
      </c>
      <c r="C708" s="126" t="s">
        <v>32</v>
      </c>
      <c r="D708" s="74" t="s">
        <v>33</v>
      </c>
      <c r="E708" s="74">
        <v>2026</v>
      </c>
      <c r="F708" s="70" t="str">
        <f t="shared" si="21"/>
        <v>18310. Proceso integral e integrado de la Vigilancia de la Salud PúblicaVigilancia en salud pública2026</v>
      </c>
      <c r="G708" s="125" t="s">
        <v>271</v>
      </c>
      <c r="H708" s="125" t="s">
        <v>41</v>
      </c>
      <c r="I708" s="74" t="s">
        <v>36</v>
      </c>
      <c r="J708" s="70" t="s">
        <v>37</v>
      </c>
      <c r="K708" s="74" t="s">
        <v>38</v>
      </c>
      <c r="L708" s="74" t="s">
        <v>42</v>
      </c>
      <c r="M708" s="72" t="s">
        <v>7</v>
      </c>
      <c r="N708" s="12" t="s">
        <v>0</v>
      </c>
      <c r="O708" s="70" t="str">
        <f t="shared" si="22"/>
        <v>18310. Proceso integral e integrado de la Vigilancia de la Salud PúblicaVigilancia en salud pública20263_MARTIRES1_ENERO_2026</v>
      </c>
      <c r="P708" s="75">
        <v>61146880</v>
      </c>
      <c r="Q708" s="75"/>
      <c r="R708" s="75"/>
      <c r="S708" s="73">
        <v>0</v>
      </c>
      <c r="T708" s="76">
        <v>0</v>
      </c>
    </row>
    <row r="709" spans="2:20" ht="30" hidden="1" customHeight="1">
      <c r="B709" s="74">
        <v>184</v>
      </c>
      <c r="C709" s="126" t="s">
        <v>32</v>
      </c>
      <c r="D709" s="74" t="s">
        <v>33</v>
      </c>
      <c r="E709" s="74">
        <v>2026</v>
      </c>
      <c r="F709" s="70" t="str">
        <f t="shared" si="21"/>
        <v>18410. Proceso integral e integrado de la Vigilancia de la Salud PúblicaVigilancia en salud pública2026</v>
      </c>
      <c r="G709" s="125" t="s">
        <v>272</v>
      </c>
      <c r="H709" s="125" t="s">
        <v>41</v>
      </c>
      <c r="I709" s="74" t="s">
        <v>36</v>
      </c>
      <c r="J709" s="70" t="s">
        <v>37</v>
      </c>
      <c r="K709" s="74" t="s">
        <v>38</v>
      </c>
      <c r="L709" s="74" t="s">
        <v>42</v>
      </c>
      <c r="M709" s="72" t="s">
        <v>7</v>
      </c>
      <c r="N709" s="12" t="s">
        <v>0</v>
      </c>
      <c r="O709" s="70" t="str">
        <f t="shared" si="22"/>
        <v>18410. Proceso integral e integrado de la Vigilancia de la Salud PúblicaVigilancia en salud pública20263_MARTIRES1_ENERO_2026</v>
      </c>
      <c r="P709" s="75">
        <v>9941299</v>
      </c>
      <c r="Q709" s="75"/>
      <c r="R709" s="75"/>
      <c r="S709" s="73">
        <v>0</v>
      </c>
      <c r="T709" s="76">
        <v>0</v>
      </c>
    </row>
    <row r="710" spans="2:20" ht="30" hidden="1" customHeight="1">
      <c r="B710" s="74">
        <v>185</v>
      </c>
      <c r="C710" s="126" t="s">
        <v>32</v>
      </c>
      <c r="D710" s="74" t="s">
        <v>33</v>
      </c>
      <c r="E710" s="74">
        <v>2026</v>
      </c>
      <c r="F710" s="70" t="str">
        <f t="shared" si="21"/>
        <v>18510. Proceso integral e integrado de la Vigilancia de la Salud PúblicaVigilancia en salud pública2026</v>
      </c>
      <c r="G710" s="125" t="s">
        <v>273</v>
      </c>
      <c r="H710" s="125" t="s">
        <v>41</v>
      </c>
      <c r="I710" s="74" t="s">
        <v>36</v>
      </c>
      <c r="J710" s="70" t="s">
        <v>37</v>
      </c>
      <c r="K710" s="74" t="s">
        <v>38</v>
      </c>
      <c r="L710" s="74" t="s">
        <v>42</v>
      </c>
      <c r="M710" s="72" t="s">
        <v>7</v>
      </c>
      <c r="N710" s="12" t="s">
        <v>0</v>
      </c>
      <c r="O710" s="70" t="str">
        <f t="shared" si="22"/>
        <v>18510. Proceso integral e integrado de la Vigilancia de la Salud PúblicaVigilancia en salud pública20263_MARTIRES1_ENERO_2026</v>
      </c>
      <c r="P710" s="75">
        <v>40189280</v>
      </c>
      <c r="Q710" s="75"/>
      <c r="R710" s="75"/>
      <c r="S710" s="73">
        <v>0</v>
      </c>
      <c r="T710" s="76">
        <v>0</v>
      </c>
    </row>
    <row r="711" spans="2:20" ht="30" hidden="1" customHeight="1">
      <c r="B711" s="74">
        <v>186</v>
      </c>
      <c r="C711" s="126" t="s">
        <v>32</v>
      </c>
      <c r="D711" s="74" t="s">
        <v>33</v>
      </c>
      <c r="E711" s="74">
        <v>2026</v>
      </c>
      <c r="F711" s="70" t="str">
        <f t="shared" si="21"/>
        <v>18610. Proceso integral e integrado de la Vigilancia de la Salud PúblicaVigilancia en salud pública2026</v>
      </c>
      <c r="G711" s="125" t="s">
        <v>274</v>
      </c>
      <c r="H711" s="125" t="s">
        <v>41</v>
      </c>
      <c r="I711" s="74" t="s">
        <v>36</v>
      </c>
      <c r="J711" s="70" t="s">
        <v>37</v>
      </c>
      <c r="K711" s="74" t="s">
        <v>38</v>
      </c>
      <c r="L711" s="74" t="s">
        <v>39</v>
      </c>
      <c r="M711" s="72" t="s">
        <v>7</v>
      </c>
      <c r="N711" s="12" t="s">
        <v>0</v>
      </c>
      <c r="O711" s="70" t="str">
        <f t="shared" si="22"/>
        <v>18610. Proceso integral e integrado de la Vigilancia de la Salud PúblicaVigilancia en salud pública20263_MARTIRES1_ENERO_2026</v>
      </c>
      <c r="P711" s="75">
        <v>7347488</v>
      </c>
      <c r="Q711" s="75"/>
      <c r="R711" s="75"/>
      <c r="S711" s="73">
        <v>0</v>
      </c>
      <c r="T711" s="76">
        <v>0</v>
      </c>
    </row>
    <row r="712" spans="2:20" ht="30" hidden="1" customHeight="1">
      <c r="B712" s="74">
        <v>187</v>
      </c>
      <c r="C712" s="126" t="s">
        <v>32</v>
      </c>
      <c r="D712" s="74" t="s">
        <v>33</v>
      </c>
      <c r="E712" s="74">
        <v>2026</v>
      </c>
      <c r="F712" s="70" t="str">
        <f t="shared" ref="F712:F775" si="23">B712&amp;C712&amp;D712&amp;E712</f>
        <v>18710. Proceso integral e integrado de la Vigilancia de la Salud PúblicaVigilancia en salud pública2026</v>
      </c>
      <c r="G712" s="125" t="s">
        <v>275</v>
      </c>
      <c r="H712" s="125" t="s">
        <v>35</v>
      </c>
      <c r="I712" s="74" t="s">
        <v>36</v>
      </c>
      <c r="J712" s="70" t="s">
        <v>37</v>
      </c>
      <c r="K712" s="74" t="s">
        <v>38</v>
      </c>
      <c r="L712" s="74" t="s">
        <v>42</v>
      </c>
      <c r="M712" s="72" t="s">
        <v>7</v>
      </c>
      <c r="N712" s="12" t="s">
        <v>0</v>
      </c>
      <c r="O712" s="70" t="str">
        <f t="shared" si="22"/>
        <v>18710. Proceso integral e integrado de la Vigilancia de la Salud PúblicaVigilancia en salud pública20263_MARTIRES1_ENERO_2026</v>
      </c>
      <c r="P712" s="75">
        <v>3994272</v>
      </c>
      <c r="Q712" s="75"/>
      <c r="R712" s="75"/>
      <c r="S712" s="73">
        <v>0</v>
      </c>
      <c r="T712" s="76">
        <v>0</v>
      </c>
    </row>
    <row r="713" spans="2:20" ht="30" hidden="1" customHeight="1">
      <c r="B713" s="74">
        <v>188</v>
      </c>
      <c r="C713" s="126" t="s">
        <v>32</v>
      </c>
      <c r="D713" s="74" t="s">
        <v>33</v>
      </c>
      <c r="E713" s="74">
        <v>2026</v>
      </c>
      <c r="F713" s="70" t="str">
        <f t="shared" si="23"/>
        <v>18810. Proceso integral e integrado de la Vigilancia de la Salud PúblicaVigilancia en salud pública2026</v>
      </c>
      <c r="G713" s="125" t="s">
        <v>276</v>
      </c>
      <c r="H713" s="125" t="s">
        <v>35</v>
      </c>
      <c r="I713" s="74" t="s">
        <v>36</v>
      </c>
      <c r="J713" s="70" t="s">
        <v>37</v>
      </c>
      <c r="K713" s="74" t="s">
        <v>38</v>
      </c>
      <c r="L713" s="74" t="s">
        <v>42</v>
      </c>
      <c r="M713" s="72" t="s">
        <v>7</v>
      </c>
      <c r="N713" s="12" t="s">
        <v>0</v>
      </c>
      <c r="O713" s="70" t="str">
        <f t="shared" ref="O713:O776" si="24">+F713&amp;M713&amp;N713</f>
        <v>18810. Proceso integral e integrado de la Vigilancia de la Salud PúblicaVigilancia en salud pública20263_MARTIRES1_ENERO_2026</v>
      </c>
      <c r="P713" s="75">
        <v>33280669</v>
      </c>
      <c r="Q713" s="75"/>
      <c r="R713" s="75"/>
      <c r="S713" s="73">
        <v>0</v>
      </c>
      <c r="T713" s="76">
        <v>0</v>
      </c>
    </row>
    <row r="714" spans="2:20" ht="30" hidden="1" customHeight="1">
      <c r="B714" s="74">
        <v>189</v>
      </c>
      <c r="C714" s="126" t="s">
        <v>32</v>
      </c>
      <c r="D714" s="74" t="s">
        <v>33</v>
      </c>
      <c r="E714" s="74">
        <v>2026</v>
      </c>
      <c r="F714" s="70" t="str">
        <f t="shared" si="23"/>
        <v>18910. Proceso integral e integrado de la Vigilancia de la Salud PúblicaVigilancia en salud pública2026</v>
      </c>
      <c r="G714" s="125" t="s">
        <v>277</v>
      </c>
      <c r="H714" s="125" t="s">
        <v>35</v>
      </c>
      <c r="I714" s="74" t="s">
        <v>36</v>
      </c>
      <c r="J714" s="70" t="s">
        <v>37</v>
      </c>
      <c r="K714" s="74" t="s">
        <v>38</v>
      </c>
      <c r="L714" s="74" t="s">
        <v>42</v>
      </c>
      <c r="M714" s="72" t="s">
        <v>7</v>
      </c>
      <c r="N714" s="12" t="s">
        <v>0</v>
      </c>
      <c r="O714" s="70" t="str">
        <f t="shared" si="24"/>
        <v>18910. Proceso integral e integrado de la Vigilancia de la Salud PúblicaVigilancia en salud pública20263_MARTIRES1_ENERO_2026</v>
      </c>
      <c r="P714" s="75">
        <v>25933181</v>
      </c>
      <c r="Q714" s="75"/>
      <c r="R714" s="75"/>
      <c r="S714" s="73">
        <v>0</v>
      </c>
      <c r="T714" s="76">
        <v>0</v>
      </c>
    </row>
    <row r="715" spans="2:20" ht="30" hidden="1" customHeight="1">
      <c r="B715" s="74">
        <v>190</v>
      </c>
      <c r="C715" s="126" t="s">
        <v>32</v>
      </c>
      <c r="D715" s="74" t="s">
        <v>33</v>
      </c>
      <c r="E715" s="74">
        <v>2026</v>
      </c>
      <c r="F715" s="70" t="str">
        <f t="shared" si="23"/>
        <v>19010. Proceso integral e integrado de la Vigilancia de la Salud PúblicaVigilancia en salud pública2026</v>
      </c>
      <c r="G715" s="125" t="s">
        <v>278</v>
      </c>
      <c r="H715" s="125" t="s">
        <v>35</v>
      </c>
      <c r="I715" s="74" t="s">
        <v>36</v>
      </c>
      <c r="J715" s="70" t="s">
        <v>37</v>
      </c>
      <c r="K715" s="74" t="s">
        <v>38</v>
      </c>
      <c r="L715" s="74" t="s">
        <v>42</v>
      </c>
      <c r="M715" s="72" t="s">
        <v>7</v>
      </c>
      <c r="N715" s="12" t="s">
        <v>0</v>
      </c>
      <c r="O715" s="70" t="str">
        <f t="shared" si="24"/>
        <v>19010. Proceso integral e integrado de la Vigilancia de la Salud PúblicaVigilancia en salud pública20263_MARTIRES1_ENERO_2026</v>
      </c>
      <c r="P715" s="75">
        <v>8432352</v>
      </c>
      <c r="Q715" s="75"/>
      <c r="R715" s="75"/>
      <c r="S715" s="73">
        <v>0</v>
      </c>
      <c r="T715" s="76">
        <v>0</v>
      </c>
    </row>
    <row r="716" spans="2:20" ht="30" hidden="1" customHeight="1">
      <c r="B716" s="74">
        <v>191</v>
      </c>
      <c r="C716" s="126" t="s">
        <v>32</v>
      </c>
      <c r="D716" s="74" t="s">
        <v>33</v>
      </c>
      <c r="E716" s="74">
        <v>2026</v>
      </c>
      <c r="F716" s="70" t="str">
        <f t="shared" si="23"/>
        <v>19110. Proceso integral e integrado de la Vigilancia de la Salud PúblicaVigilancia en salud pública2026</v>
      </c>
      <c r="G716" s="125" t="s">
        <v>279</v>
      </c>
      <c r="H716" s="125" t="s">
        <v>41</v>
      </c>
      <c r="I716" s="74" t="s">
        <v>36</v>
      </c>
      <c r="J716" s="70" t="s">
        <v>37</v>
      </c>
      <c r="K716" s="74" t="s">
        <v>38</v>
      </c>
      <c r="L716" s="74" t="s">
        <v>42</v>
      </c>
      <c r="M716" s="72" t="s">
        <v>7</v>
      </c>
      <c r="N716" s="12" t="s">
        <v>0</v>
      </c>
      <c r="O716" s="70" t="str">
        <f t="shared" si="24"/>
        <v>19110. Proceso integral e integrado de la Vigilancia de la Salud PúblicaVigilancia en salud pública20263_MARTIRES1_ENERO_2026</v>
      </c>
      <c r="P716" s="75">
        <v>7347488</v>
      </c>
      <c r="Q716" s="75"/>
      <c r="R716" s="75"/>
      <c r="S716" s="73">
        <v>0</v>
      </c>
      <c r="T716" s="76">
        <v>0</v>
      </c>
    </row>
    <row r="717" spans="2:20" ht="30" hidden="1" customHeight="1">
      <c r="B717" s="74">
        <v>192</v>
      </c>
      <c r="C717" s="126" t="s">
        <v>32</v>
      </c>
      <c r="D717" s="74" t="s">
        <v>33</v>
      </c>
      <c r="E717" s="74">
        <v>2026</v>
      </c>
      <c r="F717" s="70" t="str">
        <f t="shared" si="23"/>
        <v>19210. Proceso integral e integrado de la Vigilancia de la Salud PúblicaVigilancia en salud pública2026</v>
      </c>
      <c r="G717" s="125" t="s">
        <v>280</v>
      </c>
      <c r="H717" s="125" t="s">
        <v>41</v>
      </c>
      <c r="I717" s="74" t="s">
        <v>36</v>
      </c>
      <c r="J717" s="70" t="s">
        <v>37</v>
      </c>
      <c r="K717" s="74" t="s">
        <v>38</v>
      </c>
      <c r="L717" s="74" t="s">
        <v>42</v>
      </c>
      <c r="M717" s="72" t="s">
        <v>7</v>
      </c>
      <c r="N717" s="12" t="s">
        <v>0</v>
      </c>
      <c r="O717" s="70" t="str">
        <f t="shared" si="24"/>
        <v>19210. Proceso integral e integrado de la Vigilancia de la Salud PúblicaVigilancia en salud pública20263_MARTIRES1_ENERO_2026</v>
      </c>
      <c r="P717" s="75">
        <v>3673744</v>
      </c>
      <c r="Q717" s="75"/>
      <c r="R717" s="75"/>
      <c r="S717" s="73">
        <v>0</v>
      </c>
      <c r="T717" s="76">
        <v>0</v>
      </c>
    </row>
    <row r="718" spans="2:20" ht="30" hidden="1" customHeight="1">
      <c r="B718" s="74">
        <v>193</v>
      </c>
      <c r="C718" s="126" t="s">
        <v>32</v>
      </c>
      <c r="D718" s="74" t="s">
        <v>33</v>
      </c>
      <c r="E718" s="74">
        <v>2026</v>
      </c>
      <c r="F718" s="70" t="str">
        <f t="shared" si="23"/>
        <v>19310. Proceso integral e integrado de la Vigilancia de la Salud PúblicaVigilancia en salud pública2026</v>
      </c>
      <c r="G718" s="125" t="s">
        <v>281</v>
      </c>
      <c r="H718" s="125" t="s">
        <v>35</v>
      </c>
      <c r="I718" s="74" t="s">
        <v>36</v>
      </c>
      <c r="J718" s="70" t="s">
        <v>37</v>
      </c>
      <c r="K718" s="74" t="s">
        <v>38</v>
      </c>
      <c r="L718" s="74" t="s">
        <v>42</v>
      </c>
      <c r="M718" s="72" t="s">
        <v>7</v>
      </c>
      <c r="N718" s="12" t="s">
        <v>0</v>
      </c>
      <c r="O718" s="70" t="str">
        <f t="shared" si="24"/>
        <v>19310. Proceso integral e integrado de la Vigilancia de la Salud PúblicaVigilancia en salud pública20263_MARTIRES1_ENERO_2026</v>
      </c>
      <c r="P718" s="75">
        <v>42556256</v>
      </c>
      <c r="Q718" s="75"/>
      <c r="R718" s="75"/>
      <c r="S718" s="73">
        <v>0</v>
      </c>
      <c r="T718" s="76">
        <v>0</v>
      </c>
    </row>
    <row r="719" spans="2:20" ht="30" hidden="1" customHeight="1">
      <c r="B719" s="74">
        <v>194</v>
      </c>
      <c r="C719" s="126" t="s">
        <v>32</v>
      </c>
      <c r="D719" s="74" t="s">
        <v>33</v>
      </c>
      <c r="E719" s="74">
        <v>2026</v>
      </c>
      <c r="F719" s="70" t="str">
        <f t="shared" si="23"/>
        <v>19410. Proceso integral e integrado de la Vigilancia de la Salud PúblicaVigilancia en salud pública2026</v>
      </c>
      <c r="G719" s="125" t="s">
        <v>282</v>
      </c>
      <c r="H719" s="125" t="s">
        <v>35</v>
      </c>
      <c r="I719" s="74" t="s">
        <v>36</v>
      </c>
      <c r="J719" s="70" t="s">
        <v>37</v>
      </c>
      <c r="K719" s="74" t="s">
        <v>38</v>
      </c>
      <c r="L719" s="74" t="s">
        <v>42</v>
      </c>
      <c r="M719" s="72" t="s">
        <v>7</v>
      </c>
      <c r="N719" s="12" t="s">
        <v>0</v>
      </c>
      <c r="O719" s="70" t="str">
        <f t="shared" si="24"/>
        <v>19410. Proceso integral e integrado de la Vigilancia de la Salud PúblicaVigilancia en salud pública20263_MARTIRES1_ENERO_2026</v>
      </c>
      <c r="P719" s="75">
        <v>38561984</v>
      </c>
      <c r="Q719" s="75"/>
      <c r="R719" s="75"/>
      <c r="S719" s="73">
        <v>0</v>
      </c>
      <c r="T719" s="76">
        <v>0</v>
      </c>
    </row>
    <row r="720" spans="2:20" ht="30" hidden="1" customHeight="1">
      <c r="B720" s="74">
        <v>195</v>
      </c>
      <c r="C720" s="126" t="s">
        <v>32</v>
      </c>
      <c r="D720" s="74" t="s">
        <v>33</v>
      </c>
      <c r="E720" s="74">
        <v>2026</v>
      </c>
      <c r="F720" s="70" t="str">
        <f t="shared" si="23"/>
        <v>19510. Proceso integral e integrado de la Vigilancia de la Salud PúblicaVigilancia en salud pública2026</v>
      </c>
      <c r="G720" s="125" t="s">
        <v>283</v>
      </c>
      <c r="H720" s="125" t="s">
        <v>41</v>
      </c>
      <c r="I720" s="74" t="s">
        <v>36</v>
      </c>
      <c r="J720" s="70" t="s">
        <v>37</v>
      </c>
      <c r="K720" s="74" t="s">
        <v>38</v>
      </c>
      <c r="L720" s="74" t="s">
        <v>42</v>
      </c>
      <c r="M720" s="72" t="s">
        <v>7</v>
      </c>
      <c r="N720" s="12" t="s">
        <v>0</v>
      </c>
      <c r="O720" s="70" t="str">
        <f t="shared" si="24"/>
        <v>19510. Proceso integral e integrado de la Vigilancia de la Salud PúblicaVigilancia en salud pública20263_MARTIRES1_ENERO_2026</v>
      </c>
      <c r="P720" s="75">
        <v>125967504</v>
      </c>
      <c r="Q720" s="75"/>
      <c r="R720" s="75"/>
      <c r="S720" s="73">
        <v>0</v>
      </c>
      <c r="T720" s="76">
        <v>0</v>
      </c>
    </row>
    <row r="721" spans="2:20" ht="30" hidden="1" customHeight="1">
      <c r="B721" s="74">
        <v>196</v>
      </c>
      <c r="C721" s="126" t="s">
        <v>32</v>
      </c>
      <c r="D721" s="74" t="s">
        <v>33</v>
      </c>
      <c r="E721" s="74">
        <v>2026</v>
      </c>
      <c r="F721" s="70" t="str">
        <f t="shared" si="23"/>
        <v>19610. Proceso integral e integrado de la Vigilancia de la Salud PúblicaVigilancia en salud pública2026</v>
      </c>
      <c r="G721" s="125" t="s">
        <v>284</v>
      </c>
      <c r="H721" s="125" t="s">
        <v>41</v>
      </c>
      <c r="I721" s="74" t="s">
        <v>36</v>
      </c>
      <c r="J721" s="70" t="s">
        <v>37</v>
      </c>
      <c r="K721" s="74" t="s">
        <v>38</v>
      </c>
      <c r="L721" s="74" t="s">
        <v>42</v>
      </c>
      <c r="M721" s="72" t="s">
        <v>7</v>
      </c>
      <c r="N721" s="12" t="s">
        <v>0</v>
      </c>
      <c r="O721" s="70" t="str">
        <f t="shared" si="24"/>
        <v>19610. Proceso integral e integrado de la Vigilancia de la Salud PúblicaVigilancia en salud pública20263_MARTIRES1_ENERO_2026</v>
      </c>
      <c r="P721" s="75">
        <v>59199056</v>
      </c>
      <c r="Q721" s="75"/>
      <c r="R721" s="75"/>
      <c r="S721" s="73">
        <v>0</v>
      </c>
      <c r="T721" s="76">
        <v>0</v>
      </c>
    </row>
    <row r="722" spans="2:20" ht="30" hidden="1" customHeight="1">
      <c r="B722" s="74">
        <v>197</v>
      </c>
      <c r="C722" s="126" t="s">
        <v>32</v>
      </c>
      <c r="D722" s="74" t="s">
        <v>33</v>
      </c>
      <c r="E722" s="74">
        <v>2026</v>
      </c>
      <c r="F722" s="70" t="str">
        <f t="shared" si="23"/>
        <v>19710. Proceso integral e integrado de la Vigilancia de la Salud PúblicaVigilancia en salud pública2026</v>
      </c>
      <c r="G722" s="125" t="s">
        <v>285</v>
      </c>
      <c r="H722" s="125" t="s">
        <v>41</v>
      </c>
      <c r="I722" s="74" t="s">
        <v>36</v>
      </c>
      <c r="J722" s="70" t="s">
        <v>37</v>
      </c>
      <c r="K722" s="74" t="s">
        <v>38</v>
      </c>
      <c r="L722" s="74" t="s">
        <v>42</v>
      </c>
      <c r="M722" s="72" t="s">
        <v>7</v>
      </c>
      <c r="N722" s="12" t="s">
        <v>0</v>
      </c>
      <c r="O722" s="70" t="str">
        <f t="shared" si="24"/>
        <v>19710. Proceso integral e integrado de la Vigilancia de la Salud PúblicaVigilancia en salud pública20263_MARTIRES1_ENERO_2026</v>
      </c>
      <c r="P722" s="75">
        <v>34888240</v>
      </c>
      <c r="Q722" s="75"/>
      <c r="R722" s="75"/>
      <c r="S722" s="73">
        <v>0</v>
      </c>
      <c r="T722" s="76">
        <v>0</v>
      </c>
    </row>
    <row r="723" spans="2:20" ht="30" hidden="1" customHeight="1">
      <c r="B723" s="74">
        <v>198</v>
      </c>
      <c r="C723" s="126" t="s">
        <v>32</v>
      </c>
      <c r="D723" s="74" t="s">
        <v>33</v>
      </c>
      <c r="E723" s="74">
        <v>2026</v>
      </c>
      <c r="F723" s="70" t="str">
        <f t="shared" si="23"/>
        <v>19810. Proceso integral e integrado de la Vigilancia de la Salud PúblicaVigilancia en salud pública2026</v>
      </c>
      <c r="G723" s="125" t="s">
        <v>286</v>
      </c>
      <c r="H723" s="125" t="s">
        <v>41</v>
      </c>
      <c r="I723" s="74" t="s">
        <v>36</v>
      </c>
      <c r="J723" s="70" t="s">
        <v>37</v>
      </c>
      <c r="K723" s="74" t="s">
        <v>38</v>
      </c>
      <c r="L723" s="74" t="s">
        <v>42</v>
      </c>
      <c r="M723" s="72" t="s">
        <v>7</v>
      </c>
      <c r="N723" s="12" t="s">
        <v>0</v>
      </c>
      <c r="O723" s="70" t="str">
        <f t="shared" si="24"/>
        <v>19810. Proceso integral e integrado de la Vigilancia de la Salud PúblicaVigilancia en salud pública20263_MARTIRES1_ENERO_2026</v>
      </c>
      <c r="P723" s="75">
        <v>73252976</v>
      </c>
      <c r="Q723" s="75"/>
      <c r="R723" s="75"/>
      <c r="S723" s="73">
        <v>0</v>
      </c>
      <c r="T723" s="76">
        <v>0</v>
      </c>
    </row>
    <row r="724" spans="2:20" ht="30" hidden="1" customHeight="1">
      <c r="B724" s="74">
        <v>199</v>
      </c>
      <c r="C724" s="126" t="s">
        <v>32</v>
      </c>
      <c r="D724" s="74" t="s">
        <v>33</v>
      </c>
      <c r="E724" s="74">
        <v>2026</v>
      </c>
      <c r="F724" s="70" t="str">
        <f t="shared" si="23"/>
        <v>19910. Proceso integral e integrado de la Vigilancia de la Salud PúblicaVigilancia en salud pública2026</v>
      </c>
      <c r="G724" s="125" t="s">
        <v>287</v>
      </c>
      <c r="H724" s="125" t="s">
        <v>41</v>
      </c>
      <c r="I724" s="74" t="s">
        <v>36</v>
      </c>
      <c r="J724" s="70" t="s">
        <v>37</v>
      </c>
      <c r="K724" s="74" t="s">
        <v>38</v>
      </c>
      <c r="L724" s="74" t="s">
        <v>42</v>
      </c>
      <c r="M724" s="72" t="s">
        <v>7</v>
      </c>
      <c r="N724" s="12" t="s">
        <v>0</v>
      </c>
      <c r="O724" s="70" t="str">
        <f t="shared" si="24"/>
        <v>19910. Proceso integral e integrado de la Vigilancia de la Salud PúblicaVigilancia en salud pública20263_MARTIRES1_ENERO_2026</v>
      </c>
      <c r="P724" s="75">
        <v>67631408</v>
      </c>
      <c r="Q724" s="75"/>
      <c r="R724" s="75"/>
      <c r="S724" s="73">
        <v>0</v>
      </c>
      <c r="T724" s="76">
        <v>0</v>
      </c>
    </row>
    <row r="725" spans="2:20" ht="30" hidden="1" customHeight="1">
      <c r="B725" s="74">
        <v>200</v>
      </c>
      <c r="C725" s="126" t="s">
        <v>32</v>
      </c>
      <c r="D725" s="74" t="s">
        <v>33</v>
      </c>
      <c r="E725" s="74">
        <v>2026</v>
      </c>
      <c r="F725" s="70" t="str">
        <f t="shared" si="23"/>
        <v>20010. Proceso integral e integrado de la Vigilancia de la Salud PúblicaVigilancia en salud pública2026</v>
      </c>
      <c r="G725" s="125" t="s">
        <v>288</v>
      </c>
      <c r="H725" s="125" t="s">
        <v>41</v>
      </c>
      <c r="I725" s="74" t="s">
        <v>36</v>
      </c>
      <c r="J725" s="70" t="s">
        <v>37</v>
      </c>
      <c r="K725" s="74" t="s">
        <v>38</v>
      </c>
      <c r="L725" s="74" t="s">
        <v>42</v>
      </c>
      <c r="M725" s="72" t="s">
        <v>7</v>
      </c>
      <c r="N725" s="12" t="s">
        <v>0</v>
      </c>
      <c r="O725" s="70" t="str">
        <f t="shared" si="24"/>
        <v>20010. Proceso integral e integrado de la Vigilancia de la Salud PúblicaVigilancia en salud pública20263_MARTIRES1_ENERO_2026</v>
      </c>
      <c r="P725" s="75">
        <v>62009840</v>
      </c>
      <c r="Q725" s="75"/>
      <c r="R725" s="75"/>
      <c r="S725" s="73">
        <v>0</v>
      </c>
      <c r="T725" s="76">
        <v>0</v>
      </c>
    </row>
    <row r="726" spans="2:20" ht="30" hidden="1" customHeight="1">
      <c r="B726" s="74">
        <v>201</v>
      </c>
      <c r="C726" s="126" t="s">
        <v>32</v>
      </c>
      <c r="D726" s="74" t="s">
        <v>33</v>
      </c>
      <c r="E726" s="74">
        <v>2026</v>
      </c>
      <c r="F726" s="70" t="str">
        <f t="shared" si="23"/>
        <v>20110. Proceso integral e integrado de la Vigilancia de la Salud PúblicaVigilancia en salud pública2026</v>
      </c>
      <c r="G726" s="125" t="s">
        <v>289</v>
      </c>
      <c r="H726" s="125" t="s">
        <v>35</v>
      </c>
      <c r="I726" s="74" t="s">
        <v>36</v>
      </c>
      <c r="J726" s="70" t="s">
        <v>37</v>
      </c>
      <c r="K726" s="74" t="s">
        <v>290</v>
      </c>
      <c r="L726" s="74" t="s">
        <v>42</v>
      </c>
      <c r="M726" s="72" t="s">
        <v>7</v>
      </c>
      <c r="N726" s="12" t="s">
        <v>0</v>
      </c>
      <c r="O726" s="70" t="str">
        <f t="shared" si="24"/>
        <v>20110. Proceso integral e integrado de la Vigilancia de la Salud PúblicaVigilancia en salud pública20263_MARTIRES1_ENERO_2026</v>
      </c>
      <c r="P726" s="75">
        <v>152760</v>
      </c>
      <c r="Q726" s="75"/>
      <c r="R726" s="75"/>
      <c r="S726" s="73">
        <v>0</v>
      </c>
      <c r="T726" s="76">
        <v>0</v>
      </c>
    </row>
    <row r="727" spans="2:20" ht="30" hidden="1" customHeight="1">
      <c r="B727" s="74">
        <v>202</v>
      </c>
      <c r="C727" s="126" t="s">
        <v>32</v>
      </c>
      <c r="D727" s="74" t="s">
        <v>33</v>
      </c>
      <c r="E727" s="74">
        <v>2026</v>
      </c>
      <c r="F727" s="70" t="str">
        <f t="shared" si="23"/>
        <v>20210. Proceso integral e integrado de la Vigilancia de la Salud PúblicaVigilancia en salud pública2026</v>
      </c>
      <c r="G727" s="125" t="s">
        <v>291</v>
      </c>
      <c r="H727" s="125" t="s">
        <v>41</v>
      </c>
      <c r="I727" s="74" t="s">
        <v>36</v>
      </c>
      <c r="J727" s="70" t="s">
        <v>37</v>
      </c>
      <c r="K727" s="74" t="s">
        <v>38</v>
      </c>
      <c r="L727" s="74" t="s">
        <v>42</v>
      </c>
      <c r="M727" s="72" t="s">
        <v>7</v>
      </c>
      <c r="N727" s="12" t="s">
        <v>0</v>
      </c>
      <c r="O727" s="70" t="str">
        <f t="shared" si="24"/>
        <v>20210. Proceso integral e integrado de la Vigilancia de la Salud PúblicaVigilancia en salud pública20263_MARTIRES1_ENERO_2026</v>
      </c>
      <c r="P727" s="75">
        <v>41150864</v>
      </c>
      <c r="Q727" s="75"/>
      <c r="R727" s="75"/>
      <c r="S727" s="73">
        <v>0</v>
      </c>
      <c r="T727" s="76">
        <v>0</v>
      </c>
    </row>
    <row r="728" spans="2:20" ht="30" hidden="1" customHeight="1">
      <c r="B728" s="74">
        <v>203</v>
      </c>
      <c r="C728" s="126" t="s">
        <v>32</v>
      </c>
      <c r="D728" s="74" t="s">
        <v>33</v>
      </c>
      <c r="E728" s="74">
        <v>2026</v>
      </c>
      <c r="F728" s="70" t="str">
        <f t="shared" si="23"/>
        <v>20310. Proceso integral e integrado de la Vigilancia de la Salud PúblicaVigilancia en salud pública2026</v>
      </c>
      <c r="G728" s="125" t="s">
        <v>292</v>
      </c>
      <c r="H728" s="125" t="s">
        <v>41</v>
      </c>
      <c r="I728" s="74" t="s">
        <v>36</v>
      </c>
      <c r="J728" s="70" t="s">
        <v>37</v>
      </c>
      <c r="K728" s="74" t="s">
        <v>38</v>
      </c>
      <c r="L728" s="74" t="s">
        <v>42</v>
      </c>
      <c r="M728" s="72" t="s">
        <v>7</v>
      </c>
      <c r="N728" s="12" t="s">
        <v>0</v>
      </c>
      <c r="O728" s="70" t="str">
        <f t="shared" si="24"/>
        <v>20310. Proceso integral e integrado de la Vigilancia de la Salud PúblicaVigilancia en salud pública20263_MARTIRES1_ENERO_2026</v>
      </c>
      <c r="P728" s="75">
        <v>37156592</v>
      </c>
      <c r="Q728" s="75"/>
      <c r="R728" s="75"/>
      <c r="S728" s="73">
        <v>0</v>
      </c>
      <c r="T728" s="76">
        <v>0</v>
      </c>
    </row>
    <row r="729" spans="2:20" ht="30" hidden="1" customHeight="1">
      <c r="B729" s="74">
        <v>204</v>
      </c>
      <c r="C729" s="126" t="s">
        <v>32</v>
      </c>
      <c r="D729" s="74" t="s">
        <v>33</v>
      </c>
      <c r="E729" s="74">
        <v>2026</v>
      </c>
      <c r="F729" s="70" t="str">
        <f t="shared" si="23"/>
        <v>20410. Proceso integral e integrado de la Vigilancia de la Salud PúblicaVigilancia en salud pública2026</v>
      </c>
      <c r="G729" s="125" t="s">
        <v>293</v>
      </c>
      <c r="H729" s="125" t="s">
        <v>41</v>
      </c>
      <c r="I729" s="74" t="s">
        <v>36</v>
      </c>
      <c r="J729" s="70" t="s">
        <v>37</v>
      </c>
      <c r="K729" s="74" t="s">
        <v>38</v>
      </c>
      <c r="L729" s="74" t="s">
        <v>42</v>
      </c>
      <c r="M729" s="72" t="s">
        <v>7</v>
      </c>
      <c r="N729" s="12" t="s">
        <v>0</v>
      </c>
      <c r="O729" s="70" t="str">
        <f t="shared" si="24"/>
        <v>20410. Proceso integral e integrado de la Vigilancia de la Salud PúblicaVigilancia en salud pública20263_MARTIRES1_ENERO_2026</v>
      </c>
      <c r="P729" s="75">
        <v>33162320</v>
      </c>
      <c r="Q729" s="75"/>
      <c r="R729" s="75"/>
      <c r="S729" s="73">
        <v>0</v>
      </c>
      <c r="T729" s="76">
        <v>0</v>
      </c>
    </row>
    <row r="730" spans="2:20" ht="30" hidden="1" customHeight="1">
      <c r="B730" s="74">
        <v>205</v>
      </c>
      <c r="C730" s="126" t="s">
        <v>32</v>
      </c>
      <c r="D730" s="74" t="s">
        <v>33</v>
      </c>
      <c r="E730" s="74">
        <v>2026</v>
      </c>
      <c r="F730" s="70" t="str">
        <f t="shared" si="23"/>
        <v>20510. Proceso integral e integrado de la Vigilancia de la Salud PúblicaVigilancia en salud pública2026</v>
      </c>
      <c r="G730" s="125" t="s">
        <v>294</v>
      </c>
      <c r="H730" s="125" t="s">
        <v>41</v>
      </c>
      <c r="I730" s="74" t="s">
        <v>36</v>
      </c>
      <c r="J730" s="70" t="s">
        <v>37</v>
      </c>
      <c r="K730" s="74" t="s">
        <v>38</v>
      </c>
      <c r="L730" s="74" t="s">
        <v>42</v>
      </c>
      <c r="M730" s="72" t="s">
        <v>7</v>
      </c>
      <c r="N730" s="12" t="s">
        <v>0</v>
      </c>
      <c r="O730" s="70" t="str">
        <f t="shared" si="24"/>
        <v>20510. Proceso integral e integrado de la Vigilancia de la Salud PúblicaVigilancia en salud pública20263_MARTIRES1_ENERO_2026</v>
      </c>
      <c r="P730" s="75">
        <v>11243136</v>
      </c>
      <c r="Q730" s="75"/>
      <c r="R730" s="75"/>
      <c r="S730" s="73">
        <v>0</v>
      </c>
      <c r="T730" s="76">
        <v>0</v>
      </c>
    </row>
    <row r="731" spans="2:20" ht="30" hidden="1" customHeight="1">
      <c r="B731" s="74">
        <v>206</v>
      </c>
      <c r="C731" s="126" t="s">
        <v>32</v>
      </c>
      <c r="D731" s="74" t="s">
        <v>33</v>
      </c>
      <c r="E731" s="74">
        <v>2026</v>
      </c>
      <c r="F731" s="70" t="str">
        <f t="shared" si="23"/>
        <v>20610. Proceso integral e integrado de la Vigilancia de la Salud PúblicaVigilancia en salud pública2026</v>
      </c>
      <c r="G731" s="125" t="s">
        <v>295</v>
      </c>
      <c r="H731" s="125" t="s">
        <v>41</v>
      </c>
      <c r="I731" s="74" t="s">
        <v>36</v>
      </c>
      <c r="J731" s="70" t="s">
        <v>37</v>
      </c>
      <c r="K731" s="74" t="s">
        <v>38</v>
      </c>
      <c r="L731" s="74" t="s">
        <v>42</v>
      </c>
      <c r="M731" s="72" t="s">
        <v>7</v>
      </c>
      <c r="N731" s="12" t="s">
        <v>0</v>
      </c>
      <c r="O731" s="70" t="str">
        <f t="shared" si="24"/>
        <v>20610. Proceso integral e integrado de la Vigilancia de la Salud PúblicaVigilancia en salud pública20263_MARTIRES1_ENERO_2026</v>
      </c>
      <c r="P731" s="75">
        <v>7347488</v>
      </c>
      <c r="Q731" s="75"/>
      <c r="R731" s="75"/>
      <c r="S731" s="73">
        <v>0</v>
      </c>
      <c r="T731" s="76">
        <v>0</v>
      </c>
    </row>
    <row r="732" spans="2:20" ht="30" hidden="1" customHeight="1">
      <c r="B732" s="74">
        <v>207</v>
      </c>
      <c r="C732" s="126" t="s">
        <v>32</v>
      </c>
      <c r="D732" s="74" t="s">
        <v>33</v>
      </c>
      <c r="E732" s="74">
        <v>2026</v>
      </c>
      <c r="F732" s="70" t="str">
        <f t="shared" si="23"/>
        <v>20710. Proceso integral e integrado de la Vigilancia de la Salud PúblicaVigilancia en salud pública2026</v>
      </c>
      <c r="G732" s="125" t="s">
        <v>296</v>
      </c>
      <c r="H732" s="125" t="s">
        <v>41</v>
      </c>
      <c r="I732" s="74" t="s">
        <v>36</v>
      </c>
      <c r="J732" s="70" t="s">
        <v>37</v>
      </c>
      <c r="K732" s="74" t="s">
        <v>38</v>
      </c>
      <c r="L732" s="74" t="s">
        <v>42</v>
      </c>
      <c r="M732" s="72" t="s">
        <v>7</v>
      </c>
      <c r="N732" s="12" t="s">
        <v>0</v>
      </c>
      <c r="O732" s="70" t="str">
        <f t="shared" si="24"/>
        <v>20710. Proceso integral e integrado de la Vigilancia de la Salud PúblicaVigilancia en salud pública20263_MARTIRES1_ENERO_2026</v>
      </c>
      <c r="P732" s="75">
        <v>8210448</v>
      </c>
      <c r="Q732" s="75"/>
      <c r="R732" s="75"/>
      <c r="S732" s="73">
        <v>0</v>
      </c>
      <c r="T732" s="76">
        <v>0</v>
      </c>
    </row>
    <row r="733" spans="2:20" ht="30" hidden="1" customHeight="1">
      <c r="B733" s="74">
        <v>208</v>
      </c>
      <c r="C733" s="126" t="s">
        <v>32</v>
      </c>
      <c r="D733" s="74" t="s">
        <v>33</v>
      </c>
      <c r="E733" s="74">
        <v>2026</v>
      </c>
      <c r="F733" s="70" t="str">
        <f t="shared" si="23"/>
        <v>20810. Proceso integral e integrado de la Vigilancia de la Salud PúblicaVigilancia en salud pública2026</v>
      </c>
      <c r="G733" s="125" t="s">
        <v>297</v>
      </c>
      <c r="H733" s="125" t="s">
        <v>35</v>
      </c>
      <c r="I733" s="74" t="s">
        <v>36</v>
      </c>
      <c r="J733" s="70" t="s">
        <v>37</v>
      </c>
      <c r="K733" s="74" t="s">
        <v>38</v>
      </c>
      <c r="L733" s="74" t="s">
        <v>42</v>
      </c>
      <c r="M733" s="72" t="s">
        <v>7</v>
      </c>
      <c r="N733" s="12" t="s">
        <v>0</v>
      </c>
      <c r="O733" s="70" t="str">
        <f t="shared" si="24"/>
        <v>20810. Proceso integral e integrado de la Vigilancia de la Salud PúblicaVigilancia en salud pública20263_MARTIRES1_ENERO_2026</v>
      </c>
      <c r="P733" s="75">
        <v>12969056</v>
      </c>
      <c r="Q733" s="75"/>
      <c r="R733" s="75"/>
      <c r="S733" s="73">
        <v>0</v>
      </c>
      <c r="T733" s="76">
        <v>0</v>
      </c>
    </row>
    <row r="734" spans="2:20" ht="30" hidden="1" customHeight="1">
      <c r="B734" s="74">
        <v>209</v>
      </c>
      <c r="C734" s="126" t="s">
        <v>32</v>
      </c>
      <c r="D734" s="74" t="s">
        <v>33</v>
      </c>
      <c r="E734" s="74">
        <v>2026</v>
      </c>
      <c r="F734" s="70" t="str">
        <f t="shared" si="23"/>
        <v>20910. Proceso integral e integrado de la Vigilancia de la Salud PúblicaVigilancia en salud pública2026</v>
      </c>
      <c r="G734" s="125" t="s">
        <v>298</v>
      </c>
      <c r="H734" s="125" t="s">
        <v>35</v>
      </c>
      <c r="I734" s="74" t="s">
        <v>36</v>
      </c>
      <c r="J734" s="70" t="s">
        <v>37</v>
      </c>
      <c r="K734" s="74" t="s">
        <v>38</v>
      </c>
      <c r="L734" s="74" t="s">
        <v>42</v>
      </c>
      <c r="M734" s="72" t="s">
        <v>7</v>
      </c>
      <c r="N734" s="12" t="s">
        <v>0</v>
      </c>
      <c r="O734" s="70" t="str">
        <f t="shared" si="24"/>
        <v>20910. Proceso integral e integrado de la Vigilancia de la Salud PúblicaVigilancia en salud pública20263_MARTIRES1_ENERO_2026</v>
      </c>
      <c r="P734" s="75">
        <v>7988544</v>
      </c>
      <c r="Q734" s="75"/>
      <c r="R734" s="75"/>
      <c r="S734" s="73">
        <v>0</v>
      </c>
      <c r="T734" s="76">
        <v>0</v>
      </c>
    </row>
    <row r="735" spans="2:20" ht="30" hidden="1" customHeight="1">
      <c r="B735" s="74">
        <v>210</v>
      </c>
      <c r="C735" s="126" t="s">
        <v>32</v>
      </c>
      <c r="D735" s="74" t="s">
        <v>33</v>
      </c>
      <c r="E735" s="74">
        <v>2026</v>
      </c>
      <c r="F735" s="70" t="str">
        <f t="shared" si="23"/>
        <v>21010. Proceso integral e integrado de la Vigilancia de la Salud PúblicaVigilancia en salud pública2026</v>
      </c>
      <c r="G735" s="125" t="s">
        <v>299</v>
      </c>
      <c r="H735" s="125" t="s">
        <v>35</v>
      </c>
      <c r="I735" s="74" t="s">
        <v>36</v>
      </c>
      <c r="J735" s="70" t="s">
        <v>37</v>
      </c>
      <c r="K735" s="74" t="s">
        <v>38</v>
      </c>
      <c r="L735" s="74" t="s">
        <v>39</v>
      </c>
      <c r="M735" s="72" t="s">
        <v>7</v>
      </c>
      <c r="N735" s="12" t="s">
        <v>0</v>
      </c>
      <c r="O735" s="70" t="str">
        <f t="shared" si="24"/>
        <v>21010. Proceso integral e integrado de la Vigilancia de la Salud PúblicaVigilancia en salud pública20263_MARTIRES1_ENERO_2026</v>
      </c>
      <c r="P735" s="75">
        <v>70836688</v>
      </c>
      <c r="Q735" s="75"/>
      <c r="R735" s="75"/>
      <c r="S735" s="73">
        <v>0</v>
      </c>
      <c r="T735" s="76">
        <v>0</v>
      </c>
    </row>
    <row r="736" spans="2:20" ht="30" hidden="1" customHeight="1">
      <c r="B736" s="74">
        <v>211</v>
      </c>
      <c r="C736" s="126" t="s">
        <v>32</v>
      </c>
      <c r="D736" s="74" t="s">
        <v>33</v>
      </c>
      <c r="E736" s="74">
        <v>2026</v>
      </c>
      <c r="F736" s="70" t="str">
        <f t="shared" si="23"/>
        <v>21110. Proceso integral e integrado de la Vigilancia de la Salud PúblicaVigilancia en salud pública2026</v>
      </c>
      <c r="G736" s="125" t="s">
        <v>34</v>
      </c>
      <c r="H736" s="125" t="s">
        <v>35</v>
      </c>
      <c r="I736" s="74" t="s">
        <v>36</v>
      </c>
      <c r="J736" s="70" t="s">
        <v>37</v>
      </c>
      <c r="K736" s="74" t="s">
        <v>38</v>
      </c>
      <c r="L736" s="74" t="s">
        <v>39</v>
      </c>
      <c r="M736" s="72" t="s">
        <v>7</v>
      </c>
      <c r="N736" s="12" t="s">
        <v>0</v>
      </c>
      <c r="O736" s="70" t="str">
        <f t="shared" si="24"/>
        <v>21110. Proceso integral e integrado de la Vigilancia de la Salud PúblicaVigilancia en salud pública20263_MARTIRES1_ENERO_2026</v>
      </c>
      <c r="P736" s="75">
        <v>25938112</v>
      </c>
      <c r="Q736" s="75"/>
      <c r="R736" s="75"/>
      <c r="S736" s="73">
        <v>0</v>
      </c>
      <c r="T736" s="76">
        <v>0</v>
      </c>
    </row>
    <row r="737" spans="2:20" ht="30" hidden="1" customHeight="1">
      <c r="B737" s="74">
        <v>212</v>
      </c>
      <c r="C737" s="126" t="s">
        <v>32</v>
      </c>
      <c r="D737" s="74" t="s">
        <v>33</v>
      </c>
      <c r="E737" s="74">
        <v>2026</v>
      </c>
      <c r="F737" s="70" t="str">
        <f t="shared" si="23"/>
        <v>21210. Proceso integral e integrado de la Vigilancia de la Salud PúblicaVigilancia en salud pública2026</v>
      </c>
      <c r="G737" s="125" t="s">
        <v>300</v>
      </c>
      <c r="H737" s="125" t="s">
        <v>35</v>
      </c>
      <c r="I737" s="74" t="s">
        <v>36</v>
      </c>
      <c r="J737" s="70" t="s">
        <v>37</v>
      </c>
      <c r="K737" s="74" t="s">
        <v>38</v>
      </c>
      <c r="L737" s="74" t="s">
        <v>39</v>
      </c>
      <c r="M737" s="72" t="s">
        <v>7</v>
      </c>
      <c r="N737" s="12" t="s">
        <v>0</v>
      </c>
      <c r="O737" s="70" t="str">
        <f t="shared" si="24"/>
        <v>21210. Proceso integral e integrado de la Vigilancia de la Salud PúblicaVigilancia en salud pública20263_MARTIRES1_ENERO_2026</v>
      </c>
      <c r="P737" s="75">
        <v>100000000</v>
      </c>
      <c r="Q737" s="75"/>
      <c r="R737" s="75"/>
      <c r="S737" s="73">
        <v>0</v>
      </c>
      <c r="T737" s="76">
        <v>0</v>
      </c>
    </row>
    <row r="738" spans="2:20" ht="30" hidden="1" customHeight="1">
      <c r="B738" s="74">
        <v>213</v>
      </c>
      <c r="C738" s="126" t="s">
        <v>32</v>
      </c>
      <c r="D738" s="74" t="s">
        <v>33</v>
      </c>
      <c r="E738" s="74">
        <v>2026</v>
      </c>
      <c r="F738" s="70" t="str">
        <f t="shared" si="23"/>
        <v>21310. Proceso integral e integrado de la Vigilancia de la Salud PúblicaVigilancia en salud pública2026</v>
      </c>
      <c r="G738" s="125" t="s">
        <v>301</v>
      </c>
      <c r="H738" s="125" t="s">
        <v>41</v>
      </c>
      <c r="I738" s="74" t="s">
        <v>36</v>
      </c>
      <c r="J738" s="70" t="s">
        <v>37</v>
      </c>
      <c r="K738" s="74" t="s">
        <v>38</v>
      </c>
      <c r="L738" s="74" t="s">
        <v>42</v>
      </c>
      <c r="M738" s="72" t="s">
        <v>7</v>
      </c>
      <c r="N738" s="12" t="s">
        <v>0</v>
      </c>
      <c r="O738" s="70" t="str">
        <f t="shared" si="24"/>
        <v>21310. Proceso integral e integrado de la Vigilancia de la Salud PúblicaVigilancia en salud pública20263_MARTIRES1_ENERO_2026</v>
      </c>
      <c r="P738" s="75">
        <v>92953120</v>
      </c>
      <c r="Q738" s="75"/>
      <c r="R738" s="75"/>
      <c r="S738" s="73">
        <v>0</v>
      </c>
      <c r="T738" s="76">
        <v>0</v>
      </c>
    </row>
    <row r="739" spans="2:20" ht="30" hidden="1" customHeight="1">
      <c r="B739" s="74">
        <v>214</v>
      </c>
      <c r="C739" s="126" t="s">
        <v>32</v>
      </c>
      <c r="D739" s="74" t="s">
        <v>33</v>
      </c>
      <c r="E739" s="74">
        <v>2026</v>
      </c>
      <c r="F739" s="70" t="str">
        <f t="shared" si="23"/>
        <v>21410. Proceso integral e integrado de la Vigilancia de la Salud PúblicaVigilancia en salud pública2026</v>
      </c>
      <c r="G739" s="125" t="s">
        <v>302</v>
      </c>
      <c r="H739" s="125" t="s">
        <v>41</v>
      </c>
      <c r="I739" s="74" t="s">
        <v>36</v>
      </c>
      <c r="J739" s="70" t="s">
        <v>37</v>
      </c>
      <c r="K739" s="74" t="s">
        <v>38</v>
      </c>
      <c r="L739" s="74" t="s">
        <v>42</v>
      </c>
      <c r="M739" s="72" t="s">
        <v>7</v>
      </c>
      <c r="N739" s="12" t="s">
        <v>0</v>
      </c>
      <c r="O739" s="70" t="str">
        <f t="shared" si="24"/>
        <v>21410. Proceso integral e integrado de la Vigilancia de la Salud PúblicaVigilancia en salud pública20263_MARTIRES1_ENERO_2026</v>
      </c>
      <c r="P739" s="75">
        <v>72587264</v>
      </c>
      <c r="Q739" s="75"/>
      <c r="R739" s="75"/>
      <c r="S739" s="73">
        <v>0</v>
      </c>
      <c r="T739" s="76">
        <v>0</v>
      </c>
    </row>
    <row r="740" spans="2:20" ht="30" hidden="1" customHeight="1">
      <c r="B740" s="74">
        <v>215</v>
      </c>
      <c r="C740" s="126" t="s">
        <v>32</v>
      </c>
      <c r="D740" s="74" t="s">
        <v>33</v>
      </c>
      <c r="E740" s="74">
        <v>2026</v>
      </c>
      <c r="F740" s="70" t="str">
        <f t="shared" si="23"/>
        <v>21510. Proceso integral e integrado de la Vigilancia de la Salud PúblicaVigilancia en salud pública2026</v>
      </c>
      <c r="G740" s="125" t="s">
        <v>303</v>
      </c>
      <c r="H740" s="125" t="s">
        <v>35</v>
      </c>
      <c r="I740" s="74" t="s">
        <v>36</v>
      </c>
      <c r="J740" s="70" t="s">
        <v>37</v>
      </c>
      <c r="K740" s="74" t="s">
        <v>304</v>
      </c>
      <c r="L740" s="74" t="s">
        <v>42</v>
      </c>
      <c r="M740" s="72" t="s">
        <v>7</v>
      </c>
      <c r="N740" s="12" t="s">
        <v>0</v>
      </c>
      <c r="O740" s="70" t="str">
        <f t="shared" si="24"/>
        <v>21510. Proceso integral e integrado de la Vigilancia de la Salud PúblicaVigilancia en salud pública20263_MARTIRES1_ENERO_2026</v>
      </c>
      <c r="P740" s="75">
        <v>211452</v>
      </c>
      <c r="Q740" s="75"/>
      <c r="R740" s="75"/>
      <c r="S740" s="73">
        <v>0</v>
      </c>
      <c r="T740" s="76">
        <v>0</v>
      </c>
    </row>
    <row r="741" spans="2:20" ht="30" hidden="1" customHeight="1">
      <c r="B741" s="74">
        <v>216</v>
      </c>
      <c r="C741" s="126" t="s">
        <v>32</v>
      </c>
      <c r="D741" s="74" t="s">
        <v>33</v>
      </c>
      <c r="E741" s="74">
        <v>2026</v>
      </c>
      <c r="F741" s="70" t="str">
        <f t="shared" si="23"/>
        <v>21610. Proceso integral e integrado de la Vigilancia de la Salud PúblicaVigilancia en salud pública2026</v>
      </c>
      <c r="G741" s="125" t="s">
        <v>305</v>
      </c>
      <c r="H741" s="125" t="s">
        <v>41</v>
      </c>
      <c r="I741" s="74" t="s">
        <v>36</v>
      </c>
      <c r="J741" s="70" t="s">
        <v>37</v>
      </c>
      <c r="K741" s="74" t="s">
        <v>38</v>
      </c>
      <c r="L741" s="74" t="s">
        <v>39</v>
      </c>
      <c r="M741" s="72" t="s">
        <v>7</v>
      </c>
      <c r="N741" s="12" t="s">
        <v>0</v>
      </c>
      <c r="O741" s="70" t="str">
        <f t="shared" si="24"/>
        <v>21610. Proceso integral e integrado de la Vigilancia de la Salud PúblicaVigilancia en salud pública20263_MARTIRES1_ENERO_2026</v>
      </c>
      <c r="P741" s="75">
        <v>30252912</v>
      </c>
      <c r="Q741" s="75"/>
      <c r="R741" s="75"/>
      <c r="S741" s="73">
        <v>0</v>
      </c>
      <c r="T741" s="76">
        <v>0</v>
      </c>
    </row>
    <row r="742" spans="2:20" ht="30" hidden="1" customHeight="1">
      <c r="B742" s="74">
        <v>217</v>
      </c>
      <c r="C742" s="126" t="s">
        <v>32</v>
      </c>
      <c r="D742" s="74" t="s">
        <v>33</v>
      </c>
      <c r="E742" s="74">
        <v>2026</v>
      </c>
      <c r="F742" s="70" t="str">
        <f t="shared" si="23"/>
        <v>21710. Proceso integral e integrado de la Vigilancia de la Salud PúblicaVigilancia en salud pública2026</v>
      </c>
      <c r="G742" s="125" t="s">
        <v>306</v>
      </c>
      <c r="H742" s="125" t="s">
        <v>41</v>
      </c>
      <c r="I742" s="74" t="s">
        <v>36</v>
      </c>
      <c r="J742" s="70" t="s">
        <v>37</v>
      </c>
      <c r="K742" s="74" t="s">
        <v>38</v>
      </c>
      <c r="L742" s="74" t="s">
        <v>42</v>
      </c>
      <c r="M742" s="72" t="s">
        <v>7</v>
      </c>
      <c r="N742" s="12" t="s">
        <v>0</v>
      </c>
      <c r="O742" s="70" t="str">
        <f t="shared" si="24"/>
        <v>21710. Proceso integral e integrado de la Vigilancia de la Salud PúblicaVigilancia en salud pública20263_MARTIRES1_ENERO_2026</v>
      </c>
      <c r="P742" s="75">
        <v>3994272</v>
      </c>
      <c r="Q742" s="75"/>
      <c r="R742" s="75"/>
      <c r="S742" s="73">
        <v>0</v>
      </c>
      <c r="T742" s="76">
        <v>0</v>
      </c>
    </row>
    <row r="743" spans="2:20" ht="30" hidden="1" customHeight="1">
      <c r="B743" s="74">
        <v>218</v>
      </c>
      <c r="C743" s="126" t="s">
        <v>32</v>
      </c>
      <c r="D743" s="74" t="s">
        <v>33</v>
      </c>
      <c r="E743" s="74">
        <v>2026</v>
      </c>
      <c r="F743" s="70" t="str">
        <f t="shared" si="23"/>
        <v>21810. Proceso integral e integrado de la Vigilancia de la Salud PúblicaVigilancia en salud pública2026</v>
      </c>
      <c r="G743" s="125" t="s">
        <v>307</v>
      </c>
      <c r="H743" s="125" t="s">
        <v>41</v>
      </c>
      <c r="I743" s="74" t="s">
        <v>36</v>
      </c>
      <c r="J743" s="70" t="s">
        <v>37</v>
      </c>
      <c r="K743" s="74" t="s">
        <v>38</v>
      </c>
      <c r="L743" s="74" t="s">
        <v>42</v>
      </c>
      <c r="M743" s="72" t="s">
        <v>7</v>
      </c>
      <c r="N743" s="12" t="s">
        <v>0</v>
      </c>
      <c r="O743" s="70" t="str">
        <f t="shared" si="24"/>
        <v>21810. Proceso integral e integrado de la Vigilancia de la Salud PúblicaVigilancia en salud pública20263_MARTIRES1_ENERO_2026</v>
      </c>
      <c r="P743" s="75">
        <v>7347488</v>
      </c>
      <c r="Q743" s="75"/>
      <c r="R743" s="75"/>
      <c r="S743" s="73">
        <v>0</v>
      </c>
      <c r="T743" s="76">
        <v>0</v>
      </c>
    </row>
    <row r="744" spans="2:20" ht="30" hidden="1" customHeight="1">
      <c r="B744" s="74">
        <v>219</v>
      </c>
      <c r="C744" s="126" t="s">
        <v>32</v>
      </c>
      <c r="D744" s="74" t="s">
        <v>33</v>
      </c>
      <c r="E744" s="74">
        <v>2026</v>
      </c>
      <c r="F744" s="70" t="str">
        <f t="shared" si="23"/>
        <v>21910. Proceso integral e integrado de la Vigilancia de la Salud PúblicaVigilancia en salud pública2026</v>
      </c>
      <c r="G744" s="125" t="s">
        <v>40</v>
      </c>
      <c r="H744" s="125" t="s">
        <v>41</v>
      </c>
      <c r="I744" s="74" t="s">
        <v>36</v>
      </c>
      <c r="J744" s="70" t="s">
        <v>37</v>
      </c>
      <c r="K744" s="74" t="s">
        <v>38</v>
      </c>
      <c r="L744" s="74" t="s">
        <v>42</v>
      </c>
      <c r="M744" s="72" t="s">
        <v>7</v>
      </c>
      <c r="N744" s="12" t="s">
        <v>0</v>
      </c>
      <c r="O744" s="70" t="str">
        <f t="shared" si="24"/>
        <v>21910. Proceso integral e integrado de la Vigilancia de la Salud PúblicaVigilancia en salud pública20263_MARTIRES1_ENERO_2026</v>
      </c>
      <c r="P744" s="75">
        <v>6484528</v>
      </c>
      <c r="Q744" s="75"/>
      <c r="R744" s="75"/>
      <c r="S744" s="73">
        <v>0</v>
      </c>
      <c r="T744" s="76">
        <v>0</v>
      </c>
    </row>
    <row r="745" spans="2:20" ht="30" hidden="1" customHeight="1">
      <c r="B745" s="74">
        <v>220</v>
      </c>
      <c r="C745" s="126" t="s">
        <v>32</v>
      </c>
      <c r="D745" s="74" t="s">
        <v>33</v>
      </c>
      <c r="E745" s="74">
        <v>2026</v>
      </c>
      <c r="F745" s="70" t="str">
        <f t="shared" si="23"/>
        <v>22010. Proceso integral e integrado de la Vigilancia de la Salud PúblicaVigilancia en salud pública2026</v>
      </c>
      <c r="G745" s="125" t="s">
        <v>308</v>
      </c>
      <c r="H745" s="125" t="s">
        <v>41</v>
      </c>
      <c r="I745" s="74" t="s">
        <v>36</v>
      </c>
      <c r="J745" s="70" t="s">
        <v>37</v>
      </c>
      <c r="K745" s="74" t="s">
        <v>38</v>
      </c>
      <c r="L745" s="74" t="s">
        <v>42</v>
      </c>
      <c r="M745" s="72" t="s">
        <v>7</v>
      </c>
      <c r="N745" s="12" t="s">
        <v>0</v>
      </c>
      <c r="O745" s="70" t="str">
        <f t="shared" si="24"/>
        <v>22010. Proceso integral e integrado de la Vigilancia de la Salud PúblicaVigilancia en salud pública20263_MARTIRES1_ENERO_2026</v>
      </c>
      <c r="P745" s="75">
        <v>5621568</v>
      </c>
      <c r="Q745" s="75"/>
      <c r="R745" s="75"/>
      <c r="S745" s="73">
        <v>0</v>
      </c>
      <c r="T745" s="76">
        <v>0</v>
      </c>
    </row>
    <row r="746" spans="2:20" ht="30" hidden="1" customHeight="1">
      <c r="B746" s="74">
        <v>221</v>
      </c>
      <c r="C746" s="126" t="s">
        <v>32</v>
      </c>
      <c r="D746" s="74" t="s">
        <v>33</v>
      </c>
      <c r="E746" s="74">
        <v>2026</v>
      </c>
      <c r="F746" s="70" t="str">
        <f t="shared" si="23"/>
        <v>22110. Proceso integral e integrado de la Vigilancia de la Salud PúblicaVigilancia en salud pública2026</v>
      </c>
      <c r="G746" s="125" t="s">
        <v>309</v>
      </c>
      <c r="H746" s="125" t="s">
        <v>35</v>
      </c>
      <c r="I746" s="74" t="s">
        <v>36</v>
      </c>
      <c r="J746" s="70" t="s">
        <v>37</v>
      </c>
      <c r="K746" s="74" t="s">
        <v>38</v>
      </c>
      <c r="L746" s="74" t="s">
        <v>39</v>
      </c>
      <c r="M746" s="72" t="s">
        <v>7</v>
      </c>
      <c r="N746" s="12" t="s">
        <v>0</v>
      </c>
      <c r="O746" s="70" t="str">
        <f t="shared" si="24"/>
        <v>22110. Proceso integral e integrado de la Vigilancia de la Salud PúblicaVigilancia en salud pública20263_MARTIRES1_ENERO_2026</v>
      </c>
      <c r="P746" s="75">
        <v>149094832</v>
      </c>
      <c r="Q746" s="75"/>
      <c r="R746" s="75"/>
      <c r="S746" s="73">
        <v>0</v>
      </c>
      <c r="T746" s="76">
        <v>0</v>
      </c>
    </row>
    <row r="747" spans="2:20" ht="30" hidden="1" customHeight="1">
      <c r="B747" s="74">
        <v>222</v>
      </c>
      <c r="C747" s="126" t="s">
        <v>32</v>
      </c>
      <c r="D747" s="74" t="s">
        <v>33</v>
      </c>
      <c r="E747" s="74">
        <v>2026</v>
      </c>
      <c r="F747" s="70" t="str">
        <f t="shared" si="23"/>
        <v>22210. Proceso integral e integrado de la Vigilancia de la Salud PúblicaVigilancia en salud pública2026</v>
      </c>
      <c r="G747" s="125" t="s">
        <v>310</v>
      </c>
      <c r="H747" s="125" t="s">
        <v>41</v>
      </c>
      <c r="I747" s="74" t="s">
        <v>36</v>
      </c>
      <c r="J747" s="70" t="s">
        <v>37</v>
      </c>
      <c r="K747" s="74" t="s">
        <v>38</v>
      </c>
      <c r="L747" s="74" t="s">
        <v>42</v>
      </c>
      <c r="M747" s="72" t="s">
        <v>7</v>
      </c>
      <c r="N747" s="12" t="s">
        <v>0</v>
      </c>
      <c r="O747" s="70" t="str">
        <f t="shared" si="24"/>
        <v>22210. Proceso integral e integrado de la Vigilancia de la Salud PúblicaVigilancia en salud pública20263_MARTIRES1_ENERO_2026</v>
      </c>
      <c r="P747" s="75">
        <v>18590624</v>
      </c>
      <c r="Q747" s="75"/>
      <c r="R747" s="75"/>
      <c r="S747" s="73">
        <v>0</v>
      </c>
      <c r="T747" s="76">
        <v>0</v>
      </c>
    </row>
    <row r="748" spans="2:20" ht="30" hidden="1" customHeight="1">
      <c r="B748" s="74">
        <v>223</v>
      </c>
      <c r="C748" s="126" t="s">
        <v>32</v>
      </c>
      <c r="D748" s="74" t="s">
        <v>33</v>
      </c>
      <c r="E748" s="74">
        <v>2026</v>
      </c>
      <c r="F748" s="70" t="str">
        <f t="shared" si="23"/>
        <v>22310. Proceso integral e integrado de la Vigilancia de la Salud PúblicaVigilancia en salud pública2026</v>
      </c>
      <c r="G748" s="125" t="s">
        <v>311</v>
      </c>
      <c r="H748" s="125" t="s">
        <v>41</v>
      </c>
      <c r="I748" s="74" t="s">
        <v>36</v>
      </c>
      <c r="J748" s="70" t="s">
        <v>37</v>
      </c>
      <c r="K748" s="74" t="s">
        <v>38</v>
      </c>
      <c r="L748" s="74" t="s">
        <v>42</v>
      </c>
      <c r="M748" s="72" t="s">
        <v>7</v>
      </c>
      <c r="N748" s="12" t="s">
        <v>0</v>
      </c>
      <c r="O748" s="70" t="str">
        <f t="shared" si="24"/>
        <v>22310. Proceso integral e integrado de la Vigilancia de la Salud PúblicaVigilancia en salud pública20263_MARTIRES1_ENERO_2026</v>
      </c>
      <c r="P748" s="75">
        <v>29488576</v>
      </c>
      <c r="Q748" s="75"/>
      <c r="R748" s="75"/>
      <c r="S748" s="73">
        <v>0</v>
      </c>
      <c r="T748" s="76">
        <v>0</v>
      </c>
    </row>
    <row r="749" spans="2:20" ht="30" hidden="1" customHeight="1">
      <c r="B749" s="74">
        <v>224</v>
      </c>
      <c r="C749" s="126" t="s">
        <v>32</v>
      </c>
      <c r="D749" s="74" t="s">
        <v>33</v>
      </c>
      <c r="E749" s="74">
        <v>2026</v>
      </c>
      <c r="F749" s="70" t="str">
        <f t="shared" si="23"/>
        <v>22410. Proceso integral e integrado de la Vigilancia de la Salud PúblicaVigilancia en salud pública2026</v>
      </c>
      <c r="G749" s="125" t="s">
        <v>312</v>
      </c>
      <c r="H749" s="125" t="s">
        <v>35</v>
      </c>
      <c r="I749" s="74" t="s">
        <v>36</v>
      </c>
      <c r="J749" s="70" t="s">
        <v>37</v>
      </c>
      <c r="K749" s="74" t="s">
        <v>38</v>
      </c>
      <c r="L749" s="74" t="s">
        <v>42</v>
      </c>
      <c r="M749" s="72" t="s">
        <v>7</v>
      </c>
      <c r="N749" s="12" t="s">
        <v>0</v>
      </c>
      <c r="O749" s="70" t="str">
        <f t="shared" si="24"/>
        <v>22410. Proceso integral e integrado de la Vigilancia de la Salud PúblicaVigilancia en salud pública20263_MARTIRES1_ENERO_2026</v>
      </c>
      <c r="P749" s="75">
        <v>3994272</v>
      </c>
      <c r="Q749" s="75"/>
      <c r="R749" s="75"/>
      <c r="S749" s="73">
        <v>0</v>
      </c>
      <c r="T749" s="76">
        <v>0</v>
      </c>
    </row>
    <row r="750" spans="2:20" ht="30" hidden="1" customHeight="1">
      <c r="B750" s="74">
        <v>225</v>
      </c>
      <c r="C750" s="126" t="s">
        <v>32</v>
      </c>
      <c r="D750" s="74" t="s">
        <v>33</v>
      </c>
      <c r="E750" s="74">
        <v>2026</v>
      </c>
      <c r="F750" s="70" t="str">
        <f t="shared" si="23"/>
        <v>22510. Proceso integral e integrado de la Vigilancia de la Salud PúblicaVigilancia en salud pública2026</v>
      </c>
      <c r="G750" s="125" t="s">
        <v>313</v>
      </c>
      <c r="H750" s="125" t="s">
        <v>41</v>
      </c>
      <c r="I750" s="74" t="s">
        <v>36</v>
      </c>
      <c r="J750" s="70" t="s">
        <v>37</v>
      </c>
      <c r="K750" s="74" t="s">
        <v>38</v>
      </c>
      <c r="L750" s="74" t="s">
        <v>42</v>
      </c>
      <c r="M750" s="72" t="s">
        <v>7</v>
      </c>
      <c r="N750" s="12" t="s">
        <v>0</v>
      </c>
      <c r="O750" s="70" t="str">
        <f t="shared" si="24"/>
        <v>22510. Proceso integral e integrado de la Vigilancia de la Salud PúblicaVigilancia en salud pública20263_MARTIRES1_ENERO_2026</v>
      </c>
      <c r="P750" s="75">
        <v>7347488</v>
      </c>
      <c r="Q750" s="75"/>
      <c r="R750" s="75"/>
      <c r="S750" s="73">
        <v>0</v>
      </c>
      <c r="T750" s="76">
        <v>0</v>
      </c>
    </row>
    <row r="751" spans="2:20" ht="30" hidden="1" customHeight="1">
      <c r="B751" s="74">
        <v>226</v>
      </c>
      <c r="C751" s="126" t="s">
        <v>32</v>
      </c>
      <c r="D751" s="74" t="s">
        <v>33</v>
      </c>
      <c r="E751" s="74">
        <v>2026</v>
      </c>
      <c r="F751" s="70" t="str">
        <f t="shared" si="23"/>
        <v>22610. Proceso integral e integrado de la Vigilancia de la Salud PúblicaVigilancia en salud pública2026</v>
      </c>
      <c r="G751" s="125" t="s">
        <v>314</v>
      </c>
      <c r="H751" s="125" t="s">
        <v>41</v>
      </c>
      <c r="I751" s="74" t="s">
        <v>36</v>
      </c>
      <c r="J751" s="70" t="s">
        <v>37</v>
      </c>
      <c r="K751" s="74" t="s">
        <v>38</v>
      </c>
      <c r="L751" s="74" t="s">
        <v>39</v>
      </c>
      <c r="M751" s="72" t="s">
        <v>7</v>
      </c>
      <c r="N751" s="12" t="s">
        <v>0</v>
      </c>
      <c r="O751" s="70" t="str">
        <f t="shared" si="24"/>
        <v>22610. Proceso integral e integrado de la Vigilancia de la Salud PúblicaVigilancia en salud pública20263_MARTIRES1_ENERO_2026</v>
      </c>
      <c r="P751" s="75">
        <v>95295440</v>
      </c>
      <c r="Q751" s="75"/>
      <c r="R751" s="75"/>
      <c r="S751" s="73">
        <v>0</v>
      </c>
      <c r="T751" s="76">
        <v>0</v>
      </c>
    </row>
    <row r="752" spans="2:20" ht="30" hidden="1" customHeight="1">
      <c r="B752" s="74">
        <v>227</v>
      </c>
      <c r="C752" s="126" t="s">
        <v>32</v>
      </c>
      <c r="D752" s="74" t="s">
        <v>33</v>
      </c>
      <c r="E752" s="74">
        <v>2026</v>
      </c>
      <c r="F752" s="70" t="str">
        <f t="shared" si="23"/>
        <v>22710. Proceso integral e integrado de la Vigilancia de la Salud PúblicaVigilancia en salud pública2026</v>
      </c>
      <c r="G752" s="125" t="s">
        <v>315</v>
      </c>
      <c r="H752" s="125" t="s">
        <v>41</v>
      </c>
      <c r="I752" s="74" t="s">
        <v>36</v>
      </c>
      <c r="J752" s="70" t="s">
        <v>37</v>
      </c>
      <c r="K752" s="74" t="s">
        <v>38</v>
      </c>
      <c r="L752" s="74" t="s">
        <v>39</v>
      </c>
      <c r="M752" s="72" t="s">
        <v>7</v>
      </c>
      <c r="N752" s="12" t="s">
        <v>0</v>
      </c>
      <c r="O752" s="70" t="str">
        <f t="shared" si="24"/>
        <v>22710. Proceso integral e integrado de la Vigilancia de la Salud PúblicaVigilancia en salud pública20263_MARTIRES1_ENERO_2026</v>
      </c>
      <c r="P752" s="75">
        <v>53602144</v>
      </c>
      <c r="Q752" s="75"/>
      <c r="R752" s="75"/>
      <c r="S752" s="73">
        <v>0</v>
      </c>
      <c r="T752" s="76">
        <v>0</v>
      </c>
    </row>
    <row r="753" spans="2:20" ht="30" hidden="1" customHeight="1">
      <c r="B753" s="74">
        <v>228</v>
      </c>
      <c r="C753" s="126" t="s">
        <v>32</v>
      </c>
      <c r="D753" s="74" t="s">
        <v>33</v>
      </c>
      <c r="E753" s="74">
        <v>2026</v>
      </c>
      <c r="F753" s="70" t="str">
        <f t="shared" si="23"/>
        <v>22810. Proceso integral e integrado de la Vigilancia de la Salud PúblicaVigilancia en salud pública2026</v>
      </c>
      <c r="G753" s="125" t="s">
        <v>316</v>
      </c>
      <c r="H753" s="125" t="s">
        <v>35</v>
      </c>
      <c r="I753" s="74" t="s">
        <v>36</v>
      </c>
      <c r="J753" s="70" t="s">
        <v>37</v>
      </c>
      <c r="K753" s="74" t="s">
        <v>38</v>
      </c>
      <c r="L753" s="74" t="s">
        <v>50</v>
      </c>
      <c r="M753" s="72" t="s">
        <v>7</v>
      </c>
      <c r="N753" s="12" t="s">
        <v>0</v>
      </c>
      <c r="O753" s="70" t="str">
        <f t="shared" si="24"/>
        <v>22810. Proceso integral e integrado de la Vigilancia de la Salud PúblicaVigilancia en salud pública20263_MARTIRES1_ENERO_2026</v>
      </c>
      <c r="P753" s="75">
        <v>3513480</v>
      </c>
      <c r="Q753" s="75"/>
      <c r="R753" s="75"/>
      <c r="S753" s="73">
        <v>0</v>
      </c>
      <c r="T753" s="76">
        <v>0</v>
      </c>
    </row>
    <row r="754" spans="2:20" ht="30" hidden="1" customHeight="1">
      <c r="B754" s="74">
        <v>229</v>
      </c>
      <c r="C754" s="126" t="s">
        <v>32</v>
      </c>
      <c r="D754" s="74" t="s">
        <v>33</v>
      </c>
      <c r="E754" s="74">
        <v>2026</v>
      </c>
      <c r="F754" s="70" t="str">
        <f t="shared" si="23"/>
        <v>22910. Proceso integral e integrado de la Vigilancia de la Salud PúblicaVigilancia en salud pública2026</v>
      </c>
      <c r="G754" s="125" t="s">
        <v>317</v>
      </c>
      <c r="H754" s="125" t="s">
        <v>35</v>
      </c>
      <c r="I754" s="74" t="s">
        <v>36</v>
      </c>
      <c r="J754" s="70" t="s">
        <v>37</v>
      </c>
      <c r="K754" s="74" t="s">
        <v>318</v>
      </c>
      <c r="L754" s="74" t="s">
        <v>42</v>
      </c>
      <c r="M754" s="72" t="s">
        <v>7</v>
      </c>
      <c r="N754" s="12" t="s">
        <v>0</v>
      </c>
      <c r="O754" s="70" t="str">
        <f t="shared" si="24"/>
        <v>22910. Proceso integral e integrado de la Vigilancia de la Salud PúblicaVigilancia en salud pública20263_MARTIRES1_ENERO_2026</v>
      </c>
      <c r="P754" s="75">
        <v>281936</v>
      </c>
      <c r="Q754" s="75"/>
      <c r="R754" s="75"/>
      <c r="S754" s="76">
        <v>0</v>
      </c>
      <c r="T754" s="76">
        <v>0</v>
      </c>
    </row>
    <row r="755" spans="2:20" ht="30" hidden="1" customHeight="1">
      <c r="B755" s="74">
        <v>230</v>
      </c>
      <c r="C755" s="126" t="s">
        <v>32</v>
      </c>
      <c r="D755" s="74" t="s">
        <v>33</v>
      </c>
      <c r="E755" s="74">
        <v>2026</v>
      </c>
      <c r="F755" s="70" t="str">
        <f t="shared" si="23"/>
        <v>23010. Proceso integral e integrado de la Vigilancia de la Salud PúblicaVigilancia en salud pública2026</v>
      </c>
      <c r="G755" s="125" t="s">
        <v>319</v>
      </c>
      <c r="H755" s="125" t="s">
        <v>35</v>
      </c>
      <c r="I755" s="74" t="s">
        <v>36</v>
      </c>
      <c r="J755" s="70" t="s">
        <v>37</v>
      </c>
      <c r="K755" s="74" t="s">
        <v>318</v>
      </c>
      <c r="L755" s="74" t="s">
        <v>42</v>
      </c>
      <c r="M755" s="72" t="s">
        <v>7</v>
      </c>
      <c r="N755" s="12" t="s">
        <v>0</v>
      </c>
      <c r="O755" s="70" t="str">
        <f t="shared" si="24"/>
        <v>23010. Proceso integral e integrado de la Vigilancia de la Salud PúblicaVigilancia en salud pública20263_MARTIRES1_ENERO_2026</v>
      </c>
      <c r="P755" s="75">
        <v>244416</v>
      </c>
      <c r="Q755" s="75"/>
      <c r="R755" s="75"/>
      <c r="S755" s="73">
        <v>0</v>
      </c>
      <c r="T755" s="76">
        <v>0</v>
      </c>
    </row>
    <row r="756" spans="2:20" ht="30" hidden="1" customHeight="1">
      <c r="B756" s="74">
        <v>231</v>
      </c>
      <c r="C756" s="126" t="s">
        <v>320</v>
      </c>
      <c r="D756" s="74" t="s">
        <v>33</v>
      </c>
      <c r="E756" s="74">
        <v>2026</v>
      </c>
      <c r="F756" s="70" t="str">
        <f t="shared" si="23"/>
        <v>23111. Proceso integral e integrado de la Vigilancia basada en ComunidadVigilancia en salud pública2026</v>
      </c>
      <c r="G756" s="125" t="s">
        <v>321</v>
      </c>
      <c r="H756" s="125" t="s">
        <v>321</v>
      </c>
      <c r="I756" s="74" t="s">
        <v>36</v>
      </c>
      <c r="J756" s="70" t="s">
        <v>37</v>
      </c>
      <c r="K756" s="74" t="s">
        <v>38</v>
      </c>
      <c r="L756" s="74" t="s">
        <v>42</v>
      </c>
      <c r="M756" s="72" t="s">
        <v>7</v>
      </c>
      <c r="N756" s="12" t="s">
        <v>0</v>
      </c>
      <c r="O756" s="70" t="str">
        <f t="shared" si="24"/>
        <v>23111. Proceso integral e integrado de la Vigilancia basada en ComunidadVigilancia en salud pública20263_MARTIRES1_ENERO_2026</v>
      </c>
      <c r="P756" s="75">
        <v>25173776</v>
      </c>
      <c r="Q756" s="75"/>
      <c r="R756" s="75"/>
      <c r="S756" s="76"/>
      <c r="T756" s="76">
        <v>0</v>
      </c>
    </row>
    <row r="757" spans="2:20" ht="30" hidden="1" customHeight="1">
      <c r="B757" s="74">
        <v>232</v>
      </c>
      <c r="C757" s="126" t="s">
        <v>320</v>
      </c>
      <c r="D757" s="74" t="s">
        <v>33</v>
      </c>
      <c r="E757" s="74">
        <v>2026</v>
      </c>
      <c r="F757" s="70" t="str">
        <f t="shared" si="23"/>
        <v>23211. Proceso integral e integrado de la Vigilancia basada en ComunidadVigilancia en salud pública2026</v>
      </c>
      <c r="G757" s="125" t="s">
        <v>322</v>
      </c>
      <c r="H757" s="125" t="s">
        <v>322</v>
      </c>
      <c r="I757" s="74" t="s">
        <v>36</v>
      </c>
      <c r="J757" s="70" t="s">
        <v>37</v>
      </c>
      <c r="K757" s="74" t="s">
        <v>38</v>
      </c>
      <c r="L757" s="74" t="s">
        <v>50</v>
      </c>
      <c r="M757" s="72" t="s">
        <v>7</v>
      </c>
      <c r="N757" s="12" t="s">
        <v>0</v>
      </c>
      <c r="O757" s="70" t="str">
        <f t="shared" si="24"/>
        <v>23211. Proceso integral e integrado de la Vigilancia basada en ComunidadVigilancia en salud pública20263_MARTIRES1_ENERO_2026</v>
      </c>
      <c r="P757" s="75">
        <v>5621568</v>
      </c>
      <c r="Q757" s="75"/>
      <c r="R757" s="75"/>
      <c r="S757" s="73">
        <v>1</v>
      </c>
      <c r="T757" s="76">
        <v>5621568</v>
      </c>
    </row>
    <row r="758" spans="2:20" ht="30" hidden="1" customHeight="1">
      <c r="B758" s="74">
        <v>233</v>
      </c>
      <c r="C758" s="126" t="s">
        <v>320</v>
      </c>
      <c r="D758" s="74" t="s">
        <v>33</v>
      </c>
      <c r="E758" s="74">
        <v>2026</v>
      </c>
      <c r="F758" s="70" t="str">
        <f t="shared" si="23"/>
        <v>23311. Proceso integral e integrado de la Vigilancia basada en ComunidadVigilancia en salud pública2026</v>
      </c>
      <c r="G758" s="125" t="s">
        <v>323</v>
      </c>
      <c r="H758" s="125" t="s">
        <v>322</v>
      </c>
      <c r="I758" s="74" t="s">
        <v>36</v>
      </c>
      <c r="J758" s="70" t="s">
        <v>37</v>
      </c>
      <c r="K758" s="74" t="s">
        <v>38</v>
      </c>
      <c r="L758" s="74" t="s">
        <v>50</v>
      </c>
      <c r="M758" s="72" t="s">
        <v>7</v>
      </c>
      <c r="N758" s="12" t="s">
        <v>0</v>
      </c>
      <c r="O758" s="70" t="str">
        <f t="shared" si="24"/>
        <v>23311. Proceso integral e integrado de la Vigilancia basada en ComunidadVigilancia en salud pública20263_MARTIRES1_ENERO_2026</v>
      </c>
      <c r="P758" s="75">
        <v>7026960</v>
      </c>
      <c r="Q758" s="75"/>
      <c r="R758" s="75"/>
      <c r="S758" s="73"/>
      <c r="T758" s="76">
        <v>0</v>
      </c>
    </row>
    <row r="759" spans="2:20" ht="30" hidden="1" customHeight="1">
      <c r="B759" s="74">
        <v>234</v>
      </c>
      <c r="C759" s="126" t="s">
        <v>324</v>
      </c>
      <c r="D759" s="74" t="s">
        <v>325</v>
      </c>
      <c r="E759" s="74">
        <v>2026</v>
      </c>
      <c r="F759" s="70" t="str">
        <f t="shared" si="23"/>
        <v>23413. Proceso integral e integrado de gestión y análisis de políticas para el bienestarAnálisis de Politicas2026</v>
      </c>
      <c r="G759" s="125" t="s">
        <v>326</v>
      </c>
      <c r="H759" s="125" t="s">
        <v>327</v>
      </c>
      <c r="I759" s="74" t="s">
        <v>36</v>
      </c>
      <c r="J759" s="70" t="s">
        <v>37</v>
      </c>
      <c r="K759" s="74" t="s">
        <v>38</v>
      </c>
      <c r="L759" s="74" t="s">
        <v>50</v>
      </c>
      <c r="M759" s="72" t="s">
        <v>7</v>
      </c>
      <c r="N759" s="12" t="s">
        <v>0</v>
      </c>
      <c r="O759" s="70" t="str">
        <f t="shared" si="24"/>
        <v>23413. Proceso integral e integrado de gestión y análisis de políticas para el bienestarAnálisis de Politicas20263_MARTIRES1_ENERO_2026</v>
      </c>
      <c r="P759" s="75">
        <v>24853248</v>
      </c>
      <c r="Q759" s="75"/>
      <c r="R759" s="75"/>
      <c r="S759" s="73">
        <v>1</v>
      </c>
      <c r="T759" s="76">
        <v>24853248</v>
      </c>
    </row>
    <row r="760" spans="2:20" ht="30" hidden="1" customHeight="1">
      <c r="B760" s="74">
        <v>235</v>
      </c>
      <c r="C760" s="126" t="s">
        <v>324</v>
      </c>
      <c r="D760" s="74" t="s">
        <v>325</v>
      </c>
      <c r="E760" s="74">
        <v>2026</v>
      </c>
      <c r="F760" s="70" t="str">
        <f t="shared" si="23"/>
        <v>23513. Proceso integral e integrado de gestión y análisis de políticas para el bienestarAnálisis de Politicas2026</v>
      </c>
      <c r="G760" s="125" t="s">
        <v>328</v>
      </c>
      <c r="H760" s="125" t="s">
        <v>327</v>
      </c>
      <c r="I760" s="74" t="s">
        <v>36</v>
      </c>
      <c r="J760" s="70" t="s">
        <v>37</v>
      </c>
      <c r="K760" s="74" t="s">
        <v>38</v>
      </c>
      <c r="L760" s="74" t="s">
        <v>42</v>
      </c>
      <c r="M760" s="72" t="s">
        <v>7</v>
      </c>
      <c r="N760" s="12" t="s">
        <v>0</v>
      </c>
      <c r="O760" s="70" t="str">
        <f t="shared" si="24"/>
        <v>23513. Proceso integral e integrado de gestión y análisis de políticas para el bienestarAnálisis de Politicas20263_MARTIRES1_ENERO_2026</v>
      </c>
      <c r="P760" s="75">
        <v>7332480</v>
      </c>
      <c r="Q760" s="75"/>
      <c r="R760" s="75"/>
      <c r="S760" s="73"/>
      <c r="T760" s="76">
        <v>0</v>
      </c>
    </row>
    <row r="761" spans="2:20" ht="30" hidden="1" customHeight="1">
      <c r="B761" s="74">
        <v>236</v>
      </c>
      <c r="C761" s="126" t="s">
        <v>324</v>
      </c>
      <c r="D761" s="74" t="s">
        <v>325</v>
      </c>
      <c r="E761" s="74">
        <v>2026</v>
      </c>
      <c r="F761" s="70" t="str">
        <f t="shared" si="23"/>
        <v>23613. Proceso integral e integrado de gestión y análisis de políticas para el bienestarAnálisis de Politicas2026</v>
      </c>
      <c r="G761" s="125" t="s">
        <v>329</v>
      </c>
      <c r="H761" s="125" t="s">
        <v>327</v>
      </c>
      <c r="I761" s="74" t="s">
        <v>36</v>
      </c>
      <c r="J761" s="70" t="s">
        <v>37</v>
      </c>
      <c r="K761" s="74" t="s">
        <v>38</v>
      </c>
      <c r="L761" s="74" t="s">
        <v>39</v>
      </c>
      <c r="M761" s="72" t="s">
        <v>7</v>
      </c>
      <c r="N761" s="12" t="s">
        <v>0</v>
      </c>
      <c r="O761" s="70" t="str">
        <f t="shared" si="24"/>
        <v>23613. Proceso integral e integrado de gestión y análisis de políticas para el bienestarAnálisis de Politicas20263_MARTIRES1_ENERO_2026</v>
      </c>
      <c r="P761" s="75">
        <v>7332480</v>
      </c>
      <c r="Q761" s="75"/>
      <c r="R761" s="75"/>
      <c r="S761" s="76"/>
      <c r="T761" s="76">
        <v>0</v>
      </c>
    </row>
    <row r="762" spans="2:20" ht="30" hidden="1" customHeight="1">
      <c r="B762" s="74">
        <v>237</v>
      </c>
      <c r="C762" s="126" t="s">
        <v>324</v>
      </c>
      <c r="D762" s="74" t="s">
        <v>325</v>
      </c>
      <c r="E762" s="74">
        <v>2026</v>
      </c>
      <c r="F762" s="70" t="str">
        <f t="shared" si="23"/>
        <v>23713. Proceso integral e integrado de gestión y análisis de políticas para el bienestarAnálisis de Politicas2026</v>
      </c>
      <c r="G762" s="125" t="s">
        <v>330</v>
      </c>
      <c r="H762" s="125" t="s">
        <v>327</v>
      </c>
      <c r="I762" s="74" t="s">
        <v>36</v>
      </c>
      <c r="J762" s="70" t="s">
        <v>37</v>
      </c>
      <c r="K762" s="74" t="s">
        <v>38</v>
      </c>
      <c r="L762" s="74" t="s">
        <v>50</v>
      </c>
      <c r="M762" s="72" t="s">
        <v>7</v>
      </c>
      <c r="N762" s="12" t="s">
        <v>0</v>
      </c>
      <c r="O762" s="70" t="str">
        <f t="shared" si="24"/>
        <v>23713. Proceso integral e integrado de gestión y análisis de políticas para el bienestarAnálisis de Politicas20263_MARTIRES1_ENERO_2026</v>
      </c>
      <c r="P762" s="75">
        <v>22914000</v>
      </c>
      <c r="Q762" s="75"/>
      <c r="R762" s="75"/>
      <c r="S762" s="73"/>
      <c r="T762" s="76">
        <v>0</v>
      </c>
    </row>
    <row r="763" spans="2:20" ht="30" hidden="1" customHeight="1">
      <c r="B763" s="74">
        <v>238</v>
      </c>
      <c r="C763" s="126" t="s">
        <v>324</v>
      </c>
      <c r="D763" s="74" t="s">
        <v>325</v>
      </c>
      <c r="E763" s="74">
        <v>2026</v>
      </c>
      <c r="F763" s="70" t="str">
        <f t="shared" si="23"/>
        <v>23813. Proceso integral e integrado de gestión y análisis de políticas para el bienestarAnálisis de Politicas2026</v>
      </c>
      <c r="G763" s="125" t="s">
        <v>331</v>
      </c>
      <c r="H763" s="125" t="s">
        <v>327</v>
      </c>
      <c r="I763" s="74" t="s">
        <v>36</v>
      </c>
      <c r="J763" s="70" t="s">
        <v>37</v>
      </c>
      <c r="K763" s="74" t="s">
        <v>38</v>
      </c>
      <c r="L763" s="74" t="s">
        <v>39</v>
      </c>
      <c r="M763" s="72" t="s">
        <v>7</v>
      </c>
      <c r="N763" s="12" t="s">
        <v>0</v>
      </c>
      <c r="O763" s="70" t="str">
        <f t="shared" si="24"/>
        <v>23813. Proceso integral e integrado de gestión y análisis de políticas para el bienestarAnálisis de Politicas20263_MARTIRES1_ENERO_2026</v>
      </c>
      <c r="P763" s="75">
        <v>29329920</v>
      </c>
      <c r="Q763" s="75"/>
      <c r="R763" s="75"/>
      <c r="S763" s="73"/>
      <c r="T763" s="76">
        <v>0</v>
      </c>
    </row>
    <row r="764" spans="2:20" ht="30" hidden="1" customHeight="1">
      <c r="B764" s="74">
        <v>239</v>
      </c>
      <c r="C764" s="126" t="s">
        <v>324</v>
      </c>
      <c r="D764" s="74" t="s">
        <v>325</v>
      </c>
      <c r="E764" s="74">
        <v>2026</v>
      </c>
      <c r="F764" s="70" t="str">
        <f t="shared" si="23"/>
        <v>23913. Proceso integral e integrado de gestión y análisis de políticas para el bienestarAnálisis de Politicas2026</v>
      </c>
      <c r="G764" s="125" t="s">
        <v>332</v>
      </c>
      <c r="H764" s="125" t="s">
        <v>333</v>
      </c>
      <c r="I764" s="74" t="s">
        <v>36</v>
      </c>
      <c r="J764" s="70" t="s">
        <v>37</v>
      </c>
      <c r="K764" s="74" t="s">
        <v>38</v>
      </c>
      <c r="L764" s="74" t="s">
        <v>50</v>
      </c>
      <c r="M764" s="72" t="s">
        <v>7</v>
      </c>
      <c r="N764" s="12" t="s">
        <v>0</v>
      </c>
      <c r="O764" s="70" t="str">
        <f t="shared" si="24"/>
        <v>23913. Proceso integral e integrado de gestión y análisis de políticas para el bienestarAnálisis de Politicas20263_MARTIRES1_ENERO_2026</v>
      </c>
      <c r="P764" s="75">
        <v>17086608</v>
      </c>
      <c r="Q764" s="75"/>
      <c r="R764" s="75"/>
      <c r="S764" s="73">
        <v>1</v>
      </c>
      <c r="T764" s="76">
        <v>17086608</v>
      </c>
    </row>
    <row r="765" spans="2:20" ht="30" hidden="1" customHeight="1">
      <c r="B765" s="74">
        <v>240</v>
      </c>
      <c r="C765" s="126" t="s">
        <v>324</v>
      </c>
      <c r="D765" s="74" t="s">
        <v>325</v>
      </c>
      <c r="E765" s="74">
        <v>2026</v>
      </c>
      <c r="F765" s="70" t="str">
        <f t="shared" si="23"/>
        <v>24013. Proceso integral e integrado de gestión y análisis de políticas para el bienestarAnálisis de Politicas2026</v>
      </c>
      <c r="G765" s="125" t="s">
        <v>334</v>
      </c>
      <c r="H765" s="125" t="s">
        <v>333</v>
      </c>
      <c r="I765" s="74" t="s">
        <v>36</v>
      </c>
      <c r="J765" s="70" t="s">
        <v>37</v>
      </c>
      <c r="K765" s="74" t="s">
        <v>38</v>
      </c>
      <c r="L765" s="74" t="s">
        <v>42</v>
      </c>
      <c r="M765" s="72" t="s">
        <v>7</v>
      </c>
      <c r="N765" s="12" t="s">
        <v>0</v>
      </c>
      <c r="O765" s="70" t="str">
        <f t="shared" si="24"/>
        <v>24013. Proceso integral e integrado de gestión y análisis de políticas para el bienestarAnálisis de Politicas20263_MARTIRES1_ENERO_2026</v>
      </c>
      <c r="P765" s="75">
        <v>3910656</v>
      </c>
      <c r="Q765" s="75"/>
      <c r="R765" s="75"/>
      <c r="S765" s="73"/>
      <c r="T765" s="76">
        <v>0</v>
      </c>
    </row>
    <row r="766" spans="2:20" ht="30" hidden="1" customHeight="1">
      <c r="B766" s="74">
        <v>241</v>
      </c>
      <c r="C766" s="126" t="s">
        <v>324</v>
      </c>
      <c r="D766" s="74" t="s">
        <v>325</v>
      </c>
      <c r="E766" s="74">
        <v>2026</v>
      </c>
      <c r="F766" s="70" t="str">
        <f t="shared" si="23"/>
        <v>24113. Proceso integral e integrado de gestión y análisis de políticas para el bienestarAnálisis de Politicas2026</v>
      </c>
      <c r="G766" s="125" t="s">
        <v>335</v>
      </c>
      <c r="H766" s="125" t="s">
        <v>333</v>
      </c>
      <c r="I766" s="74" t="s">
        <v>36</v>
      </c>
      <c r="J766" s="70" t="s">
        <v>37</v>
      </c>
      <c r="K766" s="74" t="s">
        <v>38</v>
      </c>
      <c r="L766" s="74" t="s">
        <v>39</v>
      </c>
      <c r="M766" s="72" t="s">
        <v>7</v>
      </c>
      <c r="N766" s="12" t="s">
        <v>0</v>
      </c>
      <c r="O766" s="70" t="str">
        <f t="shared" si="24"/>
        <v>24113. Proceso integral e integrado de gestión y análisis de políticas para el bienestarAnálisis de Politicas20263_MARTIRES1_ENERO_2026</v>
      </c>
      <c r="P766" s="75">
        <v>3910656</v>
      </c>
      <c r="Q766" s="75"/>
      <c r="R766" s="75"/>
      <c r="S766" s="73"/>
      <c r="T766" s="76">
        <v>0</v>
      </c>
    </row>
    <row r="767" spans="2:20" ht="30" hidden="1" customHeight="1">
      <c r="B767" s="74">
        <v>242</v>
      </c>
      <c r="C767" s="126" t="s">
        <v>324</v>
      </c>
      <c r="D767" s="74" t="s">
        <v>325</v>
      </c>
      <c r="E767" s="74">
        <v>2026</v>
      </c>
      <c r="F767" s="70" t="str">
        <f t="shared" si="23"/>
        <v>24213. Proceso integral e integrado de gestión y análisis de políticas para el bienestarAnálisis de Politicas2026</v>
      </c>
      <c r="G767" s="125" t="s">
        <v>336</v>
      </c>
      <c r="H767" s="125" t="s">
        <v>333</v>
      </c>
      <c r="I767" s="74" t="s">
        <v>36</v>
      </c>
      <c r="J767" s="70" t="s">
        <v>37</v>
      </c>
      <c r="K767" s="74" t="s">
        <v>38</v>
      </c>
      <c r="L767" s="74" t="s">
        <v>50</v>
      </c>
      <c r="M767" s="72" t="s">
        <v>7</v>
      </c>
      <c r="N767" s="12" t="s">
        <v>0</v>
      </c>
      <c r="O767" s="70" t="str">
        <f t="shared" si="24"/>
        <v>24213. Proceso integral e integrado de gestión y análisis de políticas para el bienestarAnálisis de Politicas20263_MARTIRES1_ENERO_2026</v>
      </c>
      <c r="P767" s="75">
        <v>12220800</v>
      </c>
      <c r="Q767" s="75"/>
      <c r="R767" s="75"/>
      <c r="S767" s="73"/>
      <c r="T767" s="76">
        <v>0</v>
      </c>
    </row>
    <row r="768" spans="2:20" ht="30" hidden="1" customHeight="1">
      <c r="B768" s="74">
        <v>243</v>
      </c>
      <c r="C768" s="126" t="s">
        <v>324</v>
      </c>
      <c r="D768" s="74" t="s">
        <v>325</v>
      </c>
      <c r="E768" s="74">
        <v>2026</v>
      </c>
      <c r="F768" s="70" t="str">
        <f t="shared" si="23"/>
        <v>24313. Proceso integral e integrado de gestión y análisis de políticas para el bienestarAnálisis de Politicas2026</v>
      </c>
      <c r="G768" s="125" t="s">
        <v>337</v>
      </c>
      <c r="H768" s="125" t="s">
        <v>333</v>
      </c>
      <c r="I768" s="74" t="s">
        <v>36</v>
      </c>
      <c r="J768" s="70" t="s">
        <v>37</v>
      </c>
      <c r="K768" s="74" t="s">
        <v>67</v>
      </c>
      <c r="L768" s="74" t="s">
        <v>39</v>
      </c>
      <c r="M768" s="72" t="s">
        <v>7</v>
      </c>
      <c r="N768" s="12" t="s">
        <v>0</v>
      </c>
      <c r="O768" s="70" t="str">
        <f t="shared" si="24"/>
        <v>24313. Proceso integral e integrado de gestión y análisis de políticas para el bienestarAnálisis de Politicas20263_MARTIRES1_ENERO_2026</v>
      </c>
      <c r="P768" s="75">
        <v>15642624</v>
      </c>
      <c r="Q768" s="75"/>
      <c r="R768" s="75"/>
      <c r="S768" s="73"/>
      <c r="T768" s="76">
        <v>0</v>
      </c>
    </row>
    <row r="769" spans="2:20" s="43" customFormat="1" ht="30" hidden="1" customHeight="1">
      <c r="B769" s="74">
        <v>244</v>
      </c>
      <c r="C769" s="126" t="s">
        <v>324</v>
      </c>
      <c r="D769" s="74" t="s">
        <v>325</v>
      </c>
      <c r="E769" s="74">
        <v>2026</v>
      </c>
      <c r="F769" s="70" t="str">
        <f t="shared" si="23"/>
        <v>24413. Proceso integral e integrado de gestión y análisis de políticas para el bienestarAnálisis de Politicas2026</v>
      </c>
      <c r="G769" s="125" t="s">
        <v>338</v>
      </c>
      <c r="H769" s="125" t="s">
        <v>339</v>
      </c>
      <c r="I769" s="74" t="s">
        <v>36</v>
      </c>
      <c r="J769" s="70" t="s">
        <v>37</v>
      </c>
      <c r="K769" s="70" t="s">
        <v>67</v>
      </c>
      <c r="L769" s="70" t="s">
        <v>42</v>
      </c>
      <c r="M769" s="72" t="s">
        <v>7</v>
      </c>
      <c r="N769" s="12" t="s">
        <v>0</v>
      </c>
      <c r="O769" s="70" t="str">
        <f t="shared" si="24"/>
        <v>24413. Proceso integral e integrado de gestión y análisis de políticas para el bienestarAnálisis de Politicas20263_MARTIRES1_ENERO_2026</v>
      </c>
      <c r="P769" s="75">
        <v>20316544</v>
      </c>
      <c r="Q769" s="75"/>
      <c r="R769" s="75"/>
      <c r="S769" s="73"/>
      <c r="T769" s="76">
        <v>0</v>
      </c>
    </row>
    <row r="770" spans="2:20" ht="30" hidden="1" customHeight="1">
      <c r="B770" s="74">
        <v>245</v>
      </c>
      <c r="C770" s="126" t="s">
        <v>324</v>
      </c>
      <c r="D770" s="74" t="s">
        <v>325</v>
      </c>
      <c r="E770" s="74">
        <v>2026</v>
      </c>
      <c r="F770" s="70" t="str">
        <f t="shared" si="23"/>
        <v>24513. Proceso integral e integrado de gestión y análisis de políticas para el bienestarAnálisis de Politicas2026</v>
      </c>
      <c r="G770" s="125" t="s">
        <v>340</v>
      </c>
      <c r="H770" s="125" t="s">
        <v>339</v>
      </c>
      <c r="I770" s="74" t="s">
        <v>36</v>
      </c>
      <c r="J770" s="70" t="s">
        <v>37</v>
      </c>
      <c r="K770" s="74" t="s">
        <v>67</v>
      </c>
      <c r="L770" s="74" t="s">
        <v>39</v>
      </c>
      <c r="M770" s="72" t="s">
        <v>7</v>
      </c>
      <c r="N770" s="12" t="s">
        <v>0</v>
      </c>
      <c r="O770" s="70" t="str">
        <f t="shared" si="24"/>
        <v>24513. Proceso integral e integrado de gestión y análisis de políticas para el bienestarAnálisis de Politicas20263_MARTIRES1_ENERO_2026</v>
      </c>
      <c r="P770" s="75">
        <v>24729968</v>
      </c>
      <c r="Q770" s="75"/>
      <c r="R770" s="75"/>
      <c r="S770" s="76"/>
      <c r="T770" s="76">
        <v>0</v>
      </c>
    </row>
    <row r="771" spans="2:20" ht="30" hidden="1" customHeight="1">
      <c r="B771" s="74">
        <v>246</v>
      </c>
      <c r="C771" s="126" t="s">
        <v>324</v>
      </c>
      <c r="D771" s="74" t="s">
        <v>325</v>
      </c>
      <c r="E771" s="74">
        <v>2026</v>
      </c>
      <c r="F771" s="70" t="str">
        <f t="shared" si="23"/>
        <v>24613. Proceso integral e integrado de gestión y análisis de políticas para el bienestarAnálisis de Politicas2026</v>
      </c>
      <c r="G771" s="125" t="s">
        <v>341</v>
      </c>
      <c r="H771" s="125" t="s">
        <v>327</v>
      </c>
      <c r="I771" s="74" t="s">
        <v>36</v>
      </c>
      <c r="J771" s="70" t="s">
        <v>37</v>
      </c>
      <c r="K771" s="74" t="s">
        <v>342</v>
      </c>
      <c r="L771" s="74" t="s">
        <v>39</v>
      </c>
      <c r="M771" s="72" t="s">
        <v>7</v>
      </c>
      <c r="N771" s="12" t="s">
        <v>0</v>
      </c>
      <c r="O771" s="70" t="str">
        <f t="shared" si="24"/>
        <v>24613. Proceso integral e integrado de gestión y análisis de políticas para el bienestarAnálisis de Politicas20263_MARTIRES1_ENERO_2026</v>
      </c>
      <c r="P771" s="75">
        <v>67458816</v>
      </c>
      <c r="Q771" s="75"/>
      <c r="R771" s="75"/>
      <c r="S771" s="76"/>
      <c r="T771" s="76">
        <v>0</v>
      </c>
    </row>
    <row r="772" spans="2:20" s="42" customFormat="1" ht="30" hidden="1" customHeight="1">
      <c r="B772" s="136">
        <v>1</v>
      </c>
      <c r="C772" s="137" t="s">
        <v>43</v>
      </c>
      <c r="D772" s="136" t="s">
        <v>44</v>
      </c>
      <c r="E772" s="136">
        <v>2026</v>
      </c>
      <c r="F772" s="139" t="str">
        <f t="shared" si="23"/>
        <v>11. Gestión Territorial para la Atención Primaria Social de los procesos de Gestión de la Salud Pública (GSP) y el Plan de Salud Pública de Intervenciones Colectivas (PSPIC)Gestión Territorial2026</v>
      </c>
      <c r="G772" s="138" t="s">
        <v>45</v>
      </c>
      <c r="H772" s="138" t="s">
        <v>46</v>
      </c>
      <c r="I772" s="136" t="s">
        <v>47</v>
      </c>
      <c r="J772" s="139" t="s">
        <v>37</v>
      </c>
      <c r="K772" s="136" t="s">
        <v>38</v>
      </c>
      <c r="L772" s="136" t="s">
        <v>42</v>
      </c>
      <c r="M772" s="136" t="s">
        <v>8</v>
      </c>
      <c r="N772" s="12" t="s">
        <v>0</v>
      </c>
      <c r="O772" s="139" t="str">
        <f t="shared" si="24"/>
        <v>11. Gestión Territorial para la Atención Primaria Social de los procesos de Gestión de la Salud Pública (GSP) y el Plan de Salud Pública de Intervenciones Colectivas (PSPIC)Gestión Territorial20264_SAN_CRISTOBAL1_ENERO_2026</v>
      </c>
      <c r="P772" s="141">
        <v>30277568</v>
      </c>
      <c r="Q772" s="141"/>
      <c r="R772" s="141"/>
      <c r="S772" s="143"/>
      <c r="T772" s="143">
        <v>0</v>
      </c>
    </row>
    <row r="773" spans="2:20" ht="30" hidden="1" customHeight="1">
      <c r="B773" s="74">
        <v>3</v>
      </c>
      <c r="C773" s="126" t="s">
        <v>43</v>
      </c>
      <c r="D773" s="74" t="s">
        <v>44</v>
      </c>
      <c r="E773" s="74">
        <v>2026</v>
      </c>
      <c r="F773" s="70" t="str">
        <f t="shared" si="23"/>
        <v>31. Gestión Territorial para la Atención Primaria Social de los procesos de Gestión de la Salud Pública (GSP) y el Plan de Salud Pública de Intervenciones Colectivas (PSPIC)Gestión Territorial2026</v>
      </c>
      <c r="G773" s="125" t="s">
        <v>48</v>
      </c>
      <c r="H773" s="125" t="s">
        <v>46</v>
      </c>
      <c r="I773" s="74" t="s">
        <v>49</v>
      </c>
      <c r="J773" s="70" t="s">
        <v>37</v>
      </c>
      <c r="K773" s="74" t="s">
        <v>38</v>
      </c>
      <c r="L773" s="74" t="s">
        <v>50</v>
      </c>
      <c r="M773" s="74" t="s">
        <v>8</v>
      </c>
      <c r="N773" s="12" t="s">
        <v>0</v>
      </c>
      <c r="O773" s="70" t="str">
        <f t="shared" si="24"/>
        <v>31. Gestión Territorial para la Atención Primaria Social de los procesos de Gestión de la Salud Pública (GSP) y el Plan de Salud Pública de Intervenciones Colectivas (PSPIC)Gestión Territorial20264_SAN_CRISTOBAL1_ENERO_2026</v>
      </c>
      <c r="P773" s="75">
        <v>12204720</v>
      </c>
      <c r="Q773" s="75"/>
      <c r="R773" s="75"/>
      <c r="S773" s="73">
        <v>1</v>
      </c>
      <c r="T773" s="76">
        <v>12204720</v>
      </c>
    </row>
    <row r="774" spans="2:20" ht="30" hidden="1" customHeight="1">
      <c r="B774" s="74">
        <v>4</v>
      </c>
      <c r="C774" s="126" t="s">
        <v>43</v>
      </c>
      <c r="D774" s="74" t="s">
        <v>44</v>
      </c>
      <c r="E774" s="74">
        <v>2026</v>
      </c>
      <c r="F774" s="70" t="str">
        <f t="shared" si="23"/>
        <v>41. Gestión Territorial para la Atención Primaria Social de los procesos de Gestión de la Salud Pública (GSP) y el Plan de Salud Pública de Intervenciones Colectivas (PSPIC)Gestión Territorial2026</v>
      </c>
      <c r="G774" s="125" t="s">
        <v>51</v>
      </c>
      <c r="H774" s="125" t="s">
        <v>46</v>
      </c>
      <c r="I774" s="74" t="s">
        <v>49</v>
      </c>
      <c r="J774" s="70" t="s">
        <v>37</v>
      </c>
      <c r="K774" s="74" t="s">
        <v>38</v>
      </c>
      <c r="L774" s="74" t="s">
        <v>50</v>
      </c>
      <c r="M774" s="74" t="s">
        <v>8</v>
      </c>
      <c r="N774" s="12" t="s">
        <v>0</v>
      </c>
      <c r="O774" s="70" t="str">
        <f t="shared" si="24"/>
        <v>41. Gestión Territorial para la Atención Primaria Social de los procesos de Gestión de la Salud Pública (GSP) y el Plan de Salud Pública de Intervenciones Colectivas (PSPIC)Gestión Territorial20264_SAN_CRISTOBAL1_ENERO_2026</v>
      </c>
      <c r="P774" s="75">
        <v>6484528</v>
      </c>
      <c r="Q774" s="75"/>
      <c r="R774" s="75"/>
      <c r="S774" s="73">
        <v>1</v>
      </c>
      <c r="T774" s="76">
        <v>6484528</v>
      </c>
    </row>
    <row r="775" spans="2:20" ht="30" hidden="1" customHeight="1">
      <c r="B775" s="74">
        <v>5</v>
      </c>
      <c r="C775" s="126" t="s">
        <v>43</v>
      </c>
      <c r="D775" s="74" t="s">
        <v>44</v>
      </c>
      <c r="E775" s="74">
        <v>2026</v>
      </c>
      <c r="F775" s="70" t="str">
        <f t="shared" si="23"/>
        <v>51. Gestión Territorial para la Atención Primaria Social de los procesos de Gestión de la Salud Pública (GSP) y el Plan de Salud Pública de Intervenciones Colectivas (PSPIC)Gestión Territorial2026</v>
      </c>
      <c r="G775" s="125" t="s">
        <v>52</v>
      </c>
      <c r="H775" s="125" t="s">
        <v>46</v>
      </c>
      <c r="I775" s="74" t="s">
        <v>49</v>
      </c>
      <c r="J775" s="70" t="s">
        <v>37</v>
      </c>
      <c r="K775" s="74" t="s">
        <v>38</v>
      </c>
      <c r="L775" s="74" t="s">
        <v>50</v>
      </c>
      <c r="M775" s="74" t="s">
        <v>8</v>
      </c>
      <c r="N775" s="12" t="s">
        <v>0</v>
      </c>
      <c r="O775" s="70" t="str">
        <f t="shared" si="24"/>
        <v>51. Gestión Territorial para la Atención Primaria Social de los procesos de Gestión de la Salud Pública (GSP) y el Plan de Salud Pública de Intervenciones Colectivas (PSPIC)Gestión Territorial20264_SAN_CRISTOBAL1_ENERO_2026</v>
      </c>
      <c r="P775" s="75">
        <v>5621568</v>
      </c>
      <c r="Q775" s="75"/>
      <c r="R775" s="75"/>
      <c r="S775" s="73">
        <v>1</v>
      </c>
      <c r="T775" s="76">
        <v>5621568</v>
      </c>
    </row>
    <row r="776" spans="2:20" ht="30" hidden="1" customHeight="1">
      <c r="B776" s="74">
        <v>6</v>
      </c>
      <c r="C776" s="126" t="s">
        <v>43</v>
      </c>
      <c r="D776" s="74" t="s">
        <v>44</v>
      </c>
      <c r="E776" s="74">
        <v>2026</v>
      </c>
      <c r="F776" s="70" t="str">
        <f t="shared" ref="F776:F839" si="25">B776&amp;C776&amp;D776&amp;E776</f>
        <v>61. Gestión Territorial para la Atención Primaria Social de los procesos de Gestión de la Salud Pública (GSP) y el Plan de Salud Pública de Intervenciones Colectivas (PSPIC)Gestión Territorial2026</v>
      </c>
      <c r="G776" s="125" t="s">
        <v>53</v>
      </c>
      <c r="H776" s="125" t="s">
        <v>46</v>
      </c>
      <c r="I776" s="74" t="s">
        <v>49</v>
      </c>
      <c r="J776" s="70" t="s">
        <v>37</v>
      </c>
      <c r="K776" s="74" t="s">
        <v>38</v>
      </c>
      <c r="L776" s="74" t="s">
        <v>50</v>
      </c>
      <c r="M776" s="74" t="s">
        <v>8</v>
      </c>
      <c r="N776" s="12" t="s">
        <v>0</v>
      </c>
      <c r="O776" s="70" t="str">
        <f t="shared" si="24"/>
        <v>61. Gestión Territorial para la Atención Primaria Social de los procesos de Gestión de la Salud Pública (GSP) y el Plan de Salud Pública de Intervenciones Colectivas (PSPIC)Gestión Territorial20264_SAN_CRISTOBAL1_ENERO_2026</v>
      </c>
      <c r="P776" s="75">
        <v>15132712</v>
      </c>
      <c r="Q776" s="75"/>
      <c r="R776" s="75"/>
      <c r="S776" s="73"/>
      <c r="T776" s="76">
        <v>0</v>
      </c>
    </row>
    <row r="777" spans="2:20" ht="30" hidden="1" customHeight="1">
      <c r="B777" s="74">
        <v>7</v>
      </c>
      <c r="C777" s="126" t="s">
        <v>43</v>
      </c>
      <c r="D777" s="74" t="s">
        <v>44</v>
      </c>
      <c r="E777" s="74">
        <v>2026</v>
      </c>
      <c r="F777" s="70" t="str">
        <f t="shared" si="25"/>
        <v>71. Gestión Territorial para la Atención Primaria Social de los procesos de Gestión de la Salud Pública (GSP) y el Plan de Salud Pública de Intervenciones Colectivas (PSPIC)Gestión Territorial2026</v>
      </c>
      <c r="G777" s="125" t="s">
        <v>54</v>
      </c>
      <c r="H777" s="125" t="s">
        <v>46</v>
      </c>
      <c r="I777" s="74" t="s">
        <v>36</v>
      </c>
      <c r="J777" s="70" t="s">
        <v>37</v>
      </c>
      <c r="K777" s="74" t="s">
        <v>38</v>
      </c>
      <c r="L777" s="74" t="s">
        <v>42</v>
      </c>
      <c r="M777" s="74" t="s">
        <v>8</v>
      </c>
      <c r="N777" s="12" t="s">
        <v>0</v>
      </c>
      <c r="O777" s="70" t="str">
        <f t="shared" ref="O777:O840" si="26">+F777&amp;M777&amp;N777</f>
        <v>71. Gestión Territorial para la Atención Primaria Social de los procesos de Gestión de la Salud Pública (GSP) y el Plan de Salud Pública de Intervenciones Colectivas (PSPIC)Gestión Territorial20264_SAN_CRISTOBAL1_ENERO_2026</v>
      </c>
      <c r="P777" s="75">
        <v>25617584</v>
      </c>
      <c r="Q777" s="75"/>
      <c r="R777" s="75"/>
      <c r="S777" s="73"/>
      <c r="T777" s="76">
        <v>0</v>
      </c>
    </row>
    <row r="778" spans="2:20" ht="30" hidden="1" customHeight="1">
      <c r="B778" s="74">
        <v>8</v>
      </c>
      <c r="C778" s="126" t="s">
        <v>43</v>
      </c>
      <c r="D778" s="74" t="s">
        <v>44</v>
      </c>
      <c r="E778" s="74">
        <v>2026</v>
      </c>
      <c r="F778" s="70" t="str">
        <f t="shared" si="25"/>
        <v>81. Gestión Territorial para la Atención Primaria Social de los procesos de Gestión de la Salud Pública (GSP) y el Plan de Salud Pública de Intervenciones Colectivas (PSPIC)Gestión Territorial2026</v>
      </c>
      <c r="G778" s="125" t="s">
        <v>55</v>
      </c>
      <c r="H778" s="125" t="s">
        <v>46</v>
      </c>
      <c r="I778" s="74" t="s">
        <v>36</v>
      </c>
      <c r="J778" s="70" t="s">
        <v>37</v>
      </c>
      <c r="K778" s="74" t="s">
        <v>38</v>
      </c>
      <c r="L778" s="74" t="s">
        <v>42</v>
      </c>
      <c r="M778" s="74" t="s">
        <v>8</v>
      </c>
      <c r="N778" s="12" t="s">
        <v>0</v>
      </c>
      <c r="O778" s="70" t="str">
        <f t="shared" si="26"/>
        <v>81. Gestión Territorial para la Atención Primaria Social de los procesos de Gestión de la Salud Pública (GSP) y el Plan de Salud Pública de Intervenciones Colectivas (PSPIC)Gestión Territorial20264_SAN_CRISTOBAL1_ENERO_2026</v>
      </c>
      <c r="P778" s="75">
        <v>9098064</v>
      </c>
      <c r="Q778" s="75"/>
      <c r="R778" s="75"/>
      <c r="S778" s="73"/>
      <c r="T778" s="76">
        <v>0</v>
      </c>
    </row>
    <row r="779" spans="2:20" ht="30" hidden="1" customHeight="1">
      <c r="B779" s="74">
        <v>9</v>
      </c>
      <c r="C779" s="126" t="s">
        <v>43</v>
      </c>
      <c r="D779" s="74" t="s">
        <v>44</v>
      </c>
      <c r="E779" s="74">
        <v>2026</v>
      </c>
      <c r="F779" s="70" t="str">
        <f t="shared" si="25"/>
        <v>91. Gestión Territorial para la Atención Primaria Social de los procesos de Gestión de la Salud Pública (GSP) y el Plan de Salud Pública de Intervenciones Colectivas (PSPIC)Gestión Territorial2026</v>
      </c>
      <c r="G779" s="125" t="s">
        <v>56</v>
      </c>
      <c r="H779" s="125" t="s">
        <v>46</v>
      </c>
      <c r="I779" s="74" t="s">
        <v>36</v>
      </c>
      <c r="J779" s="70" t="s">
        <v>37</v>
      </c>
      <c r="K779" s="74" t="s">
        <v>38</v>
      </c>
      <c r="L779" s="74" t="s">
        <v>42</v>
      </c>
      <c r="M779" s="74" t="s">
        <v>8</v>
      </c>
      <c r="N779" s="12" t="s">
        <v>0</v>
      </c>
      <c r="O779" s="70" t="str">
        <f t="shared" si="26"/>
        <v>91. Gestión Territorial para la Atención Primaria Social de los procesos de Gestión de la Salud Pública (GSP) y el Plan de Salud Pública de Intervenciones Colectivas (PSPIC)Gestión Territorial20264_SAN_CRISTOBAL1_ENERO_2026</v>
      </c>
      <c r="P779" s="75">
        <v>28674928</v>
      </c>
      <c r="Q779" s="75"/>
      <c r="R779" s="75"/>
      <c r="S779" s="73"/>
      <c r="T779" s="76">
        <v>0</v>
      </c>
    </row>
    <row r="780" spans="2:20" ht="30" hidden="1" customHeight="1">
      <c r="B780" s="74">
        <v>10</v>
      </c>
      <c r="C780" s="126" t="s">
        <v>43</v>
      </c>
      <c r="D780" s="74" t="s">
        <v>44</v>
      </c>
      <c r="E780" s="74">
        <v>2026</v>
      </c>
      <c r="F780" s="70" t="str">
        <f t="shared" si="25"/>
        <v>101. Gestión Territorial para la Atención Primaria Social de los procesos de Gestión de la Salud Pública (GSP) y el Plan de Salud Pública de Intervenciones Colectivas (PSPIC)Gestión Territorial2026</v>
      </c>
      <c r="G780" s="125" t="s">
        <v>57</v>
      </c>
      <c r="H780" s="125" t="s">
        <v>46</v>
      </c>
      <c r="I780" s="74" t="s">
        <v>36</v>
      </c>
      <c r="J780" s="70" t="s">
        <v>37</v>
      </c>
      <c r="K780" s="74" t="s">
        <v>38</v>
      </c>
      <c r="L780" s="74" t="s">
        <v>42</v>
      </c>
      <c r="M780" s="74" t="s">
        <v>8</v>
      </c>
      <c r="N780" s="12" t="s">
        <v>0</v>
      </c>
      <c r="O780" s="70" t="str">
        <f t="shared" si="26"/>
        <v>101. Gestión Territorial para la Atención Primaria Social de los procesos de Gestión de la Salud Pública (GSP) y el Plan de Salud Pública de Intervenciones Colectivas (PSPIC)Gestión Territorial20264_SAN_CRISTOBAL1_ENERO_2026</v>
      </c>
      <c r="P780" s="75">
        <v>13092336</v>
      </c>
      <c r="Q780" s="75"/>
      <c r="R780" s="75"/>
      <c r="S780" s="73"/>
      <c r="T780" s="76">
        <v>0</v>
      </c>
    </row>
    <row r="781" spans="2:20" ht="30" hidden="1" customHeight="1">
      <c r="B781" s="74">
        <v>11</v>
      </c>
      <c r="C781" s="126" t="s">
        <v>43</v>
      </c>
      <c r="D781" s="74" t="s">
        <v>44</v>
      </c>
      <c r="E781" s="74">
        <v>2026</v>
      </c>
      <c r="F781" s="70" t="str">
        <f t="shared" si="25"/>
        <v>111. Gestión Territorial para la Atención Primaria Social de los procesos de Gestión de la Salud Pública (GSP) y el Plan de Salud Pública de Intervenciones Colectivas (PSPIC)Gestión Territorial2026</v>
      </c>
      <c r="G781" s="125" t="s">
        <v>58</v>
      </c>
      <c r="H781" s="125" t="s">
        <v>46</v>
      </c>
      <c r="I781" s="74" t="s">
        <v>36</v>
      </c>
      <c r="J781" s="70" t="s">
        <v>37</v>
      </c>
      <c r="K781" s="74" t="s">
        <v>38</v>
      </c>
      <c r="L781" s="74" t="s">
        <v>42</v>
      </c>
      <c r="M781" s="74" t="s">
        <v>8</v>
      </c>
      <c r="N781" s="12" t="s">
        <v>0</v>
      </c>
      <c r="O781" s="70" t="str">
        <f t="shared" si="26"/>
        <v>111. Gestión Territorial para la Atención Primaria Social de los procesos de Gestión de la Salud Pública (GSP) y el Plan de Salud Pública de Intervenciones Colectivas (PSPIC)Gestión Territorial20264_SAN_CRISTOBAL1_ENERO_2026</v>
      </c>
      <c r="P781" s="75">
        <v>29389952</v>
      </c>
      <c r="Q781" s="75"/>
      <c r="R781" s="75"/>
      <c r="S781" s="73"/>
      <c r="T781" s="76">
        <v>0</v>
      </c>
    </row>
    <row r="782" spans="2:20" ht="30" hidden="1" customHeight="1">
      <c r="B782" s="74">
        <v>12</v>
      </c>
      <c r="C782" s="126" t="s">
        <v>43</v>
      </c>
      <c r="D782" s="74" t="s">
        <v>44</v>
      </c>
      <c r="E782" s="74">
        <v>2026</v>
      </c>
      <c r="F782" s="70" t="str">
        <f t="shared" si="25"/>
        <v>121. Gestión Territorial para la Atención Primaria Social de los procesos de Gestión de la Salud Pública (GSP) y el Plan de Salud Pública de Intervenciones Colectivas (PSPIC)Gestión Territorial2026</v>
      </c>
      <c r="G782" s="125" t="s">
        <v>59</v>
      </c>
      <c r="H782" s="125" t="s">
        <v>60</v>
      </c>
      <c r="I782" s="74" t="s">
        <v>36</v>
      </c>
      <c r="J782" s="70" t="s">
        <v>37</v>
      </c>
      <c r="K782" s="74" t="s">
        <v>38</v>
      </c>
      <c r="L782" s="74" t="s">
        <v>42</v>
      </c>
      <c r="M782" s="74" t="s">
        <v>8</v>
      </c>
      <c r="N782" s="12" t="s">
        <v>0</v>
      </c>
      <c r="O782" s="70" t="str">
        <f t="shared" si="26"/>
        <v>121. Gestión Territorial para la Atención Primaria Social de los procesos de Gestión de la Salud Pública (GSP) y el Plan de Salud Pública de Intervenciones Colectivas (PSPIC)Gestión Territorial20264_SAN_CRISTOBAL1_ENERO_2026</v>
      </c>
      <c r="P782" s="75">
        <v>100029392</v>
      </c>
      <c r="Q782" s="75"/>
      <c r="R782" s="75"/>
      <c r="S782" s="73"/>
      <c r="T782" s="76">
        <v>0</v>
      </c>
    </row>
    <row r="783" spans="2:20" ht="30" hidden="1" customHeight="1">
      <c r="B783" s="74">
        <v>13</v>
      </c>
      <c r="C783" s="126" t="s">
        <v>43</v>
      </c>
      <c r="D783" s="74" t="s">
        <v>44</v>
      </c>
      <c r="E783" s="74">
        <v>2026</v>
      </c>
      <c r="F783" s="70" t="str">
        <f t="shared" si="25"/>
        <v>131. Gestión Territorial para la Atención Primaria Social de los procesos de Gestión de la Salud Pública (GSP) y el Plan de Salud Pública de Intervenciones Colectivas (PSPIC)Gestión Territorial2026</v>
      </c>
      <c r="G783" s="125" t="s">
        <v>61</v>
      </c>
      <c r="H783" s="125" t="s">
        <v>60</v>
      </c>
      <c r="I783" s="74" t="s">
        <v>36</v>
      </c>
      <c r="J783" s="70" t="s">
        <v>37</v>
      </c>
      <c r="K783" s="74" t="s">
        <v>38</v>
      </c>
      <c r="L783" s="74" t="s">
        <v>42</v>
      </c>
      <c r="M783" s="74" t="s">
        <v>8</v>
      </c>
      <c r="N783" s="12" t="s">
        <v>0</v>
      </c>
      <c r="O783" s="70" t="str">
        <f t="shared" si="26"/>
        <v>131. Gestión Territorial para la Atención Primaria Social de los procesos de Gestión de la Salud Pública (GSP) y el Plan de Salud Pública de Intervenciones Colectivas (PSPIC)Gestión Territorial20264_SAN_CRISTOBAL1_ENERO_2026</v>
      </c>
      <c r="P783" s="75">
        <v>29833760</v>
      </c>
      <c r="Q783" s="75"/>
      <c r="R783" s="75"/>
      <c r="S783" s="73"/>
      <c r="T783" s="76">
        <v>0</v>
      </c>
    </row>
    <row r="784" spans="2:20" ht="30" hidden="1" customHeight="1">
      <c r="B784" s="74">
        <v>14</v>
      </c>
      <c r="C784" s="126" t="s">
        <v>43</v>
      </c>
      <c r="D784" s="74" t="s">
        <v>44</v>
      </c>
      <c r="E784" s="74">
        <v>2026</v>
      </c>
      <c r="F784" s="70" t="str">
        <f t="shared" si="25"/>
        <v>141. Gestión Territorial para la Atención Primaria Social de los procesos de Gestión de la Salud Pública (GSP) y el Plan de Salud Pública de Intervenciones Colectivas (PSPIC)Gestión Territorial2026</v>
      </c>
      <c r="G784" s="125" t="s">
        <v>62</v>
      </c>
      <c r="H784" s="125" t="s">
        <v>60</v>
      </c>
      <c r="I784" s="74" t="s">
        <v>36</v>
      </c>
      <c r="J784" s="70" t="s">
        <v>37</v>
      </c>
      <c r="K784" s="74" t="s">
        <v>38</v>
      </c>
      <c r="L784" s="74" t="s">
        <v>42</v>
      </c>
      <c r="M784" s="74" t="s">
        <v>8</v>
      </c>
      <c r="N784" s="12" t="s">
        <v>0</v>
      </c>
      <c r="O784" s="70" t="str">
        <f t="shared" si="26"/>
        <v>141. Gestión Territorial para la Atención Primaria Social de los procesos de Gestión de la Salud Pública (GSP) y el Plan de Salud Pública de Intervenciones Colectivas (PSPIC)Gestión Territorial20264_SAN_CRISTOBAL1_ENERO_2026</v>
      </c>
      <c r="P784" s="75">
        <v>54021296</v>
      </c>
      <c r="Q784" s="75"/>
      <c r="R784" s="75"/>
      <c r="S784" s="73"/>
      <c r="T784" s="76">
        <v>0</v>
      </c>
    </row>
    <row r="785" spans="2:20" ht="30" hidden="1" customHeight="1">
      <c r="B785" s="74">
        <v>15</v>
      </c>
      <c r="C785" s="126" t="s">
        <v>43</v>
      </c>
      <c r="D785" s="74" t="s">
        <v>44</v>
      </c>
      <c r="E785" s="74">
        <v>2026</v>
      </c>
      <c r="F785" s="70" t="str">
        <f t="shared" si="25"/>
        <v>151. Gestión Territorial para la Atención Primaria Social de los procesos de Gestión de la Salud Pública (GSP) y el Plan de Salud Pública de Intervenciones Colectivas (PSPIC)Gestión Territorial2026</v>
      </c>
      <c r="G785" s="125" t="s">
        <v>63</v>
      </c>
      <c r="H785" s="125" t="s">
        <v>60</v>
      </c>
      <c r="I785" s="74" t="s">
        <v>36</v>
      </c>
      <c r="J785" s="70" t="s">
        <v>37</v>
      </c>
      <c r="K785" s="74" t="s">
        <v>38</v>
      </c>
      <c r="L785" s="74" t="s">
        <v>42</v>
      </c>
      <c r="M785" s="74" t="s">
        <v>8</v>
      </c>
      <c r="N785" s="12" t="s">
        <v>0</v>
      </c>
      <c r="O785" s="70" t="str">
        <f t="shared" si="26"/>
        <v>151. Gestión Territorial para la Atención Primaria Social de los procesos de Gestión de la Salud Pública (GSP) y el Plan de Salud Pública de Intervenciones Colectivas (PSPIC)Gestión Territorial20264_SAN_CRISTOBAL1_ENERO_2026</v>
      </c>
      <c r="P785" s="75">
        <v>5621568</v>
      </c>
      <c r="Q785" s="75"/>
      <c r="R785" s="75"/>
      <c r="S785" s="73"/>
      <c r="T785" s="76">
        <v>0</v>
      </c>
    </row>
    <row r="786" spans="2:20" ht="30" hidden="1" customHeight="1">
      <c r="B786" s="74">
        <v>16</v>
      </c>
      <c r="C786" s="126" t="s">
        <v>43</v>
      </c>
      <c r="D786" s="74" t="s">
        <v>44</v>
      </c>
      <c r="E786" s="74">
        <v>2026</v>
      </c>
      <c r="F786" s="70" t="str">
        <f t="shared" si="25"/>
        <v>161. Gestión Territorial para la Atención Primaria Social de los procesos de Gestión de la Salud Pública (GSP) y el Plan de Salud Pública de Intervenciones Colectivas (PSPIC)Gestión Territorial2026</v>
      </c>
      <c r="G786" s="125" t="s">
        <v>64</v>
      </c>
      <c r="H786" s="125" t="s">
        <v>60</v>
      </c>
      <c r="I786" s="74" t="s">
        <v>36</v>
      </c>
      <c r="J786" s="70" t="s">
        <v>37</v>
      </c>
      <c r="K786" s="74" t="s">
        <v>38</v>
      </c>
      <c r="L786" s="74" t="s">
        <v>39</v>
      </c>
      <c r="M786" s="74" t="s">
        <v>8</v>
      </c>
      <c r="N786" s="12" t="s">
        <v>0</v>
      </c>
      <c r="O786" s="70" t="str">
        <f t="shared" si="26"/>
        <v>161. Gestión Territorial para la Atención Primaria Social de los procesos de Gestión de la Salud Pública (GSP) y el Plan de Salud Pública de Intervenciones Colectivas (PSPIC)Gestión Territorial20264_SAN_CRISTOBAL1_ENERO_2026</v>
      </c>
      <c r="P786" s="75">
        <v>3994272</v>
      </c>
      <c r="Q786" s="75"/>
      <c r="R786" s="75"/>
      <c r="S786" s="73"/>
      <c r="T786" s="76">
        <v>0</v>
      </c>
    </row>
    <row r="787" spans="2:20" ht="30" hidden="1" customHeight="1">
      <c r="B787" s="74">
        <v>17</v>
      </c>
      <c r="C787" s="126" t="s">
        <v>43</v>
      </c>
      <c r="D787" s="74" t="s">
        <v>44</v>
      </c>
      <c r="E787" s="74">
        <v>2026</v>
      </c>
      <c r="F787" s="70" t="str">
        <f t="shared" si="25"/>
        <v>171. Gestión Territorial para la Atención Primaria Social de los procesos de Gestión de la Salud Pública (GSP) y el Plan de Salud Pública de Intervenciones Colectivas (PSPIC)Gestión Territorial2026</v>
      </c>
      <c r="G787" s="125" t="s">
        <v>65</v>
      </c>
      <c r="H787" s="125" t="s">
        <v>66</v>
      </c>
      <c r="I787" s="74" t="s">
        <v>36</v>
      </c>
      <c r="J787" s="70" t="s">
        <v>37</v>
      </c>
      <c r="K787" s="74" t="s">
        <v>67</v>
      </c>
      <c r="L787" s="74" t="s">
        <v>39</v>
      </c>
      <c r="M787" s="74" t="s">
        <v>8</v>
      </c>
      <c r="N787" s="12" t="s">
        <v>0</v>
      </c>
      <c r="O787" s="70" t="str">
        <f t="shared" si="26"/>
        <v>171. Gestión Territorial para la Atención Primaria Social de los procesos de Gestión de la Salud Pública (GSP) y el Plan de Salud Pública de Intervenciones Colectivas (PSPIC)Gestión Territorial20264_SAN_CRISTOBAL1_ENERO_2026</v>
      </c>
      <c r="P787" s="75">
        <v>5621568</v>
      </c>
      <c r="Q787" s="75"/>
      <c r="R787" s="75"/>
      <c r="S787" s="76"/>
      <c r="T787" s="76">
        <v>0</v>
      </c>
    </row>
    <row r="788" spans="2:20" ht="30" hidden="1" customHeight="1">
      <c r="B788" s="74">
        <v>18</v>
      </c>
      <c r="C788" s="126" t="s">
        <v>43</v>
      </c>
      <c r="D788" s="74" t="s">
        <v>44</v>
      </c>
      <c r="E788" s="74">
        <v>2026</v>
      </c>
      <c r="F788" s="70" t="str">
        <f t="shared" si="25"/>
        <v>181. Gestión Territorial para la Atención Primaria Social de los procesos de Gestión de la Salud Pública (GSP) y el Plan de Salud Pública de Intervenciones Colectivas (PSPIC)Gestión Territorial2026</v>
      </c>
      <c r="G788" s="125" t="s">
        <v>68</v>
      </c>
      <c r="H788" s="125" t="s">
        <v>66</v>
      </c>
      <c r="I788" s="74" t="s">
        <v>36</v>
      </c>
      <c r="J788" s="70" t="s">
        <v>37</v>
      </c>
      <c r="K788" s="74" t="s">
        <v>67</v>
      </c>
      <c r="L788" s="74" t="s">
        <v>42</v>
      </c>
      <c r="M788" s="74" t="s">
        <v>8</v>
      </c>
      <c r="N788" s="12" t="s">
        <v>0</v>
      </c>
      <c r="O788" s="70" t="str">
        <f t="shared" si="26"/>
        <v>181. Gestión Territorial para la Atención Primaria Social de los procesos de Gestión de la Salud Pública (GSP) y el Plan de Salud Pública de Intervenciones Colectivas (PSPIC)Gestión Territorial20264_SAN_CRISTOBAL1_ENERO_2026</v>
      </c>
      <c r="P788" s="75">
        <v>32422640</v>
      </c>
      <c r="Q788" s="75"/>
      <c r="R788" s="75"/>
      <c r="S788" s="76"/>
      <c r="T788" s="76">
        <v>0</v>
      </c>
    </row>
    <row r="789" spans="2:20" ht="30" hidden="1" customHeight="1">
      <c r="B789" s="74">
        <v>19</v>
      </c>
      <c r="C789" s="126" t="s">
        <v>43</v>
      </c>
      <c r="D789" s="74" t="s">
        <v>44</v>
      </c>
      <c r="E789" s="74">
        <v>2026</v>
      </c>
      <c r="F789" s="70" t="str">
        <f t="shared" si="25"/>
        <v>191. Gestión Territorial para la Atención Primaria Social de los procesos de Gestión de la Salud Pública (GSP) y el Plan de Salud Pública de Intervenciones Colectivas (PSPIC)Gestión Territorial2026</v>
      </c>
      <c r="G789" s="125" t="s">
        <v>69</v>
      </c>
      <c r="H789" s="125" t="s">
        <v>66</v>
      </c>
      <c r="I789" s="74" t="s">
        <v>36</v>
      </c>
      <c r="J789" s="70" t="s">
        <v>37</v>
      </c>
      <c r="K789" s="74" t="s">
        <v>67</v>
      </c>
      <c r="L789" s="74" t="s">
        <v>42</v>
      </c>
      <c r="M789" s="74" t="s">
        <v>8</v>
      </c>
      <c r="N789" s="12" t="s">
        <v>0</v>
      </c>
      <c r="O789" s="70" t="str">
        <f t="shared" si="26"/>
        <v>191. Gestión Territorial para la Atención Primaria Social de los procesos de Gestión de la Salud Pública (GSP) y el Plan de Salud Pública de Intervenciones Colectivas (PSPIC)Gestión Territorial20264_SAN_CRISTOBAL1_ENERO_2026</v>
      </c>
      <c r="P789" s="75">
        <v>20316544</v>
      </c>
      <c r="Q789" s="75"/>
      <c r="R789" s="75"/>
      <c r="S789" s="76"/>
      <c r="T789" s="76">
        <v>0</v>
      </c>
    </row>
    <row r="790" spans="2:20" ht="30" hidden="1" customHeight="1">
      <c r="B790" s="74">
        <v>20</v>
      </c>
      <c r="C790" s="126" t="s">
        <v>70</v>
      </c>
      <c r="D790" s="74" t="s">
        <v>71</v>
      </c>
      <c r="E790" s="74">
        <v>2026</v>
      </c>
      <c r="F790" s="70" t="str">
        <f t="shared" si="25"/>
        <v>202. Cuidado Continuo por una vida con bienestarComunitario2026</v>
      </c>
      <c r="G790" s="125" t="s">
        <v>72</v>
      </c>
      <c r="H790" s="125" t="s">
        <v>73</v>
      </c>
      <c r="I790" s="74" t="s">
        <v>74</v>
      </c>
      <c r="J790" s="70" t="s">
        <v>37</v>
      </c>
      <c r="K790" s="74" t="s">
        <v>75</v>
      </c>
      <c r="L790" s="74" t="s">
        <v>50</v>
      </c>
      <c r="M790" s="74" t="s">
        <v>8</v>
      </c>
      <c r="N790" s="12" t="s">
        <v>0</v>
      </c>
      <c r="O790" s="70" t="str">
        <f t="shared" si="26"/>
        <v>202. Cuidado Continuo por una vida con bienestarComunitario20264_SAN_CRISTOBAL1_ENERO_2026</v>
      </c>
      <c r="P790" s="75">
        <v>105404</v>
      </c>
      <c r="Q790" s="75"/>
      <c r="R790" s="75"/>
      <c r="S790" s="76">
        <v>48</v>
      </c>
      <c r="T790" s="76">
        <v>5059392</v>
      </c>
    </row>
    <row r="791" spans="2:20" ht="30" hidden="1" customHeight="1">
      <c r="B791" s="74">
        <v>20</v>
      </c>
      <c r="C791" s="126" t="s">
        <v>70</v>
      </c>
      <c r="D791" s="74" t="s">
        <v>76</v>
      </c>
      <c r="E791" s="74">
        <v>2026</v>
      </c>
      <c r="F791" s="70" t="str">
        <f t="shared" si="25"/>
        <v>202. Cuidado Continuo por una vida con bienestarEducativo 2026</v>
      </c>
      <c r="G791" s="125" t="s">
        <v>72</v>
      </c>
      <c r="H791" s="125" t="s">
        <v>73</v>
      </c>
      <c r="I791" s="74" t="s">
        <v>74</v>
      </c>
      <c r="J791" s="70" t="s">
        <v>37</v>
      </c>
      <c r="K791" s="74" t="s">
        <v>75</v>
      </c>
      <c r="L791" s="74" t="s">
        <v>50</v>
      </c>
      <c r="M791" s="74" t="s">
        <v>8</v>
      </c>
      <c r="N791" s="12" t="s">
        <v>0</v>
      </c>
      <c r="O791" s="70" t="str">
        <f t="shared" si="26"/>
        <v>202. Cuidado Continuo por una vida con bienestarEducativo 20264_SAN_CRISTOBAL1_ENERO_2026</v>
      </c>
      <c r="P791" s="75">
        <v>105404</v>
      </c>
      <c r="Q791" s="75"/>
      <c r="R791" s="75"/>
      <c r="S791" s="73">
        <v>217</v>
      </c>
      <c r="T791" s="76">
        <v>22872668</v>
      </c>
    </row>
    <row r="792" spans="2:20" ht="30" hidden="1" customHeight="1">
      <c r="B792" s="74">
        <v>20</v>
      </c>
      <c r="C792" s="126" t="s">
        <v>70</v>
      </c>
      <c r="D792" s="74" t="s">
        <v>77</v>
      </c>
      <c r="E792" s="74">
        <v>2026</v>
      </c>
      <c r="F792" s="70" t="str">
        <f t="shared" si="25"/>
        <v>202. Cuidado Continuo por una vida con bienestarInstitucional2026</v>
      </c>
      <c r="G792" s="125" t="s">
        <v>72</v>
      </c>
      <c r="H792" s="125" t="s">
        <v>73</v>
      </c>
      <c r="I792" s="74" t="s">
        <v>74</v>
      </c>
      <c r="J792" s="70" t="s">
        <v>37</v>
      </c>
      <c r="K792" s="74" t="s">
        <v>75</v>
      </c>
      <c r="L792" s="74" t="s">
        <v>50</v>
      </c>
      <c r="M792" s="74" t="s">
        <v>8</v>
      </c>
      <c r="N792" s="12" t="s">
        <v>0</v>
      </c>
      <c r="O792" s="70" t="str">
        <f t="shared" si="26"/>
        <v>202. Cuidado Continuo por una vida con bienestarInstitucional20264_SAN_CRISTOBAL1_ENERO_2026</v>
      </c>
      <c r="P792" s="75">
        <v>105404</v>
      </c>
      <c r="Q792" s="75"/>
      <c r="R792" s="75"/>
      <c r="S792" s="73">
        <v>132</v>
      </c>
      <c r="T792" s="76">
        <v>13913328</v>
      </c>
    </row>
    <row r="793" spans="2:20" ht="30" hidden="1" customHeight="1">
      <c r="B793" s="74">
        <v>21</v>
      </c>
      <c r="C793" s="126" t="s">
        <v>70</v>
      </c>
      <c r="D793" s="74" t="s">
        <v>71</v>
      </c>
      <c r="E793" s="74">
        <v>2026</v>
      </c>
      <c r="F793" s="70" t="str">
        <f t="shared" si="25"/>
        <v>212. Cuidado Continuo por una vida con bienestarComunitario2026</v>
      </c>
      <c r="G793" s="125" t="s">
        <v>78</v>
      </c>
      <c r="H793" s="125" t="s">
        <v>73</v>
      </c>
      <c r="I793" s="74" t="s">
        <v>74</v>
      </c>
      <c r="J793" s="70" t="s">
        <v>37</v>
      </c>
      <c r="K793" s="74" t="s">
        <v>75</v>
      </c>
      <c r="L793" s="74" t="s">
        <v>50</v>
      </c>
      <c r="M793" s="74" t="s">
        <v>8</v>
      </c>
      <c r="N793" s="12" t="s">
        <v>0</v>
      </c>
      <c r="O793" s="70" t="str">
        <f t="shared" si="26"/>
        <v>212. Cuidado Continuo por una vida con bienestarComunitario20264_SAN_CRISTOBAL1_ENERO_2026</v>
      </c>
      <c r="P793" s="75">
        <v>55938</v>
      </c>
      <c r="Q793" s="75"/>
      <c r="R793" s="75"/>
      <c r="S793" s="76">
        <v>34</v>
      </c>
      <c r="T793" s="76">
        <v>1901892</v>
      </c>
    </row>
    <row r="794" spans="2:20" ht="30" hidden="1" customHeight="1">
      <c r="B794" s="74">
        <v>22</v>
      </c>
      <c r="C794" s="126" t="s">
        <v>70</v>
      </c>
      <c r="D794" s="74" t="s">
        <v>71</v>
      </c>
      <c r="E794" s="74">
        <v>2026</v>
      </c>
      <c r="F794" s="70" t="str">
        <f t="shared" si="25"/>
        <v>222. Cuidado Continuo por una vida con bienestarComunitario2026</v>
      </c>
      <c r="G794" s="125" t="s">
        <v>79</v>
      </c>
      <c r="H794" s="125" t="s">
        <v>73</v>
      </c>
      <c r="I794" s="74" t="s">
        <v>74</v>
      </c>
      <c r="J794" s="70" t="s">
        <v>37</v>
      </c>
      <c r="K794" s="74" t="s">
        <v>75</v>
      </c>
      <c r="L794" s="74" t="s">
        <v>39</v>
      </c>
      <c r="M794" s="74" t="s">
        <v>8</v>
      </c>
      <c r="N794" s="12" t="s">
        <v>0</v>
      </c>
      <c r="O794" s="70" t="str">
        <f t="shared" si="26"/>
        <v>222. Cuidado Continuo por una vida con bienestarComunitario20264_SAN_CRISTOBAL1_ENERO_2026</v>
      </c>
      <c r="P794" s="75">
        <v>105404</v>
      </c>
      <c r="Q794" s="75"/>
      <c r="R794" s="75"/>
      <c r="S794" s="76"/>
      <c r="T794" s="76">
        <v>0</v>
      </c>
    </row>
    <row r="795" spans="2:20" ht="30" hidden="1" customHeight="1">
      <c r="B795" s="74">
        <v>23</v>
      </c>
      <c r="C795" s="126" t="s">
        <v>70</v>
      </c>
      <c r="D795" s="74" t="s">
        <v>71</v>
      </c>
      <c r="E795" s="74">
        <v>2026</v>
      </c>
      <c r="F795" s="70" t="str">
        <f t="shared" si="25"/>
        <v>232. Cuidado Continuo por una vida con bienestarComunitario2026</v>
      </c>
      <c r="G795" s="125" t="s">
        <v>80</v>
      </c>
      <c r="H795" s="125" t="s">
        <v>73</v>
      </c>
      <c r="I795" s="74" t="s">
        <v>74</v>
      </c>
      <c r="J795" s="70" t="s">
        <v>37</v>
      </c>
      <c r="K795" s="74" t="s">
        <v>75</v>
      </c>
      <c r="L795" s="74" t="s">
        <v>39</v>
      </c>
      <c r="M795" s="74" t="s">
        <v>8</v>
      </c>
      <c r="N795" s="12" t="s">
        <v>0</v>
      </c>
      <c r="O795" s="70" t="str">
        <f t="shared" si="26"/>
        <v>232. Cuidado Continuo por una vida con bienestarComunitario20264_SAN_CRISTOBAL1_ENERO_2026</v>
      </c>
      <c r="P795" s="75">
        <v>55938</v>
      </c>
      <c r="Q795" s="75"/>
      <c r="R795" s="75"/>
      <c r="S795" s="76"/>
      <c r="T795" s="76">
        <v>0</v>
      </c>
    </row>
    <row r="796" spans="2:20" ht="30" hidden="1" customHeight="1">
      <c r="B796" s="74">
        <v>24</v>
      </c>
      <c r="C796" s="126" t="s">
        <v>70</v>
      </c>
      <c r="D796" s="74" t="s">
        <v>76</v>
      </c>
      <c r="E796" s="74">
        <v>2026</v>
      </c>
      <c r="F796" s="70" t="str">
        <f t="shared" si="25"/>
        <v>242. Cuidado Continuo por una vida con bienestarEducativo 2026</v>
      </c>
      <c r="G796" s="125" t="s">
        <v>81</v>
      </c>
      <c r="H796" s="125" t="s">
        <v>73</v>
      </c>
      <c r="I796" s="74" t="s">
        <v>74</v>
      </c>
      <c r="J796" s="70" t="s">
        <v>37</v>
      </c>
      <c r="K796" s="74" t="s">
        <v>75</v>
      </c>
      <c r="L796" s="74" t="s">
        <v>50</v>
      </c>
      <c r="M796" s="74" t="s">
        <v>8</v>
      </c>
      <c r="N796" s="12" t="s">
        <v>0</v>
      </c>
      <c r="O796" s="70" t="str">
        <f t="shared" si="26"/>
        <v>242. Cuidado Continuo por una vida con bienestarEducativo 20264_SAN_CRISTOBAL1_ENERO_2026</v>
      </c>
      <c r="P796" s="75">
        <v>180297</v>
      </c>
      <c r="Q796" s="75"/>
      <c r="R796" s="75"/>
      <c r="S796" s="76">
        <v>20</v>
      </c>
      <c r="T796" s="76">
        <v>3605940</v>
      </c>
    </row>
    <row r="797" spans="2:20" ht="30" hidden="1" customHeight="1">
      <c r="B797" s="74">
        <v>25</v>
      </c>
      <c r="C797" s="126" t="s">
        <v>70</v>
      </c>
      <c r="D797" s="74" t="s">
        <v>82</v>
      </c>
      <c r="E797" s="74">
        <v>2026</v>
      </c>
      <c r="F797" s="70" t="str">
        <f t="shared" si="25"/>
        <v>252. Cuidado Continuo por una vida con bienestarLaboral2026</v>
      </c>
      <c r="G797" s="125" t="s">
        <v>83</v>
      </c>
      <c r="H797" s="125" t="s">
        <v>73</v>
      </c>
      <c r="I797" s="74" t="s">
        <v>74</v>
      </c>
      <c r="J797" s="70" t="s">
        <v>37</v>
      </c>
      <c r="K797" s="74" t="s">
        <v>75</v>
      </c>
      <c r="L797" s="74" t="s">
        <v>50</v>
      </c>
      <c r="M797" s="74" t="s">
        <v>8</v>
      </c>
      <c r="N797" s="12" t="s">
        <v>0</v>
      </c>
      <c r="O797" s="70" t="str">
        <f t="shared" si="26"/>
        <v>252. Cuidado Continuo por una vida con bienestarLaboral20264_SAN_CRISTOBAL1_ENERO_2026</v>
      </c>
      <c r="P797" s="75">
        <v>210809</v>
      </c>
      <c r="Q797" s="75"/>
      <c r="R797" s="75"/>
      <c r="S797" s="73">
        <v>2</v>
      </c>
      <c r="T797" s="76">
        <v>421618</v>
      </c>
    </row>
    <row r="798" spans="2:20" ht="30" hidden="1" customHeight="1">
      <c r="B798" s="74">
        <v>26</v>
      </c>
      <c r="C798" s="126" t="s">
        <v>70</v>
      </c>
      <c r="D798" s="74" t="s">
        <v>71</v>
      </c>
      <c r="E798" s="74">
        <v>2026</v>
      </c>
      <c r="F798" s="70" t="str">
        <f t="shared" si="25"/>
        <v>262. Cuidado Continuo por una vida con bienestarComunitario2026</v>
      </c>
      <c r="G798" s="125" t="s">
        <v>84</v>
      </c>
      <c r="H798" s="125" t="s">
        <v>73</v>
      </c>
      <c r="I798" s="74" t="s">
        <v>74</v>
      </c>
      <c r="J798" s="70" t="s">
        <v>37</v>
      </c>
      <c r="K798" s="74" t="s">
        <v>75</v>
      </c>
      <c r="L798" s="74" t="s">
        <v>50</v>
      </c>
      <c r="M798" s="74" t="s">
        <v>8</v>
      </c>
      <c r="N798" s="12" t="s">
        <v>0</v>
      </c>
      <c r="O798" s="70" t="str">
        <f t="shared" si="26"/>
        <v>262. Cuidado Continuo por una vida con bienestarComunitario20264_SAN_CRISTOBAL1_ENERO_2026</v>
      </c>
      <c r="P798" s="75">
        <v>140539</v>
      </c>
      <c r="Q798" s="75"/>
      <c r="R798" s="75"/>
      <c r="S798" s="73">
        <v>74</v>
      </c>
      <c r="T798" s="76">
        <v>10399886</v>
      </c>
    </row>
    <row r="799" spans="2:20" ht="30" hidden="1" customHeight="1">
      <c r="B799" s="74">
        <v>27</v>
      </c>
      <c r="C799" s="126" t="s">
        <v>70</v>
      </c>
      <c r="D799" s="74" t="s">
        <v>71</v>
      </c>
      <c r="E799" s="74">
        <v>2026</v>
      </c>
      <c r="F799" s="70" t="str">
        <f t="shared" si="25"/>
        <v>272. Cuidado Continuo por una vida con bienestarComunitario2026</v>
      </c>
      <c r="G799" s="125" t="s">
        <v>85</v>
      </c>
      <c r="H799" s="125" t="s">
        <v>73</v>
      </c>
      <c r="I799" s="74" t="s">
        <v>74</v>
      </c>
      <c r="J799" s="70" t="s">
        <v>37</v>
      </c>
      <c r="K799" s="74" t="s">
        <v>75</v>
      </c>
      <c r="L799" s="74" t="s">
        <v>50</v>
      </c>
      <c r="M799" s="74" t="s">
        <v>8</v>
      </c>
      <c r="N799" s="12" t="s">
        <v>0</v>
      </c>
      <c r="O799" s="70" t="str">
        <f t="shared" si="26"/>
        <v>272. Cuidado Continuo por una vida con bienestarComunitario20264_SAN_CRISTOBAL1_ENERO_2026</v>
      </c>
      <c r="P799" s="75">
        <v>74584</v>
      </c>
      <c r="Q799" s="75"/>
      <c r="R799" s="75"/>
      <c r="S799" s="73">
        <v>56</v>
      </c>
      <c r="T799" s="76">
        <v>4176704</v>
      </c>
    </row>
    <row r="800" spans="2:20" ht="30" hidden="1" customHeight="1">
      <c r="B800" s="74">
        <v>28</v>
      </c>
      <c r="C800" s="126" t="s">
        <v>70</v>
      </c>
      <c r="D800" s="74" t="s">
        <v>71</v>
      </c>
      <c r="E800" s="74">
        <v>2026</v>
      </c>
      <c r="F800" s="70" t="str">
        <f t="shared" si="25"/>
        <v>282. Cuidado Continuo por una vida con bienestarComunitario2026</v>
      </c>
      <c r="G800" s="125" t="s">
        <v>86</v>
      </c>
      <c r="H800" s="125" t="s">
        <v>73</v>
      </c>
      <c r="I800" s="74" t="s">
        <v>74</v>
      </c>
      <c r="J800" s="70" t="s">
        <v>37</v>
      </c>
      <c r="K800" s="74" t="s">
        <v>75</v>
      </c>
      <c r="L800" s="74" t="s">
        <v>50</v>
      </c>
      <c r="M800" s="74" t="s">
        <v>8</v>
      </c>
      <c r="N800" s="12" t="s">
        <v>0</v>
      </c>
      <c r="O800" s="70" t="str">
        <f t="shared" si="26"/>
        <v>282. Cuidado Continuo por una vida con bienestarComunitario20264_SAN_CRISTOBAL1_ENERO_2026</v>
      </c>
      <c r="P800" s="75">
        <v>215123</v>
      </c>
      <c r="Q800" s="75"/>
      <c r="R800" s="75"/>
      <c r="S800" s="73">
        <v>8</v>
      </c>
      <c r="T800" s="76">
        <v>1720984</v>
      </c>
    </row>
    <row r="801" spans="2:20" ht="30" hidden="1" customHeight="1">
      <c r="B801" s="74">
        <v>29</v>
      </c>
      <c r="C801" s="126" t="s">
        <v>70</v>
      </c>
      <c r="D801" s="74" t="s">
        <v>71</v>
      </c>
      <c r="E801" s="74">
        <v>2026</v>
      </c>
      <c r="F801" s="70" t="str">
        <f t="shared" si="25"/>
        <v>292. Cuidado Continuo por una vida con bienestarComunitario2026</v>
      </c>
      <c r="G801" s="125" t="s">
        <v>87</v>
      </c>
      <c r="H801" s="125" t="s">
        <v>73</v>
      </c>
      <c r="I801" s="74" t="s">
        <v>74</v>
      </c>
      <c r="J801" s="70" t="s">
        <v>37</v>
      </c>
      <c r="K801" s="74" t="s">
        <v>75</v>
      </c>
      <c r="L801" s="74" t="s">
        <v>39</v>
      </c>
      <c r="M801" s="74" t="s">
        <v>8</v>
      </c>
      <c r="N801" s="12" t="s">
        <v>0</v>
      </c>
      <c r="O801" s="70" t="str">
        <f t="shared" si="26"/>
        <v>292. Cuidado Continuo por una vida con bienestarComunitario20264_SAN_CRISTOBAL1_ENERO_2026</v>
      </c>
      <c r="P801" s="75">
        <v>140539</v>
      </c>
      <c r="Q801" s="75"/>
      <c r="R801" s="75"/>
      <c r="S801" s="73">
        <v>0</v>
      </c>
      <c r="T801" s="76">
        <v>0</v>
      </c>
    </row>
    <row r="802" spans="2:20" ht="30" hidden="1" customHeight="1">
      <c r="B802" s="74">
        <v>30</v>
      </c>
      <c r="C802" s="126" t="s">
        <v>70</v>
      </c>
      <c r="D802" s="74" t="s">
        <v>71</v>
      </c>
      <c r="E802" s="74">
        <v>2026</v>
      </c>
      <c r="F802" s="70" t="str">
        <f t="shared" si="25"/>
        <v>302. Cuidado Continuo por una vida con bienestarComunitario2026</v>
      </c>
      <c r="G802" s="125" t="s">
        <v>88</v>
      </c>
      <c r="H802" s="125" t="s">
        <v>73</v>
      </c>
      <c r="I802" s="74" t="s">
        <v>74</v>
      </c>
      <c r="J802" s="70" t="s">
        <v>37</v>
      </c>
      <c r="K802" s="74" t="s">
        <v>75</v>
      </c>
      <c r="L802" s="74" t="s">
        <v>39</v>
      </c>
      <c r="M802" s="74" t="s">
        <v>8</v>
      </c>
      <c r="N802" s="12" t="s">
        <v>0</v>
      </c>
      <c r="O802" s="70" t="str">
        <f t="shared" si="26"/>
        <v>302. Cuidado Continuo por una vida con bienestarComunitario20264_SAN_CRISTOBAL1_ENERO_2026</v>
      </c>
      <c r="P802" s="75">
        <v>74584</v>
      </c>
      <c r="Q802" s="75"/>
      <c r="R802" s="75"/>
      <c r="S802" s="73"/>
      <c r="T802" s="76">
        <v>0</v>
      </c>
    </row>
    <row r="803" spans="2:20" ht="30" hidden="1" customHeight="1">
      <c r="B803" s="74">
        <v>31</v>
      </c>
      <c r="C803" s="126" t="s">
        <v>70</v>
      </c>
      <c r="D803" s="74" t="s">
        <v>71</v>
      </c>
      <c r="E803" s="74">
        <v>2026</v>
      </c>
      <c r="F803" s="70" t="str">
        <f t="shared" si="25"/>
        <v>312. Cuidado Continuo por una vida con bienestarComunitario2026</v>
      </c>
      <c r="G803" s="125" t="s">
        <v>89</v>
      </c>
      <c r="H803" s="125" t="s">
        <v>73</v>
      </c>
      <c r="I803" s="74" t="s">
        <v>74</v>
      </c>
      <c r="J803" s="70" t="s">
        <v>37</v>
      </c>
      <c r="K803" s="74" t="s">
        <v>75</v>
      </c>
      <c r="L803" s="74" t="s">
        <v>50</v>
      </c>
      <c r="M803" s="74" t="s">
        <v>8</v>
      </c>
      <c r="N803" s="12" t="s">
        <v>0</v>
      </c>
      <c r="O803" s="70" t="str">
        <f t="shared" si="26"/>
        <v>312. Cuidado Continuo por una vida con bienestarComunitario20264_SAN_CRISTOBAL1_ENERO_2026</v>
      </c>
      <c r="P803" s="75">
        <v>215123</v>
      </c>
      <c r="Q803" s="75"/>
      <c r="R803" s="75"/>
      <c r="S803" s="76">
        <v>4</v>
      </c>
      <c r="T803" s="76">
        <v>860492</v>
      </c>
    </row>
    <row r="804" spans="2:20" ht="30" hidden="1" customHeight="1">
      <c r="B804" s="74">
        <v>31</v>
      </c>
      <c r="C804" s="126" t="s">
        <v>70</v>
      </c>
      <c r="D804" s="74" t="s">
        <v>76</v>
      </c>
      <c r="E804" s="74">
        <v>2026</v>
      </c>
      <c r="F804" s="70" t="str">
        <f t="shared" si="25"/>
        <v>312. Cuidado Continuo por una vida con bienestarEducativo 2026</v>
      </c>
      <c r="G804" s="125" t="s">
        <v>89</v>
      </c>
      <c r="H804" s="125" t="s">
        <v>73</v>
      </c>
      <c r="I804" s="74" t="s">
        <v>74</v>
      </c>
      <c r="J804" s="70" t="s">
        <v>37</v>
      </c>
      <c r="K804" s="74" t="s">
        <v>75</v>
      </c>
      <c r="L804" s="74" t="s">
        <v>50</v>
      </c>
      <c r="M804" s="74" t="s">
        <v>8</v>
      </c>
      <c r="N804" s="12" t="s">
        <v>0</v>
      </c>
      <c r="O804" s="70" t="str">
        <f t="shared" si="26"/>
        <v>312. Cuidado Continuo por una vida con bienestarEducativo 20264_SAN_CRISTOBAL1_ENERO_2026</v>
      </c>
      <c r="P804" s="75">
        <v>215123</v>
      </c>
      <c r="Q804" s="75"/>
      <c r="R804" s="75"/>
      <c r="S804" s="76"/>
      <c r="T804" s="76">
        <v>0</v>
      </c>
    </row>
    <row r="805" spans="2:20" ht="30" hidden="1" customHeight="1">
      <c r="B805" s="74">
        <v>31</v>
      </c>
      <c r="C805" s="126" t="s">
        <v>70</v>
      </c>
      <c r="D805" s="74" t="s">
        <v>82</v>
      </c>
      <c r="E805" s="74">
        <v>2026</v>
      </c>
      <c r="F805" s="70" t="str">
        <f t="shared" si="25"/>
        <v>312. Cuidado Continuo por una vida con bienestarLaboral2026</v>
      </c>
      <c r="G805" s="125" t="s">
        <v>89</v>
      </c>
      <c r="H805" s="125" t="s">
        <v>73</v>
      </c>
      <c r="I805" s="74" t="s">
        <v>74</v>
      </c>
      <c r="J805" s="70" t="s">
        <v>37</v>
      </c>
      <c r="K805" s="74" t="s">
        <v>75</v>
      </c>
      <c r="L805" s="74" t="s">
        <v>50</v>
      </c>
      <c r="M805" s="74" t="s">
        <v>8</v>
      </c>
      <c r="N805" s="12" t="s">
        <v>0</v>
      </c>
      <c r="O805" s="70" t="str">
        <f t="shared" si="26"/>
        <v>312. Cuidado Continuo por una vida con bienestarLaboral20264_SAN_CRISTOBAL1_ENERO_2026</v>
      </c>
      <c r="P805" s="75">
        <v>215123</v>
      </c>
      <c r="Q805" s="75"/>
      <c r="R805" s="75"/>
      <c r="S805" s="76"/>
      <c r="T805" s="76">
        <v>0</v>
      </c>
    </row>
    <row r="806" spans="2:20" ht="30" hidden="1" customHeight="1">
      <c r="B806" s="74">
        <v>31</v>
      </c>
      <c r="C806" s="126" t="s">
        <v>70</v>
      </c>
      <c r="D806" s="74" t="s">
        <v>77</v>
      </c>
      <c r="E806" s="74">
        <v>2026</v>
      </c>
      <c r="F806" s="70" t="str">
        <f t="shared" si="25"/>
        <v>312. Cuidado Continuo por una vida con bienestarInstitucional2026</v>
      </c>
      <c r="G806" s="125" t="s">
        <v>89</v>
      </c>
      <c r="H806" s="125" t="s">
        <v>73</v>
      </c>
      <c r="I806" s="74" t="s">
        <v>74</v>
      </c>
      <c r="J806" s="70" t="s">
        <v>37</v>
      </c>
      <c r="K806" s="74" t="s">
        <v>75</v>
      </c>
      <c r="L806" s="74" t="s">
        <v>50</v>
      </c>
      <c r="M806" s="74" t="s">
        <v>8</v>
      </c>
      <c r="N806" s="12" t="s">
        <v>0</v>
      </c>
      <c r="O806" s="70" t="str">
        <f t="shared" si="26"/>
        <v>312. Cuidado Continuo por una vida con bienestarInstitucional20264_SAN_CRISTOBAL1_ENERO_2026</v>
      </c>
      <c r="P806" s="75">
        <v>215123</v>
      </c>
      <c r="Q806" s="75"/>
      <c r="R806" s="75"/>
      <c r="S806" s="73"/>
      <c r="T806" s="76">
        <v>0</v>
      </c>
    </row>
    <row r="807" spans="2:20" ht="30" hidden="1" customHeight="1">
      <c r="B807" s="74">
        <v>32</v>
      </c>
      <c r="C807" s="126" t="s">
        <v>70</v>
      </c>
      <c r="D807" s="74" t="s">
        <v>76</v>
      </c>
      <c r="E807" s="74">
        <v>2026</v>
      </c>
      <c r="F807" s="70" t="str">
        <f t="shared" si="25"/>
        <v>322. Cuidado Continuo por una vida con bienestarEducativo 2026</v>
      </c>
      <c r="G807" s="125" t="s">
        <v>90</v>
      </c>
      <c r="H807" s="125" t="s">
        <v>73</v>
      </c>
      <c r="I807" s="74" t="s">
        <v>74</v>
      </c>
      <c r="J807" s="70" t="s">
        <v>37</v>
      </c>
      <c r="K807" s="74" t="s">
        <v>75</v>
      </c>
      <c r="L807" s="74" t="s">
        <v>50</v>
      </c>
      <c r="M807" s="74" t="s">
        <v>8</v>
      </c>
      <c r="N807" s="12" t="s">
        <v>0</v>
      </c>
      <c r="O807" s="70" t="str">
        <f t="shared" si="26"/>
        <v>322. Cuidado Continuo por una vida con bienestarEducativo 20264_SAN_CRISTOBAL1_ENERO_2026</v>
      </c>
      <c r="P807" s="75">
        <v>281078</v>
      </c>
      <c r="Q807" s="75"/>
      <c r="R807" s="75"/>
      <c r="S807" s="73">
        <v>50</v>
      </c>
      <c r="T807" s="76">
        <v>14053900</v>
      </c>
    </row>
    <row r="808" spans="2:20" ht="30" hidden="1" customHeight="1">
      <c r="B808" s="74">
        <v>33</v>
      </c>
      <c r="C808" s="126" t="s">
        <v>70</v>
      </c>
      <c r="D808" s="74" t="s">
        <v>82</v>
      </c>
      <c r="E808" s="74">
        <v>2026</v>
      </c>
      <c r="F808" s="70" t="str">
        <f t="shared" si="25"/>
        <v>332. Cuidado Continuo por una vida con bienestarLaboral2026</v>
      </c>
      <c r="G808" s="125" t="s">
        <v>91</v>
      </c>
      <c r="H808" s="125" t="s">
        <v>73</v>
      </c>
      <c r="I808" s="74" t="s">
        <v>74</v>
      </c>
      <c r="J808" s="70" t="s">
        <v>37</v>
      </c>
      <c r="K808" s="74" t="s">
        <v>92</v>
      </c>
      <c r="L808" s="74" t="s">
        <v>50</v>
      </c>
      <c r="M808" s="74" t="s">
        <v>8</v>
      </c>
      <c r="N808" s="12" t="s">
        <v>0</v>
      </c>
      <c r="O808" s="70" t="str">
        <f t="shared" si="26"/>
        <v>332. Cuidado Continuo por una vida con bienestarLaboral20264_SAN_CRISTOBAL1_ENERO_2026</v>
      </c>
      <c r="P808" s="75">
        <v>1094110</v>
      </c>
      <c r="Q808" s="75"/>
      <c r="R808" s="75"/>
      <c r="S808" s="73"/>
      <c r="T808" s="76">
        <v>0</v>
      </c>
    </row>
    <row r="809" spans="2:20" ht="30" hidden="1" customHeight="1">
      <c r="B809" s="74">
        <v>34</v>
      </c>
      <c r="C809" s="126" t="s">
        <v>70</v>
      </c>
      <c r="D809" s="74" t="s">
        <v>71</v>
      </c>
      <c r="E809" s="74">
        <v>2026</v>
      </c>
      <c r="F809" s="70" t="str">
        <f t="shared" si="25"/>
        <v>342. Cuidado Continuo por una vida con bienestarComunitario2026</v>
      </c>
      <c r="G809" s="125" t="s">
        <v>93</v>
      </c>
      <c r="H809" s="125" t="s">
        <v>94</v>
      </c>
      <c r="I809" s="74" t="s">
        <v>74</v>
      </c>
      <c r="J809" s="70" t="s">
        <v>37</v>
      </c>
      <c r="K809" s="74" t="s">
        <v>75</v>
      </c>
      <c r="L809" s="74" t="s">
        <v>50</v>
      </c>
      <c r="M809" s="74" t="s">
        <v>8</v>
      </c>
      <c r="N809" s="12" t="s">
        <v>0</v>
      </c>
      <c r="O809" s="70" t="str">
        <f t="shared" si="26"/>
        <v>342. Cuidado Continuo por una vida con bienestarComunitario20264_SAN_CRISTOBAL1_ENERO_2026</v>
      </c>
      <c r="P809" s="75">
        <v>161342</v>
      </c>
      <c r="Q809" s="75"/>
      <c r="R809" s="75"/>
      <c r="S809" s="73">
        <v>6</v>
      </c>
      <c r="T809" s="76">
        <v>968052</v>
      </c>
    </row>
    <row r="810" spans="2:20" ht="30" hidden="1" customHeight="1">
      <c r="B810" s="74">
        <v>35</v>
      </c>
      <c r="C810" s="126" t="s">
        <v>70</v>
      </c>
      <c r="D810" s="74" t="s">
        <v>71</v>
      </c>
      <c r="E810" s="74">
        <v>2026</v>
      </c>
      <c r="F810" s="70" t="str">
        <f t="shared" si="25"/>
        <v>352. Cuidado Continuo por una vida con bienestarComunitario2026</v>
      </c>
      <c r="G810" s="125" t="s">
        <v>95</v>
      </c>
      <c r="H810" s="125" t="s">
        <v>73</v>
      </c>
      <c r="I810" s="74" t="s">
        <v>74</v>
      </c>
      <c r="J810" s="70" t="s">
        <v>37</v>
      </c>
      <c r="K810" s="74" t="s">
        <v>75</v>
      </c>
      <c r="L810" s="74" t="s">
        <v>50</v>
      </c>
      <c r="M810" s="74" t="s">
        <v>8</v>
      </c>
      <c r="N810" s="12" t="s">
        <v>0</v>
      </c>
      <c r="O810" s="70" t="str">
        <f t="shared" si="26"/>
        <v>352. Cuidado Continuo por una vida con bienestarComunitario20264_SAN_CRISTOBAL1_ENERO_2026</v>
      </c>
      <c r="P810" s="75">
        <v>215123</v>
      </c>
      <c r="Q810" s="75"/>
      <c r="R810" s="75"/>
      <c r="S810" s="76">
        <v>10</v>
      </c>
      <c r="T810" s="76">
        <v>2151230</v>
      </c>
    </row>
    <row r="811" spans="2:20" ht="30" hidden="1" customHeight="1">
      <c r="B811" s="74">
        <v>36</v>
      </c>
      <c r="C811" s="126" t="s">
        <v>70</v>
      </c>
      <c r="D811" s="74" t="s">
        <v>71</v>
      </c>
      <c r="E811" s="74">
        <v>2026</v>
      </c>
      <c r="F811" s="70" t="str">
        <f t="shared" si="25"/>
        <v>362. Cuidado Continuo por una vida con bienestarComunitario2026</v>
      </c>
      <c r="G811" s="125" t="s">
        <v>96</v>
      </c>
      <c r="H811" s="125" t="s">
        <v>73</v>
      </c>
      <c r="I811" s="74" t="s">
        <v>74</v>
      </c>
      <c r="J811" s="70" t="s">
        <v>37</v>
      </c>
      <c r="K811" s="74" t="s">
        <v>75</v>
      </c>
      <c r="L811" s="74" t="s">
        <v>39</v>
      </c>
      <c r="M811" s="74" t="s">
        <v>8</v>
      </c>
      <c r="N811" s="12" t="s">
        <v>0</v>
      </c>
      <c r="O811" s="70" t="str">
        <f t="shared" si="26"/>
        <v>362. Cuidado Continuo por una vida con bienestarComunitario20264_SAN_CRISTOBAL1_ENERO_2026</v>
      </c>
      <c r="P811" s="75">
        <v>140539</v>
      </c>
      <c r="Q811" s="75"/>
      <c r="R811" s="75"/>
      <c r="S811" s="73"/>
      <c r="T811" s="76">
        <v>0</v>
      </c>
    </row>
    <row r="812" spans="2:20" ht="30" hidden="1" customHeight="1">
      <c r="B812" s="74">
        <v>37</v>
      </c>
      <c r="C812" s="126" t="s">
        <v>70</v>
      </c>
      <c r="D812" s="74" t="s">
        <v>71</v>
      </c>
      <c r="E812" s="74">
        <v>2026</v>
      </c>
      <c r="F812" s="70" t="str">
        <f t="shared" si="25"/>
        <v>372. Cuidado Continuo por una vida con bienestarComunitario2026</v>
      </c>
      <c r="G812" s="125" t="s">
        <v>97</v>
      </c>
      <c r="H812" s="125" t="s">
        <v>73</v>
      </c>
      <c r="I812" s="74" t="s">
        <v>74</v>
      </c>
      <c r="J812" s="70" t="s">
        <v>37</v>
      </c>
      <c r="K812" s="74" t="s">
        <v>75</v>
      </c>
      <c r="L812" s="74" t="s">
        <v>39</v>
      </c>
      <c r="M812" s="74" t="s">
        <v>8</v>
      </c>
      <c r="N812" s="12" t="s">
        <v>0</v>
      </c>
      <c r="O812" s="70" t="str">
        <f t="shared" si="26"/>
        <v>372. Cuidado Continuo por una vida con bienestarComunitario20264_SAN_CRISTOBAL1_ENERO_2026</v>
      </c>
      <c r="P812" s="75">
        <v>74584</v>
      </c>
      <c r="Q812" s="75"/>
      <c r="R812" s="75"/>
      <c r="S812" s="73"/>
      <c r="T812" s="76">
        <v>0</v>
      </c>
    </row>
    <row r="813" spans="2:20" ht="30" hidden="1" customHeight="1">
      <c r="B813" s="74">
        <v>38</v>
      </c>
      <c r="C813" s="126" t="s">
        <v>70</v>
      </c>
      <c r="D813" s="74" t="s">
        <v>71</v>
      </c>
      <c r="E813" s="74">
        <v>2026</v>
      </c>
      <c r="F813" s="70" t="str">
        <f t="shared" si="25"/>
        <v>382. Cuidado Continuo por una vida con bienestarComunitario2026</v>
      </c>
      <c r="G813" s="125" t="s">
        <v>98</v>
      </c>
      <c r="H813" s="125" t="s">
        <v>73</v>
      </c>
      <c r="I813" s="74" t="s">
        <v>74</v>
      </c>
      <c r="J813" s="70" t="s">
        <v>37</v>
      </c>
      <c r="K813" s="74" t="s">
        <v>75</v>
      </c>
      <c r="L813" s="74" t="s">
        <v>50</v>
      </c>
      <c r="M813" s="74" t="s">
        <v>8</v>
      </c>
      <c r="N813" s="12" t="s">
        <v>0</v>
      </c>
      <c r="O813" s="70" t="str">
        <f t="shared" si="26"/>
        <v>382. Cuidado Continuo por una vida con bienestarComunitario20264_SAN_CRISTOBAL1_ENERO_2026</v>
      </c>
      <c r="P813" s="75">
        <v>355662</v>
      </c>
      <c r="Q813" s="75"/>
      <c r="R813" s="75"/>
      <c r="S813" s="76">
        <v>2</v>
      </c>
      <c r="T813" s="76">
        <v>711324</v>
      </c>
    </row>
    <row r="814" spans="2:20" ht="30" hidden="1" customHeight="1">
      <c r="B814" s="74">
        <v>39</v>
      </c>
      <c r="C814" s="126" t="s">
        <v>70</v>
      </c>
      <c r="D814" s="74" t="s">
        <v>71</v>
      </c>
      <c r="E814" s="74">
        <v>2026</v>
      </c>
      <c r="F814" s="70" t="str">
        <f t="shared" si="25"/>
        <v>392. Cuidado Continuo por una vida con bienestarComunitario2026</v>
      </c>
      <c r="G814" s="125" t="s">
        <v>99</v>
      </c>
      <c r="H814" s="125" t="s">
        <v>73</v>
      </c>
      <c r="I814" s="74" t="s">
        <v>74</v>
      </c>
      <c r="J814" s="70" t="s">
        <v>37</v>
      </c>
      <c r="K814" s="74" t="s">
        <v>75</v>
      </c>
      <c r="L814" s="74" t="s">
        <v>50</v>
      </c>
      <c r="M814" s="74" t="s">
        <v>8</v>
      </c>
      <c r="N814" s="12" t="s">
        <v>0</v>
      </c>
      <c r="O814" s="70" t="str">
        <f t="shared" si="26"/>
        <v>392. Cuidado Continuo por una vida con bienestarComunitario20264_SAN_CRISTOBAL1_ENERO_2026</v>
      </c>
      <c r="P814" s="75">
        <v>140539</v>
      </c>
      <c r="Q814" s="75"/>
      <c r="R814" s="75"/>
      <c r="S814" s="76"/>
      <c r="T814" s="76">
        <v>0</v>
      </c>
    </row>
    <row r="815" spans="2:20" ht="30" hidden="1" customHeight="1">
      <c r="B815" s="74">
        <v>40</v>
      </c>
      <c r="C815" s="126" t="s">
        <v>70</v>
      </c>
      <c r="D815" s="74" t="s">
        <v>71</v>
      </c>
      <c r="E815" s="74">
        <v>2026</v>
      </c>
      <c r="F815" s="70" t="str">
        <f t="shared" si="25"/>
        <v>402. Cuidado Continuo por una vida con bienestarComunitario2026</v>
      </c>
      <c r="G815" s="125" t="s">
        <v>100</v>
      </c>
      <c r="H815" s="125" t="s">
        <v>73</v>
      </c>
      <c r="I815" s="74" t="s">
        <v>74</v>
      </c>
      <c r="J815" s="70" t="s">
        <v>37</v>
      </c>
      <c r="K815" s="74" t="s">
        <v>75</v>
      </c>
      <c r="L815" s="74" t="s">
        <v>50</v>
      </c>
      <c r="M815" s="74" t="s">
        <v>8</v>
      </c>
      <c r="N815" s="12" t="s">
        <v>0</v>
      </c>
      <c r="O815" s="70" t="str">
        <f t="shared" si="26"/>
        <v>402. Cuidado Continuo por una vida con bienestarComunitario20264_SAN_CRISTOBAL1_ENERO_2026</v>
      </c>
      <c r="P815" s="75">
        <v>74584</v>
      </c>
      <c r="Q815" s="75"/>
      <c r="R815" s="75"/>
      <c r="S815" s="76"/>
      <c r="T815" s="76">
        <v>0</v>
      </c>
    </row>
    <row r="816" spans="2:20" ht="30" hidden="1" customHeight="1">
      <c r="B816" s="74">
        <v>41</v>
      </c>
      <c r="C816" s="126" t="s">
        <v>70</v>
      </c>
      <c r="D816" s="74" t="s">
        <v>71</v>
      </c>
      <c r="E816" s="74">
        <v>2026</v>
      </c>
      <c r="F816" s="70" t="str">
        <f t="shared" si="25"/>
        <v>412. Cuidado Continuo por una vida con bienestarComunitario2026</v>
      </c>
      <c r="G816" s="125" t="s">
        <v>101</v>
      </c>
      <c r="H816" s="125" t="s">
        <v>102</v>
      </c>
      <c r="I816" s="74" t="s">
        <v>74</v>
      </c>
      <c r="J816" s="70" t="s">
        <v>37</v>
      </c>
      <c r="K816" s="74" t="s">
        <v>103</v>
      </c>
      <c r="L816" s="74" t="s">
        <v>50</v>
      </c>
      <c r="M816" s="74" t="s">
        <v>8</v>
      </c>
      <c r="N816" s="12" t="s">
        <v>0</v>
      </c>
      <c r="O816" s="70" t="str">
        <f t="shared" si="26"/>
        <v>412. Cuidado Continuo por una vida con bienestarComunitario20264_SAN_CRISTOBAL1_ENERO_2026</v>
      </c>
      <c r="P816" s="75">
        <v>621332</v>
      </c>
      <c r="Q816" s="75"/>
      <c r="R816" s="75"/>
      <c r="S816" s="76">
        <v>23</v>
      </c>
      <c r="T816" s="76">
        <v>14290636</v>
      </c>
    </row>
    <row r="817" spans="2:20" ht="30" hidden="1" customHeight="1">
      <c r="B817" s="74">
        <v>42</v>
      </c>
      <c r="C817" s="126" t="s">
        <v>70</v>
      </c>
      <c r="D817" s="74" t="s">
        <v>71</v>
      </c>
      <c r="E817" s="74">
        <v>2026</v>
      </c>
      <c r="F817" s="70" t="str">
        <f t="shared" si="25"/>
        <v>422. Cuidado Continuo por una vida con bienestarComunitario2026</v>
      </c>
      <c r="G817" s="125" t="s">
        <v>104</v>
      </c>
      <c r="H817" s="125" t="s">
        <v>73</v>
      </c>
      <c r="I817" s="74" t="s">
        <v>74</v>
      </c>
      <c r="J817" s="70" t="s">
        <v>37</v>
      </c>
      <c r="K817" s="74" t="s">
        <v>103</v>
      </c>
      <c r="L817" s="74" t="s">
        <v>50</v>
      </c>
      <c r="M817" s="74" t="s">
        <v>8</v>
      </c>
      <c r="N817" s="12" t="s">
        <v>0</v>
      </c>
      <c r="O817" s="70" t="str">
        <f t="shared" si="26"/>
        <v>422. Cuidado Continuo por una vida con bienestarComunitario20264_SAN_CRISTOBAL1_ENERO_2026</v>
      </c>
      <c r="P817" s="75">
        <v>340253</v>
      </c>
      <c r="Q817" s="75"/>
      <c r="R817" s="75"/>
      <c r="S817" s="76">
        <v>23</v>
      </c>
      <c r="T817" s="76">
        <v>7825819</v>
      </c>
    </row>
    <row r="818" spans="2:20" ht="30" hidden="1" customHeight="1">
      <c r="B818" s="74">
        <v>43</v>
      </c>
      <c r="C818" s="126" t="s">
        <v>70</v>
      </c>
      <c r="D818" s="74" t="s">
        <v>71</v>
      </c>
      <c r="E818" s="74">
        <v>2026</v>
      </c>
      <c r="F818" s="70" t="str">
        <f t="shared" si="25"/>
        <v>432. Cuidado Continuo por una vida con bienestarComunitario2026</v>
      </c>
      <c r="G818" s="125" t="s">
        <v>105</v>
      </c>
      <c r="H818" s="125" t="s">
        <v>102</v>
      </c>
      <c r="I818" s="74" t="s">
        <v>74</v>
      </c>
      <c r="J818" s="70" t="s">
        <v>37</v>
      </c>
      <c r="K818" s="74" t="s">
        <v>103</v>
      </c>
      <c r="L818" s="74" t="s">
        <v>50</v>
      </c>
      <c r="M818" s="74" t="s">
        <v>8</v>
      </c>
      <c r="N818" s="12" t="s">
        <v>0</v>
      </c>
      <c r="O818" s="70" t="str">
        <f t="shared" si="26"/>
        <v>432. Cuidado Continuo por una vida con bienestarComunitario20264_SAN_CRISTOBAL1_ENERO_2026</v>
      </c>
      <c r="P818" s="75">
        <v>548596</v>
      </c>
      <c r="Q818" s="75"/>
      <c r="R818" s="75"/>
      <c r="S818" s="76">
        <v>2</v>
      </c>
      <c r="T818" s="76">
        <v>1097192</v>
      </c>
    </row>
    <row r="819" spans="2:20" ht="30" hidden="1" customHeight="1">
      <c r="B819" s="74">
        <v>44</v>
      </c>
      <c r="C819" s="126" t="s">
        <v>70</v>
      </c>
      <c r="D819" s="74" t="s">
        <v>71</v>
      </c>
      <c r="E819" s="74">
        <v>2026</v>
      </c>
      <c r="F819" s="70" t="str">
        <f t="shared" si="25"/>
        <v>442. Cuidado Continuo por una vida con bienestarComunitario2026</v>
      </c>
      <c r="G819" s="125" t="s">
        <v>106</v>
      </c>
      <c r="H819" s="125" t="s">
        <v>73</v>
      </c>
      <c r="I819" s="74" t="s">
        <v>74</v>
      </c>
      <c r="J819" s="70" t="s">
        <v>37</v>
      </c>
      <c r="K819" s="74" t="s">
        <v>103</v>
      </c>
      <c r="L819" s="74" t="s">
        <v>50</v>
      </c>
      <c r="M819" s="74" t="s">
        <v>8</v>
      </c>
      <c r="N819" s="12" t="s">
        <v>0</v>
      </c>
      <c r="O819" s="70" t="str">
        <f t="shared" si="26"/>
        <v>442. Cuidado Continuo por una vida con bienestarComunitario20264_SAN_CRISTOBAL1_ENERO_2026</v>
      </c>
      <c r="P819" s="75">
        <v>711326</v>
      </c>
      <c r="Q819" s="75"/>
      <c r="R819" s="75"/>
      <c r="S819" s="73">
        <v>3</v>
      </c>
      <c r="T819" s="76">
        <v>2133978</v>
      </c>
    </row>
    <row r="820" spans="2:20" ht="30" hidden="1" customHeight="1">
      <c r="B820" s="74">
        <v>45</v>
      </c>
      <c r="C820" s="126" t="s">
        <v>70</v>
      </c>
      <c r="D820" s="74" t="s">
        <v>71</v>
      </c>
      <c r="E820" s="74">
        <v>2026</v>
      </c>
      <c r="F820" s="70" t="str">
        <f t="shared" si="25"/>
        <v>452. Cuidado Continuo por una vida con bienestarComunitario2026</v>
      </c>
      <c r="G820" s="125" t="s">
        <v>107</v>
      </c>
      <c r="H820" s="125" t="s">
        <v>102</v>
      </c>
      <c r="I820" s="74" t="s">
        <v>74</v>
      </c>
      <c r="J820" s="70" t="s">
        <v>37</v>
      </c>
      <c r="K820" s="74" t="s">
        <v>103</v>
      </c>
      <c r="L820" s="74" t="s">
        <v>50</v>
      </c>
      <c r="M820" s="74" t="s">
        <v>8</v>
      </c>
      <c r="N820" s="12" t="s">
        <v>0</v>
      </c>
      <c r="O820" s="70" t="str">
        <f t="shared" si="26"/>
        <v>452. Cuidado Continuo por una vida con bienestarComunitario20264_SAN_CRISTOBAL1_ENERO_2026</v>
      </c>
      <c r="P820" s="75">
        <v>281078</v>
      </c>
      <c r="Q820" s="75"/>
      <c r="R820" s="75"/>
      <c r="S820" s="76">
        <v>3</v>
      </c>
      <c r="T820" s="76">
        <v>843234</v>
      </c>
    </row>
    <row r="821" spans="2:20" ht="30" hidden="1" customHeight="1">
      <c r="B821" s="74">
        <v>46</v>
      </c>
      <c r="C821" s="126" t="s">
        <v>70</v>
      </c>
      <c r="D821" s="74" t="s">
        <v>76</v>
      </c>
      <c r="E821" s="74">
        <v>2026</v>
      </c>
      <c r="F821" s="70" t="str">
        <f t="shared" si="25"/>
        <v>462. Cuidado Continuo por una vida con bienestarEducativo 2026</v>
      </c>
      <c r="G821" s="125" t="s">
        <v>108</v>
      </c>
      <c r="H821" s="125" t="s">
        <v>73</v>
      </c>
      <c r="I821" s="74" t="s">
        <v>74</v>
      </c>
      <c r="J821" s="70" t="s">
        <v>37</v>
      </c>
      <c r="K821" s="74" t="s">
        <v>103</v>
      </c>
      <c r="L821" s="74" t="s">
        <v>50</v>
      </c>
      <c r="M821" s="74" t="s">
        <v>8</v>
      </c>
      <c r="N821" s="12" t="s">
        <v>0</v>
      </c>
      <c r="O821" s="70" t="str">
        <f t="shared" si="26"/>
        <v>462. Cuidado Continuo por una vida con bienestarEducativo 20264_SAN_CRISTOBAL1_ENERO_2026</v>
      </c>
      <c r="P821" s="75">
        <v>2366976</v>
      </c>
      <c r="Q821" s="75"/>
      <c r="R821" s="75"/>
      <c r="S821" s="76">
        <v>0</v>
      </c>
      <c r="T821" s="76">
        <v>0</v>
      </c>
    </row>
    <row r="822" spans="2:20" ht="30" hidden="1" customHeight="1">
      <c r="B822" s="74">
        <v>47</v>
      </c>
      <c r="C822" s="126" t="s">
        <v>70</v>
      </c>
      <c r="D822" s="74" t="s">
        <v>82</v>
      </c>
      <c r="E822" s="74">
        <v>2026</v>
      </c>
      <c r="F822" s="70" t="str">
        <f t="shared" si="25"/>
        <v>472. Cuidado Continuo por una vida con bienestarLaboral2026</v>
      </c>
      <c r="G822" s="125" t="s">
        <v>109</v>
      </c>
      <c r="H822" s="125" t="s">
        <v>73</v>
      </c>
      <c r="I822" s="74" t="s">
        <v>74</v>
      </c>
      <c r="J822" s="70" t="s">
        <v>37</v>
      </c>
      <c r="K822" s="74" t="s">
        <v>103</v>
      </c>
      <c r="L822" s="74" t="s">
        <v>50</v>
      </c>
      <c r="M822" s="74" t="s">
        <v>8</v>
      </c>
      <c r="N822" s="12" t="s">
        <v>0</v>
      </c>
      <c r="O822" s="70" t="str">
        <f t="shared" si="26"/>
        <v>472. Cuidado Continuo por una vida con bienestarLaboral20264_SAN_CRISTOBAL1_ENERO_2026</v>
      </c>
      <c r="P822" s="75">
        <v>110336</v>
      </c>
      <c r="Q822" s="75"/>
      <c r="R822" s="75"/>
      <c r="S822" s="76"/>
      <c r="T822" s="76">
        <v>0</v>
      </c>
    </row>
    <row r="823" spans="2:20" ht="30" hidden="1" customHeight="1">
      <c r="B823" s="74">
        <v>48</v>
      </c>
      <c r="C823" s="126" t="s">
        <v>70</v>
      </c>
      <c r="D823" s="74" t="s">
        <v>71</v>
      </c>
      <c r="E823" s="74">
        <v>2026</v>
      </c>
      <c r="F823" s="70" t="str">
        <f t="shared" si="25"/>
        <v>482. Cuidado Continuo por una vida con bienestarComunitario2026</v>
      </c>
      <c r="G823" s="125" t="s">
        <v>110</v>
      </c>
      <c r="H823" s="125" t="s">
        <v>73</v>
      </c>
      <c r="I823" s="74" t="s">
        <v>74</v>
      </c>
      <c r="J823" s="70" t="s">
        <v>37</v>
      </c>
      <c r="K823" s="74" t="s">
        <v>103</v>
      </c>
      <c r="L823" s="74" t="s">
        <v>50</v>
      </c>
      <c r="M823" s="74" t="s">
        <v>8</v>
      </c>
      <c r="N823" s="12" t="s">
        <v>0</v>
      </c>
      <c r="O823" s="70" t="str">
        <f t="shared" si="26"/>
        <v>482. Cuidado Continuo por una vida con bienestarComunitario20264_SAN_CRISTOBAL1_ENERO_2026</v>
      </c>
      <c r="P823" s="75">
        <v>430247</v>
      </c>
      <c r="Q823" s="75"/>
      <c r="R823" s="75"/>
      <c r="S823" s="76">
        <v>2</v>
      </c>
      <c r="T823" s="76">
        <v>860494</v>
      </c>
    </row>
    <row r="824" spans="2:20" ht="30" hidden="1" customHeight="1">
      <c r="B824" s="74">
        <v>49</v>
      </c>
      <c r="C824" s="126" t="s">
        <v>70</v>
      </c>
      <c r="D824" s="74" t="s">
        <v>71</v>
      </c>
      <c r="E824" s="74">
        <v>2026</v>
      </c>
      <c r="F824" s="70" t="str">
        <f t="shared" si="25"/>
        <v>492. Cuidado Continuo por una vida con bienestarComunitario2026</v>
      </c>
      <c r="G824" s="125" t="s">
        <v>111</v>
      </c>
      <c r="H824" s="125" t="s">
        <v>73</v>
      </c>
      <c r="I824" s="74" t="s">
        <v>74</v>
      </c>
      <c r="J824" s="70" t="s">
        <v>37</v>
      </c>
      <c r="K824" s="74" t="s">
        <v>103</v>
      </c>
      <c r="L824" s="74" t="s">
        <v>50</v>
      </c>
      <c r="M824" s="74" t="s">
        <v>8</v>
      </c>
      <c r="N824" s="12" t="s">
        <v>0</v>
      </c>
      <c r="O824" s="70" t="str">
        <f t="shared" si="26"/>
        <v>492. Cuidado Continuo por una vida con bienestarComunitario20264_SAN_CRISTOBAL1_ENERO_2026</v>
      </c>
      <c r="P824" s="75">
        <v>711326</v>
      </c>
      <c r="Q824" s="75"/>
      <c r="R824" s="75"/>
      <c r="S824" s="76">
        <v>4</v>
      </c>
      <c r="T824" s="76">
        <v>2845304</v>
      </c>
    </row>
    <row r="825" spans="2:20" ht="30" hidden="1" customHeight="1">
      <c r="B825" s="74">
        <v>50</v>
      </c>
      <c r="C825" s="126" t="s">
        <v>70</v>
      </c>
      <c r="D825" s="74" t="s">
        <v>71</v>
      </c>
      <c r="E825" s="74">
        <v>2026</v>
      </c>
      <c r="F825" s="70" t="str">
        <f t="shared" si="25"/>
        <v>502. Cuidado Continuo por una vida con bienestarComunitario2026</v>
      </c>
      <c r="G825" s="125" t="s">
        <v>112</v>
      </c>
      <c r="H825" s="125" t="s">
        <v>73</v>
      </c>
      <c r="I825" s="74" t="s">
        <v>74</v>
      </c>
      <c r="J825" s="70" t="s">
        <v>37</v>
      </c>
      <c r="K825" s="74" t="s">
        <v>75</v>
      </c>
      <c r="L825" s="74" t="s">
        <v>50</v>
      </c>
      <c r="M825" s="74" t="s">
        <v>8</v>
      </c>
      <c r="N825" s="12" t="s">
        <v>0</v>
      </c>
      <c r="O825" s="70" t="str">
        <f t="shared" si="26"/>
        <v>502. Cuidado Continuo por una vida con bienestarComunitario20264_SAN_CRISTOBAL1_ENERO_2026</v>
      </c>
      <c r="P825" s="75">
        <v>266747</v>
      </c>
      <c r="Q825" s="75"/>
      <c r="R825" s="75"/>
      <c r="S825" s="73">
        <v>8</v>
      </c>
      <c r="T825" s="76">
        <v>2133976</v>
      </c>
    </row>
    <row r="826" spans="2:20" ht="30" hidden="1" customHeight="1">
      <c r="B826" s="74">
        <v>51</v>
      </c>
      <c r="C826" s="126" t="s">
        <v>70</v>
      </c>
      <c r="D826" s="74" t="s">
        <v>71</v>
      </c>
      <c r="E826" s="74">
        <v>2026</v>
      </c>
      <c r="F826" s="70" t="str">
        <f t="shared" si="25"/>
        <v>512. Cuidado Continuo por una vida con bienestarComunitario2026</v>
      </c>
      <c r="G826" s="125" t="s">
        <v>113</v>
      </c>
      <c r="H826" s="125" t="s">
        <v>73</v>
      </c>
      <c r="I826" s="74" t="s">
        <v>74</v>
      </c>
      <c r="J826" s="70" t="s">
        <v>37</v>
      </c>
      <c r="K826" s="74" t="s">
        <v>38</v>
      </c>
      <c r="L826" s="74" t="s">
        <v>39</v>
      </c>
      <c r="M826" s="74" t="s">
        <v>8</v>
      </c>
      <c r="N826" s="12" t="s">
        <v>0</v>
      </c>
      <c r="O826" s="70" t="str">
        <f t="shared" si="26"/>
        <v>512. Cuidado Continuo por una vida con bienestarComunitario20264_SAN_CRISTOBAL1_ENERO_2026</v>
      </c>
      <c r="P826" s="75">
        <v>5621568</v>
      </c>
      <c r="Q826" s="75"/>
      <c r="R826" s="75"/>
      <c r="S826" s="76"/>
      <c r="T826" s="76">
        <v>0</v>
      </c>
    </row>
    <row r="827" spans="2:20" ht="30" hidden="1" customHeight="1">
      <c r="B827" s="74">
        <v>52</v>
      </c>
      <c r="C827" s="126" t="s">
        <v>70</v>
      </c>
      <c r="D827" s="74" t="s">
        <v>71</v>
      </c>
      <c r="E827" s="74">
        <v>2026</v>
      </c>
      <c r="F827" s="70" t="str">
        <f t="shared" si="25"/>
        <v>522. Cuidado Continuo por una vida con bienestarComunitario2026</v>
      </c>
      <c r="G827" s="125" t="s">
        <v>114</v>
      </c>
      <c r="H827" s="125" t="s">
        <v>94</v>
      </c>
      <c r="I827" s="74" t="s">
        <v>74</v>
      </c>
      <c r="J827" s="70" t="s">
        <v>37</v>
      </c>
      <c r="K827" s="74" t="s">
        <v>103</v>
      </c>
      <c r="L827" s="74" t="s">
        <v>50</v>
      </c>
      <c r="M827" s="74" t="s">
        <v>8</v>
      </c>
      <c r="N827" s="12" t="s">
        <v>0</v>
      </c>
      <c r="O827" s="70" t="str">
        <f t="shared" si="26"/>
        <v>522. Cuidado Continuo por una vida con bienestarComunitario20264_SAN_CRISTOBAL1_ENERO_2026</v>
      </c>
      <c r="P827" s="75">
        <v>711326</v>
      </c>
      <c r="Q827" s="75"/>
      <c r="R827" s="75"/>
      <c r="S827" s="76">
        <v>4</v>
      </c>
      <c r="T827" s="76">
        <v>2845304</v>
      </c>
    </row>
    <row r="828" spans="2:20" ht="30" hidden="1" customHeight="1">
      <c r="B828" s="74">
        <v>53</v>
      </c>
      <c r="C828" s="126" t="s">
        <v>70</v>
      </c>
      <c r="D828" s="74" t="s">
        <v>71</v>
      </c>
      <c r="E828" s="74">
        <v>2026</v>
      </c>
      <c r="F828" s="70" t="str">
        <f t="shared" si="25"/>
        <v>532. Cuidado Continuo por una vida con bienestarComunitario2026</v>
      </c>
      <c r="G828" s="125" t="s">
        <v>115</v>
      </c>
      <c r="H828" s="125" t="s">
        <v>73</v>
      </c>
      <c r="I828" s="74" t="s">
        <v>74</v>
      </c>
      <c r="J828" s="70" t="s">
        <v>37</v>
      </c>
      <c r="K828" s="74" t="s">
        <v>38</v>
      </c>
      <c r="L828" s="74" t="s">
        <v>42</v>
      </c>
      <c r="M828" s="74" t="s">
        <v>8</v>
      </c>
      <c r="N828" s="12" t="s">
        <v>0</v>
      </c>
      <c r="O828" s="70" t="str">
        <f t="shared" si="26"/>
        <v>532. Cuidado Continuo por una vida con bienestarComunitario20264_SAN_CRISTOBAL1_ENERO_2026</v>
      </c>
      <c r="P828" s="75">
        <v>5621568</v>
      </c>
      <c r="Q828" s="75"/>
      <c r="R828" s="75"/>
      <c r="S828" s="76">
        <v>0</v>
      </c>
      <c r="T828" s="76">
        <v>0</v>
      </c>
    </row>
    <row r="829" spans="2:20" ht="30" hidden="1" customHeight="1">
      <c r="B829" s="74">
        <v>54</v>
      </c>
      <c r="C829" s="126" t="s">
        <v>70</v>
      </c>
      <c r="D829" s="74" t="s">
        <v>71</v>
      </c>
      <c r="E829" s="74">
        <v>2026</v>
      </c>
      <c r="F829" s="70" t="str">
        <f t="shared" si="25"/>
        <v>542. Cuidado Continuo por una vida con bienestarComunitario2026</v>
      </c>
      <c r="G829" s="125" t="s">
        <v>116</v>
      </c>
      <c r="H829" s="125" t="s">
        <v>73</v>
      </c>
      <c r="I829" s="74" t="s">
        <v>74</v>
      </c>
      <c r="J829" s="70" t="s">
        <v>37</v>
      </c>
      <c r="K829" s="74" t="s">
        <v>75</v>
      </c>
      <c r="L829" s="74" t="s">
        <v>50</v>
      </c>
      <c r="M829" s="74" t="s">
        <v>8</v>
      </c>
      <c r="N829" s="12" t="s">
        <v>0</v>
      </c>
      <c r="O829" s="70" t="str">
        <f t="shared" si="26"/>
        <v>542. Cuidado Continuo por una vida con bienestarComunitario20264_SAN_CRISTOBAL1_ENERO_2026</v>
      </c>
      <c r="P829" s="75">
        <v>285702</v>
      </c>
      <c r="Q829" s="75"/>
      <c r="R829" s="75"/>
      <c r="S829" s="76">
        <v>48</v>
      </c>
      <c r="T829" s="76">
        <v>13713696</v>
      </c>
    </row>
    <row r="830" spans="2:20" ht="30" hidden="1" customHeight="1">
      <c r="B830" s="74">
        <v>55</v>
      </c>
      <c r="C830" s="126" t="s">
        <v>70</v>
      </c>
      <c r="D830" s="74" t="s">
        <v>71</v>
      </c>
      <c r="E830" s="74">
        <v>2026</v>
      </c>
      <c r="F830" s="70" t="str">
        <f t="shared" si="25"/>
        <v>552. Cuidado Continuo por una vida con bienestarComunitario2026</v>
      </c>
      <c r="G830" s="125" t="s">
        <v>117</v>
      </c>
      <c r="H830" s="125" t="s">
        <v>73</v>
      </c>
      <c r="I830" s="74" t="s">
        <v>74</v>
      </c>
      <c r="J830" s="70" t="s">
        <v>37</v>
      </c>
      <c r="K830" s="74" t="s">
        <v>75</v>
      </c>
      <c r="L830" s="74" t="s">
        <v>50</v>
      </c>
      <c r="M830" s="74" t="s">
        <v>8</v>
      </c>
      <c r="N830" s="12" t="s">
        <v>0</v>
      </c>
      <c r="O830" s="70" t="str">
        <f t="shared" si="26"/>
        <v>552. Cuidado Continuo por una vida con bienestarComunitario20264_SAN_CRISTOBAL1_ENERO_2026</v>
      </c>
      <c r="P830" s="75">
        <v>380935</v>
      </c>
      <c r="Q830" s="75"/>
      <c r="R830" s="75"/>
      <c r="S830" s="76">
        <v>4</v>
      </c>
      <c r="T830" s="76">
        <v>1523740</v>
      </c>
    </row>
    <row r="831" spans="2:20" ht="30" hidden="1" customHeight="1">
      <c r="B831" s="74">
        <v>56</v>
      </c>
      <c r="C831" s="126" t="s">
        <v>70</v>
      </c>
      <c r="D831" s="74" t="s">
        <v>71</v>
      </c>
      <c r="E831" s="74">
        <v>2026</v>
      </c>
      <c r="F831" s="70" t="str">
        <f t="shared" si="25"/>
        <v>562. Cuidado Continuo por una vida con bienestarComunitario2026</v>
      </c>
      <c r="G831" s="125" t="s">
        <v>118</v>
      </c>
      <c r="H831" s="125" t="s">
        <v>73</v>
      </c>
      <c r="I831" s="74" t="s">
        <v>74</v>
      </c>
      <c r="J831" s="70" t="s">
        <v>37</v>
      </c>
      <c r="K831" s="74" t="s">
        <v>75</v>
      </c>
      <c r="L831" s="74" t="s">
        <v>50</v>
      </c>
      <c r="M831" s="74" t="s">
        <v>8</v>
      </c>
      <c r="N831" s="12" t="s">
        <v>0</v>
      </c>
      <c r="O831" s="70" t="str">
        <f t="shared" si="26"/>
        <v>562. Cuidado Continuo por una vida con bienestarComunitario20264_SAN_CRISTOBAL1_ENERO_2026</v>
      </c>
      <c r="P831" s="75">
        <v>266747</v>
      </c>
      <c r="Q831" s="75"/>
      <c r="R831" s="75"/>
      <c r="S831" s="73">
        <v>72</v>
      </c>
      <c r="T831" s="76">
        <v>19205784</v>
      </c>
    </row>
    <row r="832" spans="2:20" ht="30" hidden="1" customHeight="1">
      <c r="B832" s="74">
        <v>57</v>
      </c>
      <c r="C832" s="126" t="s">
        <v>70</v>
      </c>
      <c r="D832" s="74" t="s">
        <v>71</v>
      </c>
      <c r="E832" s="74">
        <v>2026</v>
      </c>
      <c r="F832" s="70" t="str">
        <f t="shared" si="25"/>
        <v>572. Cuidado Continuo por una vida con bienestarComunitario2026</v>
      </c>
      <c r="G832" s="125" t="s">
        <v>119</v>
      </c>
      <c r="H832" s="125" t="s">
        <v>94</v>
      </c>
      <c r="I832" s="74" t="s">
        <v>74</v>
      </c>
      <c r="J832" s="70" t="s">
        <v>37</v>
      </c>
      <c r="K832" s="74" t="s">
        <v>75</v>
      </c>
      <c r="L832" s="74" t="s">
        <v>50</v>
      </c>
      <c r="M832" s="74" t="s">
        <v>8</v>
      </c>
      <c r="N832" s="12" t="s">
        <v>0</v>
      </c>
      <c r="O832" s="70" t="str">
        <f t="shared" si="26"/>
        <v>572. Cuidado Continuo por una vida con bienestarComunitario20264_SAN_CRISTOBAL1_ENERO_2026</v>
      </c>
      <c r="P832" s="75">
        <v>88916</v>
      </c>
      <c r="Q832" s="75"/>
      <c r="R832" s="75"/>
      <c r="S832" s="76">
        <v>284</v>
      </c>
      <c r="T832" s="76">
        <v>25252144</v>
      </c>
    </row>
    <row r="833" spans="2:20" ht="30" hidden="1" customHeight="1">
      <c r="B833" s="74">
        <v>58</v>
      </c>
      <c r="C833" s="126" t="s">
        <v>70</v>
      </c>
      <c r="D833" s="74" t="s">
        <v>76</v>
      </c>
      <c r="E833" s="74">
        <v>2026</v>
      </c>
      <c r="F833" s="70" t="str">
        <f t="shared" si="25"/>
        <v>582. Cuidado Continuo por una vida con bienestarEducativo 2026</v>
      </c>
      <c r="G833" s="125" t="s">
        <v>120</v>
      </c>
      <c r="H833" s="125" t="s">
        <v>73</v>
      </c>
      <c r="I833" s="74" t="s">
        <v>74</v>
      </c>
      <c r="J833" s="70" t="s">
        <v>37</v>
      </c>
      <c r="K833" s="74" t="s">
        <v>121</v>
      </c>
      <c r="L833" s="74" t="s">
        <v>50</v>
      </c>
      <c r="M833" s="74" t="s">
        <v>8</v>
      </c>
      <c r="N833" s="12" t="s">
        <v>0</v>
      </c>
      <c r="O833" s="70" t="str">
        <f t="shared" si="26"/>
        <v>582. Cuidado Continuo por una vida con bienestarEducativo 20264_SAN_CRISTOBAL1_ENERO_2026</v>
      </c>
      <c r="P833" s="75">
        <v>562157</v>
      </c>
      <c r="Q833" s="75"/>
      <c r="R833" s="75"/>
      <c r="S833" s="76">
        <v>6</v>
      </c>
      <c r="T833" s="76">
        <v>3372942</v>
      </c>
    </row>
    <row r="834" spans="2:20" ht="30" hidden="1" customHeight="1">
      <c r="B834" s="74">
        <v>59</v>
      </c>
      <c r="C834" s="126" t="s">
        <v>70</v>
      </c>
      <c r="D834" s="74" t="s">
        <v>76</v>
      </c>
      <c r="E834" s="74">
        <v>2026</v>
      </c>
      <c r="F834" s="70" t="str">
        <f t="shared" si="25"/>
        <v>592. Cuidado Continuo por una vida con bienestarEducativo 2026</v>
      </c>
      <c r="G834" s="125" t="s">
        <v>122</v>
      </c>
      <c r="H834" s="125" t="s">
        <v>73</v>
      </c>
      <c r="I834" s="74" t="s">
        <v>74</v>
      </c>
      <c r="J834" s="70" t="s">
        <v>37</v>
      </c>
      <c r="K834" s="74" t="s">
        <v>38</v>
      </c>
      <c r="L834" s="74" t="s">
        <v>42</v>
      </c>
      <c r="M834" s="74" t="s">
        <v>8</v>
      </c>
      <c r="N834" s="12" t="s">
        <v>0</v>
      </c>
      <c r="O834" s="70" t="str">
        <f t="shared" si="26"/>
        <v>592. Cuidado Continuo por una vida con bienestarEducativo 20264_SAN_CRISTOBAL1_ENERO_2026</v>
      </c>
      <c r="P834" s="75">
        <v>14226512</v>
      </c>
      <c r="Q834" s="75"/>
      <c r="R834" s="75"/>
      <c r="S834" s="76"/>
      <c r="T834" s="76">
        <v>0</v>
      </c>
    </row>
    <row r="835" spans="2:20" ht="30" hidden="1" customHeight="1">
      <c r="B835" s="74">
        <v>60</v>
      </c>
      <c r="C835" s="126" t="s">
        <v>70</v>
      </c>
      <c r="D835" s="74" t="s">
        <v>76</v>
      </c>
      <c r="E835" s="74">
        <v>2026</v>
      </c>
      <c r="F835" s="70" t="str">
        <f t="shared" si="25"/>
        <v>602. Cuidado Continuo por una vida con bienestarEducativo 2026</v>
      </c>
      <c r="G835" s="125" t="s">
        <v>123</v>
      </c>
      <c r="H835" s="125" t="s">
        <v>73</v>
      </c>
      <c r="I835" s="74" t="s">
        <v>74</v>
      </c>
      <c r="J835" s="70" t="s">
        <v>37</v>
      </c>
      <c r="K835" s="74" t="s">
        <v>75</v>
      </c>
      <c r="L835" s="74" t="s">
        <v>50</v>
      </c>
      <c r="M835" s="74" t="s">
        <v>8</v>
      </c>
      <c r="N835" s="12" t="s">
        <v>0</v>
      </c>
      <c r="O835" s="70" t="str">
        <f t="shared" si="26"/>
        <v>602. Cuidado Continuo por una vida con bienestarEducativo 20264_SAN_CRISTOBAL1_ENERO_2026</v>
      </c>
      <c r="P835" s="75">
        <v>105404</v>
      </c>
      <c r="Q835" s="75"/>
      <c r="R835" s="75"/>
      <c r="S835" s="76">
        <v>24</v>
      </c>
      <c r="T835" s="76">
        <v>2529696</v>
      </c>
    </row>
    <row r="836" spans="2:20" ht="30" hidden="1" customHeight="1">
      <c r="B836" s="74">
        <v>61</v>
      </c>
      <c r="C836" s="126" t="s">
        <v>70</v>
      </c>
      <c r="D836" s="74" t="s">
        <v>76</v>
      </c>
      <c r="E836" s="74">
        <v>2026</v>
      </c>
      <c r="F836" s="70" t="str">
        <f t="shared" si="25"/>
        <v>612. Cuidado Continuo por una vida con bienestarEducativo 2026</v>
      </c>
      <c r="G836" s="125" t="s">
        <v>124</v>
      </c>
      <c r="H836" s="125" t="s">
        <v>73</v>
      </c>
      <c r="I836" s="74" t="s">
        <v>74</v>
      </c>
      <c r="J836" s="70" t="s">
        <v>37</v>
      </c>
      <c r="K836" s="74" t="s">
        <v>75</v>
      </c>
      <c r="L836" s="74" t="s">
        <v>50</v>
      </c>
      <c r="M836" s="74" t="s">
        <v>8</v>
      </c>
      <c r="N836" s="12" t="s">
        <v>0</v>
      </c>
      <c r="O836" s="70" t="str">
        <f t="shared" si="26"/>
        <v>612. Cuidado Continuo por una vida con bienestarEducativo 20264_SAN_CRISTOBAL1_ENERO_2026</v>
      </c>
      <c r="P836" s="75">
        <v>266747</v>
      </c>
      <c r="Q836" s="75"/>
      <c r="R836" s="75"/>
      <c r="S836" s="76">
        <v>8</v>
      </c>
      <c r="T836" s="76">
        <v>2133976</v>
      </c>
    </row>
    <row r="837" spans="2:20" ht="30" hidden="1" customHeight="1">
      <c r="B837" s="74">
        <v>62</v>
      </c>
      <c r="C837" s="126" t="s">
        <v>70</v>
      </c>
      <c r="D837" s="74" t="s">
        <v>76</v>
      </c>
      <c r="E837" s="74">
        <v>2026</v>
      </c>
      <c r="F837" s="70" t="str">
        <f t="shared" si="25"/>
        <v>622. Cuidado Continuo por una vida con bienestarEducativo 2026</v>
      </c>
      <c r="G837" s="125" t="s">
        <v>125</v>
      </c>
      <c r="H837" s="125" t="s">
        <v>102</v>
      </c>
      <c r="I837" s="74" t="s">
        <v>74</v>
      </c>
      <c r="J837" s="70" t="s">
        <v>37</v>
      </c>
      <c r="K837" s="74" t="s">
        <v>38</v>
      </c>
      <c r="L837" s="74" t="s">
        <v>42</v>
      </c>
      <c r="M837" s="74" t="s">
        <v>8</v>
      </c>
      <c r="N837" s="12" t="s">
        <v>0</v>
      </c>
      <c r="O837" s="70" t="str">
        <f t="shared" si="26"/>
        <v>622. Cuidado Continuo por una vida con bienestarEducativo 20264_SAN_CRISTOBAL1_ENERO_2026</v>
      </c>
      <c r="P837" s="75">
        <v>13610112</v>
      </c>
      <c r="Q837" s="75"/>
      <c r="R837" s="75"/>
      <c r="S837" s="76">
        <v>1</v>
      </c>
      <c r="T837" s="76">
        <v>13610112</v>
      </c>
    </row>
    <row r="838" spans="2:20" ht="30" hidden="1" customHeight="1">
      <c r="B838" s="74">
        <v>63</v>
      </c>
      <c r="C838" s="126" t="s">
        <v>70</v>
      </c>
      <c r="D838" s="74" t="s">
        <v>76</v>
      </c>
      <c r="E838" s="74">
        <v>2026</v>
      </c>
      <c r="F838" s="70" t="str">
        <f t="shared" si="25"/>
        <v>632. Cuidado Continuo por una vida con bienestarEducativo 2026</v>
      </c>
      <c r="G838" s="125" t="s">
        <v>126</v>
      </c>
      <c r="H838" s="125" t="s">
        <v>102</v>
      </c>
      <c r="I838" s="74" t="s">
        <v>74</v>
      </c>
      <c r="J838" s="70" t="s">
        <v>37</v>
      </c>
      <c r="K838" s="74" t="s">
        <v>75</v>
      </c>
      <c r="L838" s="74" t="s">
        <v>50</v>
      </c>
      <c r="M838" s="74" t="s">
        <v>8</v>
      </c>
      <c r="N838" s="12" t="s">
        <v>0</v>
      </c>
      <c r="O838" s="70" t="str">
        <f t="shared" si="26"/>
        <v>632. Cuidado Continuo por una vida con bienestarEducativo 20264_SAN_CRISTOBAL1_ENERO_2026</v>
      </c>
      <c r="P838" s="75">
        <v>105404</v>
      </c>
      <c r="Q838" s="75"/>
      <c r="R838" s="75"/>
      <c r="S838" s="76">
        <v>74</v>
      </c>
      <c r="T838" s="76">
        <v>7799896</v>
      </c>
    </row>
    <row r="839" spans="2:20" ht="30" hidden="1" customHeight="1">
      <c r="B839" s="74">
        <v>64</v>
      </c>
      <c r="C839" s="126" t="s">
        <v>70</v>
      </c>
      <c r="D839" s="74" t="s">
        <v>76</v>
      </c>
      <c r="E839" s="74">
        <v>2026</v>
      </c>
      <c r="F839" s="70" t="str">
        <f t="shared" si="25"/>
        <v>642. Cuidado Continuo por una vida con bienestarEducativo 2026</v>
      </c>
      <c r="G839" s="125" t="s">
        <v>127</v>
      </c>
      <c r="H839" s="125" t="s">
        <v>94</v>
      </c>
      <c r="I839" s="74" t="s">
        <v>74</v>
      </c>
      <c r="J839" s="70" t="s">
        <v>37</v>
      </c>
      <c r="K839" s="74" t="s">
        <v>75</v>
      </c>
      <c r="L839" s="74" t="s">
        <v>50</v>
      </c>
      <c r="M839" s="74" t="s">
        <v>8</v>
      </c>
      <c r="N839" s="12" t="s">
        <v>0</v>
      </c>
      <c r="O839" s="70" t="str">
        <f t="shared" si="26"/>
        <v>642. Cuidado Continuo por una vida con bienestarEducativo 20264_SAN_CRISTOBAL1_ENERO_2026</v>
      </c>
      <c r="P839" s="75">
        <v>137765</v>
      </c>
      <c r="Q839" s="75"/>
      <c r="R839" s="75"/>
      <c r="S839" s="76">
        <v>29</v>
      </c>
      <c r="T839" s="76">
        <v>3995185</v>
      </c>
    </row>
    <row r="840" spans="2:20" ht="30" hidden="1" customHeight="1">
      <c r="B840" s="74">
        <v>65</v>
      </c>
      <c r="C840" s="126" t="s">
        <v>70</v>
      </c>
      <c r="D840" s="74" t="s">
        <v>76</v>
      </c>
      <c r="E840" s="74">
        <v>2026</v>
      </c>
      <c r="F840" s="70" t="str">
        <f t="shared" ref="F840:F903" si="27">B840&amp;C840&amp;D840&amp;E840</f>
        <v>652. Cuidado Continuo por una vida con bienestarEducativo 2026</v>
      </c>
      <c r="G840" s="125" t="s">
        <v>128</v>
      </c>
      <c r="H840" s="125" t="s">
        <v>94</v>
      </c>
      <c r="I840" s="74" t="s">
        <v>74</v>
      </c>
      <c r="J840" s="70" t="s">
        <v>37</v>
      </c>
      <c r="K840" s="74" t="s">
        <v>75</v>
      </c>
      <c r="L840" s="74" t="s">
        <v>50</v>
      </c>
      <c r="M840" s="74" t="s">
        <v>8</v>
      </c>
      <c r="N840" s="12" t="s">
        <v>0</v>
      </c>
      <c r="O840" s="70" t="str">
        <f t="shared" si="26"/>
        <v>652. Cuidado Continuo por una vida con bienestarEducativo 20264_SAN_CRISTOBAL1_ENERO_2026</v>
      </c>
      <c r="P840" s="75">
        <v>105404</v>
      </c>
      <c r="Q840" s="75"/>
      <c r="R840" s="75"/>
      <c r="S840" s="76">
        <v>106</v>
      </c>
      <c r="T840" s="76">
        <v>11172824</v>
      </c>
    </row>
    <row r="841" spans="2:20" ht="30" hidden="1" customHeight="1">
      <c r="B841" s="74">
        <v>66</v>
      </c>
      <c r="C841" s="126" t="s">
        <v>70</v>
      </c>
      <c r="D841" s="74" t="s">
        <v>76</v>
      </c>
      <c r="E841" s="74">
        <v>2026</v>
      </c>
      <c r="F841" s="70" t="str">
        <f t="shared" si="27"/>
        <v>662. Cuidado Continuo por una vida con bienestarEducativo 2026</v>
      </c>
      <c r="G841" s="125" t="s">
        <v>129</v>
      </c>
      <c r="H841" s="125" t="s">
        <v>94</v>
      </c>
      <c r="I841" s="74" t="s">
        <v>74</v>
      </c>
      <c r="J841" s="70" t="s">
        <v>37</v>
      </c>
      <c r="K841" s="74" t="s">
        <v>103</v>
      </c>
      <c r="L841" s="74" t="s">
        <v>50</v>
      </c>
      <c r="M841" s="74" t="s">
        <v>8</v>
      </c>
      <c r="N841" s="12" t="s">
        <v>0</v>
      </c>
      <c r="O841" s="70" t="str">
        <f t="shared" ref="O841:O904" si="28">+F841&amp;M841&amp;N841</f>
        <v>662. Cuidado Continuo por una vida con bienestarEducativo 20264_SAN_CRISTOBAL1_ENERO_2026</v>
      </c>
      <c r="P841" s="75">
        <v>199714</v>
      </c>
      <c r="Q841" s="75"/>
      <c r="R841" s="75"/>
      <c r="S841" s="76">
        <v>0</v>
      </c>
      <c r="T841" s="76">
        <v>0</v>
      </c>
    </row>
    <row r="842" spans="2:20" ht="30" hidden="1" customHeight="1">
      <c r="B842" s="74">
        <v>67</v>
      </c>
      <c r="C842" s="126" t="s">
        <v>70</v>
      </c>
      <c r="D842" s="74" t="s">
        <v>76</v>
      </c>
      <c r="E842" s="74">
        <v>2026</v>
      </c>
      <c r="F842" s="70" t="str">
        <f t="shared" si="27"/>
        <v>672. Cuidado Continuo por una vida con bienestarEducativo 2026</v>
      </c>
      <c r="G842" s="125" t="s">
        <v>130</v>
      </c>
      <c r="H842" s="125" t="s">
        <v>94</v>
      </c>
      <c r="I842" s="74" t="s">
        <v>74</v>
      </c>
      <c r="J842" s="70" t="s">
        <v>37</v>
      </c>
      <c r="K842" s="74" t="s">
        <v>75</v>
      </c>
      <c r="L842" s="74" t="s">
        <v>50</v>
      </c>
      <c r="M842" s="74" t="s">
        <v>8</v>
      </c>
      <c r="N842" s="12" t="s">
        <v>0</v>
      </c>
      <c r="O842" s="70" t="str">
        <f t="shared" si="28"/>
        <v>672. Cuidado Continuo por una vida con bienestarEducativo 20264_SAN_CRISTOBAL1_ENERO_2026</v>
      </c>
      <c r="P842" s="75">
        <v>88916</v>
      </c>
      <c r="Q842" s="75"/>
      <c r="R842" s="75"/>
      <c r="S842" s="76">
        <v>44</v>
      </c>
      <c r="T842" s="76">
        <v>3912304</v>
      </c>
    </row>
    <row r="843" spans="2:20" ht="30" hidden="1" customHeight="1">
      <c r="B843" s="74">
        <v>68</v>
      </c>
      <c r="C843" s="126" t="s">
        <v>70</v>
      </c>
      <c r="D843" s="74" t="s">
        <v>77</v>
      </c>
      <c r="E843" s="74">
        <v>2026</v>
      </c>
      <c r="F843" s="70" t="str">
        <f t="shared" si="27"/>
        <v>682. Cuidado Continuo por una vida con bienestarInstitucional2026</v>
      </c>
      <c r="G843" s="125" t="s">
        <v>131</v>
      </c>
      <c r="H843" s="125" t="s">
        <v>94</v>
      </c>
      <c r="I843" s="74" t="s">
        <v>74</v>
      </c>
      <c r="J843" s="70" t="s">
        <v>37</v>
      </c>
      <c r="K843" s="74" t="s">
        <v>75</v>
      </c>
      <c r="L843" s="74" t="s">
        <v>50</v>
      </c>
      <c r="M843" s="74" t="s">
        <v>8</v>
      </c>
      <c r="N843" s="12" t="s">
        <v>0</v>
      </c>
      <c r="O843" s="70" t="str">
        <f t="shared" si="28"/>
        <v>682. Cuidado Continuo por una vida con bienestarInstitucional20264_SAN_CRISTOBAL1_ENERO_2026</v>
      </c>
      <c r="P843" s="75">
        <v>105404</v>
      </c>
      <c r="Q843" s="75"/>
      <c r="R843" s="75"/>
      <c r="S843" s="73">
        <v>22</v>
      </c>
      <c r="T843" s="76">
        <v>2318888</v>
      </c>
    </row>
    <row r="844" spans="2:20" ht="30" hidden="1" customHeight="1">
      <c r="B844" s="74">
        <v>69</v>
      </c>
      <c r="C844" s="126" t="s">
        <v>70</v>
      </c>
      <c r="D844" s="74" t="s">
        <v>77</v>
      </c>
      <c r="E844" s="74">
        <v>2026</v>
      </c>
      <c r="F844" s="70" t="str">
        <f t="shared" si="27"/>
        <v>692. Cuidado Continuo por una vida con bienestarInstitucional2026</v>
      </c>
      <c r="G844" s="125" t="s">
        <v>132</v>
      </c>
      <c r="H844" s="125" t="s">
        <v>102</v>
      </c>
      <c r="I844" s="74" t="s">
        <v>74</v>
      </c>
      <c r="J844" s="70" t="s">
        <v>37</v>
      </c>
      <c r="K844" s="74" t="s">
        <v>75</v>
      </c>
      <c r="L844" s="74" t="s">
        <v>50</v>
      </c>
      <c r="M844" s="74" t="s">
        <v>8</v>
      </c>
      <c r="N844" s="12" t="s">
        <v>0</v>
      </c>
      <c r="O844" s="70" t="str">
        <f t="shared" si="28"/>
        <v>692. Cuidado Continuo por una vida con bienestarInstitucional20264_SAN_CRISTOBAL1_ENERO_2026</v>
      </c>
      <c r="P844" s="75">
        <v>105404</v>
      </c>
      <c r="Q844" s="75"/>
      <c r="R844" s="75"/>
      <c r="S844" s="73">
        <v>35</v>
      </c>
      <c r="T844" s="76">
        <v>3689140</v>
      </c>
    </row>
    <row r="845" spans="2:20" ht="30" hidden="1" customHeight="1">
      <c r="B845" s="74">
        <v>70</v>
      </c>
      <c r="C845" s="126" t="s">
        <v>70</v>
      </c>
      <c r="D845" s="74" t="s">
        <v>77</v>
      </c>
      <c r="E845" s="74">
        <v>2026</v>
      </c>
      <c r="F845" s="70" t="str">
        <f t="shared" si="27"/>
        <v>702. Cuidado Continuo por una vida con bienestarInstitucional2026</v>
      </c>
      <c r="G845" s="125" t="s">
        <v>133</v>
      </c>
      <c r="H845" s="125" t="s">
        <v>73</v>
      </c>
      <c r="I845" s="74" t="s">
        <v>74</v>
      </c>
      <c r="J845" s="70" t="s">
        <v>37</v>
      </c>
      <c r="K845" s="74" t="s">
        <v>75</v>
      </c>
      <c r="L845" s="74" t="s">
        <v>50</v>
      </c>
      <c r="M845" s="74" t="s">
        <v>8</v>
      </c>
      <c r="N845" s="12" t="s">
        <v>0</v>
      </c>
      <c r="O845" s="70" t="str">
        <f t="shared" si="28"/>
        <v>702. Cuidado Continuo por una vida con bienestarInstitucional20264_SAN_CRISTOBAL1_ENERO_2026</v>
      </c>
      <c r="P845" s="75">
        <v>74893</v>
      </c>
      <c r="Q845" s="75"/>
      <c r="R845" s="75"/>
      <c r="S845" s="73">
        <v>18</v>
      </c>
      <c r="T845" s="76">
        <v>1348074</v>
      </c>
    </row>
    <row r="846" spans="2:20" ht="30" hidden="1" customHeight="1">
      <c r="B846" s="74">
        <v>71</v>
      </c>
      <c r="C846" s="126" t="s">
        <v>70</v>
      </c>
      <c r="D846" s="74" t="s">
        <v>82</v>
      </c>
      <c r="E846" s="74">
        <v>2026</v>
      </c>
      <c r="F846" s="70" t="str">
        <f t="shared" si="27"/>
        <v>712. Cuidado Continuo por una vida con bienestarLaboral2026</v>
      </c>
      <c r="G846" s="125" t="s">
        <v>134</v>
      </c>
      <c r="H846" s="125" t="s">
        <v>94</v>
      </c>
      <c r="I846" s="74" t="s">
        <v>74</v>
      </c>
      <c r="J846" s="70" t="s">
        <v>37</v>
      </c>
      <c r="K846" s="74" t="s">
        <v>135</v>
      </c>
      <c r="L846" s="74" t="s">
        <v>50</v>
      </c>
      <c r="M846" s="74" t="s">
        <v>8</v>
      </c>
      <c r="N846" s="12" t="s">
        <v>0</v>
      </c>
      <c r="O846" s="70" t="str">
        <f t="shared" si="28"/>
        <v>712. Cuidado Continuo por una vida con bienestarLaboral20264_SAN_CRISTOBAL1_ENERO_2026</v>
      </c>
      <c r="P846" s="75">
        <v>59965</v>
      </c>
      <c r="Q846" s="75"/>
      <c r="R846" s="75"/>
      <c r="S846" s="73">
        <v>26</v>
      </c>
      <c r="T846" s="76">
        <v>1559090</v>
      </c>
    </row>
    <row r="847" spans="2:20" ht="30" hidden="1" customHeight="1">
      <c r="B847" s="74">
        <v>72</v>
      </c>
      <c r="C847" s="126" t="s">
        <v>70</v>
      </c>
      <c r="D847" s="74" t="s">
        <v>82</v>
      </c>
      <c r="E847" s="74">
        <v>2026</v>
      </c>
      <c r="F847" s="70" t="str">
        <f t="shared" si="27"/>
        <v>722. Cuidado Continuo por una vida con bienestarLaboral2026</v>
      </c>
      <c r="G847" s="125" t="s">
        <v>136</v>
      </c>
      <c r="H847" s="125" t="s">
        <v>94</v>
      </c>
      <c r="I847" s="74" t="s">
        <v>74</v>
      </c>
      <c r="J847" s="70" t="s">
        <v>37</v>
      </c>
      <c r="K847" s="74" t="s">
        <v>135</v>
      </c>
      <c r="L847" s="74" t="s">
        <v>50</v>
      </c>
      <c r="M847" s="74" t="s">
        <v>8</v>
      </c>
      <c r="N847" s="12" t="s">
        <v>0</v>
      </c>
      <c r="O847" s="70" t="str">
        <f t="shared" si="28"/>
        <v>722. Cuidado Continuo por una vida con bienestarLaboral20264_SAN_CRISTOBAL1_ENERO_2026</v>
      </c>
      <c r="P847" s="75">
        <v>99830</v>
      </c>
      <c r="Q847" s="75"/>
      <c r="R847" s="75"/>
      <c r="S847" s="76">
        <v>14</v>
      </c>
      <c r="T847" s="76">
        <v>1397620</v>
      </c>
    </row>
    <row r="848" spans="2:20" ht="30" hidden="1" customHeight="1">
      <c r="B848" s="74">
        <v>73</v>
      </c>
      <c r="C848" s="126" t="s">
        <v>70</v>
      </c>
      <c r="D848" s="74" t="s">
        <v>82</v>
      </c>
      <c r="E848" s="74">
        <v>2026</v>
      </c>
      <c r="F848" s="70" t="str">
        <f t="shared" si="27"/>
        <v>732. Cuidado Continuo por una vida con bienestarLaboral2026</v>
      </c>
      <c r="G848" s="125" t="s">
        <v>137</v>
      </c>
      <c r="H848" s="125" t="s">
        <v>94</v>
      </c>
      <c r="I848" s="74" t="s">
        <v>74</v>
      </c>
      <c r="J848" s="70" t="s">
        <v>37</v>
      </c>
      <c r="K848" s="74" t="s">
        <v>138</v>
      </c>
      <c r="L848" s="74" t="s">
        <v>50</v>
      </c>
      <c r="M848" s="74" t="s">
        <v>8</v>
      </c>
      <c r="N848" s="12" t="s">
        <v>0</v>
      </c>
      <c r="O848" s="70" t="str">
        <f t="shared" si="28"/>
        <v>732. Cuidado Continuo por una vida con bienestarLaboral20264_SAN_CRISTOBAL1_ENERO_2026</v>
      </c>
      <c r="P848" s="75">
        <v>220671</v>
      </c>
      <c r="Q848" s="75"/>
      <c r="R848" s="75"/>
      <c r="S848" s="73"/>
      <c r="T848" s="76">
        <v>0</v>
      </c>
    </row>
    <row r="849" spans="2:20" ht="30" hidden="1" customHeight="1">
      <c r="B849" s="74">
        <v>74</v>
      </c>
      <c r="C849" s="126" t="s">
        <v>70</v>
      </c>
      <c r="D849" s="74" t="s">
        <v>82</v>
      </c>
      <c r="E849" s="74">
        <v>2026</v>
      </c>
      <c r="F849" s="70" t="str">
        <f t="shared" si="27"/>
        <v>742. Cuidado Continuo por una vida con bienestarLaboral2026</v>
      </c>
      <c r="G849" s="125" t="s">
        <v>139</v>
      </c>
      <c r="H849" s="125" t="s">
        <v>94</v>
      </c>
      <c r="I849" s="74" t="s">
        <v>74</v>
      </c>
      <c r="J849" s="70" t="s">
        <v>37</v>
      </c>
      <c r="K849" s="74" t="s">
        <v>138</v>
      </c>
      <c r="L849" s="74" t="s">
        <v>50</v>
      </c>
      <c r="M849" s="74" t="s">
        <v>8</v>
      </c>
      <c r="N849" s="12" t="s">
        <v>0</v>
      </c>
      <c r="O849" s="70" t="str">
        <f t="shared" si="28"/>
        <v>742. Cuidado Continuo por una vida con bienestarLaboral20264_SAN_CRISTOBAL1_ENERO_2026</v>
      </c>
      <c r="P849" s="75">
        <v>367374</v>
      </c>
      <c r="Q849" s="75"/>
      <c r="R849" s="75"/>
      <c r="S849" s="73"/>
      <c r="T849" s="76">
        <v>0</v>
      </c>
    </row>
    <row r="850" spans="2:20" ht="30" hidden="1" customHeight="1">
      <c r="B850" s="74">
        <v>75</v>
      </c>
      <c r="C850" s="126" t="s">
        <v>70</v>
      </c>
      <c r="D850" s="74" t="s">
        <v>82</v>
      </c>
      <c r="E850" s="74">
        <v>2026</v>
      </c>
      <c r="F850" s="70" t="str">
        <f t="shared" si="27"/>
        <v>752. Cuidado Continuo por una vida con bienestarLaboral2026</v>
      </c>
      <c r="G850" s="125" t="s">
        <v>140</v>
      </c>
      <c r="H850" s="125" t="s">
        <v>94</v>
      </c>
      <c r="I850" s="74" t="s">
        <v>74</v>
      </c>
      <c r="J850" s="70" t="s">
        <v>37</v>
      </c>
      <c r="K850" s="74" t="s">
        <v>141</v>
      </c>
      <c r="L850" s="74" t="s">
        <v>50</v>
      </c>
      <c r="M850" s="74" t="s">
        <v>8</v>
      </c>
      <c r="N850" s="12" t="s">
        <v>0</v>
      </c>
      <c r="O850" s="70" t="str">
        <f t="shared" si="28"/>
        <v>752. Cuidado Continuo por una vida con bienestarLaboral20264_SAN_CRISTOBAL1_ENERO_2026</v>
      </c>
      <c r="P850" s="75">
        <v>210809</v>
      </c>
      <c r="Q850" s="75"/>
      <c r="R850" s="75"/>
      <c r="S850" s="73">
        <v>27</v>
      </c>
      <c r="T850" s="76">
        <v>5691843</v>
      </c>
    </row>
    <row r="851" spans="2:20" ht="30" hidden="1" customHeight="1">
      <c r="B851" s="74">
        <v>76</v>
      </c>
      <c r="C851" s="126" t="s">
        <v>70</v>
      </c>
      <c r="D851" s="74" t="s">
        <v>82</v>
      </c>
      <c r="E851" s="74">
        <v>2026</v>
      </c>
      <c r="F851" s="70" t="str">
        <f t="shared" si="27"/>
        <v>762. Cuidado Continuo por una vida con bienestarLaboral2026</v>
      </c>
      <c r="G851" s="125" t="s">
        <v>142</v>
      </c>
      <c r="H851" s="125" t="s">
        <v>94</v>
      </c>
      <c r="I851" s="74" t="s">
        <v>74</v>
      </c>
      <c r="J851" s="70" t="s">
        <v>37</v>
      </c>
      <c r="K851" s="74" t="s">
        <v>141</v>
      </c>
      <c r="L851" s="74" t="s">
        <v>50</v>
      </c>
      <c r="M851" s="74" t="s">
        <v>8</v>
      </c>
      <c r="N851" s="12" t="s">
        <v>0</v>
      </c>
      <c r="O851" s="70" t="str">
        <f t="shared" si="28"/>
        <v>762. Cuidado Continuo por una vida con bienestarLaboral20264_SAN_CRISTOBAL1_ENERO_2026</v>
      </c>
      <c r="P851" s="75">
        <v>55168</v>
      </c>
      <c r="Q851" s="75"/>
      <c r="R851" s="75"/>
      <c r="S851" s="73">
        <v>4</v>
      </c>
      <c r="T851" s="76">
        <v>220672</v>
      </c>
    </row>
    <row r="852" spans="2:20" ht="30" hidden="1" customHeight="1">
      <c r="B852" s="74">
        <v>77</v>
      </c>
      <c r="C852" s="126" t="s">
        <v>70</v>
      </c>
      <c r="D852" s="74" t="s">
        <v>82</v>
      </c>
      <c r="E852" s="74">
        <v>2026</v>
      </c>
      <c r="F852" s="70" t="str">
        <f t="shared" si="27"/>
        <v>772. Cuidado Continuo por una vida con bienestarLaboral2026</v>
      </c>
      <c r="G852" s="125" t="s">
        <v>143</v>
      </c>
      <c r="H852" s="125" t="s">
        <v>94</v>
      </c>
      <c r="I852" s="74" t="s">
        <v>74</v>
      </c>
      <c r="J852" s="70" t="s">
        <v>37</v>
      </c>
      <c r="K852" s="74" t="s">
        <v>141</v>
      </c>
      <c r="L852" s="74" t="s">
        <v>39</v>
      </c>
      <c r="M852" s="74" t="s">
        <v>8</v>
      </c>
      <c r="N852" s="12" t="s">
        <v>0</v>
      </c>
      <c r="O852" s="70" t="str">
        <f t="shared" si="28"/>
        <v>772. Cuidado Continuo por una vida con bienestarLaboral20264_SAN_CRISTOBAL1_ENERO_2026</v>
      </c>
      <c r="P852" s="75">
        <v>91844</v>
      </c>
      <c r="Q852" s="75"/>
      <c r="R852" s="75"/>
      <c r="S852" s="73"/>
      <c r="T852" s="76">
        <v>0</v>
      </c>
    </row>
    <row r="853" spans="2:20" ht="30" hidden="1" customHeight="1">
      <c r="B853" s="74">
        <v>78</v>
      </c>
      <c r="C853" s="126" t="s">
        <v>70</v>
      </c>
      <c r="D853" s="74" t="s">
        <v>82</v>
      </c>
      <c r="E853" s="74">
        <v>2026</v>
      </c>
      <c r="F853" s="70" t="str">
        <f t="shared" si="27"/>
        <v>782. Cuidado Continuo por una vida con bienestarLaboral2026</v>
      </c>
      <c r="G853" s="125" t="s">
        <v>144</v>
      </c>
      <c r="H853" s="125" t="s">
        <v>94</v>
      </c>
      <c r="I853" s="74" t="s">
        <v>74</v>
      </c>
      <c r="J853" s="70" t="s">
        <v>37</v>
      </c>
      <c r="K853" s="74" t="s">
        <v>141</v>
      </c>
      <c r="L853" s="74" t="s">
        <v>39</v>
      </c>
      <c r="M853" s="74" t="s">
        <v>8</v>
      </c>
      <c r="N853" s="12" t="s">
        <v>0</v>
      </c>
      <c r="O853" s="70" t="str">
        <f t="shared" si="28"/>
        <v>782. Cuidado Continuo por una vida con bienestarLaboral20264_SAN_CRISTOBAL1_ENERO_2026</v>
      </c>
      <c r="P853" s="75">
        <v>121585</v>
      </c>
      <c r="Q853" s="75"/>
      <c r="R853" s="75"/>
      <c r="S853" s="76"/>
      <c r="T853" s="76">
        <v>0</v>
      </c>
    </row>
    <row r="854" spans="2:20" ht="30" hidden="1" customHeight="1">
      <c r="B854" s="74">
        <v>79</v>
      </c>
      <c r="C854" s="126" t="s">
        <v>70</v>
      </c>
      <c r="D854" s="74" t="s">
        <v>82</v>
      </c>
      <c r="E854" s="74">
        <v>2026</v>
      </c>
      <c r="F854" s="70" t="str">
        <f t="shared" si="27"/>
        <v>792. Cuidado Continuo por una vida con bienestarLaboral2026</v>
      </c>
      <c r="G854" s="125" t="s">
        <v>145</v>
      </c>
      <c r="H854" s="125" t="s">
        <v>94</v>
      </c>
      <c r="I854" s="74" t="s">
        <v>74</v>
      </c>
      <c r="J854" s="70" t="s">
        <v>37</v>
      </c>
      <c r="K854" s="74" t="s">
        <v>141</v>
      </c>
      <c r="L854" s="74" t="s">
        <v>50</v>
      </c>
      <c r="M854" s="74" t="s">
        <v>8</v>
      </c>
      <c r="N854" s="12" t="s">
        <v>0</v>
      </c>
      <c r="O854" s="70" t="str">
        <f t="shared" si="28"/>
        <v>792. Cuidado Continuo por una vida con bienestarLaboral20264_SAN_CRISTOBAL1_ENERO_2026</v>
      </c>
      <c r="P854" s="75">
        <v>125438</v>
      </c>
      <c r="Q854" s="75"/>
      <c r="R854" s="75"/>
      <c r="S854" s="73"/>
      <c r="T854" s="76">
        <v>0</v>
      </c>
    </row>
    <row r="855" spans="2:20" ht="30" hidden="1" customHeight="1">
      <c r="B855" s="74">
        <v>80</v>
      </c>
      <c r="C855" s="126" t="s">
        <v>70</v>
      </c>
      <c r="D855" s="74" t="s">
        <v>82</v>
      </c>
      <c r="E855" s="74">
        <v>2026</v>
      </c>
      <c r="F855" s="70" t="str">
        <f t="shared" si="27"/>
        <v>802. Cuidado Continuo por una vida con bienestarLaboral2026</v>
      </c>
      <c r="G855" s="125" t="s">
        <v>146</v>
      </c>
      <c r="H855" s="125" t="s">
        <v>94</v>
      </c>
      <c r="I855" s="74" t="s">
        <v>74</v>
      </c>
      <c r="J855" s="70" t="s">
        <v>37</v>
      </c>
      <c r="K855" s="74" t="s">
        <v>147</v>
      </c>
      <c r="L855" s="74" t="s">
        <v>42</v>
      </c>
      <c r="M855" s="74" t="s">
        <v>8</v>
      </c>
      <c r="N855" s="12" t="s">
        <v>0</v>
      </c>
      <c r="O855" s="70" t="str">
        <f t="shared" si="28"/>
        <v>802. Cuidado Continuo por una vida con bienestarLaboral20264_SAN_CRISTOBAL1_ENERO_2026</v>
      </c>
      <c r="P855" s="75">
        <v>53781</v>
      </c>
      <c r="Q855" s="75"/>
      <c r="R855" s="75"/>
      <c r="S855" s="76"/>
      <c r="T855" s="76">
        <v>0</v>
      </c>
    </row>
    <row r="856" spans="2:20" ht="30" hidden="1" customHeight="1">
      <c r="B856" s="74">
        <v>81</v>
      </c>
      <c r="C856" s="126" t="s">
        <v>70</v>
      </c>
      <c r="D856" s="74" t="s">
        <v>82</v>
      </c>
      <c r="E856" s="74">
        <v>2026</v>
      </c>
      <c r="F856" s="70" t="str">
        <f t="shared" si="27"/>
        <v>812. Cuidado Continuo por una vida con bienestarLaboral2026</v>
      </c>
      <c r="G856" s="125" t="s">
        <v>148</v>
      </c>
      <c r="H856" s="125" t="s">
        <v>94</v>
      </c>
      <c r="I856" s="74" t="s">
        <v>74</v>
      </c>
      <c r="J856" s="70" t="s">
        <v>37</v>
      </c>
      <c r="K856" s="74" t="s">
        <v>135</v>
      </c>
      <c r="L856" s="74" t="s">
        <v>50</v>
      </c>
      <c r="M856" s="74" t="s">
        <v>8</v>
      </c>
      <c r="N856" s="12" t="s">
        <v>0</v>
      </c>
      <c r="O856" s="70" t="str">
        <f t="shared" si="28"/>
        <v>812. Cuidado Continuo por una vida con bienestarLaboral20264_SAN_CRISTOBAL1_ENERO_2026</v>
      </c>
      <c r="P856" s="75">
        <v>82752</v>
      </c>
      <c r="Q856" s="75"/>
      <c r="R856" s="75"/>
      <c r="S856" s="76">
        <v>46</v>
      </c>
      <c r="T856" s="76">
        <v>3806592</v>
      </c>
    </row>
    <row r="857" spans="2:20" ht="30" hidden="1" customHeight="1">
      <c r="B857" s="74">
        <v>82</v>
      </c>
      <c r="C857" s="126" t="s">
        <v>70</v>
      </c>
      <c r="D857" s="74" t="s">
        <v>82</v>
      </c>
      <c r="E857" s="74">
        <v>2026</v>
      </c>
      <c r="F857" s="70" t="str">
        <f t="shared" si="27"/>
        <v>822. Cuidado Continuo por una vida con bienestarLaboral2026</v>
      </c>
      <c r="G857" s="125" t="s">
        <v>149</v>
      </c>
      <c r="H857" s="125" t="s">
        <v>94</v>
      </c>
      <c r="I857" s="74" t="s">
        <v>74</v>
      </c>
      <c r="J857" s="70" t="s">
        <v>37</v>
      </c>
      <c r="K857" s="74" t="s">
        <v>150</v>
      </c>
      <c r="L857" s="74" t="s">
        <v>50</v>
      </c>
      <c r="M857" s="74" t="s">
        <v>8</v>
      </c>
      <c r="N857" s="12" t="s">
        <v>0</v>
      </c>
      <c r="O857" s="70" t="str">
        <f t="shared" si="28"/>
        <v>822. Cuidado Continuo por una vida con bienestarLaboral20264_SAN_CRISTOBAL1_ENERO_2026</v>
      </c>
      <c r="P857" s="75">
        <v>281078</v>
      </c>
      <c r="Q857" s="75"/>
      <c r="R857" s="75"/>
      <c r="S857" s="73"/>
      <c r="T857" s="76">
        <v>0</v>
      </c>
    </row>
    <row r="858" spans="2:20" ht="30" hidden="1" customHeight="1">
      <c r="B858" s="74">
        <v>83</v>
      </c>
      <c r="C858" s="126" t="s">
        <v>70</v>
      </c>
      <c r="D858" s="74" t="s">
        <v>82</v>
      </c>
      <c r="E858" s="74">
        <v>2026</v>
      </c>
      <c r="F858" s="70" t="str">
        <f t="shared" si="27"/>
        <v>832. Cuidado Continuo por una vida con bienestarLaboral2026</v>
      </c>
      <c r="G858" s="125" t="s">
        <v>151</v>
      </c>
      <c r="H858" s="125" t="s">
        <v>94</v>
      </c>
      <c r="I858" s="74" t="s">
        <v>74</v>
      </c>
      <c r="J858" s="70" t="s">
        <v>37</v>
      </c>
      <c r="K858" s="74" t="s">
        <v>141</v>
      </c>
      <c r="L858" s="74" t="s">
        <v>50</v>
      </c>
      <c r="M858" s="74" t="s">
        <v>8</v>
      </c>
      <c r="N858" s="12" t="s">
        <v>0</v>
      </c>
      <c r="O858" s="70" t="str">
        <f t="shared" si="28"/>
        <v>832. Cuidado Continuo por una vida con bienestarLaboral20264_SAN_CRISTOBAL1_ENERO_2026</v>
      </c>
      <c r="P858" s="75">
        <v>70270</v>
      </c>
      <c r="Q858" s="75"/>
      <c r="R858" s="75"/>
      <c r="S858" s="73">
        <v>2</v>
      </c>
      <c r="T858" s="76">
        <v>140540</v>
      </c>
    </row>
    <row r="859" spans="2:20" ht="30" hidden="1" customHeight="1">
      <c r="B859" s="74">
        <v>84</v>
      </c>
      <c r="C859" s="126" t="s">
        <v>70</v>
      </c>
      <c r="D859" s="74" t="s">
        <v>82</v>
      </c>
      <c r="E859" s="74">
        <v>2026</v>
      </c>
      <c r="F859" s="70" t="str">
        <f t="shared" si="27"/>
        <v>842. Cuidado Continuo por una vida con bienestarLaboral2026</v>
      </c>
      <c r="G859" s="125" t="s">
        <v>152</v>
      </c>
      <c r="H859" s="125" t="s">
        <v>94</v>
      </c>
      <c r="I859" s="74" t="s">
        <v>74</v>
      </c>
      <c r="J859" s="70" t="s">
        <v>37</v>
      </c>
      <c r="K859" s="74" t="s">
        <v>141</v>
      </c>
      <c r="L859" s="74" t="s">
        <v>50</v>
      </c>
      <c r="M859" s="74" t="s">
        <v>8</v>
      </c>
      <c r="N859" s="12" t="s">
        <v>0</v>
      </c>
      <c r="O859" s="70" t="str">
        <f t="shared" si="28"/>
        <v>842. Cuidado Continuo por una vida con bienestarLaboral20264_SAN_CRISTOBAL1_ENERO_2026</v>
      </c>
      <c r="P859" s="75">
        <v>105404</v>
      </c>
      <c r="Q859" s="75"/>
      <c r="R859" s="75"/>
      <c r="S859" s="73">
        <v>39</v>
      </c>
      <c r="T859" s="76">
        <v>4110756</v>
      </c>
    </row>
    <row r="860" spans="2:20" ht="30" hidden="1" customHeight="1">
      <c r="B860" s="74">
        <v>85</v>
      </c>
      <c r="C860" s="126" t="s">
        <v>70</v>
      </c>
      <c r="D860" s="74" t="s">
        <v>82</v>
      </c>
      <c r="E860" s="74">
        <v>2026</v>
      </c>
      <c r="F860" s="70" t="str">
        <f t="shared" si="27"/>
        <v>852. Cuidado Continuo por una vida con bienestarLaboral2026</v>
      </c>
      <c r="G860" s="125" t="s">
        <v>153</v>
      </c>
      <c r="H860" s="125" t="s">
        <v>94</v>
      </c>
      <c r="I860" s="74" t="s">
        <v>74</v>
      </c>
      <c r="J860" s="70" t="s">
        <v>37</v>
      </c>
      <c r="K860" s="74" t="s">
        <v>147</v>
      </c>
      <c r="L860" s="74" t="s">
        <v>42</v>
      </c>
      <c r="M860" s="74" t="s">
        <v>8</v>
      </c>
      <c r="N860" s="12" t="s">
        <v>0</v>
      </c>
      <c r="O860" s="70" t="str">
        <f t="shared" si="28"/>
        <v>852. Cuidado Continuo por una vida con bienestarLaboral20264_SAN_CRISTOBAL1_ENERO_2026</v>
      </c>
      <c r="P860" s="75">
        <v>35135</v>
      </c>
      <c r="Q860" s="75"/>
      <c r="R860" s="75"/>
      <c r="S860" s="76"/>
      <c r="T860" s="76">
        <v>0</v>
      </c>
    </row>
    <row r="861" spans="2:20" ht="30" hidden="1" customHeight="1">
      <c r="B861" s="74">
        <v>87</v>
      </c>
      <c r="C861" s="126" t="s">
        <v>154</v>
      </c>
      <c r="D861" s="74" t="s">
        <v>71</v>
      </c>
      <c r="E861" s="74">
        <v>2026</v>
      </c>
      <c r="F861" s="70" t="str">
        <f t="shared" si="27"/>
        <v>873. Cuidado Continuo por una vida con bienestar con enfoque diferencial étnicoComunitario2026</v>
      </c>
      <c r="G861" s="125" t="s">
        <v>155</v>
      </c>
      <c r="H861" s="125" t="s">
        <v>73</v>
      </c>
      <c r="I861" s="74" t="s">
        <v>74</v>
      </c>
      <c r="J861" s="70" t="s">
        <v>37</v>
      </c>
      <c r="K861" s="74" t="s">
        <v>38</v>
      </c>
      <c r="L861" s="74" t="s">
        <v>39</v>
      </c>
      <c r="M861" s="74" t="s">
        <v>8</v>
      </c>
      <c r="N861" s="12" t="s">
        <v>0</v>
      </c>
      <c r="O861" s="70" t="str">
        <f t="shared" si="28"/>
        <v>873. Cuidado Continuo por una vida con bienestar con enfoque diferencial étnicoComunitario20264_SAN_CRISTOBAL1_ENERO_2026</v>
      </c>
      <c r="P861" s="75">
        <v>25814832</v>
      </c>
      <c r="Q861" s="75"/>
      <c r="R861" s="75"/>
      <c r="S861" s="73"/>
      <c r="T861" s="76">
        <v>0</v>
      </c>
    </row>
    <row r="862" spans="2:20" ht="30" hidden="1" customHeight="1">
      <c r="B862" s="74">
        <v>88</v>
      </c>
      <c r="C862" s="126" t="s">
        <v>154</v>
      </c>
      <c r="D862" s="74" t="s">
        <v>71</v>
      </c>
      <c r="E862" s="74">
        <v>2026</v>
      </c>
      <c r="F862" s="70" t="str">
        <f t="shared" si="27"/>
        <v>883. Cuidado Continuo por una vida con bienestar con enfoque diferencial étnicoComunitario2026</v>
      </c>
      <c r="G862" s="125" t="s">
        <v>156</v>
      </c>
      <c r="H862" s="125" t="s">
        <v>73</v>
      </c>
      <c r="I862" s="74" t="s">
        <v>74</v>
      </c>
      <c r="J862" s="70" t="s">
        <v>37</v>
      </c>
      <c r="K862" s="74" t="s">
        <v>38</v>
      </c>
      <c r="L862" s="74" t="s">
        <v>39</v>
      </c>
      <c r="M862" s="74" t="s">
        <v>8</v>
      </c>
      <c r="N862" s="12" t="s">
        <v>0</v>
      </c>
      <c r="O862" s="70" t="str">
        <f t="shared" si="28"/>
        <v>883. Cuidado Continuo por una vida con bienestar con enfoque diferencial étnicoComunitario20264_SAN_CRISTOBAL1_ENERO_2026</v>
      </c>
      <c r="P862" s="75">
        <v>19848080</v>
      </c>
      <c r="Q862" s="75"/>
      <c r="R862" s="75"/>
      <c r="S862" s="73"/>
      <c r="T862" s="76">
        <v>0</v>
      </c>
    </row>
    <row r="863" spans="2:20" ht="30" hidden="1" customHeight="1">
      <c r="B863" s="74">
        <v>89</v>
      </c>
      <c r="C863" s="126" t="s">
        <v>154</v>
      </c>
      <c r="D863" s="74" t="s">
        <v>71</v>
      </c>
      <c r="E863" s="74">
        <v>2026</v>
      </c>
      <c r="F863" s="70" t="str">
        <f t="shared" si="27"/>
        <v>893. Cuidado Continuo por una vida con bienestar con enfoque diferencial étnicoComunitario2026</v>
      </c>
      <c r="G863" s="125" t="s">
        <v>157</v>
      </c>
      <c r="H863" s="125" t="s">
        <v>73</v>
      </c>
      <c r="I863" s="74" t="s">
        <v>74</v>
      </c>
      <c r="J863" s="70" t="s">
        <v>37</v>
      </c>
      <c r="K863" s="74" t="s">
        <v>38</v>
      </c>
      <c r="L863" s="74" t="s">
        <v>39</v>
      </c>
      <c r="M863" s="74" t="s">
        <v>8</v>
      </c>
      <c r="N863" s="12" t="s">
        <v>0</v>
      </c>
      <c r="O863" s="70" t="str">
        <f t="shared" si="28"/>
        <v>893. Cuidado Continuo por una vida con bienestar con enfoque diferencial étnicoComunitario20264_SAN_CRISTOBAL1_ENERO_2026</v>
      </c>
      <c r="P863" s="75">
        <v>33729408</v>
      </c>
      <c r="Q863" s="75"/>
      <c r="R863" s="75"/>
      <c r="S863" s="76">
        <v>0.83333333300000001</v>
      </c>
      <c r="T863" s="76">
        <v>28107839.988756865</v>
      </c>
    </row>
    <row r="864" spans="2:20" ht="30" hidden="1" customHeight="1">
      <c r="B864" s="74">
        <v>90</v>
      </c>
      <c r="C864" s="126" t="s">
        <v>154</v>
      </c>
      <c r="D864" s="74" t="s">
        <v>71</v>
      </c>
      <c r="E864" s="74">
        <v>2026</v>
      </c>
      <c r="F864" s="70" t="str">
        <f t="shared" si="27"/>
        <v>903. Cuidado Continuo por una vida con bienestar con enfoque diferencial étnicoComunitario2026</v>
      </c>
      <c r="G864" s="125" t="s">
        <v>158</v>
      </c>
      <c r="H864" s="125" t="s">
        <v>73</v>
      </c>
      <c r="I864" s="74" t="s">
        <v>74</v>
      </c>
      <c r="J864" s="70" t="s">
        <v>37</v>
      </c>
      <c r="K864" s="74" t="s">
        <v>38</v>
      </c>
      <c r="L864" s="74" t="s">
        <v>39</v>
      </c>
      <c r="M864" s="74" t="s">
        <v>8</v>
      </c>
      <c r="N864" s="12" t="s">
        <v>0</v>
      </c>
      <c r="O864" s="70" t="str">
        <f t="shared" si="28"/>
        <v>903. Cuidado Continuo por una vida con bienestar con enfoque diferencial étnicoComunitario20264_SAN_CRISTOBAL1_ENERO_2026</v>
      </c>
      <c r="P864" s="75">
        <v>11243136</v>
      </c>
      <c r="Q864" s="75"/>
      <c r="R864" s="75"/>
      <c r="S864" s="76"/>
      <c r="T864" s="76">
        <v>0</v>
      </c>
    </row>
    <row r="865" spans="2:20" ht="30" hidden="1" customHeight="1">
      <c r="B865" s="74">
        <v>91</v>
      </c>
      <c r="C865" s="126" t="s">
        <v>154</v>
      </c>
      <c r="D865" s="74" t="s">
        <v>71</v>
      </c>
      <c r="E865" s="74">
        <v>2026</v>
      </c>
      <c r="F865" s="70" t="str">
        <f t="shared" si="27"/>
        <v>913. Cuidado Continuo por una vida con bienestar con enfoque diferencial étnicoComunitario2026</v>
      </c>
      <c r="G865" s="125" t="s">
        <v>159</v>
      </c>
      <c r="H865" s="125" t="s">
        <v>73</v>
      </c>
      <c r="I865" s="74" t="s">
        <v>74</v>
      </c>
      <c r="J865" s="70" t="s">
        <v>37</v>
      </c>
      <c r="K865" s="74" t="s">
        <v>38</v>
      </c>
      <c r="L865" s="74" t="s">
        <v>39</v>
      </c>
      <c r="M865" s="74" t="s">
        <v>8</v>
      </c>
      <c r="N865" s="12" t="s">
        <v>0</v>
      </c>
      <c r="O865" s="70" t="str">
        <f t="shared" si="28"/>
        <v>913. Cuidado Continuo por una vida con bienestar con enfoque diferencial étnicoComunitario20264_SAN_CRISTOBAL1_ENERO_2026</v>
      </c>
      <c r="P865" s="75">
        <v>19305648</v>
      </c>
      <c r="Q865" s="75"/>
      <c r="R865" s="75"/>
      <c r="S865" s="76"/>
      <c r="T865" s="76">
        <v>0</v>
      </c>
    </row>
    <row r="866" spans="2:20" ht="30" hidden="1" customHeight="1">
      <c r="B866" s="74">
        <v>92</v>
      </c>
      <c r="C866" s="126" t="s">
        <v>160</v>
      </c>
      <c r="D866" s="74" t="s">
        <v>71</v>
      </c>
      <c r="E866" s="74">
        <v>2026</v>
      </c>
      <c r="F866" s="70" t="str">
        <f t="shared" si="27"/>
        <v>924. Cuidado Continuo por una vida con bienestar con enfoque GéneroComunitario2026</v>
      </c>
      <c r="G866" s="125" t="s">
        <v>161</v>
      </c>
      <c r="H866" s="125" t="s">
        <v>73</v>
      </c>
      <c r="I866" s="74" t="s">
        <v>74</v>
      </c>
      <c r="J866" s="70" t="s">
        <v>37</v>
      </c>
      <c r="K866" s="74" t="s">
        <v>75</v>
      </c>
      <c r="L866" s="74" t="s">
        <v>50</v>
      </c>
      <c r="M866" s="74" t="s">
        <v>8</v>
      </c>
      <c r="N866" s="12" t="s">
        <v>0</v>
      </c>
      <c r="O866" s="70" t="str">
        <f t="shared" si="28"/>
        <v>924. Cuidado Continuo por una vida con bienestar con enfoque GéneroComunitario20264_SAN_CRISTOBAL1_ENERO_2026</v>
      </c>
      <c r="P866" s="75">
        <v>372151</v>
      </c>
      <c r="Q866" s="75"/>
      <c r="R866" s="75"/>
      <c r="S866" s="76">
        <v>13</v>
      </c>
      <c r="T866" s="76">
        <v>4837963</v>
      </c>
    </row>
    <row r="867" spans="2:20" ht="30" hidden="1" customHeight="1">
      <c r="B867" s="74">
        <v>93</v>
      </c>
      <c r="C867" s="126" t="s">
        <v>160</v>
      </c>
      <c r="D867" s="74" t="s">
        <v>71</v>
      </c>
      <c r="E867" s="74">
        <v>2026</v>
      </c>
      <c r="F867" s="70" t="str">
        <f t="shared" si="27"/>
        <v>934. Cuidado Continuo por una vida con bienestar con enfoque GéneroComunitario2026</v>
      </c>
      <c r="G867" s="125" t="s">
        <v>162</v>
      </c>
      <c r="H867" s="125" t="s">
        <v>94</v>
      </c>
      <c r="I867" s="74" t="s">
        <v>74</v>
      </c>
      <c r="J867" s="70" t="s">
        <v>37</v>
      </c>
      <c r="K867" s="74" t="s">
        <v>75</v>
      </c>
      <c r="L867" s="74" t="s">
        <v>50</v>
      </c>
      <c r="M867" s="74" t="s">
        <v>8</v>
      </c>
      <c r="N867" s="12" t="s">
        <v>0</v>
      </c>
      <c r="O867" s="70" t="str">
        <f t="shared" si="28"/>
        <v>934. Cuidado Continuo por una vida con bienestar con enfoque GéneroComunitario20264_SAN_CRISTOBAL1_ENERO_2026</v>
      </c>
      <c r="P867" s="75">
        <v>372151</v>
      </c>
      <c r="Q867" s="75"/>
      <c r="R867" s="75"/>
      <c r="S867" s="76">
        <v>6</v>
      </c>
      <c r="T867" s="76">
        <v>2232906</v>
      </c>
    </row>
    <row r="868" spans="2:20" ht="30" hidden="1" customHeight="1">
      <c r="B868" s="74">
        <v>94</v>
      </c>
      <c r="C868" s="126" t="s">
        <v>160</v>
      </c>
      <c r="D868" s="74" t="s">
        <v>71</v>
      </c>
      <c r="E868" s="74">
        <v>2026</v>
      </c>
      <c r="F868" s="70" t="str">
        <f t="shared" si="27"/>
        <v>944. Cuidado Continuo por una vida con bienestar con enfoque GéneroComunitario2026</v>
      </c>
      <c r="G868" s="125" t="s">
        <v>163</v>
      </c>
      <c r="H868" s="125" t="s">
        <v>73</v>
      </c>
      <c r="I868" s="74" t="s">
        <v>74</v>
      </c>
      <c r="J868" s="70" t="s">
        <v>37</v>
      </c>
      <c r="K868" s="74" t="s">
        <v>75</v>
      </c>
      <c r="L868" s="74" t="s">
        <v>50</v>
      </c>
      <c r="M868" s="74" t="s">
        <v>8</v>
      </c>
      <c r="N868" s="12" t="s">
        <v>0</v>
      </c>
      <c r="O868" s="70" t="str">
        <f t="shared" si="28"/>
        <v>944. Cuidado Continuo por una vida con bienestar con enfoque GéneroComunitario20264_SAN_CRISTOBAL1_ENERO_2026</v>
      </c>
      <c r="P868" s="75">
        <v>372151</v>
      </c>
      <c r="Q868" s="75"/>
      <c r="R868" s="75"/>
      <c r="S868" s="76">
        <v>2</v>
      </c>
      <c r="T868" s="76">
        <v>744302</v>
      </c>
    </row>
    <row r="869" spans="2:20" ht="30" hidden="1" customHeight="1">
      <c r="B869" s="74">
        <v>95</v>
      </c>
      <c r="C869" s="126" t="s">
        <v>160</v>
      </c>
      <c r="D869" s="74" t="s">
        <v>71</v>
      </c>
      <c r="E869" s="74">
        <v>2026</v>
      </c>
      <c r="F869" s="70" t="str">
        <f t="shared" si="27"/>
        <v>954. Cuidado Continuo por una vida con bienestar con enfoque GéneroComunitario2026</v>
      </c>
      <c r="G869" s="125" t="s">
        <v>164</v>
      </c>
      <c r="H869" s="125" t="s">
        <v>94</v>
      </c>
      <c r="I869" s="74" t="s">
        <v>74</v>
      </c>
      <c r="J869" s="70" t="s">
        <v>37</v>
      </c>
      <c r="K869" s="74" t="s">
        <v>75</v>
      </c>
      <c r="L869" s="74" t="s">
        <v>50</v>
      </c>
      <c r="M869" s="74" t="s">
        <v>8</v>
      </c>
      <c r="N869" s="12" t="s">
        <v>0</v>
      </c>
      <c r="O869" s="70" t="str">
        <f t="shared" si="28"/>
        <v>954. Cuidado Continuo por una vida con bienestar con enfoque GéneroComunitario20264_SAN_CRISTOBAL1_ENERO_2026</v>
      </c>
      <c r="P869" s="75">
        <v>70270</v>
      </c>
      <c r="Q869" s="75"/>
      <c r="R869" s="75"/>
      <c r="S869" s="76">
        <v>18</v>
      </c>
      <c r="T869" s="76">
        <v>1264860</v>
      </c>
    </row>
    <row r="870" spans="2:20" ht="30" hidden="1" customHeight="1">
      <c r="B870" s="74">
        <v>96</v>
      </c>
      <c r="C870" s="126" t="s">
        <v>160</v>
      </c>
      <c r="D870" s="74" t="s">
        <v>71</v>
      </c>
      <c r="E870" s="74">
        <v>2026</v>
      </c>
      <c r="F870" s="70" t="str">
        <f t="shared" si="27"/>
        <v>964. Cuidado Continuo por una vida con bienestar con enfoque GéneroComunitario2026</v>
      </c>
      <c r="G870" s="125" t="s">
        <v>165</v>
      </c>
      <c r="H870" s="125" t="s">
        <v>94</v>
      </c>
      <c r="I870" s="74" t="s">
        <v>74</v>
      </c>
      <c r="J870" s="70" t="s">
        <v>37</v>
      </c>
      <c r="K870" s="74" t="s">
        <v>75</v>
      </c>
      <c r="L870" s="74" t="s">
        <v>50</v>
      </c>
      <c r="M870" s="74" t="s">
        <v>8</v>
      </c>
      <c r="N870" s="12" t="s">
        <v>0</v>
      </c>
      <c r="O870" s="70" t="str">
        <f t="shared" si="28"/>
        <v>964. Cuidado Continuo por una vida con bienestar con enfoque GéneroComunitario20264_SAN_CRISTOBAL1_ENERO_2026</v>
      </c>
      <c r="P870" s="75">
        <v>70270</v>
      </c>
      <c r="Q870" s="75"/>
      <c r="R870" s="75"/>
      <c r="S870" s="73">
        <v>18</v>
      </c>
      <c r="T870" s="76">
        <v>1264860</v>
      </c>
    </row>
    <row r="871" spans="2:20" ht="30" hidden="1" customHeight="1">
      <c r="B871" s="74">
        <v>97</v>
      </c>
      <c r="C871" s="126" t="s">
        <v>160</v>
      </c>
      <c r="D871" s="74" t="s">
        <v>71</v>
      </c>
      <c r="E871" s="74">
        <v>2026</v>
      </c>
      <c r="F871" s="70" t="str">
        <f t="shared" si="27"/>
        <v>974. Cuidado Continuo por una vida con bienestar con enfoque GéneroComunitario2026</v>
      </c>
      <c r="G871" s="125" t="s">
        <v>166</v>
      </c>
      <c r="H871" s="125" t="s">
        <v>73</v>
      </c>
      <c r="I871" s="74" t="s">
        <v>74</v>
      </c>
      <c r="J871" s="70" t="s">
        <v>37</v>
      </c>
      <c r="K871" s="74" t="s">
        <v>75</v>
      </c>
      <c r="L871" s="74" t="s">
        <v>50</v>
      </c>
      <c r="M871" s="74" t="s">
        <v>8</v>
      </c>
      <c r="N871" s="12" t="s">
        <v>0</v>
      </c>
      <c r="O871" s="70" t="str">
        <f t="shared" si="28"/>
        <v>974. Cuidado Continuo por una vida con bienestar con enfoque GéneroComunitario20264_SAN_CRISTOBAL1_ENERO_2026</v>
      </c>
      <c r="P871" s="75">
        <v>215123</v>
      </c>
      <c r="Q871" s="75"/>
      <c r="R871" s="75"/>
      <c r="S871" s="76">
        <v>6</v>
      </c>
      <c r="T871" s="76">
        <v>1290738</v>
      </c>
    </row>
    <row r="872" spans="2:20" ht="30" hidden="1" customHeight="1">
      <c r="B872" s="74">
        <v>98</v>
      </c>
      <c r="C872" s="126" t="s">
        <v>160</v>
      </c>
      <c r="D872" s="74" t="s">
        <v>71</v>
      </c>
      <c r="E872" s="74">
        <v>2026</v>
      </c>
      <c r="F872" s="70" t="str">
        <f t="shared" si="27"/>
        <v>984. Cuidado Continuo por una vida con bienestar con enfoque GéneroComunitario2026</v>
      </c>
      <c r="G872" s="125" t="s">
        <v>167</v>
      </c>
      <c r="H872" s="125" t="s">
        <v>94</v>
      </c>
      <c r="I872" s="74" t="s">
        <v>74</v>
      </c>
      <c r="J872" s="70" t="s">
        <v>37</v>
      </c>
      <c r="K872" s="74" t="s">
        <v>75</v>
      </c>
      <c r="L872" s="74" t="s">
        <v>50</v>
      </c>
      <c r="M872" s="74" t="s">
        <v>8</v>
      </c>
      <c r="N872" s="12" t="s">
        <v>0</v>
      </c>
      <c r="O872" s="70" t="str">
        <f t="shared" si="28"/>
        <v>984. Cuidado Continuo por una vida con bienestar con enfoque GéneroComunitario20264_SAN_CRISTOBAL1_ENERO_2026</v>
      </c>
      <c r="P872" s="75">
        <v>161342</v>
      </c>
      <c r="Q872" s="75"/>
      <c r="R872" s="75"/>
      <c r="S872" s="73">
        <v>7</v>
      </c>
      <c r="T872" s="76">
        <v>1129394</v>
      </c>
    </row>
    <row r="873" spans="2:20" ht="30" hidden="1" customHeight="1">
      <c r="B873" s="74">
        <v>99</v>
      </c>
      <c r="C873" s="126" t="s">
        <v>160</v>
      </c>
      <c r="D873" s="74" t="s">
        <v>71</v>
      </c>
      <c r="E873" s="74">
        <v>2026</v>
      </c>
      <c r="F873" s="70" t="str">
        <f t="shared" si="27"/>
        <v>994. Cuidado Continuo por una vida con bienestar con enfoque GéneroComunitario2026</v>
      </c>
      <c r="G873" s="125" t="s">
        <v>168</v>
      </c>
      <c r="H873" s="125" t="s">
        <v>94</v>
      </c>
      <c r="I873" s="74" t="s">
        <v>74</v>
      </c>
      <c r="J873" s="70" t="s">
        <v>37</v>
      </c>
      <c r="K873" s="74" t="s">
        <v>38</v>
      </c>
      <c r="L873" s="74" t="s">
        <v>39</v>
      </c>
      <c r="M873" s="74" t="s">
        <v>8</v>
      </c>
      <c r="N873" s="12" t="s">
        <v>0</v>
      </c>
      <c r="O873" s="70" t="str">
        <f t="shared" si="28"/>
        <v>994. Cuidado Continuo por una vida con bienestar con enfoque GéneroComunitario20264_SAN_CRISTOBAL1_ENERO_2026</v>
      </c>
      <c r="P873" s="75">
        <v>5621568</v>
      </c>
      <c r="Q873" s="75"/>
      <c r="R873" s="75"/>
      <c r="S873" s="73"/>
      <c r="T873" s="76">
        <v>0</v>
      </c>
    </row>
    <row r="874" spans="2:20" ht="30" hidden="1" customHeight="1">
      <c r="B874" s="74">
        <v>100</v>
      </c>
      <c r="C874" s="126" t="s">
        <v>160</v>
      </c>
      <c r="D874" s="74" t="s">
        <v>71</v>
      </c>
      <c r="E874" s="74">
        <v>2026</v>
      </c>
      <c r="F874" s="70" t="str">
        <f t="shared" si="27"/>
        <v>1004. Cuidado Continuo por una vida con bienestar con enfoque GéneroComunitario2026</v>
      </c>
      <c r="G874" s="125" t="s">
        <v>169</v>
      </c>
      <c r="H874" s="125" t="s">
        <v>102</v>
      </c>
      <c r="I874" s="74" t="s">
        <v>74</v>
      </c>
      <c r="J874" s="70" t="s">
        <v>37</v>
      </c>
      <c r="K874" s="74" t="s">
        <v>103</v>
      </c>
      <c r="L874" s="74" t="s">
        <v>50</v>
      </c>
      <c r="M874" s="74" t="s">
        <v>8</v>
      </c>
      <c r="N874" s="12" t="s">
        <v>0</v>
      </c>
      <c r="O874" s="70" t="str">
        <f t="shared" si="28"/>
        <v>1004. Cuidado Continuo por una vida con bienestar con enfoque GéneroComunitario20264_SAN_CRISTOBAL1_ENERO_2026</v>
      </c>
      <c r="P874" s="75">
        <v>199714</v>
      </c>
      <c r="Q874" s="75"/>
      <c r="R874" s="75"/>
      <c r="S874" s="73">
        <v>3</v>
      </c>
      <c r="T874" s="76">
        <v>599142</v>
      </c>
    </row>
    <row r="875" spans="2:20" ht="30" hidden="1" customHeight="1">
      <c r="B875" s="74">
        <v>101</v>
      </c>
      <c r="C875" s="126" t="s">
        <v>170</v>
      </c>
      <c r="D875" s="74" t="s">
        <v>71</v>
      </c>
      <c r="E875" s="74">
        <v>2026</v>
      </c>
      <c r="F875" s="70" t="str">
        <f t="shared" si="27"/>
        <v>1015. Cuidado Continuo por una vida con bienestar con enfoque Población para formas extremas de exclusión:Comunitario2026</v>
      </c>
      <c r="G875" s="125" t="s">
        <v>171</v>
      </c>
      <c r="H875" s="125" t="s">
        <v>73</v>
      </c>
      <c r="I875" s="74" t="s">
        <v>74</v>
      </c>
      <c r="J875" s="70" t="s">
        <v>37</v>
      </c>
      <c r="K875" s="74" t="s">
        <v>75</v>
      </c>
      <c r="L875" s="74" t="s">
        <v>39</v>
      </c>
      <c r="M875" s="74" t="s">
        <v>8</v>
      </c>
      <c r="N875" s="12" t="s">
        <v>0</v>
      </c>
      <c r="O875" s="70" t="str">
        <f t="shared" si="28"/>
        <v>1015. Cuidado Continuo por una vida con bienestar con enfoque Población para formas extremas de exclusión:Comunitario20264_SAN_CRISTOBAL1_ENERO_2026</v>
      </c>
      <c r="P875" s="75">
        <v>322686</v>
      </c>
      <c r="Q875" s="75"/>
      <c r="R875" s="75"/>
      <c r="S875" s="73"/>
      <c r="T875" s="76">
        <v>0</v>
      </c>
    </row>
    <row r="876" spans="2:20" ht="30" hidden="1" customHeight="1">
      <c r="B876" s="74">
        <v>102</v>
      </c>
      <c r="C876" s="126" t="s">
        <v>170</v>
      </c>
      <c r="D876" s="74" t="s">
        <v>71</v>
      </c>
      <c r="E876" s="74">
        <v>2026</v>
      </c>
      <c r="F876" s="70" t="str">
        <f t="shared" si="27"/>
        <v>1025. Cuidado Continuo por una vida con bienestar con enfoque Población para formas extremas de exclusión:Comunitario2026</v>
      </c>
      <c r="G876" s="125" t="s">
        <v>172</v>
      </c>
      <c r="H876" s="125" t="s">
        <v>94</v>
      </c>
      <c r="I876" s="74" t="s">
        <v>74</v>
      </c>
      <c r="J876" s="70" t="s">
        <v>37</v>
      </c>
      <c r="K876" s="74" t="s">
        <v>75</v>
      </c>
      <c r="L876" s="74" t="s">
        <v>39</v>
      </c>
      <c r="M876" s="74" t="s">
        <v>8</v>
      </c>
      <c r="N876" s="12" t="s">
        <v>0</v>
      </c>
      <c r="O876" s="70" t="str">
        <f t="shared" si="28"/>
        <v>1025. Cuidado Continuo por una vida con bienestar con enfoque Población para formas extremas de exclusión:Comunitario20264_SAN_CRISTOBAL1_ENERO_2026</v>
      </c>
      <c r="P876" s="75">
        <v>322686</v>
      </c>
      <c r="Q876" s="75"/>
      <c r="R876" s="75"/>
      <c r="S876" s="73"/>
      <c r="T876" s="76">
        <v>0</v>
      </c>
    </row>
    <row r="877" spans="2:20" ht="30" hidden="1" customHeight="1">
      <c r="B877" s="74">
        <v>103</v>
      </c>
      <c r="C877" s="126" t="s">
        <v>170</v>
      </c>
      <c r="D877" s="74" t="s">
        <v>71</v>
      </c>
      <c r="E877" s="74">
        <v>2026</v>
      </c>
      <c r="F877" s="70" t="str">
        <f t="shared" si="27"/>
        <v>1035. Cuidado Continuo por una vida con bienestar con enfoque Población para formas extremas de exclusión:Comunitario2026</v>
      </c>
      <c r="G877" s="125" t="s">
        <v>173</v>
      </c>
      <c r="H877" s="125" t="s">
        <v>102</v>
      </c>
      <c r="I877" s="74" t="s">
        <v>74</v>
      </c>
      <c r="J877" s="70" t="s">
        <v>37</v>
      </c>
      <c r="K877" s="74" t="s">
        <v>75</v>
      </c>
      <c r="L877" s="74" t="s">
        <v>39</v>
      </c>
      <c r="M877" s="74" t="s">
        <v>8</v>
      </c>
      <c r="N877" s="12" t="s">
        <v>0</v>
      </c>
      <c r="O877" s="70" t="str">
        <f t="shared" si="28"/>
        <v>1035. Cuidado Continuo por una vida con bienestar con enfoque Población para formas extremas de exclusión:Comunitario20264_SAN_CRISTOBAL1_ENERO_2026</v>
      </c>
      <c r="P877" s="75">
        <v>53781</v>
      </c>
      <c r="Q877" s="75"/>
      <c r="R877" s="75"/>
      <c r="S877" s="76"/>
      <c r="T877" s="76">
        <v>0</v>
      </c>
    </row>
    <row r="878" spans="2:20" ht="30" hidden="1" customHeight="1">
      <c r="B878" s="74">
        <v>104</v>
      </c>
      <c r="C878" s="126" t="s">
        <v>170</v>
      </c>
      <c r="D878" s="74" t="s">
        <v>71</v>
      </c>
      <c r="E878" s="74">
        <v>2026</v>
      </c>
      <c r="F878" s="70" t="str">
        <f t="shared" si="27"/>
        <v>1045. Cuidado Continuo por una vida con bienestar con enfoque Población para formas extremas de exclusión:Comunitario2026</v>
      </c>
      <c r="G878" s="125" t="s">
        <v>174</v>
      </c>
      <c r="H878" s="125" t="s">
        <v>73</v>
      </c>
      <c r="I878" s="74" t="s">
        <v>74</v>
      </c>
      <c r="J878" s="70" t="s">
        <v>37</v>
      </c>
      <c r="K878" s="74" t="s">
        <v>75</v>
      </c>
      <c r="L878" s="74" t="s">
        <v>39</v>
      </c>
      <c r="M878" s="74" t="s">
        <v>8</v>
      </c>
      <c r="N878" s="12" t="s">
        <v>0</v>
      </c>
      <c r="O878" s="70" t="str">
        <f t="shared" si="28"/>
        <v>1045. Cuidado Continuo por una vida con bienestar con enfoque Población para formas extremas de exclusión:Comunitario20264_SAN_CRISTOBAL1_ENERO_2026</v>
      </c>
      <c r="P878" s="75">
        <v>210809</v>
      </c>
      <c r="Q878" s="75"/>
      <c r="R878" s="75"/>
      <c r="S878" s="76"/>
      <c r="T878" s="76">
        <v>0</v>
      </c>
    </row>
    <row r="879" spans="2:20" ht="30" hidden="1" customHeight="1">
      <c r="B879" s="74">
        <v>105</v>
      </c>
      <c r="C879" s="126" t="s">
        <v>170</v>
      </c>
      <c r="D879" s="74" t="s">
        <v>71</v>
      </c>
      <c r="E879" s="74">
        <v>2026</v>
      </c>
      <c r="F879" s="70" t="str">
        <f t="shared" si="27"/>
        <v>1055. Cuidado Continuo por una vida con bienestar con enfoque Población para formas extremas de exclusión:Comunitario2026</v>
      </c>
      <c r="G879" s="125" t="s">
        <v>175</v>
      </c>
      <c r="H879" s="125" t="s">
        <v>102</v>
      </c>
      <c r="I879" s="74" t="s">
        <v>74</v>
      </c>
      <c r="J879" s="70" t="s">
        <v>37</v>
      </c>
      <c r="K879" s="74" t="s">
        <v>103</v>
      </c>
      <c r="L879" s="74" t="s">
        <v>39</v>
      </c>
      <c r="M879" s="74" t="s">
        <v>8</v>
      </c>
      <c r="N879" s="12" t="s">
        <v>0</v>
      </c>
      <c r="O879" s="70" t="str">
        <f t="shared" si="28"/>
        <v>1055. Cuidado Continuo por una vida con bienestar con enfoque Población para formas extremas de exclusión:Comunitario20264_SAN_CRISTOBAL1_ENERO_2026</v>
      </c>
      <c r="P879" s="75">
        <v>281078</v>
      </c>
      <c r="Q879" s="75"/>
      <c r="R879" s="75"/>
      <c r="S879" s="76"/>
      <c r="T879" s="76">
        <v>0</v>
      </c>
    </row>
    <row r="880" spans="2:20" ht="30" hidden="1" customHeight="1">
      <c r="B880" s="74">
        <v>106</v>
      </c>
      <c r="C880" s="126" t="s">
        <v>170</v>
      </c>
      <c r="D880" s="74" t="s">
        <v>71</v>
      </c>
      <c r="E880" s="74">
        <v>2026</v>
      </c>
      <c r="F880" s="70" t="str">
        <f t="shared" si="27"/>
        <v>1065. Cuidado Continuo por una vida con bienestar con enfoque Población para formas extremas de exclusión:Comunitario2026</v>
      </c>
      <c r="G880" s="125" t="s">
        <v>176</v>
      </c>
      <c r="H880" s="125" t="s">
        <v>73</v>
      </c>
      <c r="I880" s="74" t="s">
        <v>74</v>
      </c>
      <c r="J880" s="70" t="s">
        <v>37</v>
      </c>
      <c r="K880" s="74" t="s">
        <v>75</v>
      </c>
      <c r="L880" s="74" t="s">
        <v>50</v>
      </c>
      <c r="M880" s="74" t="s">
        <v>8</v>
      </c>
      <c r="N880" s="12" t="s">
        <v>0</v>
      </c>
      <c r="O880" s="70" t="str">
        <f t="shared" si="28"/>
        <v>1065. Cuidado Continuo por una vida con bienestar con enfoque Población para formas extremas de exclusión:Comunitario20264_SAN_CRISTOBAL1_ENERO_2026</v>
      </c>
      <c r="P880" s="75">
        <v>210809</v>
      </c>
      <c r="Q880" s="75"/>
      <c r="R880" s="75"/>
      <c r="S880" s="76">
        <v>4</v>
      </c>
      <c r="T880" s="76">
        <v>843236</v>
      </c>
    </row>
    <row r="881" spans="2:20" ht="30" hidden="1" customHeight="1">
      <c r="B881" s="74">
        <v>107</v>
      </c>
      <c r="C881" s="126" t="s">
        <v>170</v>
      </c>
      <c r="D881" s="74" t="s">
        <v>71</v>
      </c>
      <c r="E881" s="74">
        <v>2026</v>
      </c>
      <c r="F881" s="70" t="str">
        <f t="shared" si="27"/>
        <v>1075. Cuidado Continuo por una vida con bienestar con enfoque Población para formas extremas de exclusión:Comunitario2026</v>
      </c>
      <c r="G881" s="125" t="s">
        <v>177</v>
      </c>
      <c r="H881" s="125" t="s">
        <v>94</v>
      </c>
      <c r="I881" s="74" t="s">
        <v>74</v>
      </c>
      <c r="J881" s="70" t="s">
        <v>37</v>
      </c>
      <c r="K881" s="74" t="s">
        <v>75</v>
      </c>
      <c r="L881" s="74" t="s">
        <v>50</v>
      </c>
      <c r="M881" s="74" t="s">
        <v>8</v>
      </c>
      <c r="N881" s="12" t="s">
        <v>0</v>
      </c>
      <c r="O881" s="70" t="str">
        <f t="shared" si="28"/>
        <v>1075. Cuidado Continuo por una vida con bienestar con enfoque Población para formas extremas de exclusión:Comunitario20264_SAN_CRISTOBAL1_ENERO_2026</v>
      </c>
      <c r="P881" s="75">
        <v>55938</v>
      </c>
      <c r="Q881" s="75"/>
      <c r="R881" s="75"/>
      <c r="S881" s="73">
        <v>10</v>
      </c>
      <c r="T881" s="76">
        <v>559380</v>
      </c>
    </row>
    <row r="882" spans="2:20" ht="30" hidden="1" customHeight="1">
      <c r="B882" s="74">
        <v>108</v>
      </c>
      <c r="C882" s="126" t="s">
        <v>170</v>
      </c>
      <c r="D882" s="74" t="s">
        <v>71</v>
      </c>
      <c r="E882" s="74">
        <v>2026</v>
      </c>
      <c r="F882" s="70" t="str">
        <f t="shared" si="27"/>
        <v>1085. Cuidado Continuo por una vida con bienestar con enfoque Población para formas extremas de exclusión:Comunitario2026</v>
      </c>
      <c r="G882" s="125" t="s">
        <v>178</v>
      </c>
      <c r="H882" s="125" t="s">
        <v>94</v>
      </c>
      <c r="I882" s="74" t="s">
        <v>74</v>
      </c>
      <c r="J882" s="70" t="s">
        <v>37</v>
      </c>
      <c r="K882" s="74" t="s">
        <v>75</v>
      </c>
      <c r="L882" s="74" t="s">
        <v>50</v>
      </c>
      <c r="M882" s="74" t="s">
        <v>8</v>
      </c>
      <c r="N882" s="12" t="s">
        <v>0</v>
      </c>
      <c r="O882" s="70" t="str">
        <f t="shared" si="28"/>
        <v>1085. Cuidado Continuo por una vida con bienestar con enfoque Población para formas extremas de exclusión:Comunitario20264_SAN_CRISTOBAL1_ENERO_2026</v>
      </c>
      <c r="P882" s="75">
        <v>210809</v>
      </c>
      <c r="Q882" s="75"/>
      <c r="R882" s="75"/>
      <c r="S882" s="73">
        <v>12</v>
      </c>
      <c r="T882" s="76">
        <v>2529708</v>
      </c>
    </row>
    <row r="883" spans="2:20" ht="30" hidden="1" customHeight="1">
      <c r="B883" s="74">
        <v>109</v>
      </c>
      <c r="C883" s="126" t="s">
        <v>170</v>
      </c>
      <c r="D883" s="74" t="s">
        <v>71</v>
      </c>
      <c r="E883" s="74">
        <v>2026</v>
      </c>
      <c r="F883" s="70" t="str">
        <f t="shared" si="27"/>
        <v>1095. Cuidado Continuo por una vida con bienestar con enfoque Población para formas extremas de exclusión:Comunitario2026</v>
      </c>
      <c r="G883" s="125" t="s">
        <v>179</v>
      </c>
      <c r="H883" s="125" t="s">
        <v>102</v>
      </c>
      <c r="I883" s="74" t="s">
        <v>74</v>
      </c>
      <c r="J883" s="70" t="s">
        <v>37</v>
      </c>
      <c r="K883" s="74" t="s">
        <v>103</v>
      </c>
      <c r="L883" s="74" t="s">
        <v>50</v>
      </c>
      <c r="M883" s="74" t="s">
        <v>8</v>
      </c>
      <c r="N883" s="12" t="s">
        <v>0</v>
      </c>
      <c r="O883" s="70" t="str">
        <f t="shared" si="28"/>
        <v>1095. Cuidado Continuo por una vida con bienestar con enfoque Población para formas extremas de exclusión:Comunitario20264_SAN_CRISTOBAL1_ENERO_2026</v>
      </c>
      <c r="P883" s="75">
        <v>199714</v>
      </c>
      <c r="Q883" s="75"/>
      <c r="R883" s="75"/>
      <c r="S883" s="73">
        <v>1</v>
      </c>
      <c r="T883" s="76">
        <v>199714</v>
      </c>
    </row>
    <row r="884" spans="2:20" ht="30" hidden="1" customHeight="1">
      <c r="B884" s="74">
        <v>110</v>
      </c>
      <c r="C884" s="126" t="s">
        <v>170</v>
      </c>
      <c r="D884" s="74" t="s">
        <v>82</v>
      </c>
      <c r="E884" s="74">
        <v>2026</v>
      </c>
      <c r="F884" s="70" t="str">
        <f t="shared" si="27"/>
        <v>1105. Cuidado Continuo por una vida con bienestar con enfoque Población para formas extremas de exclusión:Laboral2026</v>
      </c>
      <c r="G884" s="125" t="s">
        <v>180</v>
      </c>
      <c r="H884" s="125" t="s">
        <v>73</v>
      </c>
      <c r="I884" s="74" t="s">
        <v>74</v>
      </c>
      <c r="J884" s="70" t="s">
        <v>37</v>
      </c>
      <c r="K884" s="74" t="s">
        <v>75</v>
      </c>
      <c r="L884" s="74" t="s">
        <v>50</v>
      </c>
      <c r="M884" s="74" t="s">
        <v>8</v>
      </c>
      <c r="N884" s="12" t="s">
        <v>0</v>
      </c>
      <c r="O884" s="70" t="str">
        <f t="shared" si="28"/>
        <v>1105. Cuidado Continuo por una vida con bienestar con enfoque Población para formas extremas de exclusión:Laboral20264_SAN_CRISTOBAL1_ENERO_2026</v>
      </c>
      <c r="P884" s="75">
        <v>316213</v>
      </c>
      <c r="Q884" s="75"/>
      <c r="R884" s="75"/>
      <c r="S884" s="73"/>
      <c r="T884" s="76">
        <v>0</v>
      </c>
    </row>
    <row r="885" spans="2:20" ht="30" hidden="1" customHeight="1">
      <c r="B885" s="74">
        <v>111</v>
      </c>
      <c r="C885" s="126" t="s">
        <v>170</v>
      </c>
      <c r="D885" s="74" t="s">
        <v>82</v>
      </c>
      <c r="E885" s="74">
        <v>2026</v>
      </c>
      <c r="F885" s="70" t="str">
        <f t="shared" si="27"/>
        <v>1115. Cuidado Continuo por una vida con bienestar con enfoque Población para formas extremas de exclusión:Laboral2026</v>
      </c>
      <c r="G885" s="125" t="s">
        <v>181</v>
      </c>
      <c r="H885" s="125" t="s">
        <v>94</v>
      </c>
      <c r="I885" s="74" t="s">
        <v>74</v>
      </c>
      <c r="J885" s="70" t="s">
        <v>37</v>
      </c>
      <c r="K885" s="74" t="s">
        <v>182</v>
      </c>
      <c r="L885" s="74" t="s">
        <v>50</v>
      </c>
      <c r="M885" s="74" t="s">
        <v>8</v>
      </c>
      <c r="N885" s="12" t="s">
        <v>0</v>
      </c>
      <c r="O885" s="70" t="str">
        <f t="shared" si="28"/>
        <v>1115. Cuidado Continuo por una vida con bienestar con enfoque Población para formas extremas de exclusión:Laboral20264_SAN_CRISTOBAL1_ENERO_2026</v>
      </c>
      <c r="P885" s="75">
        <v>421618</v>
      </c>
      <c r="Q885" s="75"/>
      <c r="R885" s="75"/>
      <c r="S885" s="73"/>
      <c r="T885" s="76">
        <v>0</v>
      </c>
    </row>
    <row r="886" spans="2:20" ht="30" hidden="1" customHeight="1">
      <c r="B886" s="74">
        <v>112</v>
      </c>
      <c r="C886" s="126" t="s">
        <v>170</v>
      </c>
      <c r="D886" s="74" t="s">
        <v>82</v>
      </c>
      <c r="E886" s="74">
        <v>2026</v>
      </c>
      <c r="F886" s="70" t="str">
        <f t="shared" si="27"/>
        <v>1125. Cuidado Continuo por una vida con bienestar con enfoque Población para formas extremas de exclusión:Laboral2026</v>
      </c>
      <c r="G886" s="125" t="s">
        <v>183</v>
      </c>
      <c r="H886" s="125" t="s">
        <v>73</v>
      </c>
      <c r="I886" s="74" t="s">
        <v>74</v>
      </c>
      <c r="J886" s="70" t="s">
        <v>37</v>
      </c>
      <c r="K886" s="74" t="s">
        <v>75</v>
      </c>
      <c r="L886" s="74" t="s">
        <v>50</v>
      </c>
      <c r="M886" s="74" t="s">
        <v>8</v>
      </c>
      <c r="N886" s="12" t="s">
        <v>0</v>
      </c>
      <c r="O886" s="70" t="str">
        <f t="shared" si="28"/>
        <v>1125. Cuidado Continuo por una vida con bienestar con enfoque Población para formas extremas de exclusión:Laboral20264_SAN_CRISTOBAL1_ENERO_2026</v>
      </c>
      <c r="P886" s="75">
        <v>140539</v>
      </c>
      <c r="Q886" s="75"/>
      <c r="R886" s="75"/>
      <c r="S886" s="73"/>
      <c r="T886" s="76">
        <v>0</v>
      </c>
    </row>
    <row r="887" spans="2:20" ht="30" hidden="1" customHeight="1">
      <c r="B887" s="74">
        <v>113</v>
      </c>
      <c r="C887" s="126" t="s">
        <v>170</v>
      </c>
      <c r="D887" s="74" t="s">
        <v>82</v>
      </c>
      <c r="E887" s="74">
        <v>2026</v>
      </c>
      <c r="F887" s="70" t="str">
        <f t="shared" si="27"/>
        <v>1135. Cuidado Continuo por una vida con bienestar con enfoque Población para formas extremas de exclusión:Laboral2026</v>
      </c>
      <c r="G887" s="125" t="s">
        <v>184</v>
      </c>
      <c r="H887" s="125" t="s">
        <v>94</v>
      </c>
      <c r="I887" s="74" t="s">
        <v>74</v>
      </c>
      <c r="J887" s="70" t="s">
        <v>37</v>
      </c>
      <c r="K887" s="74" t="s">
        <v>141</v>
      </c>
      <c r="L887" s="74" t="s">
        <v>50</v>
      </c>
      <c r="M887" s="74" t="s">
        <v>8</v>
      </c>
      <c r="N887" s="12" t="s">
        <v>0</v>
      </c>
      <c r="O887" s="70" t="str">
        <f t="shared" si="28"/>
        <v>1135. Cuidado Continuo por una vida con bienestar con enfoque Población para formas extremas de exclusión:Laboral20264_SAN_CRISTOBAL1_ENERO_2026</v>
      </c>
      <c r="P887" s="75">
        <v>70270</v>
      </c>
      <c r="Q887" s="75"/>
      <c r="R887" s="75"/>
      <c r="S887" s="73"/>
      <c r="T887" s="76">
        <v>0</v>
      </c>
    </row>
    <row r="888" spans="2:20" ht="30" hidden="1" customHeight="1">
      <c r="B888" s="74">
        <v>114</v>
      </c>
      <c r="C888" s="126" t="s">
        <v>170</v>
      </c>
      <c r="D888" s="74" t="s">
        <v>82</v>
      </c>
      <c r="E888" s="74">
        <v>2026</v>
      </c>
      <c r="F888" s="70" t="str">
        <f t="shared" si="27"/>
        <v>1145. Cuidado Continuo por una vida con bienestar con enfoque Población para formas extremas de exclusión:Laboral2026</v>
      </c>
      <c r="G888" s="125" t="s">
        <v>185</v>
      </c>
      <c r="H888" s="125" t="s">
        <v>102</v>
      </c>
      <c r="I888" s="74" t="s">
        <v>74</v>
      </c>
      <c r="J888" s="70" t="s">
        <v>37</v>
      </c>
      <c r="K888" s="74" t="s">
        <v>186</v>
      </c>
      <c r="L888" s="74" t="s">
        <v>50</v>
      </c>
      <c r="M888" s="74" t="s">
        <v>8</v>
      </c>
      <c r="N888" s="12" t="s">
        <v>0</v>
      </c>
      <c r="O888" s="70" t="str">
        <f t="shared" si="28"/>
        <v>1145. Cuidado Continuo por una vida con bienestar con enfoque Población para formas extremas de exclusión:Laboral20264_SAN_CRISTOBAL1_ENERO_2026</v>
      </c>
      <c r="P888" s="75">
        <v>19971</v>
      </c>
      <c r="Q888" s="75"/>
      <c r="R888" s="75"/>
      <c r="S888" s="76"/>
      <c r="T888" s="76">
        <v>0</v>
      </c>
    </row>
    <row r="889" spans="2:20" ht="30" hidden="1" customHeight="1">
      <c r="B889" s="74">
        <v>115</v>
      </c>
      <c r="C889" s="126" t="s">
        <v>170</v>
      </c>
      <c r="D889" s="74" t="s">
        <v>82</v>
      </c>
      <c r="E889" s="74">
        <v>2026</v>
      </c>
      <c r="F889" s="70" t="str">
        <f t="shared" si="27"/>
        <v>1155. Cuidado Continuo por una vida con bienestar con enfoque Población para formas extremas de exclusión:Laboral2026</v>
      </c>
      <c r="G889" s="125" t="s">
        <v>187</v>
      </c>
      <c r="H889" s="125" t="s">
        <v>94</v>
      </c>
      <c r="I889" s="74" t="s">
        <v>74</v>
      </c>
      <c r="J889" s="70" t="s">
        <v>37</v>
      </c>
      <c r="K889" s="74" t="s">
        <v>188</v>
      </c>
      <c r="L889" s="74" t="s">
        <v>50</v>
      </c>
      <c r="M889" s="74" t="s">
        <v>8</v>
      </c>
      <c r="N889" s="12" t="s">
        <v>0</v>
      </c>
      <c r="O889" s="70" t="str">
        <f t="shared" si="28"/>
        <v>1155. Cuidado Continuo por una vida con bienestar con enfoque Población para formas extremas de exclusión:Laboral20264_SAN_CRISTOBAL1_ENERO_2026</v>
      </c>
      <c r="P889" s="75">
        <v>70270</v>
      </c>
      <c r="Q889" s="75"/>
      <c r="R889" s="75"/>
      <c r="S889" s="73"/>
      <c r="T889" s="76">
        <v>0</v>
      </c>
    </row>
    <row r="890" spans="2:20" ht="30" hidden="1" customHeight="1">
      <c r="B890" s="74">
        <v>116</v>
      </c>
      <c r="C890" s="126" t="s">
        <v>189</v>
      </c>
      <c r="D890" s="74" t="s">
        <v>76</v>
      </c>
      <c r="E890" s="74">
        <v>2026</v>
      </c>
      <c r="F890" s="70" t="str">
        <f t="shared" si="27"/>
        <v>1166. Cuidado Continuo por una vida con bienestar para la población migrante internacional de BogotáEducativo 2026</v>
      </c>
      <c r="G890" s="125" t="s">
        <v>190</v>
      </c>
      <c r="H890" s="125" t="s">
        <v>73</v>
      </c>
      <c r="I890" s="74" t="s">
        <v>74</v>
      </c>
      <c r="J890" s="70" t="s">
        <v>37</v>
      </c>
      <c r="K890" s="74" t="s">
        <v>75</v>
      </c>
      <c r="L890" s="74" t="s">
        <v>50</v>
      </c>
      <c r="M890" s="74" t="s">
        <v>8</v>
      </c>
      <c r="N890" s="12" t="s">
        <v>0</v>
      </c>
      <c r="O890" s="70" t="str">
        <f t="shared" si="28"/>
        <v>1166. Cuidado Continuo por una vida con bienestar para la población migrante internacional de BogotáEducativo 20264_SAN_CRISTOBAL1_ENERO_2026</v>
      </c>
      <c r="P890" s="75">
        <v>105404</v>
      </c>
      <c r="Q890" s="75"/>
      <c r="R890" s="75"/>
      <c r="S890" s="76">
        <v>19</v>
      </c>
      <c r="T890" s="76">
        <v>2002676</v>
      </c>
    </row>
    <row r="891" spans="2:20" ht="30" hidden="1" customHeight="1">
      <c r="B891" s="74">
        <v>117</v>
      </c>
      <c r="C891" s="126" t="s">
        <v>191</v>
      </c>
      <c r="D891" s="74" t="s">
        <v>76</v>
      </c>
      <c r="E891" s="74">
        <v>2026</v>
      </c>
      <c r="F891" s="70" t="str">
        <f t="shared" si="27"/>
        <v>1177. Cuidado Continuo por una vida con bienestar para la población con discapacidadEducativo 2026</v>
      </c>
      <c r="G891" s="125" t="s">
        <v>192</v>
      </c>
      <c r="H891" s="125" t="s">
        <v>73</v>
      </c>
      <c r="I891" s="74" t="s">
        <v>74</v>
      </c>
      <c r="J891" s="70" t="s">
        <v>37</v>
      </c>
      <c r="K891" s="74" t="s">
        <v>75</v>
      </c>
      <c r="L891" s="74" t="s">
        <v>50</v>
      </c>
      <c r="M891" s="74" t="s">
        <v>8</v>
      </c>
      <c r="N891" s="12" t="s">
        <v>0</v>
      </c>
      <c r="O891" s="70" t="str">
        <f t="shared" si="28"/>
        <v>1177. Cuidado Continuo por una vida con bienestar para la población con discapacidadEducativo 20264_SAN_CRISTOBAL1_ENERO_2026</v>
      </c>
      <c r="P891" s="75">
        <v>161342</v>
      </c>
      <c r="Q891" s="75"/>
      <c r="R891" s="75"/>
      <c r="S891" s="76">
        <v>10</v>
      </c>
      <c r="T891" s="76">
        <v>1613420</v>
      </c>
    </row>
    <row r="892" spans="2:20" ht="30" hidden="1" customHeight="1">
      <c r="B892" s="74">
        <v>117</v>
      </c>
      <c r="C892" s="126" t="s">
        <v>191</v>
      </c>
      <c r="D892" s="74" t="s">
        <v>82</v>
      </c>
      <c r="E892" s="74">
        <v>2026</v>
      </c>
      <c r="F892" s="70" t="str">
        <f t="shared" si="27"/>
        <v>1177. Cuidado Continuo por una vida con bienestar para la población con discapacidadLaboral2026</v>
      </c>
      <c r="G892" s="125" t="s">
        <v>192</v>
      </c>
      <c r="H892" s="125" t="s">
        <v>73</v>
      </c>
      <c r="I892" s="74" t="s">
        <v>74</v>
      </c>
      <c r="J892" s="70" t="s">
        <v>37</v>
      </c>
      <c r="K892" s="74" t="s">
        <v>75</v>
      </c>
      <c r="L892" s="74" t="s">
        <v>42</v>
      </c>
      <c r="M892" s="74" t="s">
        <v>8</v>
      </c>
      <c r="N892" s="12" t="s">
        <v>0</v>
      </c>
      <c r="O892" s="70" t="str">
        <f t="shared" si="28"/>
        <v>1177. Cuidado Continuo por una vida con bienestar para la población con discapacidadLaboral20264_SAN_CRISTOBAL1_ENERO_2026</v>
      </c>
      <c r="P892" s="75">
        <v>161342</v>
      </c>
      <c r="Q892" s="75"/>
      <c r="R892" s="75"/>
      <c r="S892" s="76">
        <v>12</v>
      </c>
      <c r="T892" s="76">
        <v>1936104</v>
      </c>
    </row>
    <row r="893" spans="2:20" ht="30" hidden="1" customHeight="1">
      <c r="B893" s="74">
        <v>118</v>
      </c>
      <c r="C893" s="126" t="s">
        <v>191</v>
      </c>
      <c r="D893" s="74" t="s">
        <v>71</v>
      </c>
      <c r="E893" s="74">
        <v>2026</v>
      </c>
      <c r="F893" s="70" t="str">
        <f t="shared" si="27"/>
        <v>1187. Cuidado Continuo por una vida con bienestar para la población con discapacidadComunitario2026</v>
      </c>
      <c r="G893" s="125" t="s">
        <v>193</v>
      </c>
      <c r="H893" s="125" t="s">
        <v>73</v>
      </c>
      <c r="I893" s="74" t="s">
        <v>74</v>
      </c>
      <c r="J893" s="70" t="s">
        <v>37</v>
      </c>
      <c r="K893" s="74" t="s">
        <v>92</v>
      </c>
      <c r="L893" s="74" t="s">
        <v>50</v>
      </c>
      <c r="M893" s="74" t="s">
        <v>8</v>
      </c>
      <c r="N893" s="12" t="s">
        <v>0</v>
      </c>
      <c r="O893" s="70" t="str">
        <f t="shared" si="28"/>
        <v>1187. Cuidado Continuo por una vida con bienestar para la población con discapacidadComunitario20264_SAN_CRISTOBAL1_ENERO_2026</v>
      </c>
      <c r="P893" s="75">
        <v>992404</v>
      </c>
      <c r="Q893" s="75"/>
      <c r="R893" s="75"/>
      <c r="S893" s="76">
        <v>4</v>
      </c>
      <c r="T893" s="76">
        <v>3969616</v>
      </c>
    </row>
    <row r="894" spans="2:20" ht="30" hidden="1" customHeight="1">
      <c r="B894" s="74">
        <v>119</v>
      </c>
      <c r="C894" s="126" t="s">
        <v>191</v>
      </c>
      <c r="D894" s="74" t="s">
        <v>71</v>
      </c>
      <c r="E894" s="74">
        <v>2026</v>
      </c>
      <c r="F894" s="70" t="str">
        <f t="shared" si="27"/>
        <v>1197. Cuidado Continuo por una vida con bienestar para la población con discapacidadComunitario2026</v>
      </c>
      <c r="G894" s="125" t="s">
        <v>194</v>
      </c>
      <c r="H894" s="125" t="s">
        <v>73</v>
      </c>
      <c r="I894" s="74" t="s">
        <v>74</v>
      </c>
      <c r="J894" s="70" t="s">
        <v>37</v>
      </c>
      <c r="K894" s="74" t="s">
        <v>75</v>
      </c>
      <c r="L894" s="74" t="s">
        <v>50</v>
      </c>
      <c r="M894" s="74" t="s">
        <v>8</v>
      </c>
      <c r="N894" s="12" t="s">
        <v>0</v>
      </c>
      <c r="O894" s="70" t="str">
        <f t="shared" si="28"/>
        <v>1197. Cuidado Continuo por una vida con bienestar para la población con discapacidadComunitario20264_SAN_CRISTOBAL1_ENERO_2026</v>
      </c>
      <c r="P894" s="75">
        <v>355662</v>
      </c>
      <c r="Q894" s="75"/>
      <c r="R894" s="75"/>
      <c r="S894" s="76">
        <v>8</v>
      </c>
      <c r="T894" s="76">
        <v>2845296</v>
      </c>
    </row>
    <row r="895" spans="2:20" ht="30" hidden="1" customHeight="1">
      <c r="B895" s="74">
        <v>120</v>
      </c>
      <c r="C895" s="126" t="s">
        <v>191</v>
      </c>
      <c r="D895" s="74" t="s">
        <v>71</v>
      </c>
      <c r="E895" s="74">
        <v>2026</v>
      </c>
      <c r="F895" s="70" t="str">
        <f t="shared" si="27"/>
        <v>1207. Cuidado Continuo por una vida con bienestar para la población con discapacidadComunitario2026</v>
      </c>
      <c r="G895" s="125" t="s">
        <v>195</v>
      </c>
      <c r="H895" s="125" t="s">
        <v>73</v>
      </c>
      <c r="I895" s="74" t="s">
        <v>74</v>
      </c>
      <c r="J895" s="70" t="s">
        <v>37</v>
      </c>
      <c r="K895" s="74" t="s">
        <v>196</v>
      </c>
      <c r="L895" s="74" t="s">
        <v>50</v>
      </c>
      <c r="M895" s="74" t="s">
        <v>8</v>
      </c>
      <c r="N895" s="12" t="s">
        <v>0</v>
      </c>
      <c r="O895" s="70" t="str">
        <f t="shared" si="28"/>
        <v>1207. Cuidado Continuo por una vida con bienestar para la población con discapacidadComunitario20264_SAN_CRISTOBAL1_ENERO_2026</v>
      </c>
      <c r="P895" s="75">
        <v>1422652</v>
      </c>
      <c r="Q895" s="75"/>
      <c r="R895" s="75"/>
      <c r="S895" s="76">
        <v>1</v>
      </c>
      <c r="T895" s="76">
        <v>1422652</v>
      </c>
    </row>
    <row r="896" spans="2:20" ht="30" hidden="1" customHeight="1">
      <c r="B896" s="74">
        <v>121</v>
      </c>
      <c r="C896" s="126" t="s">
        <v>191</v>
      </c>
      <c r="D896" s="74" t="s">
        <v>71</v>
      </c>
      <c r="E896" s="74">
        <v>2026</v>
      </c>
      <c r="F896" s="70" t="str">
        <f t="shared" si="27"/>
        <v>1217. Cuidado Continuo por una vida con bienestar para la población con discapacidadComunitario2026</v>
      </c>
      <c r="G896" s="125" t="s">
        <v>197</v>
      </c>
      <c r="H896" s="125" t="s">
        <v>102</v>
      </c>
      <c r="I896" s="74" t="s">
        <v>74</v>
      </c>
      <c r="J896" s="70" t="s">
        <v>37</v>
      </c>
      <c r="K896" s="74" t="s">
        <v>141</v>
      </c>
      <c r="L896" s="74" t="s">
        <v>50</v>
      </c>
      <c r="M896" s="74" t="s">
        <v>8</v>
      </c>
      <c r="N896" s="12" t="s">
        <v>0</v>
      </c>
      <c r="O896" s="70" t="str">
        <f t="shared" si="28"/>
        <v>1217. Cuidado Continuo por una vida con bienestar para la población con discapacidadComunitario20264_SAN_CRISTOBAL1_ENERO_2026</v>
      </c>
      <c r="P896" s="75">
        <v>35135</v>
      </c>
      <c r="Q896" s="75"/>
      <c r="R896" s="75"/>
      <c r="S896" s="73">
        <v>6</v>
      </c>
      <c r="T896" s="76">
        <v>210810</v>
      </c>
    </row>
    <row r="897" spans="2:20" ht="30" hidden="1" customHeight="1">
      <c r="B897" s="74">
        <v>122</v>
      </c>
      <c r="C897" s="126" t="s">
        <v>191</v>
      </c>
      <c r="D897" s="74" t="s">
        <v>71</v>
      </c>
      <c r="E897" s="74">
        <v>2026</v>
      </c>
      <c r="F897" s="70" t="str">
        <f t="shared" si="27"/>
        <v>1227. Cuidado Continuo por una vida con bienestar para la población con discapacidadComunitario2026</v>
      </c>
      <c r="G897" s="125" t="s">
        <v>198</v>
      </c>
      <c r="H897" s="125" t="s">
        <v>94</v>
      </c>
      <c r="I897" s="74" t="s">
        <v>74</v>
      </c>
      <c r="J897" s="70" t="s">
        <v>37</v>
      </c>
      <c r="K897" s="74" t="s">
        <v>199</v>
      </c>
      <c r="L897" s="74" t="s">
        <v>50</v>
      </c>
      <c r="M897" s="74" t="s">
        <v>8</v>
      </c>
      <c r="N897" s="12" t="s">
        <v>0</v>
      </c>
      <c r="O897" s="70" t="str">
        <f t="shared" si="28"/>
        <v>1227. Cuidado Continuo por una vida con bienestar para la población con discapacidadComunitario20264_SAN_CRISTOBAL1_ENERO_2026</v>
      </c>
      <c r="P897" s="75">
        <v>53781</v>
      </c>
      <c r="Q897" s="75"/>
      <c r="R897" s="75"/>
      <c r="S897" s="73">
        <v>5</v>
      </c>
      <c r="T897" s="76">
        <v>268905</v>
      </c>
    </row>
    <row r="898" spans="2:20" ht="30" hidden="1" customHeight="1">
      <c r="B898" s="74">
        <v>123</v>
      </c>
      <c r="C898" s="126" t="s">
        <v>191</v>
      </c>
      <c r="D898" s="74" t="s">
        <v>77</v>
      </c>
      <c r="E898" s="74">
        <v>2026</v>
      </c>
      <c r="F898" s="70" t="str">
        <f t="shared" si="27"/>
        <v>1237. Cuidado Continuo por una vida con bienestar para la población con discapacidadInstitucional2026</v>
      </c>
      <c r="G898" s="125" t="s">
        <v>200</v>
      </c>
      <c r="H898" s="125" t="s">
        <v>73</v>
      </c>
      <c r="I898" s="74" t="s">
        <v>74</v>
      </c>
      <c r="J898" s="70" t="s">
        <v>37</v>
      </c>
      <c r="K898" s="74" t="s">
        <v>75</v>
      </c>
      <c r="L898" s="74" t="s">
        <v>50</v>
      </c>
      <c r="M898" s="74" t="s">
        <v>8</v>
      </c>
      <c r="N898" s="12" t="s">
        <v>0</v>
      </c>
      <c r="O898" s="70" t="str">
        <f t="shared" si="28"/>
        <v>1237. Cuidado Continuo por una vida con bienestar para la población con discapacidadInstitucional20264_SAN_CRISTOBAL1_ENERO_2026</v>
      </c>
      <c r="P898" s="75">
        <v>266747</v>
      </c>
      <c r="Q898" s="75"/>
      <c r="R898" s="75"/>
      <c r="S898" s="73">
        <v>6</v>
      </c>
      <c r="T898" s="76">
        <v>1600482</v>
      </c>
    </row>
    <row r="899" spans="2:20" ht="30" hidden="1" customHeight="1">
      <c r="B899" s="74">
        <v>124</v>
      </c>
      <c r="C899" s="126" t="s">
        <v>191</v>
      </c>
      <c r="D899" s="74" t="s">
        <v>71</v>
      </c>
      <c r="E899" s="74">
        <v>2026</v>
      </c>
      <c r="F899" s="70" t="str">
        <f t="shared" si="27"/>
        <v>1247. Cuidado Continuo por una vida con bienestar para la población con discapacidadComunitario2026</v>
      </c>
      <c r="G899" s="125" t="s">
        <v>201</v>
      </c>
      <c r="H899" s="125" t="s">
        <v>73</v>
      </c>
      <c r="I899" s="74" t="s">
        <v>74</v>
      </c>
      <c r="J899" s="70" t="s">
        <v>37</v>
      </c>
      <c r="K899" s="74" t="s">
        <v>202</v>
      </c>
      <c r="L899" s="74" t="s">
        <v>50</v>
      </c>
      <c r="M899" s="74" t="s">
        <v>8</v>
      </c>
      <c r="N899" s="12" t="s">
        <v>0</v>
      </c>
      <c r="O899" s="70" t="str">
        <f t="shared" si="28"/>
        <v>1247. Cuidado Continuo por una vida con bienestar para la población con discapacidadComunitario20264_SAN_CRISTOBAL1_ENERO_2026</v>
      </c>
      <c r="P899" s="75">
        <v>851865</v>
      </c>
      <c r="Q899" s="75"/>
      <c r="R899" s="75"/>
      <c r="S899" s="73"/>
      <c r="T899" s="76">
        <v>0</v>
      </c>
    </row>
    <row r="900" spans="2:20" ht="30" hidden="1" customHeight="1">
      <c r="B900" s="74">
        <v>125</v>
      </c>
      <c r="C900" s="126" t="s">
        <v>191</v>
      </c>
      <c r="D900" s="74" t="s">
        <v>71</v>
      </c>
      <c r="E900" s="74">
        <v>2026</v>
      </c>
      <c r="F900" s="70" t="str">
        <f t="shared" si="27"/>
        <v>1257. Cuidado Continuo por una vida con bienestar para la población con discapacidadComunitario2026</v>
      </c>
      <c r="G900" s="125" t="s">
        <v>203</v>
      </c>
      <c r="H900" s="125" t="s">
        <v>73</v>
      </c>
      <c r="I900" s="74" t="s">
        <v>74</v>
      </c>
      <c r="J900" s="70" t="s">
        <v>37</v>
      </c>
      <c r="K900" s="74" t="s">
        <v>38</v>
      </c>
      <c r="L900" s="74" t="s">
        <v>39</v>
      </c>
      <c r="M900" s="74" t="s">
        <v>8</v>
      </c>
      <c r="N900" s="12" t="s">
        <v>0</v>
      </c>
      <c r="O900" s="70" t="str">
        <f t="shared" si="28"/>
        <v>1257. Cuidado Continuo por una vida con bienestar para la población con discapacidadComunitario20264_SAN_CRISTOBAL1_ENERO_2026</v>
      </c>
      <c r="P900" s="75">
        <v>12879544</v>
      </c>
      <c r="Q900" s="75"/>
      <c r="R900" s="75"/>
      <c r="S900" s="73"/>
      <c r="T900" s="76">
        <v>0</v>
      </c>
    </row>
    <row r="901" spans="2:20" ht="30" hidden="1" customHeight="1">
      <c r="B901" s="74">
        <v>126</v>
      </c>
      <c r="C901" s="126" t="s">
        <v>204</v>
      </c>
      <c r="D901" s="74" t="s">
        <v>71</v>
      </c>
      <c r="E901" s="74">
        <v>2026</v>
      </c>
      <c r="F901" s="70" t="str">
        <f t="shared" si="27"/>
        <v>1268. Cuidado Continuo por una vida con bienestar para la ruralidad de BogotáComunitario2026</v>
      </c>
      <c r="G901" s="125" t="s">
        <v>205</v>
      </c>
      <c r="H901" s="125" t="s">
        <v>73</v>
      </c>
      <c r="I901" s="74" t="s">
        <v>74</v>
      </c>
      <c r="J901" s="70" t="s">
        <v>37</v>
      </c>
      <c r="K901" s="74" t="s">
        <v>75</v>
      </c>
      <c r="L901" s="74" t="s">
        <v>39</v>
      </c>
      <c r="M901" s="74" t="s">
        <v>8</v>
      </c>
      <c r="N901" s="12" t="s">
        <v>0</v>
      </c>
      <c r="O901" s="70" t="str">
        <f t="shared" si="28"/>
        <v>1268. Cuidado Continuo por una vida con bienestar para la ruralidad de BogotáComunitario20264_SAN_CRISTOBAL1_ENERO_2026</v>
      </c>
      <c r="P901" s="75">
        <v>175674</v>
      </c>
      <c r="Q901" s="75"/>
      <c r="R901" s="75"/>
      <c r="S901" s="73"/>
      <c r="T901" s="76">
        <v>0</v>
      </c>
    </row>
    <row r="902" spans="2:20" ht="30" hidden="1" customHeight="1">
      <c r="B902" s="74">
        <v>127</v>
      </c>
      <c r="C902" s="126" t="s">
        <v>204</v>
      </c>
      <c r="D902" s="74" t="s">
        <v>71</v>
      </c>
      <c r="E902" s="74">
        <v>2026</v>
      </c>
      <c r="F902" s="70" t="str">
        <f t="shared" si="27"/>
        <v>1278. Cuidado Continuo por una vida con bienestar para la ruralidad de BogotáComunitario2026</v>
      </c>
      <c r="G902" s="125" t="s">
        <v>206</v>
      </c>
      <c r="H902" s="125" t="s">
        <v>73</v>
      </c>
      <c r="I902" s="74" t="s">
        <v>74</v>
      </c>
      <c r="J902" s="70" t="s">
        <v>37</v>
      </c>
      <c r="K902" s="74" t="s">
        <v>75</v>
      </c>
      <c r="L902" s="74" t="s">
        <v>50</v>
      </c>
      <c r="M902" s="74" t="s">
        <v>8</v>
      </c>
      <c r="N902" s="12" t="s">
        <v>0</v>
      </c>
      <c r="O902" s="70" t="str">
        <f t="shared" si="28"/>
        <v>1278. Cuidado Continuo por una vida con bienestar para la ruralidad de BogotáComunitario20264_SAN_CRISTOBAL1_ENERO_2026</v>
      </c>
      <c r="P902" s="75">
        <v>468320</v>
      </c>
      <c r="Q902" s="75"/>
      <c r="R902" s="75"/>
      <c r="S902" s="73"/>
      <c r="T902" s="76">
        <v>0</v>
      </c>
    </row>
    <row r="903" spans="2:20" ht="30" hidden="1" customHeight="1">
      <c r="B903" s="74">
        <v>127</v>
      </c>
      <c r="C903" s="126" t="s">
        <v>204</v>
      </c>
      <c r="D903" s="74" t="s">
        <v>76</v>
      </c>
      <c r="E903" s="74">
        <v>2026</v>
      </c>
      <c r="F903" s="70" t="str">
        <f t="shared" si="27"/>
        <v>1278. Cuidado Continuo por una vida con bienestar para la ruralidad de BogotáEducativo 2026</v>
      </c>
      <c r="G903" s="125" t="s">
        <v>206</v>
      </c>
      <c r="H903" s="125" t="s">
        <v>73</v>
      </c>
      <c r="I903" s="74" t="s">
        <v>74</v>
      </c>
      <c r="J903" s="70" t="s">
        <v>37</v>
      </c>
      <c r="K903" s="74" t="s">
        <v>75</v>
      </c>
      <c r="L903" s="74" t="s">
        <v>50</v>
      </c>
      <c r="M903" s="74" t="s">
        <v>8</v>
      </c>
      <c r="N903" s="12" t="s">
        <v>0</v>
      </c>
      <c r="O903" s="70" t="str">
        <f t="shared" si="28"/>
        <v>1278. Cuidado Continuo por una vida con bienestar para la ruralidad de BogotáEducativo 20264_SAN_CRISTOBAL1_ENERO_2026</v>
      </c>
      <c r="P903" s="75">
        <v>468320</v>
      </c>
      <c r="Q903" s="75"/>
      <c r="R903" s="75"/>
      <c r="S903" s="73"/>
      <c r="T903" s="76">
        <v>0</v>
      </c>
    </row>
    <row r="904" spans="2:20" ht="30" hidden="1" customHeight="1">
      <c r="B904" s="74">
        <v>127</v>
      </c>
      <c r="C904" s="126" t="s">
        <v>204</v>
      </c>
      <c r="D904" s="74" t="s">
        <v>77</v>
      </c>
      <c r="E904" s="74">
        <v>2026</v>
      </c>
      <c r="F904" s="70" t="str">
        <f t="shared" ref="F904:F967" si="29">B904&amp;C904&amp;D904&amp;E904</f>
        <v>1278. Cuidado Continuo por una vida con bienestar para la ruralidad de BogotáInstitucional2026</v>
      </c>
      <c r="G904" s="125" t="s">
        <v>206</v>
      </c>
      <c r="H904" s="125" t="s">
        <v>73</v>
      </c>
      <c r="I904" s="74" t="s">
        <v>74</v>
      </c>
      <c r="J904" s="70" t="s">
        <v>37</v>
      </c>
      <c r="K904" s="74" t="s">
        <v>75</v>
      </c>
      <c r="L904" s="74" t="s">
        <v>50</v>
      </c>
      <c r="M904" s="74" t="s">
        <v>8</v>
      </c>
      <c r="N904" s="12" t="s">
        <v>0</v>
      </c>
      <c r="O904" s="70" t="str">
        <f t="shared" si="28"/>
        <v>1278. Cuidado Continuo por una vida con bienestar para la ruralidad de BogotáInstitucional20264_SAN_CRISTOBAL1_ENERO_2026</v>
      </c>
      <c r="P904" s="75">
        <v>468320</v>
      </c>
      <c r="Q904" s="75"/>
      <c r="R904" s="75"/>
      <c r="S904" s="73"/>
      <c r="T904" s="76">
        <v>0</v>
      </c>
    </row>
    <row r="905" spans="2:20" ht="30" hidden="1" customHeight="1">
      <c r="B905" s="74">
        <v>128</v>
      </c>
      <c r="C905" s="126" t="s">
        <v>204</v>
      </c>
      <c r="D905" s="74" t="s">
        <v>71</v>
      </c>
      <c r="E905" s="74">
        <v>2026</v>
      </c>
      <c r="F905" s="70" t="str">
        <f t="shared" si="29"/>
        <v>1288. Cuidado Continuo por una vida con bienestar para la ruralidad de BogotáComunitario2026</v>
      </c>
      <c r="G905" s="125" t="s">
        <v>207</v>
      </c>
      <c r="H905" s="125" t="s">
        <v>73</v>
      </c>
      <c r="I905" s="74" t="s">
        <v>74</v>
      </c>
      <c r="J905" s="70" t="s">
        <v>37</v>
      </c>
      <c r="K905" s="74" t="s">
        <v>75</v>
      </c>
      <c r="L905" s="74" t="s">
        <v>39</v>
      </c>
      <c r="M905" s="74" t="s">
        <v>8</v>
      </c>
      <c r="N905" s="12" t="s">
        <v>0</v>
      </c>
      <c r="O905" s="70" t="str">
        <f t="shared" ref="O905:O968" si="30">+F905&amp;M905&amp;N905</f>
        <v>1288. Cuidado Continuo por una vida con bienestar para la ruralidad de BogotáComunitario20264_SAN_CRISTOBAL1_ENERO_2026</v>
      </c>
      <c r="P905" s="75">
        <v>140539</v>
      </c>
      <c r="Q905" s="75"/>
      <c r="R905" s="75"/>
      <c r="S905" s="73"/>
      <c r="T905" s="76">
        <v>0</v>
      </c>
    </row>
    <row r="906" spans="2:20" ht="30" hidden="1" customHeight="1">
      <c r="B906" s="74">
        <v>128</v>
      </c>
      <c r="C906" s="126" t="s">
        <v>204</v>
      </c>
      <c r="D906" s="74" t="s">
        <v>76</v>
      </c>
      <c r="E906" s="74">
        <v>2026</v>
      </c>
      <c r="F906" s="70" t="str">
        <f t="shared" si="29"/>
        <v>1288. Cuidado Continuo por una vida con bienestar para la ruralidad de BogotáEducativo 2026</v>
      </c>
      <c r="G906" s="125" t="s">
        <v>207</v>
      </c>
      <c r="H906" s="125" t="s">
        <v>73</v>
      </c>
      <c r="I906" s="74" t="s">
        <v>74</v>
      </c>
      <c r="J906" s="70" t="s">
        <v>37</v>
      </c>
      <c r="K906" s="74" t="s">
        <v>75</v>
      </c>
      <c r="L906" s="74" t="s">
        <v>39</v>
      </c>
      <c r="M906" s="74" t="s">
        <v>8</v>
      </c>
      <c r="N906" s="12" t="s">
        <v>0</v>
      </c>
      <c r="O906" s="70" t="str">
        <f t="shared" si="30"/>
        <v>1288. Cuidado Continuo por una vida con bienestar para la ruralidad de BogotáEducativo 20264_SAN_CRISTOBAL1_ENERO_2026</v>
      </c>
      <c r="P906" s="75">
        <v>140539</v>
      </c>
      <c r="Q906" s="75"/>
      <c r="R906" s="75"/>
      <c r="S906" s="73"/>
      <c r="T906" s="76">
        <v>0</v>
      </c>
    </row>
    <row r="907" spans="2:20" ht="30" hidden="1" customHeight="1">
      <c r="B907" s="74">
        <v>129</v>
      </c>
      <c r="C907" s="126" t="s">
        <v>204</v>
      </c>
      <c r="D907" s="74" t="s">
        <v>71</v>
      </c>
      <c r="E907" s="74">
        <v>2026</v>
      </c>
      <c r="F907" s="70" t="str">
        <f t="shared" si="29"/>
        <v>1298. Cuidado Continuo por una vida con bienestar para la ruralidad de BogotáComunitario2026</v>
      </c>
      <c r="G907" s="125" t="s">
        <v>208</v>
      </c>
      <c r="H907" s="125" t="s">
        <v>73</v>
      </c>
      <c r="I907" s="74" t="s">
        <v>74</v>
      </c>
      <c r="J907" s="70" t="s">
        <v>37</v>
      </c>
      <c r="K907" s="74" t="s">
        <v>75</v>
      </c>
      <c r="L907" s="74" t="s">
        <v>50</v>
      </c>
      <c r="M907" s="74" t="s">
        <v>8</v>
      </c>
      <c r="N907" s="12" t="s">
        <v>0</v>
      </c>
      <c r="O907" s="70" t="str">
        <f t="shared" si="30"/>
        <v>1298. Cuidado Continuo por una vida con bienestar para la ruralidad de BogotáComunitario20264_SAN_CRISTOBAL1_ENERO_2026</v>
      </c>
      <c r="P907" s="75">
        <v>175674</v>
      </c>
      <c r="Q907" s="75"/>
      <c r="R907" s="75"/>
      <c r="S907" s="73"/>
      <c r="T907" s="76">
        <v>0</v>
      </c>
    </row>
    <row r="908" spans="2:20" ht="30" hidden="1" customHeight="1">
      <c r="B908" s="74">
        <v>130</v>
      </c>
      <c r="C908" s="126" t="s">
        <v>204</v>
      </c>
      <c r="D908" s="74" t="s">
        <v>71</v>
      </c>
      <c r="E908" s="74">
        <v>2026</v>
      </c>
      <c r="F908" s="70" t="str">
        <f t="shared" si="29"/>
        <v>1308. Cuidado Continuo por una vida con bienestar para la ruralidad de BogotáComunitario2026</v>
      </c>
      <c r="G908" s="125" t="s">
        <v>209</v>
      </c>
      <c r="H908" s="125" t="s">
        <v>73</v>
      </c>
      <c r="I908" s="74" t="s">
        <v>74</v>
      </c>
      <c r="J908" s="70" t="s">
        <v>37</v>
      </c>
      <c r="K908" s="74" t="s">
        <v>75</v>
      </c>
      <c r="L908" s="74" t="s">
        <v>39</v>
      </c>
      <c r="M908" s="74" t="s">
        <v>8</v>
      </c>
      <c r="N908" s="12" t="s">
        <v>0</v>
      </c>
      <c r="O908" s="70" t="str">
        <f t="shared" si="30"/>
        <v>1308. Cuidado Continuo por una vida con bienestar para la ruralidad de BogotáComunitario20264_SAN_CRISTOBAL1_ENERO_2026</v>
      </c>
      <c r="P908" s="75">
        <v>140539</v>
      </c>
      <c r="Q908" s="75"/>
      <c r="R908" s="75"/>
      <c r="S908" s="73"/>
      <c r="T908" s="76">
        <v>0</v>
      </c>
    </row>
    <row r="909" spans="2:20" ht="30" hidden="1" customHeight="1">
      <c r="B909" s="74">
        <v>131</v>
      </c>
      <c r="C909" s="126" t="s">
        <v>204</v>
      </c>
      <c r="D909" s="74" t="s">
        <v>82</v>
      </c>
      <c r="E909" s="74">
        <v>2026</v>
      </c>
      <c r="F909" s="70" t="str">
        <f t="shared" si="29"/>
        <v>1318. Cuidado Continuo por una vida con bienestar para la ruralidad de BogotáLaboral2026</v>
      </c>
      <c r="G909" s="125" t="s">
        <v>210</v>
      </c>
      <c r="H909" s="125" t="s">
        <v>94</v>
      </c>
      <c r="I909" s="74" t="s">
        <v>74</v>
      </c>
      <c r="J909" s="70" t="s">
        <v>37</v>
      </c>
      <c r="K909" s="74" t="s">
        <v>138</v>
      </c>
      <c r="L909" s="74" t="s">
        <v>50</v>
      </c>
      <c r="M909" s="74" t="s">
        <v>8</v>
      </c>
      <c r="N909" s="12" t="s">
        <v>0</v>
      </c>
      <c r="O909" s="70" t="str">
        <f t="shared" si="30"/>
        <v>1318. Cuidado Continuo por una vida con bienestar para la ruralidad de BogotáLaboral20264_SAN_CRISTOBAL1_ENERO_2026</v>
      </c>
      <c r="P909" s="75">
        <v>940787</v>
      </c>
      <c r="Q909" s="75"/>
      <c r="R909" s="75"/>
      <c r="S909" s="73"/>
      <c r="T909" s="76">
        <v>0</v>
      </c>
    </row>
    <row r="910" spans="2:20" ht="30" hidden="1" customHeight="1">
      <c r="B910" s="74">
        <v>132</v>
      </c>
      <c r="C910" s="126" t="s">
        <v>204</v>
      </c>
      <c r="D910" s="74" t="s">
        <v>82</v>
      </c>
      <c r="E910" s="74">
        <v>2026</v>
      </c>
      <c r="F910" s="70" t="str">
        <f t="shared" si="29"/>
        <v>1328. Cuidado Continuo por una vida con bienestar para la ruralidad de BogotáLaboral2026</v>
      </c>
      <c r="G910" s="125" t="s">
        <v>211</v>
      </c>
      <c r="H910" s="125" t="s">
        <v>94</v>
      </c>
      <c r="I910" s="74" t="s">
        <v>74</v>
      </c>
      <c r="J910" s="70" t="s">
        <v>37</v>
      </c>
      <c r="K910" s="74" t="s">
        <v>212</v>
      </c>
      <c r="L910" s="74" t="s">
        <v>39</v>
      </c>
      <c r="M910" s="74" t="s">
        <v>8</v>
      </c>
      <c r="N910" s="12" t="s">
        <v>0</v>
      </c>
      <c r="O910" s="70" t="str">
        <f t="shared" si="30"/>
        <v>1328. Cuidado Continuo por una vida con bienestar para la ruralidad de BogotáLaboral20264_SAN_CRISTOBAL1_ENERO_2026</v>
      </c>
      <c r="P910" s="75">
        <v>250875</v>
      </c>
      <c r="Q910" s="75"/>
      <c r="R910" s="75"/>
      <c r="S910" s="73"/>
      <c r="T910" s="76">
        <v>0</v>
      </c>
    </row>
    <row r="911" spans="2:20" ht="30" hidden="1" customHeight="1">
      <c r="B911" s="74">
        <v>133</v>
      </c>
      <c r="C911" s="126" t="s">
        <v>204</v>
      </c>
      <c r="D911" s="74" t="s">
        <v>82</v>
      </c>
      <c r="E911" s="74">
        <v>2026</v>
      </c>
      <c r="F911" s="70" t="str">
        <f t="shared" si="29"/>
        <v>1338. Cuidado Continuo por una vida con bienestar para la ruralidad de BogotáLaboral2026</v>
      </c>
      <c r="G911" s="125" t="s">
        <v>213</v>
      </c>
      <c r="H911" s="125" t="s">
        <v>94</v>
      </c>
      <c r="I911" s="74" t="s">
        <v>74</v>
      </c>
      <c r="J911" s="70" t="s">
        <v>37</v>
      </c>
      <c r="K911" s="74" t="s">
        <v>212</v>
      </c>
      <c r="L911" s="74" t="s">
        <v>39</v>
      </c>
      <c r="M911" s="74" t="s">
        <v>8</v>
      </c>
      <c r="N911" s="12" t="s">
        <v>0</v>
      </c>
      <c r="O911" s="70" t="str">
        <f t="shared" si="30"/>
        <v>1338. Cuidado Continuo por una vida con bienestar para la ruralidad de BogotáLaboral20264_SAN_CRISTOBAL1_ENERO_2026</v>
      </c>
      <c r="P911" s="75">
        <v>183687</v>
      </c>
      <c r="Q911" s="75"/>
      <c r="R911" s="75"/>
      <c r="S911" s="73"/>
      <c r="T911" s="76">
        <v>0</v>
      </c>
    </row>
    <row r="912" spans="2:20" ht="30" hidden="1" customHeight="1">
      <c r="B912" s="74">
        <v>134</v>
      </c>
      <c r="C912" s="126" t="s">
        <v>204</v>
      </c>
      <c r="D912" s="74" t="s">
        <v>82</v>
      </c>
      <c r="E912" s="74">
        <v>2026</v>
      </c>
      <c r="F912" s="70" t="str">
        <f t="shared" si="29"/>
        <v>1348. Cuidado Continuo por una vida con bienestar para la ruralidad de BogotáLaboral2026</v>
      </c>
      <c r="G912" s="125" t="s">
        <v>214</v>
      </c>
      <c r="H912" s="125" t="s">
        <v>94</v>
      </c>
      <c r="I912" s="74" t="s">
        <v>74</v>
      </c>
      <c r="J912" s="70" t="s">
        <v>37</v>
      </c>
      <c r="K912" s="74" t="s">
        <v>135</v>
      </c>
      <c r="L912" s="74" t="s">
        <v>39</v>
      </c>
      <c r="M912" s="74" t="s">
        <v>8</v>
      </c>
      <c r="N912" s="12" t="s">
        <v>0</v>
      </c>
      <c r="O912" s="70" t="str">
        <f t="shared" si="30"/>
        <v>1348. Cuidado Continuo por una vida con bienestar para la ruralidad de BogotáLaboral20264_SAN_CRISTOBAL1_ENERO_2026</v>
      </c>
      <c r="P912" s="75">
        <v>110336</v>
      </c>
      <c r="Q912" s="75"/>
      <c r="R912" s="75"/>
      <c r="S912" s="73"/>
      <c r="T912" s="76">
        <v>0</v>
      </c>
    </row>
    <row r="913" spans="2:20" ht="30" hidden="1" customHeight="1">
      <c r="B913" s="74">
        <v>135</v>
      </c>
      <c r="C913" s="126" t="s">
        <v>204</v>
      </c>
      <c r="D913" s="74" t="s">
        <v>82</v>
      </c>
      <c r="E913" s="74">
        <v>2026</v>
      </c>
      <c r="F913" s="70" t="str">
        <f t="shared" si="29"/>
        <v>1358. Cuidado Continuo por una vida con bienestar para la ruralidad de BogotáLaboral2026</v>
      </c>
      <c r="G913" s="125" t="s">
        <v>215</v>
      </c>
      <c r="H913" s="125" t="s">
        <v>94</v>
      </c>
      <c r="I913" s="74" t="s">
        <v>74</v>
      </c>
      <c r="J913" s="70" t="s">
        <v>37</v>
      </c>
      <c r="K913" s="74" t="s">
        <v>135</v>
      </c>
      <c r="L913" s="74" t="s">
        <v>50</v>
      </c>
      <c r="M913" s="74" t="s">
        <v>8</v>
      </c>
      <c r="N913" s="12" t="s">
        <v>0</v>
      </c>
      <c r="O913" s="70" t="str">
        <f t="shared" si="30"/>
        <v>1358. Cuidado Continuo por una vida con bienestar para la ruralidad de BogotáLaboral20264_SAN_CRISTOBAL1_ENERO_2026</v>
      </c>
      <c r="P913" s="75">
        <v>137922</v>
      </c>
      <c r="Q913" s="75"/>
      <c r="R913" s="75"/>
      <c r="S913" s="73"/>
      <c r="T913" s="76">
        <v>0</v>
      </c>
    </row>
    <row r="914" spans="2:20" ht="30" hidden="1" customHeight="1">
      <c r="B914" s="74">
        <v>86</v>
      </c>
      <c r="C914" s="126" t="s">
        <v>216</v>
      </c>
      <c r="D914" s="74" t="s">
        <v>217</v>
      </c>
      <c r="E914" s="74">
        <v>2026</v>
      </c>
      <c r="F914" s="70" t="str">
        <f t="shared" si="29"/>
        <v>869. Gestión de Programas Estrategias y Planes para el BienestarGestión Integral Estrategias y Programas2026</v>
      </c>
      <c r="G914" s="125" t="s">
        <v>218</v>
      </c>
      <c r="H914" s="125" t="s">
        <v>219</v>
      </c>
      <c r="I914" s="74" t="s">
        <v>74</v>
      </c>
      <c r="J914" s="70" t="s">
        <v>37</v>
      </c>
      <c r="K914" s="74" t="s">
        <v>202</v>
      </c>
      <c r="L914" s="74" t="s">
        <v>42</v>
      </c>
      <c r="M914" s="74" t="s">
        <v>8</v>
      </c>
      <c r="N914" s="12" t="s">
        <v>0</v>
      </c>
      <c r="O914" s="70" t="str">
        <f t="shared" si="30"/>
        <v>869. Gestión de Programas Estrategias y Planes para el BienestarGestión Integral Estrategias y Programas20264_SAN_CRISTOBAL1_ENERO_2026</v>
      </c>
      <c r="P914" s="75">
        <v>73474880</v>
      </c>
      <c r="Q914" s="75"/>
      <c r="R914" s="75"/>
      <c r="S914" s="73"/>
      <c r="T914" s="76">
        <v>0</v>
      </c>
    </row>
    <row r="915" spans="2:20" ht="30" hidden="1" customHeight="1">
      <c r="B915" s="74">
        <v>136</v>
      </c>
      <c r="C915" s="126" t="s">
        <v>216</v>
      </c>
      <c r="D915" s="74" t="s">
        <v>217</v>
      </c>
      <c r="E915" s="74">
        <v>2026</v>
      </c>
      <c r="F915" s="70" t="str">
        <f t="shared" si="29"/>
        <v>1369. Gestión de Programas Estrategias y Planes para el BienestarGestión Integral Estrategias y Programas2026</v>
      </c>
      <c r="G915" s="125" t="s">
        <v>220</v>
      </c>
      <c r="H915" s="125" t="s">
        <v>221</v>
      </c>
      <c r="I915" s="74" t="s">
        <v>36</v>
      </c>
      <c r="J915" s="70" t="s">
        <v>37</v>
      </c>
      <c r="K915" s="74" t="s">
        <v>38</v>
      </c>
      <c r="L915" s="74" t="s">
        <v>42</v>
      </c>
      <c r="M915" s="74" t="s">
        <v>8</v>
      </c>
      <c r="N915" s="12" t="s">
        <v>0</v>
      </c>
      <c r="O915" s="70" t="str">
        <f t="shared" si="30"/>
        <v>1369. Gestión de Programas Estrategias y Planes para el BienestarGestión Integral Estrategias y Programas20264_SAN_CRISTOBAL1_ENERO_2026</v>
      </c>
      <c r="P915" s="75">
        <v>5621568</v>
      </c>
      <c r="Q915" s="75"/>
      <c r="R915" s="75"/>
      <c r="S915" s="73"/>
      <c r="T915" s="76">
        <v>0</v>
      </c>
    </row>
    <row r="916" spans="2:20" ht="30" hidden="1" customHeight="1">
      <c r="B916" s="74">
        <v>137</v>
      </c>
      <c r="C916" s="126" t="s">
        <v>216</v>
      </c>
      <c r="D916" s="74" t="s">
        <v>217</v>
      </c>
      <c r="E916" s="74">
        <v>2026</v>
      </c>
      <c r="F916" s="70" t="str">
        <f t="shared" si="29"/>
        <v>1379. Gestión de Programas Estrategias y Planes para el BienestarGestión Integral Estrategias y Programas2026</v>
      </c>
      <c r="G916" s="125" t="s">
        <v>222</v>
      </c>
      <c r="H916" s="125" t="s">
        <v>221</v>
      </c>
      <c r="I916" s="74" t="s">
        <v>36</v>
      </c>
      <c r="J916" s="70" t="s">
        <v>37</v>
      </c>
      <c r="K916" s="74" t="s">
        <v>38</v>
      </c>
      <c r="L916" s="74" t="s">
        <v>42</v>
      </c>
      <c r="M916" s="74" t="s">
        <v>8</v>
      </c>
      <c r="N916" s="12" t="s">
        <v>0</v>
      </c>
      <c r="O916" s="70" t="str">
        <f t="shared" si="30"/>
        <v>1379. Gestión de Programas Estrategias y Planes para el BienestarGestión Integral Estrategias y Programas20264_SAN_CRISTOBAL1_ENERO_2026</v>
      </c>
      <c r="P916" s="75">
        <v>3994272</v>
      </c>
      <c r="Q916" s="75"/>
      <c r="R916" s="75"/>
      <c r="S916" s="73"/>
      <c r="T916" s="76">
        <v>0</v>
      </c>
    </row>
    <row r="917" spans="2:20" ht="30" hidden="1" customHeight="1">
      <c r="B917" s="74">
        <v>138</v>
      </c>
      <c r="C917" s="126" t="s">
        <v>216</v>
      </c>
      <c r="D917" s="74" t="s">
        <v>217</v>
      </c>
      <c r="E917" s="74">
        <v>2026</v>
      </c>
      <c r="F917" s="70" t="str">
        <f t="shared" si="29"/>
        <v>1389. Gestión de Programas Estrategias y Planes para el BienestarGestión Integral Estrategias y Programas2026</v>
      </c>
      <c r="G917" s="125" t="s">
        <v>223</v>
      </c>
      <c r="H917" s="125" t="s">
        <v>221</v>
      </c>
      <c r="I917" s="74" t="s">
        <v>36</v>
      </c>
      <c r="J917" s="70" t="s">
        <v>37</v>
      </c>
      <c r="K917" s="74" t="s">
        <v>38</v>
      </c>
      <c r="L917" s="74" t="s">
        <v>42</v>
      </c>
      <c r="M917" s="74" t="s">
        <v>8</v>
      </c>
      <c r="N917" s="12" t="s">
        <v>0</v>
      </c>
      <c r="O917" s="70" t="str">
        <f t="shared" si="30"/>
        <v>1389. Gestión de Programas Estrategias y Planes para el BienestarGestión Integral Estrategias y Programas20264_SAN_CRISTOBAL1_ENERO_2026</v>
      </c>
      <c r="P917" s="75">
        <v>12969056</v>
      </c>
      <c r="Q917" s="75"/>
      <c r="R917" s="75"/>
      <c r="S917" s="73"/>
      <c r="T917" s="76">
        <v>0</v>
      </c>
    </row>
    <row r="918" spans="2:20" ht="30" hidden="1" customHeight="1">
      <c r="B918" s="74">
        <v>139</v>
      </c>
      <c r="C918" s="126" t="s">
        <v>216</v>
      </c>
      <c r="D918" s="74" t="s">
        <v>217</v>
      </c>
      <c r="E918" s="74">
        <v>2026</v>
      </c>
      <c r="F918" s="70" t="str">
        <f t="shared" si="29"/>
        <v>1399. Gestión de Programas Estrategias y Planes para el BienestarGestión Integral Estrategias y Programas2026</v>
      </c>
      <c r="G918" s="125" t="s">
        <v>224</v>
      </c>
      <c r="H918" s="125" t="s">
        <v>221</v>
      </c>
      <c r="I918" s="74" t="s">
        <v>36</v>
      </c>
      <c r="J918" s="70" t="s">
        <v>37</v>
      </c>
      <c r="K918" s="74" t="s">
        <v>38</v>
      </c>
      <c r="L918" s="74" t="s">
        <v>42</v>
      </c>
      <c r="M918" s="74" t="s">
        <v>8</v>
      </c>
      <c r="N918" s="12" t="s">
        <v>0</v>
      </c>
      <c r="O918" s="70" t="str">
        <f t="shared" si="30"/>
        <v>1399. Gestión de Programas Estrategias y Planes para el BienestarGestión Integral Estrategias y Programas20264_SAN_CRISTOBAL1_ENERO_2026</v>
      </c>
      <c r="P918" s="75">
        <v>3994272</v>
      </c>
      <c r="Q918" s="75"/>
      <c r="R918" s="75"/>
      <c r="S918" s="73"/>
      <c r="T918" s="76">
        <v>0</v>
      </c>
    </row>
    <row r="919" spans="2:20" ht="30" hidden="1" customHeight="1">
      <c r="B919" s="74">
        <v>140</v>
      </c>
      <c r="C919" s="126" t="s">
        <v>216</v>
      </c>
      <c r="D919" s="74" t="s">
        <v>217</v>
      </c>
      <c r="E919" s="74">
        <v>2026</v>
      </c>
      <c r="F919" s="70" t="str">
        <f t="shared" si="29"/>
        <v>1409. Gestión de Programas Estrategias y Planes para el BienestarGestión Integral Estrategias y Programas2026</v>
      </c>
      <c r="G919" s="125" t="s">
        <v>225</v>
      </c>
      <c r="H919" s="125" t="s">
        <v>221</v>
      </c>
      <c r="I919" s="74" t="s">
        <v>36</v>
      </c>
      <c r="J919" s="70" t="s">
        <v>37</v>
      </c>
      <c r="K919" s="74" t="s">
        <v>38</v>
      </c>
      <c r="L919" s="74" t="s">
        <v>42</v>
      </c>
      <c r="M919" s="74" t="s">
        <v>8</v>
      </c>
      <c r="N919" s="12" t="s">
        <v>0</v>
      </c>
      <c r="O919" s="70" t="str">
        <f t="shared" si="30"/>
        <v>1409. Gestión de Programas Estrategias y Planes para el BienestarGestión Integral Estrategias y Programas20264_SAN_CRISTOBAL1_ENERO_2026</v>
      </c>
      <c r="P919" s="75">
        <v>5621568</v>
      </c>
      <c r="Q919" s="75"/>
      <c r="R919" s="75"/>
      <c r="S919" s="73"/>
      <c r="T919" s="76">
        <v>0</v>
      </c>
    </row>
    <row r="920" spans="2:20" ht="30" hidden="1" customHeight="1">
      <c r="B920" s="74">
        <v>141</v>
      </c>
      <c r="C920" s="126" t="s">
        <v>216</v>
      </c>
      <c r="D920" s="74" t="s">
        <v>217</v>
      </c>
      <c r="E920" s="74">
        <v>2026</v>
      </c>
      <c r="F920" s="70" t="str">
        <f t="shared" si="29"/>
        <v>1419. Gestión de Programas Estrategias y Planes para el BienestarGestión Integral Estrategias y Programas2026</v>
      </c>
      <c r="G920" s="125" t="s">
        <v>226</v>
      </c>
      <c r="H920" s="125" t="s">
        <v>221</v>
      </c>
      <c r="I920" s="74" t="s">
        <v>36</v>
      </c>
      <c r="J920" s="70" t="s">
        <v>37</v>
      </c>
      <c r="K920" s="74" t="s">
        <v>38</v>
      </c>
      <c r="L920" s="74" t="s">
        <v>42</v>
      </c>
      <c r="M920" s="74" t="s">
        <v>8</v>
      </c>
      <c r="N920" s="12" t="s">
        <v>0</v>
      </c>
      <c r="O920" s="70" t="str">
        <f t="shared" si="30"/>
        <v>1419. Gestión de Programas Estrategias y Planes para el BienestarGestión Integral Estrategias y Programas20264_SAN_CRISTOBAL1_ENERO_2026</v>
      </c>
      <c r="P920" s="75">
        <v>3994272</v>
      </c>
      <c r="Q920" s="75"/>
      <c r="R920" s="75"/>
      <c r="S920" s="73"/>
      <c r="T920" s="76">
        <v>0</v>
      </c>
    </row>
    <row r="921" spans="2:20" ht="30" hidden="1" customHeight="1">
      <c r="B921" s="74">
        <v>142</v>
      </c>
      <c r="C921" s="126" t="s">
        <v>216</v>
      </c>
      <c r="D921" s="74" t="s">
        <v>217</v>
      </c>
      <c r="E921" s="74">
        <v>2026</v>
      </c>
      <c r="F921" s="70" t="str">
        <f t="shared" si="29"/>
        <v>1429. Gestión de Programas Estrategias y Planes para el BienestarGestión Integral Estrategias y Programas2026</v>
      </c>
      <c r="G921" s="125" t="s">
        <v>227</v>
      </c>
      <c r="H921" s="125" t="s">
        <v>221</v>
      </c>
      <c r="I921" s="74" t="s">
        <v>36</v>
      </c>
      <c r="J921" s="70" t="s">
        <v>37</v>
      </c>
      <c r="K921" s="74" t="s">
        <v>38</v>
      </c>
      <c r="L921" s="74" t="s">
        <v>39</v>
      </c>
      <c r="M921" s="74" t="s">
        <v>8</v>
      </c>
      <c r="N921" s="12" t="s">
        <v>0</v>
      </c>
      <c r="O921" s="70" t="str">
        <f t="shared" si="30"/>
        <v>1429. Gestión de Programas Estrategias y Planes para el BienestarGestión Integral Estrategias y Programas20264_SAN_CRISTOBAL1_ENERO_2026</v>
      </c>
      <c r="P921" s="75">
        <v>3994272</v>
      </c>
      <c r="Q921" s="75"/>
      <c r="R921" s="75"/>
      <c r="S921" s="73"/>
      <c r="T921" s="76">
        <v>0</v>
      </c>
    </row>
    <row r="922" spans="2:20" ht="30" hidden="1" customHeight="1">
      <c r="B922" s="74">
        <v>143</v>
      </c>
      <c r="C922" s="126" t="s">
        <v>216</v>
      </c>
      <c r="D922" s="74" t="s">
        <v>217</v>
      </c>
      <c r="E922" s="74">
        <v>2026</v>
      </c>
      <c r="F922" s="70" t="str">
        <f t="shared" si="29"/>
        <v>1439. Gestión de Programas Estrategias y Planes para el BienestarGestión Integral Estrategias y Programas2026</v>
      </c>
      <c r="G922" s="125" t="s">
        <v>228</v>
      </c>
      <c r="H922" s="125" t="s">
        <v>229</v>
      </c>
      <c r="I922" s="74" t="s">
        <v>36</v>
      </c>
      <c r="J922" s="70" t="s">
        <v>37</v>
      </c>
      <c r="K922" s="74" t="s">
        <v>38</v>
      </c>
      <c r="L922" s="74" t="s">
        <v>42</v>
      </c>
      <c r="M922" s="74" t="s">
        <v>8</v>
      </c>
      <c r="N922" s="12" t="s">
        <v>0</v>
      </c>
      <c r="O922" s="70" t="str">
        <f t="shared" si="30"/>
        <v>1439. Gestión de Programas Estrategias y Planes para el BienestarGestión Integral Estrategias y Programas20264_SAN_CRISTOBAL1_ENERO_2026</v>
      </c>
      <c r="P922" s="75">
        <v>7508288</v>
      </c>
      <c r="Q922" s="75"/>
      <c r="R922" s="75"/>
      <c r="S922" s="73"/>
      <c r="T922" s="76">
        <v>0</v>
      </c>
    </row>
    <row r="923" spans="2:20" ht="30" hidden="1" customHeight="1">
      <c r="B923" s="74">
        <v>144</v>
      </c>
      <c r="C923" s="126" t="s">
        <v>216</v>
      </c>
      <c r="D923" s="74" t="s">
        <v>217</v>
      </c>
      <c r="E923" s="74">
        <v>2026</v>
      </c>
      <c r="F923" s="70" t="str">
        <f t="shared" si="29"/>
        <v>1449. Gestión de Programas Estrategias y Planes para el BienestarGestión Integral Estrategias y Programas2026</v>
      </c>
      <c r="G923" s="125" t="s">
        <v>230</v>
      </c>
      <c r="H923" s="125" t="s">
        <v>229</v>
      </c>
      <c r="I923" s="74" t="s">
        <v>36</v>
      </c>
      <c r="J923" s="70" t="s">
        <v>37</v>
      </c>
      <c r="K923" s="74" t="s">
        <v>38</v>
      </c>
      <c r="L923" s="74" t="s">
        <v>42</v>
      </c>
      <c r="M923" s="74" t="s">
        <v>8</v>
      </c>
      <c r="N923" s="12" t="s">
        <v>0</v>
      </c>
      <c r="O923" s="70" t="str">
        <f t="shared" si="30"/>
        <v>1449. Gestión de Programas Estrategias y Planes para el BienestarGestión Integral Estrategias y Programas20264_SAN_CRISTOBAL1_ENERO_2026</v>
      </c>
      <c r="P923" s="75">
        <v>7508288</v>
      </c>
      <c r="Q923" s="75"/>
      <c r="R923" s="75"/>
      <c r="S923" s="73"/>
      <c r="T923" s="76">
        <v>0</v>
      </c>
    </row>
    <row r="924" spans="2:20" ht="30" hidden="1" customHeight="1">
      <c r="B924" s="74">
        <v>145</v>
      </c>
      <c r="C924" s="126" t="s">
        <v>216</v>
      </c>
      <c r="D924" s="74" t="s">
        <v>217</v>
      </c>
      <c r="E924" s="74">
        <v>2026</v>
      </c>
      <c r="F924" s="70" t="str">
        <f t="shared" si="29"/>
        <v>1459. Gestión de Programas Estrategias y Planes para el BienestarGestión Integral Estrategias y Programas2026</v>
      </c>
      <c r="G924" s="125" t="s">
        <v>231</v>
      </c>
      <c r="H924" s="125" t="s">
        <v>229</v>
      </c>
      <c r="I924" s="74" t="s">
        <v>36</v>
      </c>
      <c r="J924" s="70" t="s">
        <v>37</v>
      </c>
      <c r="K924" s="74" t="s">
        <v>38</v>
      </c>
      <c r="L924" s="74" t="s">
        <v>42</v>
      </c>
      <c r="M924" s="74" t="s">
        <v>8</v>
      </c>
      <c r="N924" s="12" t="s">
        <v>0</v>
      </c>
      <c r="O924" s="70" t="str">
        <f t="shared" si="30"/>
        <v>1459. Gestión de Programas Estrategias y Planes para el BienestarGestión Integral Estrategias y Programas20264_SAN_CRISTOBAL1_ENERO_2026</v>
      </c>
      <c r="P924" s="75">
        <v>5299968</v>
      </c>
      <c r="Q924" s="75"/>
      <c r="R924" s="75"/>
      <c r="S924" s="73"/>
      <c r="T924" s="76">
        <v>0</v>
      </c>
    </row>
    <row r="925" spans="2:20" ht="30" hidden="1" customHeight="1">
      <c r="B925" s="74">
        <v>146</v>
      </c>
      <c r="C925" s="126" t="s">
        <v>216</v>
      </c>
      <c r="D925" s="74" t="s">
        <v>217</v>
      </c>
      <c r="E925" s="74">
        <v>2026</v>
      </c>
      <c r="F925" s="70" t="str">
        <f t="shared" si="29"/>
        <v>1469. Gestión de Programas Estrategias y Planes para el BienestarGestión Integral Estrategias y Programas2026</v>
      </c>
      <c r="G925" s="125" t="s">
        <v>232</v>
      </c>
      <c r="H925" s="125" t="s">
        <v>229</v>
      </c>
      <c r="I925" s="74" t="s">
        <v>36</v>
      </c>
      <c r="J925" s="70" t="s">
        <v>37</v>
      </c>
      <c r="K925" s="74" t="s">
        <v>75</v>
      </c>
      <c r="L925" s="74" t="s">
        <v>39</v>
      </c>
      <c r="M925" s="74" t="s">
        <v>8</v>
      </c>
      <c r="N925" s="12" t="s">
        <v>0</v>
      </c>
      <c r="O925" s="70" t="str">
        <f t="shared" si="30"/>
        <v>1469. Gestión de Programas Estrategias y Planes para el BienestarGestión Integral Estrategias y Programas20264_SAN_CRISTOBAL1_ENERO_2026</v>
      </c>
      <c r="P925" s="75">
        <v>122208</v>
      </c>
      <c r="Q925" s="75"/>
      <c r="R925" s="75"/>
      <c r="S925" s="73"/>
      <c r="T925" s="76">
        <v>0</v>
      </c>
    </row>
    <row r="926" spans="2:20" ht="30" hidden="1" customHeight="1">
      <c r="B926" s="74">
        <v>147</v>
      </c>
      <c r="C926" s="126" t="s">
        <v>216</v>
      </c>
      <c r="D926" s="74" t="s">
        <v>217</v>
      </c>
      <c r="E926" s="74">
        <v>2026</v>
      </c>
      <c r="F926" s="70" t="str">
        <f t="shared" si="29"/>
        <v>1479. Gestión de Programas Estrategias y Planes para el BienestarGestión Integral Estrategias y Programas2026</v>
      </c>
      <c r="G926" s="125" t="s">
        <v>233</v>
      </c>
      <c r="H926" s="125" t="s">
        <v>229</v>
      </c>
      <c r="I926" s="74" t="s">
        <v>36</v>
      </c>
      <c r="J926" s="70" t="s">
        <v>37</v>
      </c>
      <c r="K926" s="74" t="s">
        <v>199</v>
      </c>
      <c r="L926" s="74" t="s">
        <v>39</v>
      </c>
      <c r="M926" s="74" t="s">
        <v>8</v>
      </c>
      <c r="N926" s="12" t="s">
        <v>0</v>
      </c>
      <c r="O926" s="70" t="str">
        <f t="shared" si="30"/>
        <v>1479. Gestión de Programas Estrategias y Planes para el BienestarGestión Integral Estrategias y Programas20264_SAN_CRISTOBAL1_ENERO_2026</v>
      </c>
      <c r="P926" s="75">
        <v>30552</v>
      </c>
      <c r="Q926" s="75"/>
      <c r="R926" s="75"/>
      <c r="S926" s="73"/>
      <c r="T926" s="76">
        <v>0</v>
      </c>
    </row>
    <row r="927" spans="2:20" ht="30" hidden="1" customHeight="1">
      <c r="B927" s="74">
        <v>148</v>
      </c>
      <c r="C927" s="126" t="s">
        <v>216</v>
      </c>
      <c r="D927" s="74" t="s">
        <v>217</v>
      </c>
      <c r="E927" s="74">
        <v>2026</v>
      </c>
      <c r="F927" s="70" t="str">
        <f t="shared" si="29"/>
        <v>1489. Gestión de Programas Estrategias y Planes para el BienestarGestión Integral Estrategias y Programas2026</v>
      </c>
      <c r="G927" s="125" t="s">
        <v>234</v>
      </c>
      <c r="H927" s="125" t="s">
        <v>229</v>
      </c>
      <c r="I927" s="74" t="s">
        <v>36</v>
      </c>
      <c r="J927" s="70" t="s">
        <v>37</v>
      </c>
      <c r="K927" s="74" t="s">
        <v>75</v>
      </c>
      <c r="L927" s="74" t="s">
        <v>39</v>
      </c>
      <c r="M927" s="74" t="s">
        <v>8</v>
      </c>
      <c r="N927" s="12" t="s">
        <v>0</v>
      </c>
      <c r="O927" s="70" t="str">
        <f t="shared" si="30"/>
        <v>1489. Gestión de Programas Estrategias y Planes para el BienestarGestión Integral Estrategias y Programas20264_SAN_CRISTOBAL1_ENERO_2026</v>
      </c>
      <c r="P927" s="75">
        <v>122208</v>
      </c>
      <c r="Q927" s="75"/>
      <c r="R927" s="75"/>
      <c r="S927" s="73"/>
      <c r="T927" s="76">
        <v>0</v>
      </c>
    </row>
    <row r="928" spans="2:20" ht="30" hidden="1" customHeight="1">
      <c r="B928" s="74">
        <v>149</v>
      </c>
      <c r="C928" s="126" t="s">
        <v>216</v>
      </c>
      <c r="D928" s="74" t="s">
        <v>217</v>
      </c>
      <c r="E928" s="74">
        <v>2026</v>
      </c>
      <c r="F928" s="70" t="str">
        <f t="shared" si="29"/>
        <v>1499. Gestión de Programas Estrategias y Planes para el BienestarGestión Integral Estrategias y Programas2026</v>
      </c>
      <c r="G928" s="125" t="s">
        <v>235</v>
      </c>
      <c r="H928" s="125" t="s">
        <v>229</v>
      </c>
      <c r="I928" s="74" t="s">
        <v>36</v>
      </c>
      <c r="J928" s="70" t="s">
        <v>37</v>
      </c>
      <c r="K928" s="74" t="s">
        <v>38</v>
      </c>
      <c r="L928" s="74" t="s">
        <v>42</v>
      </c>
      <c r="M928" s="74" t="s">
        <v>8</v>
      </c>
      <c r="N928" s="12" t="s">
        <v>0</v>
      </c>
      <c r="O928" s="70" t="str">
        <f t="shared" si="30"/>
        <v>1499. Gestión de Programas Estrategias y Planes para el BienestarGestión Integral Estrategias y Programas20264_SAN_CRISTOBAL1_ENERO_2026</v>
      </c>
      <c r="P928" s="75">
        <v>3665168</v>
      </c>
      <c r="Q928" s="75"/>
      <c r="R928" s="75"/>
      <c r="S928" s="73"/>
      <c r="T928" s="76">
        <v>0</v>
      </c>
    </row>
    <row r="929" spans="2:20" ht="30" hidden="1" customHeight="1">
      <c r="B929" s="74">
        <v>150</v>
      </c>
      <c r="C929" s="126" t="s">
        <v>216</v>
      </c>
      <c r="D929" s="74" t="s">
        <v>217</v>
      </c>
      <c r="E929" s="74">
        <v>2026</v>
      </c>
      <c r="F929" s="70" t="str">
        <f t="shared" si="29"/>
        <v>1509. Gestión de Programas Estrategias y Planes para el BienestarGestión Integral Estrategias y Programas2026</v>
      </c>
      <c r="G929" s="125" t="s">
        <v>236</v>
      </c>
      <c r="H929" s="125" t="s">
        <v>229</v>
      </c>
      <c r="I929" s="74" t="s">
        <v>36</v>
      </c>
      <c r="J929" s="70" t="s">
        <v>37</v>
      </c>
      <c r="K929" s="74" t="s">
        <v>38</v>
      </c>
      <c r="L929" s="74" t="s">
        <v>42</v>
      </c>
      <c r="M929" s="74" t="s">
        <v>8</v>
      </c>
      <c r="N929" s="12" t="s">
        <v>0</v>
      </c>
      <c r="O929" s="70" t="str">
        <f t="shared" si="30"/>
        <v>1509. Gestión de Programas Estrategias y Planes para el BienestarGestión Integral Estrategias y Programas20264_SAN_CRISTOBAL1_ENERO_2026</v>
      </c>
      <c r="P929" s="75">
        <v>1057260</v>
      </c>
      <c r="Q929" s="75"/>
      <c r="R929" s="75"/>
      <c r="S929" s="73"/>
      <c r="T929" s="76">
        <v>0</v>
      </c>
    </row>
    <row r="930" spans="2:20" ht="30" hidden="1" customHeight="1">
      <c r="B930" s="74">
        <v>151</v>
      </c>
      <c r="C930" s="126" t="s">
        <v>216</v>
      </c>
      <c r="D930" s="74" t="s">
        <v>217</v>
      </c>
      <c r="E930" s="74">
        <v>2026</v>
      </c>
      <c r="F930" s="70" t="str">
        <f t="shared" si="29"/>
        <v>1519. Gestión de Programas Estrategias y Planes para el BienestarGestión Integral Estrategias y Programas2026</v>
      </c>
      <c r="G930" s="125" t="s">
        <v>237</v>
      </c>
      <c r="H930" s="125" t="s">
        <v>229</v>
      </c>
      <c r="I930" s="74" t="s">
        <v>36</v>
      </c>
      <c r="J930" s="70" t="s">
        <v>37</v>
      </c>
      <c r="K930" s="74" t="s">
        <v>38</v>
      </c>
      <c r="L930" s="74" t="s">
        <v>42</v>
      </c>
      <c r="M930" s="74" t="s">
        <v>8</v>
      </c>
      <c r="N930" s="12" t="s">
        <v>0</v>
      </c>
      <c r="O930" s="70" t="str">
        <f t="shared" si="30"/>
        <v>1519. Gestión de Programas Estrategias y Planes para el BienestarGestión Integral Estrategias y Programas20264_SAN_CRISTOBAL1_ENERO_2026</v>
      </c>
      <c r="P930" s="75">
        <v>1409680</v>
      </c>
      <c r="Q930" s="75"/>
      <c r="R930" s="75"/>
      <c r="S930" s="73"/>
      <c r="T930" s="76">
        <v>0</v>
      </c>
    </row>
    <row r="931" spans="2:20" ht="30" hidden="1" customHeight="1">
      <c r="B931" s="74">
        <v>152</v>
      </c>
      <c r="C931" s="126" t="s">
        <v>216</v>
      </c>
      <c r="D931" s="74" t="s">
        <v>217</v>
      </c>
      <c r="E931" s="74">
        <v>2026</v>
      </c>
      <c r="F931" s="70" t="str">
        <f t="shared" si="29"/>
        <v>1529. Gestión de Programas Estrategias y Planes para el BienestarGestión Integral Estrategias y Programas2026</v>
      </c>
      <c r="G931" s="125" t="s">
        <v>238</v>
      </c>
      <c r="H931" s="125" t="s">
        <v>229</v>
      </c>
      <c r="I931" s="74" t="s">
        <v>36</v>
      </c>
      <c r="J931" s="70" t="s">
        <v>37</v>
      </c>
      <c r="K931" s="74" t="s">
        <v>38</v>
      </c>
      <c r="L931" s="74" t="s">
        <v>42</v>
      </c>
      <c r="M931" s="74" t="s">
        <v>8</v>
      </c>
      <c r="N931" s="12" t="s">
        <v>0</v>
      </c>
      <c r="O931" s="70" t="str">
        <f t="shared" si="30"/>
        <v>1529. Gestión de Programas Estrategias y Planes para el BienestarGestión Integral Estrategias y Programas20264_SAN_CRISTOBAL1_ENERO_2026</v>
      </c>
      <c r="P931" s="75">
        <v>352420</v>
      </c>
      <c r="Q931" s="75"/>
      <c r="R931" s="75"/>
      <c r="S931" s="73"/>
      <c r="T931" s="76">
        <v>0</v>
      </c>
    </row>
    <row r="932" spans="2:20" ht="30" hidden="1" customHeight="1">
      <c r="B932" s="74">
        <v>153</v>
      </c>
      <c r="C932" s="126" t="s">
        <v>216</v>
      </c>
      <c r="D932" s="74" t="s">
        <v>217</v>
      </c>
      <c r="E932" s="74">
        <v>2026</v>
      </c>
      <c r="F932" s="70" t="str">
        <f t="shared" si="29"/>
        <v>1539. Gestión de Programas Estrategias y Planes para el BienestarGestión Integral Estrategias y Programas2026</v>
      </c>
      <c r="G932" s="125" t="s">
        <v>239</v>
      </c>
      <c r="H932" s="125" t="s">
        <v>219</v>
      </c>
      <c r="I932" s="74" t="s">
        <v>36</v>
      </c>
      <c r="J932" s="70" t="s">
        <v>37</v>
      </c>
      <c r="K932" s="74" t="s">
        <v>38</v>
      </c>
      <c r="L932" s="74" t="s">
        <v>42</v>
      </c>
      <c r="M932" s="74" t="s">
        <v>8</v>
      </c>
      <c r="N932" s="12" t="s">
        <v>0</v>
      </c>
      <c r="O932" s="70" t="str">
        <f t="shared" si="30"/>
        <v>1539. Gestión de Programas Estrategias y Planes para el BienestarGestión Integral Estrategias y Programas20264_SAN_CRISTOBAL1_ENERO_2026</v>
      </c>
      <c r="P932" s="75">
        <v>7347488</v>
      </c>
      <c r="Q932" s="75"/>
      <c r="R932" s="75"/>
      <c r="S932" s="73"/>
      <c r="T932" s="76">
        <v>0</v>
      </c>
    </row>
    <row r="933" spans="2:20" ht="30" hidden="1" customHeight="1">
      <c r="B933" s="74">
        <v>154</v>
      </c>
      <c r="C933" s="126" t="s">
        <v>216</v>
      </c>
      <c r="D933" s="74" t="s">
        <v>217</v>
      </c>
      <c r="E933" s="74">
        <v>2026</v>
      </c>
      <c r="F933" s="70" t="str">
        <f t="shared" si="29"/>
        <v>1549. Gestión de Programas Estrategias y Planes para el BienestarGestión Integral Estrategias y Programas2026</v>
      </c>
      <c r="G933" s="125" t="s">
        <v>240</v>
      </c>
      <c r="H933" s="125" t="s">
        <v>219</v>
      </c>
      <c r="I933" s="74" t="s">
        <v>36</v>
      </c>
      <c r="J933" s="70" t="s">
        <v>37</v>
      </c>
      <c r="K933" s="74" t="s">
        <v>38</v>
      </c>
      <c r="L933" s="74" t="s">
        <v>42</v>
      </c>
      <c r="M933" s="74" t="s">
        <v>8</v>
      </c>
      <c r="N933" s="12" t="s">
        <v>0</v>
      </c>
      <c r="O933" s="70" t="str">
        <f t="shared" si="30"/>
        <v>1549. Gestión de Programas Estrategias y Planes para el BienestarGestión Integral Estrategias y Programas20264_SAN_CRISTOBAL1_ENERO_2026</v>
      </c>
      <c r="P933" s="75">
        <v>7347488</v>
      </c>
      <c r="Q933" s="75"/>
      <c r="R933" s="75"/>
      <c r="S933" s="73"/>
      <c r="T933" s="76">
        <v>0</v>
      </c>
    </row>
    <row r="934" spans="2:20" ht="30" hidden="1" customHeight="1">
      <c r="B934" s="74">
        <v>155</v>
      </c>
      <c r="C934" s="126" t="s">
        <v>216</v>
      </c>
      <c r="D934" s="74" t="s">
        <v>217</v>
      </c>
      <c r="E934" s="74">
        <v>2026</v>
      </c>
      <c r="F934" s="70" t="str">
        <f t="shared" si="29"/>
        <v>1559. Gestión de Programas Estrategias y Planes para el BienestarGestión Integral Estrategias y Programas2026</v>
      </c>
      <c r="G934" s="125" t="s">
        <v>241</v>
      </c>
      <c r="H934" s="125" t="s">
        <v>219</v>
      </c>
      <c r="I934" s="74" t="s">
        <v>36</v>
      </c>
      <c r="J934" s="70" t="s">
        <v>37</v>
      </c>
      <c r="K934" s="74" t="s">
        <v>38</v>
      </c>
      <c r="L934" s="74" t="s">
        <v>42</v>
      </c>
      <c r="M934" s="74" t="s">
        <v>8</v>
      </c>
      <c r="N934" s="12" t="s">
        <v>0</v>
      </c>
      <c r="O934" s="70" t="str">
        <f t="shared" si="30"/>
        <v>1559. Gestión de Programas Estrategias y Planes para el BienestarGestión Integral Estrategias y Programas20264_SAN_CRISTOBAL1_ENERO_2026</v>
      </c>
      <c r="P934" s="75">
        <v>7347488</v>
      </c>
      <c r="Q934" s="75"/>
      <c r="R934" s="75"/>
      <c r="S934" s="73"/>
      <c r="T934" s="76">
        <v>0</v>
      </c>
    </row>
    <row r="935" spans="2:20" ht="30" hidden="1" customHeight="1">
      <c r="B935" s="74">
        <v>156</v>
      </c>
      <c r="C935" s="126" t="s">
        <v>216</v>
      </c>
      <c r="D935" s="74" t="s">
        <v>217</v>
      </c>
      <c r="E935" s="74">
        <v>2026</v>
      </c>
      <c r="F935" s="70" t="str">
        <f t="shared" si="29"/>
        <v>1569. Gestión de Programas Estrategias y Planes para el BienestarGestión Integral Estrategias y Programas2026</v>
      </c>
      <c r="G935" s="125" t="s">
        <v>242</v>
      </c>
      <c r="H935" s="125" t="s">
        <v>219</v>
      </c>
      <c r="I935" s="74" t="s">
        <v>36</v>
      </c>
      <c r="J935" s="70" t="s">
        <v>37</v>
      </c>
      <c r="K935" s="74" t="s">
        <v>38</v>
      </c>
      <c r="L935" s="74" t="s">
        <v>42</v>
      </c>
      <c r="M935" s="74" t="s">
        <v>8</v>
      </c>
      <c r="N935" s="12" t="s">
        <v>0</v>
      </c>
      <c r="O935" s="70" t="str">
        <f t="shared" si="30"/>
        <v>1569. Gestión de Programas Estrategias y Planes para el BienestarGestión Integral Estrategias y Programas20264_SAN_CRISTOBAL1_ENERO_2026</v>
      </c>
      <c r="P935" s="75">
        <v>13832016</v>
      </c>
      <c r="Q935" s="75"/>
      <c r="R935" s="75"/>
      <c r="S935" s="73"/>
      <c r="T935" s="76">
        <v>0</v>
      </c>
    </row>
    <row r="936" spans="2:20" ht="30" hidden="1" customHeight="1">
      <c r="B936" s="74">
        <v>157</v>
      </c>
      <c r="C936" s="126" t="s">
        <v>216</v>
      </c>
      <c r="D936" s="74" t="s">
        <v>217</v>
      </c>
      <c r="E936" s="74">
        <v>2026</v>
      </c>
      <c r="F936" s="70" t="str">
        <f t="shared" si="29"/>
        <v>1579. Gestión de Programas Estrategias y Planes para el BienestarGestión Integral Estrategias y Programas2026</v>
      </c>
      <c r="G936" s="125" t="s">
        <v>243</v>
      </c>
      <c r="H936" s="125" t="s">
        <v>219</v>
      </c>
      <c r="I936" s="74" t="s">
        <v>36</v>
      </c>
      <c r="J936" s="70" t="s">
        <v>37</v>
      </c>
      <c r="K936" s="74" t="s">
        <v>38</v>
      </c>
      <c r="L936" s="74" t="s">
        <v>42</v>
      </c>
      <c r="M936" s="74" t="s">
        <v>8</v>
      </c>
      <c r="N936" s="12" t="s">
        <v>0</v>
      </c>
      <c r="O936" s="70" t="str">
        <f t="shared" si="30"/>
        <v>1579. Gestión de Programas Estrategias y Planes para el BienestarGestión Integral Estrategias y Programas20264_SAN_CRISTOBAL1_ENERO_2026</v>
      </c>
      <c r="P936" s="75">
        <v>13832016</v>
      </c>
      <c r="Q936" s="75"/>
      <c r="R936" s="75"/>
      <c r="S936" s="73"/>
      <c r="T936" s="76">
        <v>0</v>
      </c>
    </row>
    <row r="937" spans="2:20" ht="30" hidden="1" customHeight="1">
      <c r="B937" s="74">
        <v>158</v>
      </c>
      <c r="C937" s="126" t="s">
        <v>216</v>
      </c>
      <c r="D937" s="74" t="s">
        <v>217</v>
      </c>
      <c r="E937" s="74">
        <v>2026</v>
      </c>
      <c r="F937" s="70" t="str">
        <f t="shared" si="29"/>
        <v>1589. Gestión de Programas Estrategias y Planes para el BienestarGestión Integral Estrategias y Programas2026</v>
      </c>
      <c r="G937" s="125" t="s">
        <v>244</v>
      </c>
      <c r="H937" s="125" t="s">
        <v>219</v>
      </c>
      <c r="I937" s="74" t="s">
        <v>36</v>
      </c>
      <c r="J937" s="70" t="s">
        <v>37</v>
      </c>
      <c r="K937" s="74" t="s">
        <v>75</v>
      </c>
      <c r="L937" s="74" t="s">
        <v>42</v>
      </c>
      <c r="M937" s="74" t="s">
        <v>8</v>
      </c>
      <c r="N937" s="12" t="s">
        <v>0</v>
      </c>
      <c r="O937" s="70" t="str">
        <f t="shared" si="30"/>
        <v>1589. Gestión de Programas Estrategias y Planes para el BienestarGestión Integral Estrategias y Programas20264_SAN_CRISTOBAL1_ENERO_2026</v>
      </c>
      <c r="P937" s="75">
        <v>2114520</v>
      </c>
      <c r="Q937" s="75"/>
      <c r="R937" s="75"/>
      <c r="S937" s="73"/>
      <c r="T937" s="76">
        <v>0</v>
      </c>
    </row>
    <row r="938" spans="2:20" ht="30" hidden="1" customHeight="1">
      <c r="B938" s="74">
        <v>159</v>
      </c>
      <c r="C938" s="126" t="s">
        <v>216</v>
      </c>
      <c r="D938" s="74" t="s">
        <v>217</v>
      </c>
      <c r="E938" s="74">
        <v>2026</v>
      </c>
      <c r="F938" s="70" t="str">
        <f t="shared" si="29"/>
        <v>1599. Gestión de Programas Estrategias y Planes para el BienestarGestión Integral Estrategias y Programas2026</v>
      </c>
      <c r="G938" s="125" t="s">
        <v>245</v>
      </c>
      <c r="H938" s="125" t="s">
        <v>219</v>
      </c>
      <c r="I938" s="74" t="s">
        <v>36</v>
      </c>
      <c r="J938" s="70" t="s">
        <v>37</v>
      </c>
      <c r="K938" s="74" t="s">
        <v>38</v>
      </c>
      <c r="L938" s="74" t="s">
        <v>42</v>
      </c>
      <c r="M938" s="74" t="s">
        <v>8</v>
      </c>
      <c r="N938" s="12" t="s">
        <v>0</v>
      </c>
      <c r="O938" s="70" t="str">
        <f t="shared" si="30"/>
        <v>1599. Gestión de Programas Estrategias y Planes para el BienestarGestión Integral Estrategias y Programas20264_SAN_CRISTOBAL1_ENERO_2026</v>
      </c>
      <c r="P938" s="75">
        <v>4370008</v>
      </c>
      <c r="Q938" s="75"/>
      <c r="R938" s="75"/>
      <c r="S938" s="73"/>
      <c r="T938" s="76">
        <v>0</v>
      </c>
    </row>
    <row r="939" spans="2:20" ht="30" hidden="1" customHeight="1">
      <c r="B939" s="74">
        <v>160</v>
      </c>
      <c r="C939" s="126" t="s">
        <v>216</v>
      </c>
      <c r="D939" s="74" t="s">
        <v>217</v>
      </c>
      <c r="E939" s="74">
        <v>2026</v>
      </c>
      <c r="F939" s="70" t="str">
        <f t="shared" si="29"/>
        <v>1609. Gestión de Programas Estrategias y Planes para el BienestarGestión Integral Estrategias y Programas2026</v>
      </c>
      <c r="G939" s="125" t="s">
        <v>246</v>
      </c>
      <c r="H939" s="125" t="s">
        <v>219</v>
      </c>
      <c r="I939" s="74" t="s">
        <v>36</v>
      </c>
      <c r="J939" s="70" t="s">
        <v>37</v>
      </c>
      <c r="K939" s="74" t="s">
        <v>38</v>
      </c>
      <c r="L939" s="74" t="s">
        <v>42</v>
      </c>
      <c r="M939" s="74" t="s">
        <v>8</v>
      </c>
      <c r="N939" s="12" t="s">
        <v>0</v>
      </c>
      <c r="O939" s="70" t="str">
        <f t="shared" si="30"/>
        <v>1609. Gestión de Programas Estrategias y Planes para el BienestarGestión Integral Estrategias y Programas20264_SAN_CRISTOBAL1_ENERO_2026</v>
      </c>
      <c r="P939" s="75">
        <v>3994272</v>
      </c>
      <c r="Q939" s="75"/>
      <c r="R939" s="75"/>
      <c r="S939" s="73"/>
      <c r="T939" s="76">
        <v>0</v>
      </c>
    </row>
    <row r="940" spans="2:20" ht="30" hidden="1" customHeight="1">
      <c r="B940" s="74">
        <v>161</v>
      </c>
      <c r="C940" s="126" t="s">
        <v>216</v>
      </c>
      <c r="D940" s="74" t="s">
        <v>217</v>
      </c>
      <c r="E940" s="74">
        <v>2026</v>
      </c>
      <c r="F940" s="70" t="str">
        <f t="shared" si="29"/>
        <v>1619. Gestión de Programas Estrategias y Planes para el BienestarGestión Integral Estrategias y Programas2026</v>
      </c>
      <c r="G940" s="125" t="s">
        <v>247</v>
      </c>
      <c r="H940" s="125" t="s">
        <v>221</v>
      </c>
      <c r="I940" s="74" t="s">
        <v>36</v>
      </c>
      <c r="J940" s="70" t="s">
        <v>37</v>
      </c>
      <c r="K940" s="74" t="s">
        <v>38</v>
      </c>
      <c r="L940" s="74" t="s">
        <v>42</v>
      </c>
      <c r="M940" s="74" t="s">
        <v>8</v>
      </c>
      <c r="N940" s="12" t="s">
        <v>0</v>
      </c>
      <c r="O940" s="70" t="str">
        <f t="shared" si="30"/>
        <v>1619. Gestión de Programas Estrategias y Planes para el BienestarGestión Integral Estrategias y Programas20264_SAN_CRISTOBAL1_ENERO_2026</v>
      </c>
      <c r="P940" s="75">
        <v>7347488</v>
      </c>
      <c r="Q940" s="75"/>
      <c r="R940" s="75"/>
      <c r="S940" s="73"/>
      <c r="T940" s="76">
        <v>0</v>
      </c>
    </row>
    <row r="941" spans="2:20" ht="30" hidden="1" customHeight="1">
      <c r="B941" s="74">
        <v>162</v>
      </c>
      <c r="C941" s="126" t="s">
        <v>216</v>
      </c>
      <c r="D941" s="74" t="s">
        <v>217</v>
      </c>
      <c r="E941" s="74">
        <v>2026</v>
      </c>
      <c r="F941" s="70" t="str">
        <f t="shared" si="29"/>
        <v>1629. Gestión de Programas Estrategias y Planes para el BienestarGestión Integral Estrategias y Programas2026</v>
      </c>
      <c r="G941" s="125" t="s">
        <v>248</v>
      </c>
      <c r="H941" s="125" t="s">
        <v>221</v>
      </c>
      <c r="I941" s="74" t="s">
        <v>36</v>
      </c>
      <c r="J941" s="70" t="s">
        <v>37</v>
      </c>
      <c r="K941" s="74" t="s">
        <v>38</v>
      </c>
      <c r="L941" s="74" t="s">
        <v>42</v>
      </c>
      <c r="M941" s="74" t="s">
        <v>8</v>
      </c>
      <c r="N941" s="12" t="s">
        <v>0</v>
      </c>
      <c r="O941" s="70" t="str">
        <f t="shared" si="30"/>
        <v>1629. Gestión de Programas Estrategias y Planes para el BienestarGestión Integral Estrategias y Programas20264_SAN_CRISTOBAL1_ENERO_2026</v>
      </c>
      <c r="P941" s="75">
        <v>10478800</v>
      </c>
      <c r="Q941" s="75"/>
      <c r="R941" s="75"/>
      <c r="S941" s="73"/>
      <c r="T941" s="76">
        <v>0</v>
      </c>
    </row>
    <row r="942" spans="2:20" ht="30" hidden="1" customHeight="1">
      <c r="B942" s="74">
        <v>163</v>
      </c>
      <c r="C942" s="126" t="s">
        <v>216</v>
      </c>
      <c r="D942" s="74" t="s">
        <v>217</v>
      </c>
      <c r="E942" s="74">
        <v>2026</v>
      </c>
      <c r="F942" s="70" t="str">
        <f t="shared" si="29"/>
        <v>1639. Gestión de Programas Estrategias y Planes para el BienestarGestión Integral Estrategias y Programas2026</v>
      </c>
      <c r="G942" s="125" t="s">
        <v>249</v>
      </c>
      <c r="H942" s="125" t="s">
        <v>221</v>
      </c>
      <c r="I942" s="74" t="s">
        <v>36</v>
      </c>
      <c r="J942" s="70" t="s">
        <v>37</v>
      </c>
      <c r="K942" s="74" t="s">
        <v>38</v>
      </c>
      <c r="L942" s="74" t="s">
        <v>42</v>
      </c>
      <c r="M942" s="74" t="s">
        <v>8</v>
      </c>
      <c r="N942" s="12" t="s">
        <v>0</v>
      </c>
      <c r="O942" s="70" t="str">
        <f t="shared" si="30"/>
        <v>1639. Gestión de Programas Estrategias y Planes para el BienestarGestión Integral Estrategias y Programas20264_SAN_CRISTOBAL1_ENERO_2026</v>
      </c>
      <c r="P942" s="75">
        <v>3994272</v>
      </c>
      <c r="Q942" s="75"/>
      <c r="R942" s="75"/>
      <c r="S942" s="73"/>
      <c r="T942" s="76">
        <v>0</v>
      </c>
    </row>
    <row r="943" spans="2:20" ht="30" hidden="1" customHeight="1">
      <c r="B943" s="74">
        <v>164</v>
      </c>
      <c r="C943" s="126" t="s">
        <v>216</v>
      </c>
      <c r="D943" s="74" t="s">
        <v>217</v>
      </c>
      <c r="E943" s="74">
        <v>2026</v>
      </c>
      <c r="F943" s="70" t="str">
        <f t="shared" si="29"/>
        <v>1649. Gestión de Programas Estrategias y Planes para el BienestarGestión Integral Estrategias y Programas2026</v>
      </c>
      <c r="G943" s="125" t="s">
        <v>250</v>
      </c>
      <c r="H943" s="125" t="s">
        <v>221</v>
      </c>
      <c r="I943" s="74" t="s">
        <v>36</v>
      </c>
      <c r="J943" s="70" t="s">
        <v>37</v>
      </c>
      <c r="K943" s="74" t="s">
        <v>38</v>
      </c>
      <c r="L943" s="74" t="s">
        <v>42</v>
      </c>
      <c r="M943" s="74" t="s">
        <v>8</v>
      </c>
      <c r="N943" s="12" t="s">
        <v>0</v>
      </c>
      <c r="O943" s="70" t="str">
        <f t="shared" si="30"/>
        <v>1649. Gestión de Programas Estrategias y Planes para el BienestarGestión Integral Estrategias y Programas20264_SAN_CRISTOBAL1_ENERO_2026</v>
      </c>
      <c r="P943" s="75">
        <v>6484528</v>
      </c>
      <c r="Q943" s="75"/>
      <c r="R943" s="75"/>
      <c r="S943" s="73"/>
      <c r="T943" s="76">
        <v>0</v>
      </c>
    </row>
    <row r="944" spans="2:20" ht="30" hidden="1" customHeight="1">
      <c r="B944" s="74">
        <v>165</v>
      </c>
      <c r="C944" s="126" t="s">
        <v>216</v>
      </c>
      <c r="D944" s="74" t="s">
        <v>217</v>
      </c>
      <c r="E944" s="74">
        <v>2026</v>
      </c>
      <c r="F944" s="70" t="str">
        <f t="shared" si="29"/>
        <v>1659. Gestión de Programas Estrategias y Planes para el BienestarGestión Integral Estrategias y Programas2026</v>
      </c>
      <c r="G944" s="125" t="s">
        <v>251</v>
      </c>
      <c r="H944" s="125" t="s">
        <v>221</v>
      </c>
      <c r="I944" s="74" t="s">
        <v>36</v>
      </c>
      <c r="J944" s="70" t="s">
        <v>37</v>
      </c>
      <c r="K944" s="74" t="s">
        <v>38</v>
      </c>
      <c r="L944" s="74" t="s">
        <v>42</v>
      </c>
      <c r="M944" s="74" t="s">
        <v>8</v>
      </c>
      <c r="N944" s="12" t="s">
        <v>0</v>
      </c>
      <c r="O944" s="70" t="str">
        <f t="shared" si="30"/>
        <v>1659. Gestión de Programas Estrategias y Planes para el BienestarGestión Integral Estrategias y Programas20264_SAN_CRISTOBAL1_ENERO_2026</v>
      </c>
      <c r="P944" s="75">
        <v>3994272</v>
      </c>
      <c r="Q944" s="75"/>
      <c r="R944" s="75"/>
      <c r="S944" s="73"/>
      <c r="T944" s="76">
        <v>0</v>
      </c>
    </row>
    <row r="945" spans="2:20" ht="30" hidden="1" customHeight="1">
      <c r="B945" s="74">
        <v>166</v>
      </c>
      <c r="C945" s="126" t="s">
        <v>216</v>
      </c>
      <c r="D945" s="74" t="s">
        <v>217</v>
      </c>
      <c r="E945" s="74">
        <v>2026</v>
      </c>
      <c r="F945" s="70" t="str">
        <f t="shared" si="29"/>
        <v>1669. Gestión de Programas Estrategias y Planes para el BienestarGestión Integral Estrategias y Programas2026</v>
      </c>
      <c r="G945" s="125" t="s">
        <v>252</v>
      </c>
      <c r="H945" s="125" t="s">
        <v>221</v>
      </c>
      <c r="I945" s="74" t="s">
        <v>36</v>
      </c>
      <c r="J945" s="70" t="s">
        <v>37</v>
      </c>
      <c r="K945" s="74" t="s">
        <v>38</v>
      </c>
      <c r="L945" s="74" t="s">
        <v>42</v>
      </c>
      <c r="M945" s="74" t="s">
        <v>8</v>
      </c>
      <c r="N945" s="12" t="s">
        <v>0</v>
      </c>
      <c r="O945" s="70" t="str">
        <f t="shared" si="30"/>
        <v>1669. Gestión de Programas Estrategias y Planes para el BienestarGestión Integral Estrategias y Programas20264_SAN_CRISTOBAL1_ENERO_2026</v>
      </c>
      <c r="P945" s="75">
        <v>2983376</v>
      </c>
      <c r="Q945" s="75"/>
      <c r="R945" s="75"/>
      <c r="S945" s="73"/>
      <c r="T945" s="76">
        <v>0</v>
      </c>
    </row>
    <row r="946" spans="2:20" ht="30" hidden="1" customHeight="1">
      <c r="B946" s="74">
        <v>167</v>
      </c>
      <c r="C946" s="126" t="s">
        <v>216</v>
      </c>
      <c r="D946" s="74" t="s">
        <v>217</v>
      </c>
      <c r="E946" s="74">
        <v>2026</v>
      </c>
      <c r="F946" s="70" t="str">
        <f t="shared" si="29"/>
        <v>1679. Gestión de Programas Estrategias y Planes para el BienestarGestión Integral Estrategias y Programas2026</v>
      </c>
      <c r="G946" s="125" t="s">
        <v>253</v>
      </c>
      <c r="H946" s="125" t="s">
        <v>221</v>
      </c>
      <c r="I946" s="74" t="s">
        <v>36</v>
      </c>
      <c r="J946" s="70" t="s">
        <v>37</v>
      </c>
      <c r="K946" s="74" t="s">
        <v>38</v>
      </c>
      <c r="L946" s="74" t="s">
        <v>42</v>
      </c>
      <c r="M946" s="74" t="s">
        <v>8</v>
      </c>
      <c r="N946" s="12" t="s">
        <v>0</v>
      </c>
      <c r="O946" s="70" t="str">
        <f t="shared" si="30"/>
        <v>1679. Gestión de Programas Estrategias y Planes para el BienestarGestión Integral Estrategias y Programas20264_SAN_CRISTOBAL1_ENERO_2026</v>
      </c>
      <c r="P946" s="75">
        <v>6484528</v>
      </c>
      <c r="Q946" s="75"/>
      <c r="R946" s="75"/>
      <c r="S946" s="73"/>
      <c r="T946" s="76">
        <v>0</v>
      </c>
    </row>
    <row r="947" spans="2:20" ht="30" hidden="1" customHeight="1">
      <c r="B947" s="74">
        <v>168</v>
      </c>
      <c r="C947" s="126" t="s">
        <v>216</v>
      </c>
      <c r="D947" s="74" t="s">
        <v>217</v>
      </c>
      <c r="E947" s="74">
        <v>2026</v>
      </c>
      <c r="F947" s="70" t="str">
        <f t="shared" si="29"/>
        <v>1689. Gestión de Programas Estrategias y Planes para el BienestarGestión Integral Estrategias y Programas2026</v>
      </c>
      <c r="G947" s="125" t="s">
        <v>254</v>
      </c>
      <c r="H947" s="125" t="s">
        <v>221</v>
      </c>
      <c r="I947" s="74" t="s">
        <v>36</v>
      </c>
      <c r="J947" s="70" t="s">
        <v>37</v>
      </c>
      <c r="K947" s="74" t="s">
        <v>38</v>
      </c>
      <c r="L947" s="74" t="s">
        <v>42</v>
      </c>
      <c r="M947" s="74" t="s">
        <v>8</v>
      </c>
      <c r="N947" s="12" t="s">
        <v>0</v>
      </c>
      <c r="O947" s="70" t="str">
        <f t="shared" si="30"/>
        <v>1689. Gestión de Programas Estrategias y Planes para el BienestarGestión Integral Estrategias y Programas20264_SAN_CRISTOBAL1_ENERO_2026</v>
      </c>
      <c r="P947" s="75">
        <v>3994272</v>
      </c>
      <c r="Q947" s="75"/>
      <c r="R947" s="75"/>
      <c r="S947" s="73"/>
      <c r="T947" s="76">
        <v>0</v>
      </c>
    </row>
    <row r="948" spans="2:20" ht="30" hidden="1" customHeight="1">
      <c r="B948" s="74">
        <v>169</v>
      </c>
      <c r="C948" s="126" t="s">
        <v>216</v>
      </c>
      <c r="D948" s="74" t="s">
        <v>217</v>
      </c>
      <c r="E948" s="74">
        <v>2026</v>
      </c>
      <c r="F948" s="70" t="str">
        <f t="shared" si="29"/>
        <v>1699. Gestión de Programas Estrategias y Planes para el BienestarGestión Integral Estrategias y Programas2026</v>
      </c>
      <c r="G948" s="125" t="s">
        <v>255</v>
      </c>
      <c r="H948" s="125" t="s">
        <v>221</v>
      </c>
      <c r="I948" s="74" t="s">
        <v>36</v>
      </c>
      <c r="J948" s="70" t="s">
        <v>37</v>
      </c>
      <c r="K948" s="74" t="s">
        <v>38</v>
      </c>
      <c r="L948" s="74" t="s">
        <v>42</v>
      </c>
      <c r="M948" s="74" t="s">
        <v>8</v>
      </c>
      <c r="N948" s="12" t="s">
        <v>0</v>
      </c>
      <c r="O948" s="70" t="str">
        <f t="shared" si="30"/>
        <v>1699. Gestión de Programas Estrategias y Planes para el BienestarGestión Integral Estrategias y Programas20264_SAN_CRISTOBAL1_ENERO_2026</v>
      </c>
      <c r="P948" s="75">
        <v>3994272</v>
      </c>
      <c r="Q948" s="75"/>
      <c r="R948" s="75"/>
      <c r="S948" s="73"/>
      <c r="T948" s="76">
        <v>0</v>
      </c>
    </row>
    <row r="949" spans="2:20" ht="30" hidden="1" customHeight="1">
      <c r="B949" s="74">
        <v>170</v>
      </c>
      <c r="C949" s="126" t="s">
        <v>216</v>
      </c>
      <c r="D949" s="74" t="s">
        <v>217</v>
      </c>
      <c r="E949" s="74">
        <v>2026</v>
      </c>
      <c r="F949" s="70" t="str">
        <f t="shared" si="29"/>
        <v>1709. Gestión de Programas Estrategias y Planes para el BienestarGestión Integral Estrategias y Programas2026</v>
      </c>
      <c r="G949" s="125" t="s">
        <v>256</v>
      </c>
      <c r="H949" s="125" t="s">
        <v>221</v>
      </c>
      <c r="I949" s="74" t="s">
        <v>36</v>
      </c>
      <c r="J949" s="70" t="s">
        <v>37</v>
      </c>
      <c r="K949" s="74" t="s">
        <v>257</v>
      </c>
      <c r="L949" s="74" t="s">
        <v>42</v>
      </c>
      <c r="M949" s="74" t="s">
        <v>8</v>
      </c>
      <c r="N949" s="12" t="s">
        <v>0</v>
      </c>
      <c r="O949" s="70" t="str">
        <f t="shared" si="30"/>
        <v>1709. Gestión de Programas Estrategias y Planes para el BienestarGestión Integral Estrategias y Programas20264_SAN_CRISTOBAL1_ENERO_2026</v>
      </c>
      <c r="P949" s="75">
        <v>19450000</v>
      </c>
      <c r="Q949" s="75"/>
      <c r="R949" s="75"/>
      <c r="S949" s="73"/>
      <c r="T949" s="76">
        <v>0</v>
      </c>
    </row>
    <row r="950" spans="2:20" ht="30" hidden="1" customHeight="1">
      <c r="B950" s="74">
        <v>171</v>
      </c>
      <c r="C950" s="126" t="s">
        <v>216</v>
      </c>
      <c r="D950" s="74" t="s">
        <v>217</v>
      </c>
      <c r="E950" s="74">
        <v>2026</v>
      </c>
      <c r="F950" s="70" t="str">
        <f t="shared" si="29"/>
        <v>1719. Gestión de Programas Estrategias y Planes para el BienestarGestión Integral Estrategias y Programas2026</v>
      </c>
      <c r="G950" s="125" t="s">
        <v>258</v>
      </c>
      <c r="H950" s="125" t="s">
        <v>221</v>
      </c>
      <c r="I950" s="74" t="s">
        <v>36</v>
      </c>
      <c r="J950" s="70" t="s">
        <v>37</v>
      </c>
      <c r="K950" s="74" t="s">
        <v>259</v>
      </c>
      <c r="L950" s="74" t="s">
        <v>42</v>
      </c>
      <c r="M950" s="74" t="s">
        <v>8</v>
      </c>
      <c r="N950" s="12" t="s">
        <v>0</v>
      </c>
      <c r="O950" s="70" t="str">
        <f t="shared" si="30"/>
        <v>1719. Gestión de Programas Estrategias y Planes para el BienestarGestión Integral Estrategias y Programas20264_SAN_CRISTOBAL1_ENERO_2026</v>
      </c>
      <c r="P950" s="75">
        <v>3994272</v>
      </c>
      <c r="Q950" s="75"/>
      <c r="R950" s="75"/>
      <c r="S950" s="73"/>
      <c r="T950" s="76">
        <v>0</v>
      </c>
    </row>
    <row r="951" spans="2:20" ht="30" hidden="1" customHeight="1">
      <c r="B951" s="74">
        <v>172</v>
      </c>
      <c r="C951" s="126" t="s">
        <v>216</v>
      </c>
      <c r="D951" s="74" t="s">
        <v>217</v>
      </c>
      <c r="E951" s="74">
        <v>2026</v>
      </c>
      <c r="F951" s="70" t="str">
        <f t="shared" si="29"/>
        <v>1729. Gestión de Programas Estrategias y Planes para el BienestarGestión Integral Estrategias y Programas2026</v>
      </c>
      <c r="G951" s="125" t="s">
        <v>260</v>
      </c>
      <c r="H951" s="125" t="s">
        <v>221</v>
      </c>
      <c r="I951" s="74" t="s">
        <v>36</v>
      </c>
      <c r="J951" s="70" t="s">
        <v>37</v>
      </c>
      <c r="K951" s="74" t="s">
        <v>38</v>
      </c>
      <c r="L951" s="74" t="s">
        <v>42</v>
      </c>
      <c r="M951" s="74" t="s">
        <v>8</v>
      </c>
      <c r="N951" s="12" t="s">
        <v>0</v>
      </c>
      <c r="O951" s="70" t="str">
        <f t="shared" si="30"/>
        <v>1729. Gestión de Programas Estrategias y Planes para el BienestarGestión Integral Estrategias y Programas20264_SAN_CRISTOBAL1_ENERO_2026</v>
      </c>
      <c r="P951" s="75">
        <v>9985680</v>
      </c>
      <c r="Q951" s="75"/>
      <c r="R951" s="75"/>
      <c r="S951" s="73"/>
      <c r="T951" s="76">
        <v>0</v>
      </c>
    </row>
    <row r="952" spans="2:20" ht="30" hidden="1" customHeight="1">
      <c r="B952" s="74">
        <v>173</v>
      </c>
      <c r="C952" s="126" t="s">
        <v>216</v>
      </c>
      <c r="D952" s="74" t="s">
        <v>217</v>
      </c>
      <c r="E952" s="74">
        <v>2026</v>
      </c>
      <c r="F952" s="70" t="str">
        <f t="shared" si="29"/>
        <v>1739. Gestión de Programas Estrategias y Planes para el BienestarGestión Integral Estrategias y Programas2026</v>
      </c>
      <c r="G952" s="125" t="s">
        <v>261</v>
      </c>
      <c r="H952" s="125" t="s">
        <v>221</v>
      </c>
      <c r="I952" s="74" t="s">
        <v>36</v>
      </c>
      <c r="J952" s="70" t="s">
        <v>37</v>
      </c>
      <c r="K952" s="74" t="s">
        <v>38</v>
      </c>
      <c r="L952" s="74" t="s">
        <v>42</v>
      </c>
      <c r="M952" s="74" t="s">
        <v>8</v>
      </c>
      <c r="N952" s="12" t="s">
        <v>0</v>
      </c>
      <c r="O952" s="70" t="str">
        <f t="shared" si="30"/>
        <v>1739. Gestión de Programas Estrategias y Planes para el BienestarGestión Integral Estrategias y Programas20264_SAN_CRISTOBAL1_ENERO_2026</v>
      </c>
      <c r="P952" s="75">
        <v>2983376</v>
      </c>
      <c r="Q952" s="75"/>
      <c r="R952" s="75"/>
      <c r="S952" s="73"/>
      <c r="T952" s="76">
        <v>0</v>
      </c>
    </row>
    <row r="953" spans="2:20" ht="30" hidden="1" customHeight="1">
      <c r="B953" s="74">
        <v>174</v>
      </c>
      <c r="C953" s="126" t="s">
        <v>32</v>
      </c>
      <c r="D953" s="74" t="s">
        <v>33</v>
      </c>
      <c r="E953" s="74">
        <v>2026</v>
      </c>
      <c r="F953" s="70" t="str">
        <f t="shared" si="29"/>
        <v>17410. Proceso integral e integrado de la Vigilancia de la Salud PúblicaVigilancia en salud pública2026</v>
      </c>
      <c r="G953" s="125" t="s">
        <v>262</v>
      </c>
      <c r="H953" s="125" t="s">
        <v>41</v>
      </c>
      <c r="I953" s="74" t="s">
        <v>36</v>
      </c>
      <c r="J953" s="70" t="s">
        <v>37</v>
      </c>
      <c r="K953" s="74" t="s">
        <v>38</v>
      </c>
      <c r="L953" s="74" t="s">
        <v>42</v>
      </c>
      <c r="M953" s="74" t="s">
        <v>8</v>
      </c>
      <c r="N953" s="12" t="s">
        <v>0</v>
      </c>
      <c r="O953" s="70" t="str">
        <f t="shared" si="30"/>
        <v>17410. Proceso integral e integrado de la Vigilancia de la Salud PúblicaVigilancia en salud pública20264_SAN_CRISTOBAL1_ENERO_2026</v>
      </c>
      <c r="P953" s="75">
        <v>37920928</v>
      </c>
      <c r="Q953" s="75"/>
      <c r="R953" s="75"/>
      <c r="S953" s="73">
        <v>0</v>
      </c>
      <c r="T953" s="76">
        <v>0</v>
      </c>
    </row>
    <row r="954" spans="2:20" ht="30" hidden="1" customHeight="1">
      <c r="B954" s="74">
        <v>175</v>
      </c>
      <c r="C954" s="126" t="s">
        <v>32</v>
      </c>
      <c r="D954" s="74" t="s">
        <v>33</v>
      </c>
      <c r="E954" s="74">
        <v>2026</v>
      </c>
      <c r="F954" s="70" t="str">
        <f t="shared" si="29"/>
        <v>17510. Proceso integral e integrado de la Vigilancia de la Salud PúblicaVigilancia en salud pública2026</v>
      </c>
      <c r="G954" s="125" t="s">
        <v>263</v>
      </c>
      <c r="H954" s="125" t="s">
        <v>41</v>
      </c>
      <c r="I954" s="74" t="s">
        <v>36</v>
      </c>
      <c r="J954" s="70" t="s">
        <v>37</v>
      </c>
      <c r="K954" s="74" t="s">
        <v>38</v>
      </c>
      <c r="L954" s="74" t="s">
        <v>42</v>
      </c>
      <c r="M954" s="74" t="s">
        <v>8</v>
      </c>
      <c r="N954" s="12" t="s">
        <v>0</v>
      </c>
      <c r="O954" s="70" t="str">
        <f t="shared" si="30"/>
        <v>17510. Proceso integral e integrado de la Vigilancia de la Salud PúblicaVigilancia en salud pública20264_SAN_CRISTOBAL1_ENERO_2026</v>
      </c>
      <c r="P954" s="75">
        <v>26899696</v>
      </c>
      <c r="Q954" s="75"/>
      <c r="R954" s="75"/>
      <c r="S954" s="73">
        <v>0</v>
      </c>
      <c r="T954" s="76">
        <v>0</v>
      </c>
    </row>
    <row r="955" spans="2:20" ht="30" hidden="1" customHeight="1">
      <c r="B955" s="74">
        <v>176</v>
      </c>
      <c r="C955" s="126" t="s">
        <v>32</v>
      </c>
      <c r="D955" s="74" t="s">
        <v>33</v>
      </c>
      <c r="E955" s="74">
        <v>2026</v>
      </c>
      <c r="F955" s="70" t="str">
        <f t="shared" si="29"/>
        <v>17610. Proceso integral e integrado de la Vigilancia de la Salud PúblicaVigilancia en salud pública2026</v>
      </c>
      <c r="G955" s="125" t="s">
        <v>264</v>
      </c>
      <c r="H955" s="125" t="s">
        <v>41</v>
      </c>
      <c r="I955" s="74" t="s">
        <v>36</v>
      </c>
      <c r="J955" s="70" t="s">
        <v>37</v>
      </c>
      <c r="K955" s="74" t="s">
        <v>38</v>
      </c>
      <c r="L955" s="74" t="s">
        <v>39</v>
      </c>
      <c r="M955" s="74" t="s">
        <v>8</v>
      </c>
      <c r="N955" s="12" t="s">
        <v>0</v>
      </c>
      <c r="O955" s="70" t="str">
        <f t="shared" si="30"/>
        <v>17610. Proceso integral e integrado de la Vigilancia de la Salud PúblicaVigilancia en salud pública20264_SAN_CRISTOBAL1_ENERO_2026</v>
      </c>
      <c r="P955" s="75">
        <v>28206464</v>
      </c>
      <c r="Q955" s="75"/>
      <c r="R955" s="75"/>
      <c r="S955" s="73">
        <v>0</v>
      </c>
      <c r="T955" s="76">
        <v>0</v>
      </c>
    </row>
    <row r="956" spans="2:20" ht="30" hidden="1" customHeight="1">
      <c r="B956" s="74">
        <v>177</v>
      </c>
      <c r="C956" s="126" t="s">
        <v>32</v>
      </c>
      <c r="D956" s="74" t="s">
        <v>33</v>
      </c>
      <c r="E956" s="74">
        <v>2026</v>
      </c>
      <c r="F956" s="70" t="str">
        <f t="shared" si="29"/>
        <v>17710. Proceso integral e integrado de la Vigilancia de la Salud PúblicaVigilancia en salud pública2026</v>
      </c>
      <c r="G956" s="125" t="s">
        <v>265</v>
      </c>
      <c r="H956" s="125" t="s">
        <v>41</v>
      </c>
      <c r="I956" s="74" t="s">
        <v>36</v>
      </c>
      <c r="J956" s="70" t="s">
        <v>37</v>
      </c>
      <c r="K956" s="74" t="s">
        <v>38</v>
      </c>
      <c r="L956" s="74" t="s">
        <v>39</v>
      </c>
      <c r="M956" s="74" t="s">
        <v>8</v>
      </c>
      <c r="N956" s="12" t="s">
        <v>0</v>
      </c>
      <c r="O956" s="70" t="str">
        <f t="shared" si="30"/>
        <v>17710. Proceso integral e integrado de la Vigilancia de la Salud PúblicaVigilancia en salud pública20264_SAN_CRISTOBAL1_ENERO_2026</v>
      </c>
      <c r="P956" s="75">
        <v>37181248</v>
      </c>
      <c r="Q956" s="75"/>
      <c r="R956" s="75"/>
      <c r="S956" s="73">
        <v>0</v>
      </c>
      <c r="T956" s="76">
        <v>0</v>
      </c>
    </row>
    <row r="957" spans="2:20" ht="30" hidden="1" customHeight="1">
      <c r="B957" s="74">
        <v>178</v>
      </c>
      <c r="C957" s="126" t="s">
        <v>32</v>
      </c>
      <c r="D957" s="74" t="s">
        <v>33</v>
      </c>
      <c r="E957" s="74">
        <v>2026</v>
      </c>
      <c r="F957" s="70" t="str">
        <f t="shared" si="29"/>
        <v>17810. Proceso integral e integrado de la Vigilancia de la Salud PúblicaVigilancia en salud pública2026</v>
      </c>
      <c r="G957" s="125" t="s">
        <v>266</v>
      </c>
      <c r="H957" s="125" t="s">
        <v>41</v>
      </c>
      <c r="I957" s="74" t="s">
        <v>36</v>
      </c>
      <c r="J957" s="70" t="s">
        <v>37</v>
      </c>
      <c r="K957" s="74" t="s">
        <v>38</v>
      </c>
      <c r="L957" s="74" t="s">
        <v>42</v>
      </c>
      <c r="M957" s="74" t="s">
        <v>8</v>
      </c>
      <c r="N957" s="12" t="s">
        <v>0</v>
      </c>
      <c r="O957" s="70" t="str">
        <f t="shared" si="30"/>
        <v>17810. Proceso integral e integrado de la Vigilancia de la Salud PúblicaVigilancia en salud pública20264_SAN_CRISTOBAL1_ENERO_2026</v>
      </c>
      <c r="P957" s="75">
        <v>7347488</v>
      </c>
      <c r="Q957" s="75"/>
      <c r="R957" s="75"/>
      <c r="S957" s="73">
        <v>0</v>
      </c>
      <c r="T957" s="76">
        <v>0</v>
      </c>
    </row>
    <row r="958" spans="2:20" ht="30" hidden="1" customHeight="1">
      <c r="B958" s="74">
        <v>179</v>
      </c>
      <c r="C958" s="126" t="s">
        <v>32</v>
      </c>
      <c r="D958" s="74" t="s">
        <v>33</v>
      </c>
      <c r="E958" s="74">
        <v>2026</v>
      </c>
      <c r="F958" s="70" t="str">
        <f t="shared" si="29"/>
        <v>17910. Proceso integral e integrado de la Vigilancia de la Salud PúblicaVigilancia en salud pública2026</v>
      </c>
      <c r="G958" s="125" t="s">
        <v>267</v>
      </c>
      <c r="H958" s="125" t="s">
        <v>41</v>
      </c>
      <c r="I958" s="74" t="s">
        <v>36</v>
      </c>
      <c r="J958" s="70" t="s">
        <v>37</v>
      </c>
      <c r="K958" s="74" t="s">
        <v>38</v>
      </c>
      <c r="L958" s="74" t="s">
        <v>42</v>
      </c>
      <c r="M958" s="74" t="s">
        <v>8</v>
      </c>
      <c r="N958" s="12" t="s">
        <v>0</v>
      </c>
      <c r="O958" s="70" t="str">
        <f t="shared" si="30"/>
        <v>17910. Proceso integral e integrado de la Vigilancia de la Salud PúblicaVigilancia en salud pública20264_SAN_CRISTOBAL1_ENERO_2026</v>
      </c>
      <c r="P958" s="75">
        <v>3673744</v>
      </c>
      <c r="Q958" s="75"/>
      <c r="R958" s="75"/>
      <c r="S958" s="73">
        <v>0</v>
      </c>
      <c r="T958" s="76">
        <v>0</v>
      </c>
    </row>
    <row r="959" spans="2:20" ht="30" hidden="1" customHeight="1">
      <c r="B959" s="74">
        <v>180</v>
      </c>
      <c r="C959" s="126" t="s">
        <v>32</v>
      </c>
      <c r="D959" s="74" t="s">
        <v>33</v>
      </c>
      <c r="E959" s="74">
        <v>2026</v>
      </c>
      <c r="F959" s="70" t="str">
        <f t="shared" si="29"/>
        <v>18010. Proceso integral e integrado de la Vigilancia de la Salud PúblicaVigilancia en salud pública2026</v>
      </c>
      <c r="G959" s="125" t="s">
        <v>268</v>
      </c>
      <c r="H959" s="125" t="s">
        <v>41</v>
      </c>
      <c r="I959" s="74" t="s">
        <v>36</v>
      </c>
      <c r="J959" s="70" t="s">
        <v>37</v>
      </c>
      <c r="K959" s="74" t="s">
        <v>38</v>
      </c>
      <c r="L959" s="74" t="s">
        <v>42</v>
      </c>
      <c r="M959" s="74" t="s">
        <v>8</v>
      </c>
      <c r="N959" s="12" t="s">
        <v>0</v>
      </c>
      <c r="O959" s="70" t="str">
        <f t="shared" si="30"/>
        <v>18010. Proceso integral e integrado de la Vigilancia de la Salud PúblicaVigilancia en salud pública20264_SAN_CRISTOBAL1_ENERO_2026</v>
      </c>
      <c r="P959" s="75">
        <v>3673744</v>
      </c>
      <c r="Q959" s="75"/>
      <c r="R959" s="75"/>
      <c r="S959" s="73">
        <v>0</v>
      </c>
      <c r="T959" s="76">
        <v>0</v>
      </c>
    </row>
    <row r="960" spans="2:20" ht="30" hidden="1" customHeight="1">
      <c r="B960" s="74">
        <v>181</v>
      </c>
      <c r="C960" s="126" t="s">
        <v>32</v>
      </c>
      <c r="D960" s="74" t="s">
        <v>33</v>
      </c>
      <c r="E960" s="74">
        <v>2026</v>
      </c>
      <c r="F960" s="70" t="str">
        <f t="shared" si="29"/>
        <v>18110. Proceso integral e integrado de la Vigilancia de la Salud PúblicaVigilancia en salud pública2026</v>
      </c>
      <c r="G960" s="125" t="s">
        <v>269</v>
      </c>
      <c r="H960" s="125" t="s">
        <v>41</v>
      </c>
      <c r="I960" s="74" t="s">
        <v>36</v>
      </c>
      <c r="J960" s="70" t="s">
        <v>37</v>
      </c>
      <c r="K960" s="74" t="s">
        <v>38</v>
      </c>
      <c r="L960" s="74" t="s">
        <v>42</v>
      </c>
      <c r="M960" s="74" t="s">
        <v>8</v>
      </c>
      <c r="N960" s="12" t="s">
        <v>0</v>
      </c>
      <c r="O960" s="70" t="str">
        <f t="shared" si="30"/>
        <v>18110. Proceso integral e integrado de la Vigilancia de la Salud PúblicaVigilancia en salud pública20264_SAN_CRISTOBAL1_ENERO_2026</v>
      </c>
      <c r="P960" s="75">
        <v>87405520</v>
      </c>
      <c r="Q960" s="75"/>
      <c r="R960" s="75"/>
      <c r="S960" s="73">
        <v>0</v>
      </c>
      <c r="T960" s="76">
        <v>0</v>
      </c>
    </row>
    <row r="961" spans="2:20" ht="30" hidden="1" customHeight="1">
      <c r="B961" s="74">
        <v>182</v>
      </c>
      <c r="C961" s="126" t="s">
        <v>32</v>
      </c>
      <c r="D961" s="74" t="s">
        <v>33</v>
      </c>
      <c r="E961" s="74">
        <v>2026</v>
      </c>
      <c r="F961" s="70" t="str">
        <f t="shared" si="29"/>
        <v>18210. Proceso integral e integrado de la Vigilancia de la Salud PúblicaVigilancia en salud pública2026</v>
      </c>
      <c r="G961" s="125" t="s">
        <v>270</v>
      </c>
      <c r="H961" s="125" t="s">
        <v>41</v>
      </c>
      <c r="I961" s="74" t="s">
        <v>36</v>
      </c>
      <c r="J961" s="70" t="s">
        <v>37</v>
      </c>
      <c r="K961" s="74" t="s">
        <v>38</v>
      </c>
      <c r="L961" s="74" t="s">
        <v>42</v>
      </c>
      <c r="M961" s="74" t="s">
        <v>8</v>
      </c>
      <c r="N961" s="12" t="s">
        <v>0</v>
      </c>
      <c r="O961" s="70" t="str">
        <f t="shared" si="30"/>
        <v>18210. Proceso integral e integrado de la Vigilancia de la Salud PúblicaVigilancia en salud pública20264_SAN_CRISTOBAL1_ENERO_2026</v>
      </c>
      <c r="P961" s="75">
        <v>17288787</v>
      </c>
      <c r="Q961" s="75"/>
      <c r="R961" s="75"/>
      <c r="S961" s="73">
        <v>0</v>
      </c>
      <c r="T961" s="76">
        <v>0</v>
      </c>
    </row>
    <row r="962" spans="2:20" ht="30" hidden="1" customHeight="1">
      <c r="B962" s="74">
        <v>183</v>
      </c>
      <c r="C962" s="126" t="s">
        <v>32</v>
      </c>
      <c r="D962" s="74" t="s">
        <v>33</v>
      </c>
      <c r="E962" s="74">
        <v>2026</v>
      </c>
      <c r="F962" s="70" t="str">
        <f t="shared" si="29"/>
        <v>18310. Proceso integral e integrado de la Vigilancia de la Salud PúblicaVigilancia en salud pública2026</v>
      </c>
      <c r="G962" s="125" t="s">
        <v>271</v>
      </c>
      <c r="H962" s="125" t="s">
        <v>41</v>
      </c>
      <c r="I962" s="74" t="s">
        <v>36</v>
      </c>
      <c r="J962" s="70" t="s">
        <v>37</v>
      </c>
      <c r="K962" s="74" t="s">
        <v>38</v>
      </c>
      <c r="L962" s="74" t="s">
        <v>42</v>
      </c>
      <c r="M962" s="74" t="s">
        <v>8</v>
      </c>
      <c r="N962" s="12" t="s">
        <v>0</v>
      </c>
      <c r="O962" s="70" t="str">
        <f t="shared" si="30"/>
        <v>18310. Proceso integral e integrado de la Vigilancia de la Salud PúblicaVigilancia en salud pública20264_SAN_CRISTOBAL1_ENERO_2026</v>
      </c>
      <c r="P962" s="75">
        <v>61146880</v>
      </c>
      <c r="Q962" s="75"/>
      <c r="R962" s="75"/>
      <c r="S962" s="73">
        <v>0</v>
      </c>
      <c r="T962" s="76">
        <v>0</v>
      </c>
    </row>
    <row r="963" spans="2:20" ht="30" hidden="1" customHeight="1">
      <c r="B963" s="74">
        <v>184</v>
      </c>
      <c r="C963" s="126" t="s">
        <v>32</v>
      </c>
      <c r="D963" s="74" t="s">
        <v>33</v>
      </c>
      <c r="E963" s="74">
        <v>2026</v>
      </c>
      <c r="F963" s="70" t="str">
        <f t="shared" si="29"/>
        <v>18410. Proceso integral e integrado de la Vigilancia de la Salud PúblicaVigilancia en salud pública2026</v>
      </c>
      <c r="G963" s="125" t="s">
        <v>272</v>
      </c>
      <c r="H963" s="125" t="s">
        <v>41</v>
      </c>
      <c r="I963" s="74" t="s">
        <v>36</v>
      </c>
      <c r="J963" s="70" t="s">
        <v>37</v>
      </c>
      <c r="K963" s="74" t="s">
        <v>38</v>
      </c>
      <c r="L963" s="74" t="s">
        <v>42</v>
      </c>
      <c r="M963" s="74" t="s">
        <v>8</v>
      </c>
      <c r="N963" s="12" t="s">
        <v>0</v>
      </c>
      <c r="O963" s="70" t="str">
        <f t="shared" si="30"/>
        <v>18410. Proceso integral e integrado de la Vigilancia de la Salud PúblicaVigilancia en salud pública20264_SAN_CRISTOBAL1_ENERO_2026</v>
      </c>
      <c r="P963" s="75">
        <v>9941299</v>
      </c>
      <c r="Q963" s="75"/>
      <c r="R963" s="75"/>
      <c r="S963" s="73">
        <v>0</v>
      </c>
      <c r="T963" s="76">
        <v>0</v>
      </c>
    </row>
    <row r="964" spans="2:20" ht="30" hidden="1" customHeight="1">
      <c r="B964" s="74">
        <v>185</v>
      </c>
      <c r="C964" s="126" t="s">
        <v>32</v>
      </c>
      <c r="D964" s="74" t="s">
        <v>33</v>
      </c>
      <c r="E964" s="74">
        <v>2026</v>
      </c>
      <c r="F964" s="70" t="str">
        <f t="shared" si="29"/>
        <v>18510. Proceso integral e integrado de la Vigilancia de la Salud PúblicaVigilancia en salud pública2026</v>
      </c>
      <c r="G964" s="125" t="s">
        <v>273</v>
      </c>
      <c r="H964" s="125" t="s">
        <v>41</v>
      </c>
      <c r="I964" s="74" t="s">
        <v>36</v>
      </c>
      <c r="J964" s="70" t="s">
        <v>37</v>
      </c>
      <c r="K964" s="74" t="s">
        <v>38</v>
      </c>
      <c r="L964" s="74" t="s">
        <v>42</v>
      </c>
      <c r="M964" s="74" t="s">
        <v>8</v>
      </c>
      <c r="N964" s="12" t="s">
        <v>0</v>
      </c>
      <c r="O964" s="70" t="str">
        <f t="shared" si="30"/>
        <v>18510. Proceso integral e integrado de la Vigilancia de la Salud PúblicaVigilancia en salud pública20264_SAN_CRISTOBAL1_ENERO_2026</v>
      </c>
      <c r="P964" s="75">
        <v>40189280</v>
      </c>
      <c r="Q964" s="75"/>
      <c r="R964" s="75"/>
      <c r="S964" s="73">
        <v>0</v>
      </c>
      <c r="T964" s="76">
        <v>0</v>
      </c>
    </row>
    <row r="965" spans="2:20" ht="30" hidden="1" customHeight="1">
      <c r="B965" s="74">
        <v>186</v>
      </c>
      <c r="C965" s="126" t="s">
        <v>32</v>
      </c>
      <c r="D965" s="74" t="s">
        <v>33</v>
      </c>
      <c r="E965" s="74">
        <v>2026</v>
      </c>
      <c r="F965" s="70" t="str">
        <f t="shared" si="29"/>
        <v>18610. Proceso integral e integrado de la Vigilancia de la Salud PúblicaVigilancia en salud pública2026</v>
      </c>
      <c r="G965" s="125" t="s">
        <v>274</v>
      </c>
      <c r="H965" s="125" t="s">
        <v>41</v>
      </c>
      <c r="I965" s="74" t="s">
        <v>36</v>
      </c>
      <c r="J965" s="70" t="s">
        <v>37</v>
      </c>
      <c r="K965" s="74" t="s">
        <v>38</v>
      </c>
      <c r="L965" s="74" t="s">
        <v>39</v>
      </c>
      <c r="M965" s="74" t="s">
        <v>8</v>
      </c>
      <c r="N965" s="12" t="s">
        <v>0</v>
      </c>
      <c r="O965" s="70" t="str">
        <f t="shared" si="30"/>
        <v>18610. Proceso integral e integrado de la Vigilancia de la Salud PúblicaVigilancia en salud pública20264_SAN_CRISTOBAL1_ENERO_2026</v>
      </c>
      <c r="P965" s="75">
        <v>7347488</v>
      </c>
      <c r="Q965" s="75"/>
      <c r="R965" s="75"/>
      <c r="S965" s="73">
        <v>0</v>
      </c>
      <c r="T965" s="76">
        <v>0</v>
      </c>
    </row>
    <row r="966" spans="2:20" ht="30" hidden="1" customHeight="1">
      <c r="B966" s="74">
        <v>187</v>
      </c>
      <c r="C966" s="126" t="s">
        <v>32</v>
      </c>
      <c r="D966" s="74" t="s">
        <v>33</v>
      </c>
      <c r="E966" s="74">
        <v>2026</v>
      </c>
      <c r="F966" s="70" t="str">
        <f t="shared" si="29"/>
        <v>18710. Proceso integral e integrado de la Vigilancia de la Salud PúblicaVigilancia en salud pública2026</v>
      </c>
      <c r="G966" s="125" t="s">
        <v>275</v>
      </c>
      <c r="H966" s="125" t="s">
        <v>35</v>
      </c>
      <c r="I966" s="74" t="s">
        <v>36</v>
      </c>
      <c r="J966" s="70" t="s">
        <v>37</v>
      </c>
      <c r="K966" s="74" t="s">
        <v>38</v>
      </c>
      <c r="L966" s="74" t="s">
        <v>42</v>
      </c>
      <c r="M966" s="74" t="s">
        <v>8</v>
      </c>
      <c r="N966" s="12" t="s">
        <v>0</v>
      </c>
      <c r="O966" s="70" t="str">
        <f t="shared" si="30"/>
        <v>18710. Proceso integral e integrado de la Vigilancia de la Salud PúblicaVigilancia en salud pública20264_SAN_CRISTOBAL1_ENERO_2026</v>
      </c>
      <c r="P966" s="75">
        <v>3994272</v>
      </c>
      <c r="Q966" s="75"/>
      <c r="R966" s="75"/>
      <c r="S966" s="73">
        <v>0</v>
      </c>
      <c r="T966" s="76">
        <v>0</v>
      </c>
    </row>
    <row r="967" spans="2:20" ht="30" hidden="1" customHeight="1">
      <c r="B967" s="74">
        <v>188</v>
      </c>
      <c r="C967" s="126" t="s">
        <v>32</v>
      </c>
      <c r="D967" s="74" t="s">
        <v>33</v>
      </c>
      <c r="E967" s="74">
        <v>2026</v>
      </c>
      <c r="F967" s="70" t="str">
        <f t="shared" si="29"/>
        <v>18810. Proceso integral e integrado de la Vigilancia de la Salud PúblicaVigilancia en salud pública2026</v>
      </c>
      <c r="G967" s="125" t="s">
        <v>276</v>
      </c>
      <c r="H967" s="125" t="s">
        <v>35</v>
      </c>
      <c r="I967" s="74" t="s">
        <v>36</v>
      </c>
      <c r="J967" s="70" t="s">
        <v>37</v>
      </c>
      <c r="K967" s="74" t="s">
        <v>38</v>
      </c>
      <c r="L967" s="74" t="s">
        <v>42</v>
      </c>
      <c r="M967" s="74" t="s">
        <v>8</v>
      </c>
      <c r="N967" s="12" t="s">
        <v>0</v>
      </c>
      <c r="O967" s="70" t="str">
        <f t="shared" si="30"/>
        <v>18810. Proceso integral e integrado de la Vigilancia de la Salud PúblicaVigilancia en salud pública20264_SAN_CRISTOBAL1_ENERO_2026</v>
      </c>
      <c r="P967" s="75">
        <v>33280669</v>
      </c>
      <c r="Q967" s="75"/>
      <c r="R967" s="75"/>
      <c r="S967" s="73">
        <v>0</v>
      </c>
      <c r="T967" s="76">
        <v>0</v>
      </c>
    </row>
    <row r="968" spans="2:20" ht="30" hidden="1" customHeight="1">
      <c r="B968" s="74">
        <v>189</v>
      </c>
      <c r="C968" s="126" t="s">
        <v>32</v>
      </c>
      <c r="D968" s="74" t="s">
        <v>33</v>
      </c>
      <c r="E968" s="74">
        <v>2026</v>
      </c>
      <c r="F968" s="70" t="str">
        <f t="shared" ref="F968:F1031" si="31">B968&amp;C968&amp;D968&amp;E968</f>
        <v>18910. Proceso integral e integrado de la Vigilancia de la Salud PúblicaVigilancia en salud pública2026</v>
      </c>
      <c r="G968" s="125" t="s">
        <v>277</v>
      </c>
      <c r="H968" s="125" t="s">
        <v>35</v>
      </c>
      <c r="I968" s="74" t="s">
        <v>36</v>
      </c>
      <c r="J968" s="70" t="s">
        <v>37</v>
      </c>
      <c r="K968" s="74" t="s">
        <v>38</v>
      </c>
      <c r="L968" s="74" t="s">
        <v>42</v>
      </c>
      <c r="M968" s="74" t="s">
        <v>8</v>
      </c>
      <c r="N968" s="12" t="s">
        <v>0</v>
      </c>
      <c r="O968" s="70" t="str">
        <f t="shared" si="30"/>
        <v>18910. Proceso integral e integrado de la Vigilancia de la Salud PúblicaVigilancia en salud pública20264_SAN_CRISTOBAL1_ENERO_2026</v>
      </c>
      <c r="P968" s="75">
        <v>25933181</v>
      </c>
      <c r="Q968" s="75"/>
      <c r="R968" s="75"/>
      <c r="S968" s="73">
        <v>0</v>
      </c>
      <c r="T968" s="76">
        <v>0</v>
      </c>
    </row>
    <row r="969" spans="2:20" ht="30" hidden="1" customHeight="1">
      <c r="B969" s="74">
        <v>190</v>
      </c>
      <c r="C969" s="126" t="s">
        <v>32</v>
      </c>
      <c r="D969" s="74" t="s">
        <v>33</v>
      </c>
      <c r="E969" s="74">
        <v>2026</v>
      </c>
      <c r="F969" s="70" t="str">
        <f t="shared" si="31"/>
        <v>19010. Proceso integral e integrado de la Vigilancia de la Salud PúblicaVigilancia en salud pública2026</v>
      </c>
      <c r="G969" s="125" t="s">
        <v>278</v>
      </c>
      <c r="H969" s="125" t="s">
        <v>35</v>
      </c>
      <c r="I969" s="74" t="s">
        <v>36</v>
      </c>
      <c r="J969" s="70" t="s">
        <v>37</v>
      </c>
      <c r="K969" s="74" t="s">
        <v>38</v>
      </c>
      <c r="L969" s="74" t="s">
        <v>42</v>
      </c>
      <c r="M969" s="74" t="s">
        <v>8</v>
      </c>
      <c r="N969" s="12" t="s">
        <v>0</v>
      </c>
      <c r="O969" s="70" t="str">
        <f t="shared" ref="O969:O1032" si="32">+F969&amp;M969&amp;N969</f>
        <v>19010. Proceso integral e integrado de la Vigilancia de la Salud PúblicaVigilancia en salud pública20264_SAN_CRISTOBAL1_ENERO_2026</v>
      </c>
      <c r="P969" s="75">
        <v>8432352</v>
      </c>
      <c r="Q969" s="75"/>
      <c r="R969" s="75"/>
      <c r="S969" s="73">
        <v>0</v>
      </c>
      <c r="T969" s="76">
        <v>0</v>
      </c>
    </row>
    <row r="970" spans="2:20" ht="30" hidden="1" customHeight="1">
      <c r="B970" s="74">
        <v>191</v>
      </c>
      <c r="C970" s="126" t="s">
        <v>32</v>
      </c>
      <c r="D970" s="74" t="s">
        <v>33</v>
      </c>
      <c r="E970" s="74">
        <v>2026</v>
      </c>
      <c r="F970" s="70" t="str">
        <f t="shared" si="31"/>
        <v>19110. Proceso integral e integrado de la Vigilancia de la Salud PúblicaVigilancia en salud pública2026</v>
      </c>
      <c r="G970" s="125" t="s">
        <v>279</v>
      </c>
      <c r="H970" s="125" t="s">
        <v>41</v>
      </c>
      <c r="I970" s="74" t="s">
        <v>36</v>
      </c>
      <c r="J970" s="70" t="s">
        <v>37</v>
      </c>
      <c r="K970" s="74" t="s">
        <v>38</v>
      </c>
      <c r="L970" s="74" t="s">
        <v>42</v>
      </c>
      <c r="M970" s="74" t="s">
        <v>8</v>
      </c>
      <c r="N970" s="12" t="s">
        <v>0</v>
      </c>
      <c r="O970" s="70" t="str">
        <f t="shared" si="32"/>
        <v>19110. Proceso integral e integrado de la Vigilancia de la Salud PúblicaVigilancia en salud pública20264_SAN_CRISTOBAL1_ENERO_2026</v>
      </c>
      <c r="P970" s="75">
        <v>7347488</v>
      </c>
      <c r="Q970" s="75"/>
      <c r="R970" s="75"/>
      <c r="S970" s="73">
        <v>0</v>
      </c>
      <c r="T970" s="76">
        <v>0</v>
      </c>
    </row>
    <row r="971" spans="2:20" ht="30" hidden="1" customHeight="1">
      <c r="B971" s="74">
        <v>192</v>
      </c>
      <c r="C971" s="126" t="s">
        <v>32</v>
      </c>
      <c r="D971" s="74" t="s">
        <v>33</v>
      </c>
      <c r="E971" s="74">
        <v>2026</v>
      </c>
      <c r="F971" s="70" t="str">
        <f t="shared" si="31"/>
        <v>19210. Proceso integral e integrado de la Vigilancia de la Salud PúblicaVigilancia en salud pública2026</v>
      </c>
      <c r="G971" s="125" t="s">
        <v>280</v>
      </c>
      <c r="H971" s="125" t="s">
        <v>41</v>
      </c>
      <c r="I971" s="74" t="s">
        <v>36</v>
      </c>
      <c r="J971" s="70" t="s">
        <v>37</v>
      </c>
      <c r="K971" s="74" t="s">
        <v>38</v>
      </c>
      <c r="L971" s="74" t="s">
        <v>42</v>
      </c>
      <c r="M971" s="74" t="s">
        <v>8</v>
      </c>
      <c r="N971" s="12" t="s">
        <v>0</v>
      </c>
      <c r="O971" s="70" t="str">
        <f t="shared" si="32"/>
        <v>19210. Proceso integral e integrado de la Vigilancia de la Salud PúblicaVigilancia en salud pública20264_SAN_CRISTOBAL1_ENERO_2026</v>
      </c>
      <c r="P971" s="75">
        <v>3673744</v>
      </c>
      <c r="Q971" s="75"/>
      <c r="R971" s="75"/>
      <c r="S971" s="73">
        <v>0</v>
      </c>
      <c r="T971" s="76">
        <v>0</v>
      </c>
    </row>
    <row r="972" spans="2:20" ht="30" hidden="1" customHeight="1">
      <c r="B972" s="74">
        <v>193</v>
      </c>
      <c r="C972" s="126" t="s">
        <v>32</v>
      </c>
      <c r="D972" s="74" t="s">
        <v>33</v>
      </c>
      <c r="E972" s="74">
        <v>2026</v>
      </c>
      <c r="F972" s="70" t="str">
        <f t="shared" si="31"/>
        <v>19310. Proceso integral e integrado de la Vigilancia de la Salud PúblicaVigilancia en salud pública2026</v>
      </c>
      <c r="G972" s="125" t="s">
        <v>281</v>
      </c>
      <c r="H972" s="125" t="s">
        <v>35</v>
      </c>
      <c r="I972" s="74" t="s">
        <v>36</v>
      </c>
      <c r="J972" s="70" t="s">
        <v>37</v>
      </c>
      <c r="K972" s="74" t="s">
        <v>38</v>
      </c>
      <c r="L972" s="74" t="s">
        <v>42</v>
      </c>
      <c r="M972" s="74" t="s">
        <v>8</v>
      </c>
      <c r="N972" s="12" t="s">
        <v>0</v>
      </c>
      <c r="O972" s="70" t="str">
        <f t="shared" si="32"/>
        <v>19310. Proceso integral e integrado de la Vigilancia de la Salud PúblicaVigilancia en salud pública20264_SAN_CRISTOBAL1_ENERO_2026</v>
      </c>
      <c r="P972" s="75">
        <v>42556256</v>
      </c>
      <c r="Q972" s="75"/>
      <c r="R972" s="75"/>
      <c r="S972" s="73">
        <v>0</v>
      </c>
      <c r="T972" s="76">
        <v>0</v>
      </c>
    </row>
    <row r="973" spans="2:20" ht="30" hidden="1" customHeight="1">
      <c r="B973" s="74">
        <v>194</v>
      </c>
      <c r="C973" s="126" t="s">
        <v>32</v>
      </c>
      <c r="D973" s="74" t="s">
        <v>33</v>
      </c>
      <c r="E973" s="74">
        <v>2026</v>
      </c>
      <c r="F973" s="70" t="str">
        <f t="shared" si="31"/>
        <v>19410. Proceso integral e integrado de la Vigilancia de la Salud PúblicaVigilancia en salud pública2026</v>
      </c>
      <c r="G973" s="125" t="s">
        <v>282</v>
      </c>
      <c r="H973" s="125" t="s">
        <v>35</v>
      </c>
      <c r="I973" s="74" t="s">
        <v>36</v>
      </c>
      <c r="J973" s="70" t="s">
        <v>37</v>
      </c>
      <c r="K973" s="74" t="s">
        <v>38</v>
      </c>
      <c r="L973" s="74" t="s">
        <v>42</v>
      </c>
      <c r="M973" s="74" t="s">
        <v>8</v>
      </c>
      <c r="N973" s="12" t="s">
        <v>0</v>
      </c>
      <c r="O973" s="70" t="str">
        <f t="shared" si="32"/>
        <v>19410. Proceso integral e integrado de la Vigilancia de la Salud PúblicaVigilancia en salud pública20264_SAN_CRISTOBAL1_ENERO_2026</v>
      </c>
      <c r="P973" s="75">
        <v>38561984</v>
      </c>
      <c r="Q973" s="75"/>
      <c r="R973" s="75"/>
      <c r="S973" s="73">
        <v>0</v>
      </c>
      <c r="T973" s="76">
        <v>0</v>
      </c>
    </row>
    <row r="974" spans="2:20" ht="30" hidden="1" customHeight="1">
      <c r="B974" s="74">
        <v>195</v>
      </c>
      <c r="C974" s="126" t="s">
        <v>32</v>
      </c>
      <c r="D974" s="74" t="s">
        <v>33</v>
      </c>
      <c r="E974" s="74">
        <v>2026</v>
      </c>
      <c r="F974" s="70" t="str">
        <f t="shared" si="31"/>
        <v>19510. Proceso integral e integrado de la Vigilancia de la Salud PúblicaVigilancia en salud pública2026</v>
      </c>
      <c r="G974" s="125" t="s">
        <v>283</v>
      </c>
      <c r="H974" s="125" t="s">
        <v>41</v>
      </c>
      <c r="I974" s="74" t="s">
        <v>36</v>
      </c>
      <c r="J974" s="70" t="s">
        <v>37</v>
      </c>
      <c r="K974" s="74" t="s">
        <v>38</v>
      </c>
      <c r="L974" s="74" t="s">
        <v>42</v>
      </c>
      <c r="M974" s="74" t="s">
        <v>8</v>
      </c>
      <c r="N974" s="12" t="s">
        <v>0</v>
      </c>
      <c r="O974" s="70" t="str">
        <f t="shared" si="32"/>
        <v>19510. Proceso integral e integrado de la Vigilancia de la Salud PúblicaVigilancia en salud pública20264_SAN_CRISTOBAL1_ENERO_2026</v>
      </c>
      <c r="P974" s="75">
        <v>125967504</v>
      </c>
      <c r="Q974" s="75"/>
      <c r="R974" s="75"/>
      <c r="S974" s="73">
        <v>0</v>
      </c>
      <c r="T974" s="76">
        <v>0</v>
      </c>
    </row>
    <row r="975" spans="2:20" ht="30" hidden="1" customHeight="1">
      <c r="B975" s="74">
        <v>196</v>
      </c>
      <c r="C975" s="126" t="s">
        <v>32</v>
      </c>
      <c r="D975" s="74" t="s">
        <v>33</v>
      </c>
      <c r="E975" s="74">
        <v>2026</v>
      </c>
      <c r="F975" s="70" t="str">
        <f t="shared" si="31"/>
        <v>19610. Proceso integral e integrado de la Vigilancia de la Salud PúblicaVigilancia en salud pública2026</v>
      </c>
      <c r="G975" s="125" t="s">
        <v>284</v>
      </c>
      <c r="H975" s="125" t="s">
        <v>41</v>
      </c>
      <c r="I975" s="74" t="s">
        <v>36</v>
      </c>
      <c r="J975" s="70" t="s">
        <v>37</v>
      </c>
      <c r="K975" s="74" t="s">
        <v>38</v>
      </c>
      <c r="L975" s="74" t="s">
        <v>42</v>
      </c>
      <c r="M975" s="74" t="s">
        <v>8</v>
      </c>
      <c r="N975" s="12" t="s">
        <v>0</v>
      </c>
      <c r="O975" s="70" t="str">
        <f t="shared" si="32"/>
        <v>19610. Proceso integral e integrado de la Vigilancia de la Salud PúblicaVigilancia en salud pública20264_SAN_CRISTOBAL1_ENERO_2026</v>
      </c>
      <c r="P975" s="75">
        <v>59199056</v>
      </c>
      <c r="Q975" s="75"/>
      <c r="R975" s="75"/>
      <c r="S975" s="73">
        <v>0</v>
      </c>
      <c r="T975" s="76">
        <v>0</v>
      </c>
    </row>
    <row r="976" spans="2:20" ht="30" hidden="1" customHeight="1">
      <c r="B976" s="74">
        <v>197</v>
      </c>
      <c r="C976" s="126" t="s">
        <v>32</v>
      </c>
      <c r="D976" s="74" t="s">
        <v>33</v>
      </c>
      <c r="E976" s="74">
        <v>2026</v>
      </c>
      <c r="F976" s="70" t="str">
        <f t="shared" si="31"/>
        <v>19710. Proceso integral e integrado de la Vigilancia de la Salud PúblicaVigilancia en salud pública2026</v>
      </c>
      <c r="G976" s="125" t="s">
        <v>285</v>
      </c>
      <c r="H976" s="125" t="s">
        <v>41</v>
      </c>
      <c r="I976" s="74" t="s">
        <v>36</v>
      </c>
      <c r="J976" s="70" t="s">
        <v>37</v>
      </c>
      <c r="K976" s="74" t="s">
        <v>38</v>
      </c>
      <c r="L976" s="74" t="s">
        <v>42</v>
      </c>
      <c r="M976" s="74" t="s">
        <v>8</v>
      </c>
      <c r="N976" s="12" t="s">
        <v>0</v>
      </c>
      <c r="O976" s="70" t="str">
        <f t="shared" si="32"/>
        <v>19710. Proceso integral e integrado de la Vigilancia de la Salud PúblicaVigilancia en salud pública20264_SAN_CRISTOBAL1_ENERO_2026</v>
      </c>
      <c r="P976" s="75">
        <v>34888240</v>
      </c>
      <c r="Q976" s="75"/>
      <c r="R976" s="75"/>
      <c r="S976" s="73">
        <v>0</v>
      </c>
      <c r="T976" s="76">
        <v>0</v>
      </c>
    </row>
    <row r="977" spans="2:20" ht="30" hidden="1" customHeight="1">
      <c r="B977" s="74">
        <v>198</v>
      </c>
      <c r="C977" s="126" t="s">
        <v>32</v>
      </c>
      <c r="D977" s="74" t="s">
        <v>33</v>
      </c>
      <c r="E977" s="74">
        <v>2026</v>
      </c>
      <c r="F977" s="70" t="str">
        <f t="shared" si="31"/>
        <v>19810. Proceso integral e integrado de la Vigilancia de la Salud PúblicaVigilancia en salud pública2026</v>
      </c>
      <c r="G977" s="125" t="s">
        <v>286</v>
      </c>
      <c r="H977" s="125" t="s">
        <v>41</v>
      </c>
      <c r="I977" s="74" t="s">
        <v>36</v>
      </c>
      <c r="J977" s="70" t="s">
        <v>37</v>
      </c>
      <c r="K977" s="74" t="s">
        <v>38</v>
      </c>
      <c r="L977" s="74" t="s">
        <v>42</v>
      </c>
      <c r="M977" s="74" t="s">
        <v>8</v>
      </c>
      <c r="N977" s="12" t="s">
        <v>0</v>
      </c>
      <c r="O977" s="70" t="str">
        <f t="shared" si="32"/>
        <v>19810. Proceso integral e integrado de la Vigilancia de la Salud PúblicaVigilancia en salud pública20264_SAN_CRISTOBAL1_ENERO_2026</v>
      </c>
      <c r="P977" s="75">
        <v>73252976</v>
      </c>
      <c r="Q977" s="75"/>
      <c r="R977" s="75"/>
      <c r="S977" s="73">
        <v>0</v>
      </c>
      <c r="T977" s="76">
        <v>0</v>
      </c>
    </row>
    <row r="978" spans="2:20" ht="30" hidden="1" customHeight="1">
      <c r="B978" s="74">
        <v>199</v>
      </c>
      <c r="C978" s="126" t="s">
        <v>32</v>
      </c>
      <c r="D978" s="74" t="s">
        <v>33</v>
      </c>
      <c r="E978" s="74">
        <v>2026</v>
      </c>
      <c r="F978" s="70" t="str">
        <f t="shared" si="31"/>
        <v>19910. Proceso integral e integrado de la Vigilancia de la Salud PúblicaVigilancia en salud pública2026</v>
      </c>
      <c r="G978" s="125" t="s">
        <v>287</v>
      </c>
      <c r="H978" s="125" t="s">
        <v>41</v>
      </c>
      <c r="I978" s="74" t="s">
        <v>36</v>
      </c>
      <c r="J978" s="70" t="s">
        <v>37</v>
      </c>
      <c r="K978" s="74" t="s">
        <v>38</v>
      </c>
      <c r="L978" s="74" t="s">
        <v>42</v>
      </c>
      <c r="M978" s="74" t="s">
        <v>8</v>
      </c>
      <c r="N978" s="12" t="s">
        <v>0</v>
      </c>
      <c r="O978" s="70" t="str">
        <f t="shared" si="32"/>
        <v>19910. Proceso integral e integrado de la Vigilancia de la Salud PúblicaVigilancia en salud pública20264_SAN_CRISTOBAL1_ENERO_2026</v>
      </c>
      <c r="P978" s="75">
        <v>67631408</v>
      </c>
      <c r="Q978" s="75"/>
      <c r="R978" s="75"/>
      <c r="S978" s="73">
        <v>0</v>
      </c>
      <c r="T978" s="76">
        <v>0</v>
      </c>
    </row>
    <row r="979" spans="2:20" ht="30" hidden="1" customHeight="1">
      <c r="B979" s="74">
        <v>200</v>
      </c>
      <c r="C979" s="126" t="s">
        <v>32</v>
      </c>
      <c r="D979" s="74" t="s">
        <v>33</v>
      </c>
      <c r="E979" s="74">
        <v>2026</v>
      </c>
      <c r="F979" s="70" t="str">
        <f t="shared" si="31"/>
        <v>20010. Proceso integral e integrado de la Vigilancia de la Salud PúblicaVigilancia en salud pública2026</v>
      </c>
      <c r="G979" s="125" t="s">
        <v>288</v>
      </c>
      <c r="H979" s="125" t="s">
        <v>41</v>
      </c>
      <c r="I979" s="74" t="s">
        <v>36</v>
      </c>
      <c r="J979" s="70" t="s">
        <v>37</v>
      </c>
      <c r="K979" s="74" t="s">
        <v>38</v>
      </c>
      <c r="L979" s="74" t="s">
        <v>42</v>
      </c>
      <c r="M979" s="74" t="s">
        <v>8</v>
      </c>
      <c r="N979" s="12" t="s">
        <v>0</v>
      </c>
      <c r="O979" s="70" t="str">
        <f t="shared" si="32"/>
        <v>20010. Proceso integral e integrado de la Vigilancia de la Salud PúblicaVigilancia en salud pública20264_SAN_CRISTOBAL1_ENERO_2026</v>
      </c>
      <c r="P979" s="75">
        <v>62009840</v>
      </c>
      <c r="Q979" s="75"/>
      <c r="R979" s="75"/>
      <c r="S979" s="73">
        <v>0</v>
      </c>
      <c r="T979" s="76">
        <v>0</v>
      </c>
    </row>
    <row r="980" spans="2:20" ht="30" hidden="1" customHeight="1">
      <c r="B980" s="74">
        <v>201</v>
      </c>
      <c r="C980" s="126" t="s">
        <v>32</v>
      </c>
      <c r="D980" s="74" t="s">
        <v>33</v>
      </c>
      <c r="E980" s="74">
        <v>2026</v>
      </c>
      <c r="F980" s="70" t="str">
        <f t="shared" si="31"/>
        <v>20110. Proceso integral e integrado de la Vigilancia de la Salud PúblicaVigilancia en salud pública2026</v>
      </c>
      <c r="G980" s="125" t="s">
        <v>289</v>
      </c>
      <c r="H980" s="125" t="s">
        <v>35</v>
      </c>
      <c r="I980" s="74" t="s">
        <v>36</v>
      </c>
      <c r="J980" s="70" t="s">
        <v>37</v>
      </c>
      <c r="K980" s="74" t="s">
        <v>290</v>
      </c>
      <c r="L980" s="74" t="s">
        <v>42</v>
      </c>
      <c r="M980" s="74" t="s">
        <v>8</v>
      </c>
      <c r="N980" s="12" t="s">
        <v>0</v>
      </c>
      <c r="O980" s="70" t="str">
        <f t="shared" si="32"/>
        <v>20110. Proceso integral e integrado de la Vigilancia de la Salud PúblicaVigilancia en salud pública20264_SAN_CRISTOBAL1_ENERO_2026</v>
      </c>
      <c r="P980" s="75">
        <v>152760</v>
      </c>
      <c r="Q980" s="75"/>
      <c r="R980" s="75"/>
      <c r="S980" s="73">
        <v>0</v>
      </c>
      <c r="T980" s="76">
        <v>0</v>
      </c>
    </row>
    <row r="981" spans="2:20" ht="30" hidden="1" customHeight="1">
      <c r="B981" s="74">
        <v>202</v>
      </c>
      <c r="C981" s="126" t="s">
        <v>32</v>
      </c>
      <c r="D981" s="74" t="s">
        <v>33</v>
      </c>
      <c r="E981" s="74">
        <v>2026</v>
      </c>
      <c r="F981" s="70" t="str">
        <f t="shared" si="31"/>
        <v>20210. Proceso integral e integrado de la Vigilancia de la Salud PúblicaVigilancia en salud pública2026</v>
      </c>
      <c r="G981" s="125" t="s">
        <v>291</v>
      </c>
      <c r="H981" s="125" t="s">
        <v>41</v>
      </c>
      <c r="I981" s="74" t="s">
        <v>36</v>
      </c>
      <c r="J981" s="70" t="s">
        <v>37</v>
      </c>
      <c r="K981" s="74" t="s">
        <v>38</v>
      </c>
      <c r="L981" s="74" t="s">
        <v>42</v>
      </c>
      <c r="M981" s="74" t="s">
        <v>8</v>
      </c>
      <c r="N981" s="12" t="s">
        <v>0</v>
      </c>
      <c r="O981" s="70" t="str">
        <f t="shared" si="32"/>
        <v>20210. Proceso integral e integrado de la Vigilancia de la Salud PúblicaVigilancia en salud pública20264_SAN_CRISTOBAL1_ENERO_2026</v>
      </c>
      <c r="P981" s="75">
        <v>41150864</v>
      </c>
      <c r="Q981" s="75"/>
      <c r="R981" s="75"/>
      <c r="S981" s="73">
        <v>0</v>
      </c>
      <c r="T981" s="76">
        <v>0</v>
      </c>
    </row>
    <row r="982" spans="2:20" ht="30" hidden="1" customHeight="1">
      <c r="B982" s="74">
        <v>203</v>
      </c>
      <c r="C982" s="126" t="s">
        <v>32</v>
      </c>
      <c r="D982" s="74" t="s">
        <v>33</v>
      </c>
      <c r="E982" s="74">
        <v>2026</v>
      </c>
      <c r="F982" s="70" t="str">
        <f t="shared" si="31"/>
        <v>20310. Proceso integral e integrado de la Vigilancia de la Salud PúblicaVigilancia en salud pública2026</v>
      </c>
      <c r="G982" s="125" t="s">
        <v>292</v>
      </c>
      <c r="H982" s="125" t="s">
        <v>41</v>
      </c>
      <c r="I982" s="74" t="s">
        <v>36</v>
      </c>
      <c r="J982" s="70" t="s">
        <v>37</v>
      </c>
      <c r="K982" s="74" t="s">
        <v>38</v>
      </c>
      <c r="L982" s="74" t="s">
        <v>42</v>
      </c>
      <c r="M982" s="74" t="s">
        <v>8</v>
      </c>
      <c r="N982" s="12" t="s">
        <v>0</v>
      </c>
      <c r="O982" s="70" t="str">
        <f t="shared" si="32"/>
        <v>20310. Proceso integral e integrado de la Vigilancia de la Salud PúblicaVigilancia en salud pública20264_SAN_CRISTOBAL1_ENERO_2026</v>
      </c>
      <c r="P982" s="75">
        <v>37156592</v>
      </c>
      <c r="Q982" s="75"/>
      <c r="R982" s="75"/>
      <c r="S982" s="73">
        <v>0</v>
      </c>
      <c r="T982" s="76">
        <v>0</v>
      </c>
    </row>
    <row r="983" spans="2:20" ht="30" hidden="1" customHeight="1">
      <c r="B983" s="74">
        <v>204</v>
      </c>
      <c r="C983" s="126" t="s">
        <v>32</v>
      </c>
      <c r="D983" s="74" t="s">
        <v>33</v>
      </c>
      <c r="E983" s="74">
        <v>2026</v>
      </c>
      <c r="F983" s="70" t="str">
        <f t="shared" si="31"/>
        <v>20410. Proceso integral e integrado de la Vigilancia de la Salud PúblicaVigilancia en salud pública2026</v>
      </c>
      <c r="G983" s="125" t="s">
        <v>293</v>
      </c>
      <c r="H983" s="125" t="s">
        <v>41</v>
      </c>
      <c r="I983" s="74" t="s">
        <v>36</v>
      </c>
      <c r="J983" s="70" t="s">
        <v>37</v>
      </c>
      <c r="K983" s="74" t="s">
        <v>38</v>
      </c>
      <c r="L983" s="74" t="s">
        <v>42</v>
      </c>
      <c r="M983" s="74" t="s">
        <v>8</v>
      </c>
      <c r="N983" s="12" t="s">
        <v>0</v>
      </c>
      <c r="O983" s="70" t="str">
        <f t="shared" si="32"/>
        <v>20410. Proceso integral e integrado de la Vigilancia de la Salud PúblicaVigilancia en salud pública20264_SAN_CRISTOBAL1_ENERO_2026</v>
      </c>
      <c r="P983" s="75">
        <v>33162320</v>
      </c>
      <c r="Q983" s="75"/>
      <c r="R983" s="75"/>
      <c r="S983" s="73">
        <v>0</v>
      </c>
      <c r="T983" s="76">
        <v>0</v>
      </c>
    </row>
    <row r="984" spans="2:20" ht="30" hidden="1" customHeight="1">
      <c r="B984" s="74">
        <v>205</v>
      </c>
      <c r="C984" s="126" t="s">
        <v>32</v>
      </c>
      <c r="D984" s="74" t="s">
        <v>33</v>
      </c>
      <c r="E984" s="74">
        <v>2026</v>
      </c>
      <c r="F984" s="70" t="str">
        <f t="shared" si="31"/>
        <v>20510. Proceso integral e integrado de la Vigilancia de la Salud PúblicaVigilancia en salud pública2026</v>
      </c>
      <c r="G984" s="125" t="s">
        <v>294</v>
      </c>
      <c r="H984" s="125" t="s">
        <v>41</v>
      </c>
      <c r="I984" s="74" t="s">
        <v>36</v>
      </c>
      <c r="J984" s="70" t="s">
        <v>37</v>
      </c>
      <c r="K984" s="74" t="s">
        <v>38</v>
      </c>
      <c r="L984" s="74" t="s">
        <v>42</v>
      </c>
      <c r="M984" s="74" t="s">
        <v>8</v>
      </c>
      <c r="N984" s="12" t="s">
        <v>0</v>
      </c>
      <c r="O984" s="70" t="str">
        <f t="shared" si="32"/>
        <v>20510. Proceso integral e integrado de la Vigilancia de la Salud PúblicaVigilancia en salud pública20264_SAN_CRISTOBAL1_ENERO_2026</v>
      </c>
      <c r="P984" s="75">
        <v>11243136</v>
      </c>
      <c r="Q984" s="75"/>
      <c r="R984" s="75"/>
      <c r="S984" s="73">
        <v>0</v>
      </c>
      <c r="T984" s="76">
        <v>0</v>
      </c>
    </row>
    <row r="985" spans="2:20" ht="30" hidden="1" customHeight="1">
      <c r="B985" s="74">
        <v>206</v>
      </c>
      <c r="C985" s="126" t="s">
        <v>32</v>
      </c>
      <c r="D985" s="74" t="s">
        <v>33</v>
      </c>
      <c r="E985" s="74">
        <v>2026</v>
      </c>
      <c r="F985" s="70" t="str">
        <f t="shared" si="31"/>
        <v>20610. Proceso integral e integrado de la Vigilancia de la Salud PúblicaVigilancia en salud pública2026</v>
      </c>
      <c r="G985" s="125" t="s">
        <v>295</v>
      </c>
      <c r="H985" s="125" t="s">
        <v>41</v>
      </c>
      <c r="I985" s="74" t="s">
        <v>36</v>
      </c>
      <c r="J985" s="70" t="s">
        <v>37</v>
      </c>
      <c r="K985" s="74" t="s">
        <v>38</v>
      </c>
      <c r="L985" s="74" t="s">
        <v>42</v>
      </c>
      <c r="M985" s="74" t="s">
        <v>8</v>
      </c>
      <c r="N985" s="12" t="s">
        <v>0</v>
      </c>
      <c r="O985" s="70" t="str">
        <f t="shared" si="32"/>
        <v>20610. Proceso integral e integrado de la Vigilancia de la Salud PúblicaVigilancia en salud pública20264_SAN_CRISTOBAL1_ENERO_2026</v>
      </c>
      <c r="P985" s="75">
        <v>7347488</v>
      </c>
      <c r="Q985" s="75"/>
      <c r="R985" s="75"/>
      <c r="S985" s="73">
        <v>0</v>
      </c>
      <c r="T985" s="76">
        <v>0</v>
      </c>
    </row>
    <row r="986" spans="2:20" ht="30" hidden="1" customHeight="1">
      <c r="B986" s="74">
        <v>207</v>
      </c>
      <c r="C986" s="126" t="s">
        <v>32</v>
      </c>
      <c r="D986" s="74" t="s">
        <v>33</v>
      </c>
      <c r="E986" s="74">
        <v>2026</v>
      </c>
      <c r="F986" s="70" t="str">
        <f t="shared" si="31"/>
        <v>20710. Proceso integral e integrado de la Vigilancia de la Salud PúblicaVigilancia en salud pública2026</v>
      </c>
      <c r="G986" s="125" t="s">
        <v>296</v>
      </c>
      <c r="H986" s="125" t="s">
        <v>41</v>
      </c>
      <c r="I986" s="74" t="s">
        <v>36</v>
      </c>
      <c r="J986" s="70" t="s">
        <v>37</v>
      </c>
      <c r="K986" s="74" t="s">
        <v>38</v>
      </c>
      <c r="L986" s="74" t="s">
        <v>42</v>
      </c>
      <c r="M986" s="74" t="s">
        <v>8</v>
      </c>
      <c r="N986" s="12" t="s">
        <v>0</v>
      </c>
      <c r="O986" s="70" t="str">
        <f t="shared" si="32"/>
        <v>20710. Proceso integral e integrado de la Vigilancia de la Salud PúblicaVigilancia en salud pública20264_SAN_CRISTOBAL1_ENERO_2026</v>
      </c>
      <c r="P986" s="75">
        <v>8210448</v>
      </c>
      <c r="Q986" s="75"/>
      <c r="R986" s="75"/>
      <c r="S986" s="73">
        <v>0</v>
      </c>
      <c r="T986" s="76">
        <v>0</v>
      </c>
    </row>
    <row r="987" spans="2:20" ht="30" hidden="1" customHeight="1">
      <c r="B987" s="74">
        <v>208</v>
      </c>
      <c r="C987" s="126" t="s">
        <v>32</v>
      </c>
      <c r="D987" s="74" t="s">
        <v>33</v>
      </c>
      <c r="E987" s="74">
        <v>2026</v>
      </c>
      <c r="F987" s="70" t="str">
        <f t="shared" si="31"/>
        <v>20810. Proceso integral e integrado de la Vigilancia de la Salud PúblicaVigilancia en salud pública2026</v>
      </c>
      <c r="G987" s="125" t="s">
        <v>297</v>
      </c>
      <c r="H987" s="125" t="s">
        <v>35</v>
      </c>
      <c r="I987" s="74" t="s">
        <v>36</v>
      </c>
      <c r="J987" s="70" t="s">
        <v>37</v>
      </c>
      <c r="K987" s="74" t="s">
        <v>38</v>
      </c>
      <c r="L987" s="74" t="s">
        <v>42</v>
      </c>
      <c r="M987" s="74" t="s">
        <v>8</v>
      </c>
      <c r="N987" s="12" t="s">
        <v>0</v>
      </c>
      <c r="O987" s="70" t="str">
        <f t="shared" si="32"/>
        <v>20810. Proceso integral e integrado de la Vigilancia de la Salud PúblicaVigilancia en salud pública20264_SAN_CRISTOBAL1_ENERO_2026</v>
      </c>
      <c r="P987" s="75">
        <v>12969056</v>
      </c>
      <c r="Q987" s="75"/>
      <c r="R987" s="75"/>
      <c r="S987" s="73">
        <v>0</v>
      </c>
      <c r="T987" s="76">
        <v>0</v>
      </c>
    </row>
    <row r="988" spans="2:20" ht="30" hidden="1" customHeight="1">
      <c r="B988" s="74">
        <v>209</v>
      </c>
      <c r="C988" s="126" t="s">
        <v>32</v>
      </c>
      <c r="D988" s="74" t="s">
        <v>33</v>
      </c>
      <c r="E988" s="74">
        <v>2026</v>
      </c>
      <c r="F988" s="70" t="str">
        <f t="shared" si="31"/>
        <v>20910. Proceso integral e integrado de la Vigilancia de la Salud PúblicaVigilancia en salud pública2026</v>
      </c>
      <c r="G988" s="125" t="s">
        <v>298</v>
      </c>
      <c r="H988" s="125" t="s">
        <v>35</v>
      </c>
      <c r="I988" s="74" t="s">
        <v>36</v>
      </c>
      <c r="J988" s="70" t="s">
        <v>37</v>
      </c>
      <c r="K988" s="74" t="s">
        <v>38</v>
      </c>
      <c r="L988" s="74" t="s">
        <v>42</v>
      </c>
      <c r="M988" s="74" t="s">
        <v>8</v>
      </c>
      <c r="N988" s="12" t="s">
        <v>0</v>
      </c>
      <c r="O988" s="70" t="str">
        <f t="shared" si="32"/>
        <v>20910. Proceso integral e integrado de la Vigilancia de la Salud PúblicaVigilancia en salud pública20264_SAN_CRISTOBAL1_ENERO_2026</v>
      </c>
      <c r="P988" s="75">
        <v>7988544</v>
      </c>
      <c r="Q988" s="75"/>
      <c r="R988" s="75"/>
      <c r="S988" s="73">
        <v>0</v>
      </c>
      <c r="T988" s="76">
        <v>0</v>
      </c>
    </row>
    <row r="989" spans="2:20" ht="30" hidden="1" customHeight="1">
      <c r="B989" s="74">
        <v>210</v>
      </c>
      <c r="C989" s="126" t="s">
        <v>32</v>
      </c>
      <c r="D989" s="74" t="s">
        <v>33</v>
      </c>
      <c r="E989" s="74">
        <v>2026</v>
      </c>
      <c r="F989" s="70" t="str">
        <f t="shared" si="31"/>
        <v>21010. Proceso integral e integrado de la Vigilancia de la Salud PúblicaVigilancia en salud pública2026</v>
      </c>
      <c r="G989" s="125" t="s">
        <v>299</v>
      </c>
      <c r="H989" s="125" t="s">
        <v>35</v>
      </c>
      <c r="I989" s="74" t="s">
        <v>36</v>
      </c>
      <c r="J989" s="70" t="s">
        <v>37</v>
      </c>
      <c r="K989" s="74" t="s">
        <v>38</v>
      </c>
      <c r="L989" s="74" t="s">
        <v>39</v>
      </c>
      <c r="M989" s="74" t="s">
        <v>8</v>
      </c>
      <c r="N989" s="12" t="s">
        <v>0</v>
      </c>
      <c r="O989" s="70" t="str">
        <f t="shared" si="32"/>
        <v>21010. Proceso integral e integrado de la Vigilancia de la Salud PúblicaVigilancia en salud pública20264_SAN_CRISTOBAL1_ENERO_2026</v>
      </c>
      <c r="P989" s="75">
        <v>70836688</v>
      </c>
      <c r="Q989" s="75"/>
      <c r="R989" s="75"/>
      <c r="S989" s="73">
        <v>0</v>
      </c>
      <c r="T989" s="76">
        <v>0</v>
      </c>
    </row>
    <row r="990" spans="2:20" ht="30" hidden="1" customHeight="1">
      <c r="B990" s="74">
        <v>211</v>
      </c>
      <c r="C990" s="126" t="s">
        <v>32</v>
      </c>
      <c r="D990" s="74" t="s">
        <v>33</v>
      </c>
      <c r="E990" s="74">
        <v>2026</v>
      </c>
      <c r="F990" s="70" t="str">
        <f t="shared" si="31"/>
        <v>21110. Proceso integral e integrado de la Vigilancia de la Salud PúblicaVigilancia en salud pública2026</v>
      </c>
      <c r="G990" s="125" t="s">
        <v>34</v>
      </c>
      <c r="H990" s="125" t="s">
        <v>35</v>
      </c>
      <c r="I990" s="74" t="s">
        <v>36</v>
      </c>
      <c r="J990" s="70" t="s">
        <v>37</v>
      </c>
      <c r="K990" s="74" t="s">
        <v>38</v>
      </c>
      <c r="L990" s="74" t="s">
        <v>39</v>
      </c>
      <c r="M990" s="74" t="s">
        <v>8</v>
      </c>
      <c r="N990" s="12" t="s">
        <v>0</v>
      </c>
      <c r="O990" s="70" t="str">
        <f t="shared" si="32"/>
        <v>21110. Proceso integral e integrado de la Vigilancia de la Salud PúblicaVigilancia en salud pública20264_SAN_CRISTOBAL1_ENERO_2026</v>
      </c>
      <c r="P990" s="75">
        <v>25938112</v>
      </c>
      <c r="Q990" s="75"/>
      <c r="R990" s="75"/>
      <c r="S990" s="73">
        <v>0</v>
      </c>
      <c r="T990" s="76">
        <v>0</v>
      </c>
    </row>
    <row r="991" spans="2:20" ht="30" hidden="1" customHeight="1">
      <c r="B991" s="74">
        <v>212</v>
      </c>
      <c r="C991" s="126" t="s">
        <v>32</v>
      </c>
      <c r="D991" s="74" t="s">
        <v>33</v>
      </c>
      <c r="E991" s="74">
        <v>2026</v>
      </c>
      <c r="F991" s="70" t="str">
        <f t="shared" si="31"/>
        <v>21210. Proceso integral e integrado de la Vigilancia de la Salud PúblicaVigilancia en salud pública2026</v>
      </c>
      <c r="G991" s="125" t="s">
        <v>300</v>
      </c>
      <c r="H991" s="125" t="s">
        <v>35</v>
      </c>
      <c r="I991" s="74" t="s">
        <v>36</v>
      </c>
      <c r="J991" s="70" t="s">
        <v>37</v>
      </c>
      <c r="K991" s="74" t="s">
        <v>38</v>
      </c>
      <c r="L991" s="74" t="s">
        <v>39</v>
      </c>
      <c r="M991" s="74" t="s">
        <v>8</v>
      </c>
      <c r="N991" s="12" t="s">
        <v>0</v>
      </c>
      <c r="O991" s="70" t="str">
        <f t="shared" si="32"/>
        <v>21210. Proceso integral e integrado de la Vigilancia de la Salud PúblicaVigilancia en salud pública20264_SAN_CRISTOBAL1_ENERO_2026</v>
      </c>
      <c r="P991" s="75">
        <v>100000000</v>
      </c>
      <c r="Q991" s="75"/>
      <c r="R991" s="75"/>
      <c r="S991" s="73">
        <v>0</v>
      </c>
      <c r="T991" s="76">
        <v>0</v>
      </c>
    </row>
    <row r="992" spans="2:20" ht="30" hidden="1" customHeight="1">
      <c r="B992" s="74">
        <v>213</v>
      </c>
      <c r="C992" s="126" t="s">
        <v>32</v>
      </c>
      <c r="D992" s="74" t="s">
        <v>33</v>
      </c>
      <c r="E992" s="74">
        <v>2026</v>
      </c>
      <c r="F992" s="70" t="str">
        <f t="shared" si="31"/>
        <v>21310. Proceso integral e integrado de la Vigilancia de la Salud PúblicaVigilancia en salud pública2026</v>
      </c>
      <c r="G992" s="125" t="s">
        <v>301</v>
      </c>
      <c r="H992" s="125" t="s">
        <v>41</v>
      </c>
      <c r="I992" s="74" t="s">
        <v>36</v>
      </c>
      <c r="J992" s="70" t="s">
        <v>37</v>
      </c>
      <c r="K992" s="74" t="s">
        <v>38</v>
      </c>
      <c r="L992" s="74" t="s">
        <v>42</v>
      </c>
      <c r="M992" s="74" t="s">
        <v>8</v>
      </c>
      <c r="N992" s="12" t="s">
        <v>0</v>
      </c>
      <c r="O992" s="70" t="str">
        <f t="shared" si="32"/>
        <v>21310. Proceso integral e integrado de la Vigilancia de la Salud PúblicaVigilancia en salud pública20264_SAN_CRISTOBAL1_ENERO_2026</v>
      </c>
      <c r="P992" s="75">
        <v>92953120</v>
      </c>
      <c r="Q992" s="75"/>
      <c r="R992" s="75"/>
      <c r="S992" s="73">
        <v>0</v>
      </c>
      <c r="T992" s="76">
        <v>0</v>
      </c>
    </row>
    <row r="993" spans="2:20" ht="30" hidden="1" customHeight="1">
      <c r="B993" s="74">
        <v>214</v>
      </c>
      <c r="C993" s="126" t="s">
        <v>32</v>
      </c>
      <c r="D993" s="74" t="s">
        <v>33</v>
      </c>
      <c r="E993" s="74">
        <v>2026</v>
      </c>
      <c r="F993" s="70" t="str">
        <f t="shared" si="31"/>
        <v>21410. Proceso integral e integrado de la Vigilancia de la Salud PúblicaVigilancia en salud pública2026</v>
      </c>
      <c r="G993" s="125" t="s">
        <v>302</v>
      </c>
      <c r="H993" s="125" t="s">
        <v>41</v>
      </c>
      <c r="I993" s="74" t="s">
        <v>36</v>
      </c>
      <c r="J993" s="70" t="s">
        <v>37</v>
      </c>
      <c r="K993" s="74" t="s">
        <v>38</v>
      </c>
      <c r="L993" s="74" t="s">
        <v>42</v>
      </c>
      <c r="M993" s="74" t="s">
        <v>8</v>
      </c>
      <c r="N993" s="12" t="s">
        <v>0</v>
      </c>
      <c r="O993" s="70" t="str">
        <f t="shared" si="32"/>
        <v>21410. Proceso integral e integrado de la Vigilancia de la Salud PúblicaVigilancia en salud pública20264_SAN_CRISTOBAL1_ENERO_2026</v>
      </c>
      <c r="P993" s="75">
        <v>72587264</v>
      </c>
      <c r="Q993" s="75"/>
      <c r="R993" s="75"/>
      <c r="S993" s="73">
        <v>0</v>
      </c>
      <c r="T993" s="76">
        <v>0</v>
      </c>
    </row>
    <row r="994" spans="2:20" ht="30" hidden="1" customHeight="1">
      <c r="B994" s="74">
        <v>215</v>
      </c>
      <c r="C994" s="126" t="s">
        <v>32</v>
      </c>
      <c r="D994" s="74" t="s">
        <v>33</v>
      </c>
      <c r="E994" s="74">
        <v>2026</v>
      </c>
      <c r="F994" s="70" t="str">
        <f t="shared" si="31"/>
        <v>21510. Proceso integral e integrado de la Vigilancia de la Salud PúblicaVigilancia en salud pública2026</v>
      </c>
      <c r="G994" s="125" t="s">
        <v>303</v>
      </c>
      <c r="H994" s="125" t="s">
        <v>35</v>
      </c>
      <c r="I994" s="74" t="s">
        <v>36</v>
      </c>
      <c r="J994" s="70" t="s">
        <v>37</v>
      </c>
      <c r="K994" s="74" t="s">
        <v>304</v>
      </c>
      <c r="L994" s="74" t="s">
        <v>42</v>
      </c>
      <c r="M994" s="74" t="s">
        <v>8</v>
      </c>
      <c r="N994" s="12" t="s">
        <v>0</v>
      </c>
      <c r="O994" s="70" t="str">
        <f t="shared" si="32"/>
        <v>21510. Proceso integral e integrado de la Vigilancia de la Salud PúblicaVigilancia en salud pública20264_SAN_CRISTOBAL1_ENERO_2026</v>
      </c>
      <c r="P994" s="75">
        <v>211452</v>
      </c>
      <c r="Q994" s="75"/>
      <c r="R994" s="75"/>
      <c r="S994" s="73">
        <v>0</v>
      </c>
      <c r="T994" s="76">
        <v>0</v>
      </c>
    </row>
    <row r="995" spans="2:20" ht="30" hidden="1" customHeight="1">
      <c r="B995" s="74">
        <v>216</v>
      </c>
      <c r="C995" s="126" t="s">
        <v>32</v>
      </c>
      <c r="D995" s="74" t="s">
        <v>33</v>
      </c>
      <c r="E995" s="74">
        <v>2026</v>
      </c>
      <c r="F995" s="70" t="str">
        <f t="shared" si="31"/>
        <v>21610. Proceso integral e integrado de la Vigilancia de la Salud PúblicaVigilancia en salud pública2026</v>
      </c>
      <c r="G995" s="125" t="s">
        <v>305</v>
      </c>
      <c r="H995" s="125" t="s">
        <v>41</v>
      </c>
      <c r="I995" s="74" t="s">
        <v>36</v>
      </c>
      <c r="J995" s="70" t="s">
        <v>37</v>
      </c>
      <c r="K995" s="74" t="s">
        <v>38</v>
      </c>
      <c r="L995" s="74" t="s">
        <v>39</v>
      </c>
      <c r="M995" s="74" t="s">
        <v>8</v>
      </c>
      <c r="N995" s="12" t="s">
        <v>0</v>
      </c>
      <c r="O995" s="70" t="str">
        <f t="shared" si="32"/>
        <v>21610. Proceso integral e integrado de la Vigilancia de la Salud PúblicaVigilancia en salud pública20264_SAN_CRISTOBAL1_ENERO_2026</v>
      </c>
      <c r="P995" s="75">
        <v>30252912</v>
      </c>
      <c r="Q995" s="75"/>
      <c r="R995" s="75"/>
      <c r="S995" s="73">
        <v>0</v>
      </c>
      <c r="T995" s="76">
        <v>0</v>
      </c>
    </row>
    <row r="996" spans="2:20" ht="30" hidden="1" customHeight="1">
      <c r="B996" s="74">
        <v>217</v>
      </c>
      <c r="C996" s="126" t="s">
        <v>32</v>
      </c>
      <c r="D996" s="74" t="s">
        <v>33</v>
      </c>
      <c r="E996" s="74">
        <v>2026</v>
      </c>
      <c r="F996" s="70" t="str">
        <f t="shared" si="31"/>
        <v>21710. Proceso integral e integrado de la Vigilancia de la Salud PúblicaVigilancia en salud pública2026</v>
      </c>
      <c r="G996" s="125" t="s">
        <v>306</v>
      </c>
      <c r="H996" s="125" t="s">
        <v>41</v>
      </c>
      <c r="I996" s="74" t="s">
        <v>36</v>
      </c>
      <c r="J996" s="70" t="s">
        <v>37</v>
      </c>
      <c r="K996" s="74" t="s">
        <v>38</v>
      </c>
      <c r="L996" s="74" t="s">
        <v>42</v>
      </c>
      <c r="M996" s="74" t="s">
        <v>8</v>
      </c>
      <c r="N996" s="12" t="s">
        <v>0</v>
      </c>
      <c r="O996" s="70" t="str">
        <f t="shared" si="32"/>
        <v>21710. Proceso integral e integrado de la Vigilancia de la Salud PúblicaVigilancia en salud pública20264_SAN_CRISTOBAL1_ENERO_2026</v>
      </c>
      <c r="P996" s="75">
        <v>3994272</v>
      </c>
      <c r="Q996" s="75"/>
      <c r="R996" s="75"/>
      <c r="S996" s="73">
        <v>0</v>
      </c>
      <c r="T996" s="76">
        <v>0</v>
      </c>
    </row>
    <row r="997" spans="2:20" ht="30" hidden="1" customHeight="1">
      <c r="B997" s="74">
        <v>218</v>
      </c>
      <c r="C997" s="126" t="s">
        <v>32</v>
      </c>
      <c r="D997" s="74" t="s">
        <v>33</v>
      </c>
      <c r="E997" s="74">
        <v>2026</v>
      </c>
      <c r="F997" s="70" t="str">
        <f t="shared" si="31"/>
        <v>21810. Proceso integral e integrado de la Vigilancia de la Salud PúblicaVigilancia en salud pública2026</v>
      </c>
      <c r="G997" s="125" t="s">
        <v>307</v>
      </c>
      <c r="H997" s="125" t="s">
        <v>41</v>
      </c>
      <c r="I997" s="74" t="s">
        <v>36</v>
      </c>
      <c r="J997" s="70" t="s">
        <v>37</v>
      </c>
      <c r="K997" s="74" t="s">
        <v>38</v>
      </c>
      <c r="L997" s="74" t="s">
        <v>42</v>
      </c>
      <c r="M997" s="74" t="s">
        <v>8</v>
      </c>
      <c r="N997" s="12" t="s">
        <v>0</v>
      </c>
      <c r="O997" s="70" t="str">
        <f t="shared" si="32"/>
        <v>21810. Proceso integral e integrado de la Vigilancia de la Salud PúblicaVigilancia en salud pública20264_SAN_CRISTOBAL1_ENERO_2026</v>
      </c>
      <c r="P997" s="75">
        <v>7347488</v>
      </c>
      <c r="Q997" s="75"/>
      <c r="R997" s="75"/>
      <c r="S997" s="73">
        <v>0</v>
      </c>
      <c r="T997" s="76">
        <v>0</v>
      </c>
    </row>
    <row r="998" spans="2:20" ht="30" hidden="1" customHeight="1">
      <c r="B998" s="74">
        <v>219</v>
      </c>
      <c r="C998" s="126" t="s">
        <v>32</v>
      </c>
      <c r="D998" s="74" t="s">
        <v>33</v>
      </c>
      <c r="E998" s="74">
        <v>2026</v>
      </c>
      <c r="F998" s="70" t="str">
        <f t="shared" si="31"/>
        <v>21910. Proceso integral e integrado de la Vigilancia de la Salud PúblicaVigilancia en salud pública2026</v>
      </c>
      <c r="G998" s="125" t="s">
        <v>40</v>
      </c>
      <c r="H998" s="125" t="s">
        <v>41</v>
      </c>
      <c r="I998" s="74" t="s">
        <v>36</v>
      </c>
      <c r="J998" s="70" t="s">
        <v>37</v>
      </c>
      <c r="K998" s="74" t="s">
        <v>38</v>
      </c>
      <c r="L998" s="74" t="s">
        <v>42</v>
      </c>
      <c r="M998" s="74" t="s">
        <v>8</v>
      </c>
      <c r="N998" s="12" t="s">
        <v>0</v>
      </c>
      <c r="O998" s="70" t="str">
        <f t="shared" si="32"/>
        <v>21910. Proceso integral e integrado de la Vigilancia de la Salud PúblicaVigilancia en salud pública20264_SAN_CRISTOBAL1_ENERO_2026</v>
      </c>
      <c r="P998" s="75">
        <v>6484528</v>
      </c>
      <c r="Q998" s="75"/>
      <c r="R998" s="75"/>
      <c r="S998" s="73">
        <v>0</v>
      </c>
      <c r="T998" s="76">
        <v>0</v>
      </c>
    </row>
    <row r="999" spans="2:20" ht="30" hidden="1" customHeight="1">
      <c r="B999" s="74">
        <v>220</v>
      </c>
      <c r="C999" s="126" t="s">
        <v>32</v>
      </c>
      <c r="D999" s="74" t="s">
        <v>33</v>
      </c>
      <c r="E999" s="74">
        <v>2026</v>
      </c>
      <c r="F999" s="70" t="str">
        <f t="shared" si="31"/>
        <v>22010. Proceso integral e integrado de la Vigilancia de la Salud PúblicaVigilancia en salud pública2026</v>
      </c>
      <c r="G999" s="125" t="s">
        <v>308</v>
      </c>
      <c r="H999" s="125" t="s">
        <v>41</v>
      </c>
      <c r="I999" s="74" t="s">
        <v>36</v>
      </c>
      <c r="J999" s="70" t="s">
        <v>37</v>
      </c>
      <c r="K999" s="74" t="s">
        <v>38</v>
      </c>
      <c r="L999" s="74" t="s">
        <v>42</v>
      </c>
      <c r="M999" s="74" t="s">
        <v>8</v>
      </c>
      <c r="N999" s="12" t="s">
        <v>0</v>
      </c>
      <c r="O999" s="70" t="str">
        <f t="shared" si="32"/>
        <v>22010. Proceso integral e integrado de la Vigilancia de la Salud PúblicaVigilancia en salud pública20264_SAN_CRISTOBAL1_ENERO_2026</v>
      </c>
      <c r="P999" s="75">
        <v>5621568</v>
      </c>
      <c r="Q999" s="75"/>
      <c r="R999" s="75"/>
      <c r="S999" s="73">
        <v>0</v>
      </c>
      <c r="T999" s="76">
        <v>0</v>
      </c>
    </row>
    <row r="1000" spans="2:20" ht="30" hidden="1" customHeight="1">
      <c r="B1000" s="74">
        <v>221</v>
      </c>
      <c r="C1000" s="126" t="s">
        <v>32</v>
      </c>
      <c r="D1000" s="74" t="s">
        <v>33</v>
      </c>
      <c r="E1000" s="74">
        <v>2026</v>
      </c>
      <c r="F1000" s="70" t="str">
        <f t="shared" si="31"/>
        <v>22110. Proceso integral e integrado de la Vigilancia de la Salud PúblicaVigilancia en salud pública2026</v>
      </c>
      <c r="G1000" s="125" t="s">
        <v>309</v>
      </c>
      <c r="H1000" s="125" t="s">
        <v>35</v>
      </c>
      <c r="I1000" s="74" t="s">
        <v>36</v>
      </c>
      <c r="J1000" s="70" t="s">
        <v>37</v>
      </c>
      <c r="K1000" s="74" t="s">
        <v>38</v>
      </c>
      <c r="L1000" s="74" t="s">
        <v>39</v>
      </c>
      <c r="M1000" s="74" t="s">
        <v>8</v>
      </c>
      <c r="N1000" s="12" t="s">
        <v>0</v>
      </c>
      <c r="O1000" s="70" t="str">
        <f t="shared" si="32"/>
        <v>22110. Proceso integral e integrado de la Vigilancia de la Salud PúblicaVigilancia en salud pública20264_SAN_CRISTOBAL1_ENERO_2026</v>
      </c>
      <c r="P1000" s="75">
        <v>149094832</v>
      </c>
      <c r="Q1000" s="75"/>
      <c r="R1000" s="75"/>
      <c r="S1000" s="73">
        <v>0</v>
      </c>
      <c r="T1000" s="76">
        <v>0</v>
      </c>
    </row>
    <row r="1001" spans="2:20" ht="30" hidden="1" customHeight="1">
      <c r="B1001" s="74">
        <v>222</v>
      </c>
      <c r="C1001" s="126" t="s">
        <v>32</v>
      </c>
      <c r="D1001" s="74" t="s">
        <v>33</v>
      </c>
      <c r="E1001" s="74">
        <v>2026</v>
      </c>
      <c r="F1001" s="70" t="str">
        <f t="shared" si="31"/>
        <v>22210. Proceso integral e integrado de la Vigilancia de la Salud PúblicaVigilancia en salud pública2026</v>
      </c>
      <c r="G1001" s="125" t="s">
        <v>310</v>
      </c>
      <c r="H1001" s="125" t="s">
        <v>41</v>
      </c>
      <c r="I1001" s="74" t="s">
        <v>36</v>
      </c>
      <c r="J1001" s="70" t="s">
        <v>37</v>
      </c>
      <c r="K1001" s="74" t="s">
        <v>38</v>
      </c>
      <c r="L1001" s="74" t="s">
        <v>42</v>
      </c>
      <c r="M1001" s="74" t="s">
        <v>8</v>
      </c>
      <c r="N1001" s="12" t="s">
        <v>0</v>
      </c>
      <c r="O1001" s="70" t="str">
        <f t="shared" si="32"/>
        <v>22210. Proceso integral e integrado de la Vigilancia de la Salud PúblicaVigilancia en salud pública20264_SAN_CRISTOBAL1_ENERO_2026</v>
      </c>
      <c r="P1001" s="75">
        <v>18590624</v>
      </c>
      <c r="Q1001" s="75"/>
      <c r="R1001" s="75"/>
      <c r="S1001" s="73">
        <v>0</v>
      </c>
      <c r="T1001" s="76">
        <v>0</v>
      </c>
    </row>
    <row r="1002" spans="2:20" ht="30" hidden="1" customHeight="1">
      <c r="B1002" s="74">
        <v>223</v>
      </c>
      <c r="C1002" s="126" t="s">
        <v>32</v>
      </c>
      <c r="D1002" s="74" t="s">
        <v>33</v>
      </c>
      <c r="E1002" s="74">
        <v>2026</v>
      </c>
      <c r="F1002" s="70" t="str">
        <f t="shared" si="31"/>
        <v>22310. Proceso integral e integrado de la Vigilancia de la Salud PúblicaVigilancia en salud pública2026</v>
      </c>
      <c r="G1002" s="125" t="s">
        <v>311</v>
      </c>
      <c r="H1002" s="125" t="s">
        <v>41</v>
      </c>
      <c r="I1002" s="74" t="s">
        <v>36</v>
      </c>
      <c r="J1002" s="70" t="s">
        <v>37</v>
      </c>
      <c r="K1002" s="74" t="s">
        <v>38</v>
      </c>
      <c r="L1002" s="74" t="s">
        <v>42</v>
      </c>
      <c r="M1002" s="74" t="s">
        <v>8</v>
      </c>
      <c r="N1002" s="12" t="s">
        <v>0</v>
      </c>
      <c r="O1002" s="70" t="str">
        <f t="shared" si="32"/>
        <v>22310. Proceso integral e integrado de la Vigilancia de la Salud PúblicaVigilancia en salud pública20264_SAN_CRISTOBAL1_ENERO_2026</v>
      </c>
      <c r="P1002" s="75">
        <v>29488576</v>
      </c>
      <c r="Q1002" s="75"/>
      <c r="R1002" s="75"/>
      <c r="S1002" s="73">
        <v>0</v>
      </c>
      <c r="T1002" s="76">
        <v>0</v>
      </c>
    </row>
    <row r="1003" spans="2:20" ht="30" hidden="1" customHeight="1">
      <c r="B1003" s="74">
        <v>224</v>
      </c>
      <c r="C1003" s="126" t="s">
        <v>32</v>
      </c>
      <c r="D1003" s="74" t="s">
        <v>33</v>
      </c>
      <c r="E1003" s="74">
        <v>2026</v>
      </c>
      <c r="F1003" s="70" t="str">
        <f t="shared" si="31"/>
        <v>22410. Proceso integral e integrado de la Vigilancia de la Salud PúblicaVigilancia en salud pública2026</v>
      </c>
      <c r="G1003" s="125" t="s">
        <v>312</v>
      </c>
      <c r="H1003" s="125" t="s">
        <v>35</v>
      </c>
      <c r="I1003" s="74" t="s">
        <v>36</v>
      </c>
      <c r="J1003" s="70" t="s">
        <v>37</v>
      </c>
      <c r="K1003" s="74" t="s">
        <v>38</v>
      </c>
      <c r="L1003" s="74" t="s">
        <v>42</v>
      </c>
      <c r="M1003" s="74" t="s">
        <v>8</v>
      </c>
      <c r="N1003" s="12" t="s">
        <v>0</v>
      </c>
      <c r="O1003" s="70" t="str">
        <f t="shared" si="32"/>
        <v>22410. Proceso integral e integrado de la Vigilancia de la Salud PúblicaVigilancia en salud pública20264_SAN_CRISTOBAL1_ENERO_2026</v>
      </c>
      <c r="P1003" s="75">
        <v>3994272</v>
      </c>
      <c r="Q1003" s="75"/>
      <c r="R1003" s="75"/>
      <c r="S1003" s="73">
        <v>0</v>
      </c>
      <c r="T1003" s="76">
        <v>0</v>
      </c>
    </row>
    <row r="1004" spans="2:20" ht="30" hidden="1" customHeight="1">
      <c r="B1004" s="74">
        <v>225</v>
      </c>
      <c r="C1004" s="126" t="s">
        <v>32</v>
      </c>
      <c r="D1004" s="74" t="s">
        <v>33</v>
      </c>
      <c r="E1004" s="74">
        <v>2026</v>
      </c>
      <c r="F1004" s="70" t="str">
        <f t="shared" si="31"/>
        <v>22510. Proceso integral e integrado de la Vigilancia de la Salud PúblicaVigilancia en salud pública2026</v>
      </c>
      <c r="G1004" s="125" t="s">
        <v>313</v>
      </c>
      <c r="H1004" s="125" t="s">
        <v>41</v>
      </c>
      <c r="I1004" s="74" t="s">
        <v>36</v>
      </c>
      <c r="J1004" s="70" t="s">
        <v>37</v>
      </c>
      <c r="K1004" s="74" t="s">
        <v>38</v>
      </c>
      <c r="L1004" s="74" t="s">
        <v>42</v>
      </c>
      <c r="M1004" s="74" t="s">
        <v>8</v>
      </c>
      <c r="N1004" s="12" t="s">
        <v>0</v>
      </c>
      <c r="O1004" s="70" t="str">
        <f t="shared" si="32"/>
        <v>22510. Proceso integral e integrado de la Vigilancia de la Salud PúblicaVigilancia en salud pública20264_SAN_CRISTOBAL1_ENERO_2026</v>
      </c>
      <c r="P1004" s="75">
        <v>7347488</v>
      </c>
      <c r="Q1004" s="75"/>
      <c r="R1004" s="75"/>
      <c r="S1004" s="73">
        <v>0</v>
      </c>
      <c r="T1004" s="76">
        <v>0</v>
      </c>
    </row>
    <row r="1005" spans="2:20" ht="30" hidden="1" customHeight="1">
      <c r="B1005" s="74">
        <v>226</v>
      </c>
      <c r="C1005" s="126" t="s">
        <v>32</v>
      </c>
      <c r="D1005" s="74" t="s">
        <v>33</v>
      </c>
      <c r="E1005" s="74">
        <v>2026</v>
      </c>
      <c r="F1005" s="70" t="str">
        <f t="shared" si="31"/>
        <v>22610. Proceso integral e integrado de la Vigilancia de la Salud PúblicaVigilancia en salud pública2026</v>
      </c>
      <c r="G1005" s="125" t="s">
        <v>314</v>
      </c>
      <c r="H1005" s="125" t="s">
        <v>41</v>
      </c>
      <c r="I1005" s="74" t="s">
        <v>36</v>
      </c>
      <c r="J1005" s="70" t="s">
        <v>37</v>
      </c>
      <c r="K1005" s="74" t="s">
        <v>38</v>
      </c>
      <c r="L1005" s="74" t="s">
        <v>39</v>
      </c>
      <c r="M1005" s="74" t="s">
        <v>8</v>
      </c>
      <c r="N1005" s="12" t="s">
        <v>0</v>
      </c>
      <c r="O1005" s="70" t="str">
        <f t="shared" si="32"/>
        <v>22610. Proceso integral e integrado de la Vigilancia de la Salud PúblicaVigilancia en salud pública20264_SAN_CRISTOBAL1_ENERO_2026</v>
      </c>
      <c r="P1005" s="75">
        <v>95295440</v>
      </c>
      <c r="Q1005" s="75"/>
      <c r="R1005" s="75"/>
      <c r="S1005" s="73">
        <v>0</v>
      </c>
      <c r="T1005" s="76">
        <v>0</v>
      </c>
    </row>
    <row r="1006" spans="2:20" ht="30" hidden="1" customHeight="1">
      <c r="B1006" s="74">
        <v>227</v>
      </c>
      <c r="C1006" s="126" t="s">
        <v>32</v>
      </c>
      <c r="D1006" s="74" t="s">
        <v>33</v>
      </c>
      <c r="E1006" s="74">
        <v>2026</v>
      </c>
      <c r="F1006" s="70" t="str">
        <f t="shared" si="31"/>
        <v>22710. Proceso integral e integrado de la Vigilancia de la Salud PúblicaVigilancia en salud pública2026</v>
      </c>
      <c r="G1006" s="125" t="s">
        <v>315</v>
      </c>
      <c r="H1006" s="125" t="s">
        <v>41</v>
      </c>
      <c r="I1006" s="74" t="s">
        <v>36</v>
      </c>
      <c r="J1006" s="70" t="s">
        <v>37</v>
      </c>
      <c r="K1006" s="74" t="s">
        <v>38</v>
      </c>
      <c r="L1006" s="74" t="s">
        <v>39</v>
      </c>
      <c r="M1006" s="74" t="s">
        <v>8</v>
      </c>
      <c r="N1006" s="12" t="s">
        <v>0</v>
      </c>
      <c r="O1006" s="70" t="str">
        <f t="shared" si="32"/>
        <v>22710. Proceso integral e integrado de la Vigilancia de la Salud PúblicaVigilancia en salud pública20264_SAN_CRISTOBAL1_ENERO_2026</v>
      </c>
      <c r="P1006" s="75">
        <v>53602144</v>
      </c>
      <c r="Q1006" s="75"/>
      <c r="R1006" s="75"/>
      <c r="S1006" s="73">
        <v>0</v>
      </c>
      <c r="T1006" s="76">
        <v>0</v>
      </c>
    </row>
    <row r="1007" spans="2:20" ht="30" hidden="1" customHeight="1">
      <c r="B1007" s="74">
        <v>228</v>
      </c>
      <c r="C1007" s="126" t="s">
        <v>32</v>
      </c>
      <c r="D1007" s="74" t="s">
        <v>33</v>
      </c>
      <c r="E1007" s="74">
        <v>2026</v>
      </c>
      <c r="F1007" s="70" t="str">
        <f t="shared" si="31"/>
        <v>22810. Proceso integral e integrado de la Vigilancia de la Salud PúblicaVigilancia en salud pública2026</v>
      </c>
      <c r="G1007" s="125" t="s">
        <v>316</v>
      </c>
      <c r="H1007" s="125" t="s">
        <v>35</v>
      </c>
      <c r="I1007" s="74" t="s">
        <v>36</v>
      </c>
      <c r="J1007" s="70" t="s">
        <v>37</v>
      </c>
      <c r="K1007" s="74" t="s">
        <v>38</v>
      </c>
      <c r="L1007" s="74" t="s">
        <v>50</v>
      </c>
      <c r="M1007" s="74" t="s">
        <v>8</v>
      </c>
      <c r="N1007" s="12" t="s">
        <v>0</v>
      </c>
      <c r="O1007" s="70" t="str">
        <f t="shared" si="32"/>
        <v>22810. Proceso integral e integrado de la Vigilancia de la Salud PúblicaVigilancia en salud pública20264_SAN_CRISTOBAL1_ENERO_2026</v>
      </c>
      <c r="P1007" s="75">
        <v>3513480</v>
      </c>
      <c r="Q1007" s="75"/>
      <c r="R1007" s="75"/>
      <c r="S1007" s="73">
        <v>0</v>
      </c>
      <c r="T1007" s="76">
        <v>0</v>
      </c>
    </row>
    <row r="1008" spans="2:20" ht="30" hidden="1" customHeight="1">
      <c r="B1008" s="74">
        <v>229</v>
      </c>
      <c r="C1008" s="126" t="s">
        <v>32</v>
      </c>
      <c r="D1008" s="74" t="s">
        <v>33</v>
      </c>
      <c r="E1008" s="74">
        <v>2026</v>
      </c>
      <c r="F1008" s="70" t="str">
        <f t="shared" si="31"/>
        <v>22910. Proceso integral e integrado de la Vigilancia de la Salud PúblicaVigilancia en salud pública2026</v>
      </c>
      <c r="G1008" s="125" t="s">
        <v>317</v>
      </c>
      <c r="H1008" s="125" t="s">
        <v>35</v>
      </c>
      <c r="I1008" s="74" t="s">
        <v>36</v>
      </c>
      <c r="J1008" s="70" t="s">
        <v>37</v>
      </c>
      <c r="K1008" s="74" t="s">
        <v>318</v>
      </c>
      <c r="L1008" s="74" t="s">
        <v>42</v>
      </c>
      <c r="M1008" s="74" t="s">
        <v>8</v>
      </c>
      <c r="N1008" s="12" t="s">
        <v>0</v>
      </c>
      <c r="O1008" s="70" t="str">
        <f t="shared" si="32"/>
        <v>22910. Proceso integral e integrado de la Vigilancia de la Salud PúblicaVigilancia en salud pública20264_SAN_CRISTOBAL1_ENERO_2026</v>
      </c>
      <c r="P1008" s="75">
        <v>281936</v>
      </c>
      <c r="Q1008" s="75"/>
      <c r="R1008" s="75"/>
      <c r="S1008" s="76">
        <v>0</v>
      </c>
      <c r="T1008" s="76">
        <v>0</v>
      </c>
    </row>
    <row r="1009" spans="2:20" ht="30" hidden="1" customHeight="1">
      <c r="B1009" s="74">
        <v>230</v>
      </c>
      <c r="C1009" s="126" t="s">
        <v>32</v>
      </c>
      <c r="D1009" s="74" t="s">
        <v>33</v>
      </c>
      <c r="E1009" s="74">
        <v>2026</v>
      </c>
      <c r="F1009" s="70" t="str">
        <f t="shared" si="31"/>
        <v>23010. Proceso integral e integrado de la Vigilancia de la Salud PúblicaVigilancia en salud pública2026</v>
      </c>
      <c r="G1009" s="125" t="s">
        <v>319</v>
      </c>
      <c r="H1009" s="125" t="s">
        <v>35</v>
      </c>
      <c r="I1009" s="74" t="s">
        <v>36</v>
      </c>
      <c r="J1009" s="70" t="s">
        <v>37</v>
      </c>
      <c r="K1009" s="74" t="s">
        <v>318</v>
      </c>
      <c r="L1009" s="74" t="s">
        <v>42</v>
      </c>
      <c r="M1009" s="74" t="s">
        <v>8</v>
      </c>
      <c r="N1009" s="12" t="s">
        <v>0</v>
      </c>
      <c r="O1009" s="70" t="str">
        <f t="shared" si="32"/>
        <v>23010. Proceso integral e integrado de la Vigilancia de la Salud PúblicaVigilancia en salud pública20264_SAN_CRISTOBAL1_ENERO_2026</v>
      </c>
      <c r="P1009" s="75">
        <v>244416</v>
      </c>
      <c r="Q1009" s="75"/>
      <c r="R1009" s="75"/>
      <c r="S1009" s="73">
        <v>0</v>
      </c>
      <c r="T1009" s="76">
        <v>0</v>
      </c>
    </row>
    <row r="1010" spans="2:20" ht="30" hidden="1" customHeight="1">
      <c r="B1010" s="74">
        <v>231</v>
      </c>
      <c r="C1010" s="126" t="s">
        <v>320</v>
      </c>
      <c r="D1010" s="74" t="s">
        <v>33</v>
      </c>
      <c r="E1010" s="74">
        <v>2026</v>
      </c>
      <c r="F1010" s="70" t="str">
        <f t="shared" si="31"/>
        <v>23111. Proceso integral e integrado de la Vigilancia basada en ComunidadVigilancia en salud pública2026</v>
      </c>
      <c r="G1010" s="125" t="s">
        <v>321</v>
      </c>
      <c r="H1010" s="125" t="s">
        <v>321</v>
      </c>
      <c r="I1010" s="74" t="s">
        <v>36</v>
      </c>
      <c r="J1010" s="70" t="s">
        <v>37</v>
      </c>
      <c r="K1010" s="74" t="s">
        <v>38</v>
      </c>
      <c r="L1010" s="74" t="s">
        <v>42</v>
      </c>
      <c r="M1010" s="74" t="s">
        <v>8</v>
      </c>
      <c r="N1010" s="12" t="s">
        <v>0</v>
      </c>
      <c r="O1010" s="70" t="str">
        <f t="shared" si="32"/>
        <v>23111. Proceso integral e integrado de la Vigilancia basada en ComunidadVigilancia en salud pública20264_SAN_CRISTOBAL1_ENERO_2026</v>
      </c>
      <c r="P1010" s="75">
        <v>25173776</v>
      </c>
      <c r="Q1010" s="75"/>
      <c r="R1010" s="75"/>
      <c r="S1010" s="76"/>
      <c r="T1010" s="76">
        <v>0</v>
      </c>
    </row>
    <row r="1011" spans="2:20" ht="30" hidden="1" customHeight="1">
      <c r="B1011" s="74">
        <v>232</v>
      </c>
      <c r="C1011" s="126" t="s">
        <v>320</v>
      </c>
      <c r="D1011" s="74" t="s">
        <v>33</v>
      </c>
      <c r="E1011" s="74">
        <v>2026</v>
      </c>
      <c r="F1011" s="70" t="str">
        <f t="shared" si="31"/>
        <v>23211. Proceso integral e integrado de la Vigilancia basada en ComunidadVigilancia en salud pública2026</v>
      </c>
      <c r="G1011" s="125" t="s">
        <v>322</v>
      </c>
      <c r="H1011" s="125" t="s">
        <v>322</v>
      </c>
      <c r="I1011" s="74" t="s">
        <v>36</v>
      </c>
      <c r="J1011" s="70" t="s">
        <v>37</v>
      </c>
      <c r="K1011" s="74" t="s">
        <v>38</v>
      </c>
      <c r="L1011" s="74" t="s">
        <v>50</v>
      </c>
      <c r="M1011" s="74" t="s">
        <v>8</v>
      </c>
      <c r="N1011" s="12" t="s">
        <v>0</v>
      </c>
      <c r="O1011" s="70" t="str">
        <f t="shared" si="32"/>
        <v>23211. Proceso integral e integrado de la Vigilancia basada en ComunidadVigilancia en salud pública20264_SAN_CRISTOBAL1_ENERO_2026</v>
      </c>
      <c r="P1011" s="75">
        <v>5621568</v>
      </c>
      <c r="Q1011" s="75"/>
      <c r="R1011" s="75"/>
      <c r="S1011" s="73">
        <v>1</v>
      </c>
      <c r="T1011" s="76">
        <v>5621568</v>
      </c>
    </row>
    <row r="1012" spans="2:20" ht="30" hidden="1" customHeight="1">
      <c r="B1012" s="74">
        <v>233</v>
      </c>
      <c r="C1012" s="126" t="s">
        <v>320</v>
      </c>
      <c r="D1012" s="74" t="s">
        <v>33</v>
      </c>
      <c r="E1012" s="74">
        <v>2026</v>
      </c>
      <c r="F1012" s="70" t="str">
        <f t="shared" si="31"/>
        <v>23311. Proceso integral e integrado de la Vigilancia basada en ComunidadVigilancia en salud pública2026</v>
      </c>
      <c r="G1012" s="125" t="s">
        <v>323</v>
      </c>
      <c r="H1012" s="125" t="s">
        <v>322</v>
      </c>
      <c r="I1012" s="74" t="s">
        <v>36</v>
      </c>
      <c r="J1012" s="70" t="s">
        <v>37</v>
      </c>
      <c r="K1012" s="74" t="s">
        <v>38</v>
      </c>
      <c r="L1012" s="74" t="s">
        <v>50</v>
      </c>
      <c r="M1012" s="74" t="s">
        <v>8</v>
      </c>
      <c r="N1012" s="12" t="s">
        <v>0</v>
      </c>
      <c r="O1012" s="70" t="str">
        <f t="shared" si="32"/>
        <v>23311. Proceso integral e integrado de la Vigilancia basada en ComunidadVigilancia en salud pública20264_SAN_CRISTOBAL1_ENERO_2026</v>
      </c>
      <c r="P1012" s="75">
        <v>7026960</v>
      </c>
      <c r="Q1012" s="75"/>
      <c r="R1012" s="75"/>
      <c r="S1012" s="73"/>
      <c r="T1012" s="76">
        <v>0</v>
      </c>
    </row>
    <row r="1013" spans="2:20" ht="30" hidden="1" customHeight="1">
      <c r="B1013" s="74">
        <v>234</v>
      </c>
      <c r="C1013" s="126" t="s">
        <v>324</v>
      </c>
      <c r="D1013" s="74" t="s">
        <v>325</v>
      </c>
      <c r="E1013" s="74">
        <v>2026</v>
      </c>
      <c r="F1013" s="70" t="str">
        <f t="shared" si="31"/>
        <v>23413. Proceso integral e integrado de gestión y análisis de políticas para el bienestarAnálisis de Politicas2026</v>
      </c>
      <c r="G1013" s="125" t="s">
        <v>326</v>
      </c>
      <c r="H1013" s="125" t="s">
        <v>327</v>
      </c>
      <c r="I1013" s="74" t="s">
        <v>36</v>
      </c>
      <c r="J1013" s="70" t="s">
        <v>37</v>
      </c>
      <c r="K1013" s="74" t="s">
        <v>38</v>
      </c>
      <c r="L1013" s="74" t="s">
        <v>50</v>
      </c>
      <c r="M1013" s="74" t="s">
        <v>8</v>
      </c>
      <c r="N1013" s="12" t="s">
        <v>0</v>
      </c>
      <c r="O1013" s="70" t="str">
        <f t="shared" si="32"/>
        <v>23413. Proceso integral e integrado de gestión y análisis de políticas para el bienestarAnálisis de Politicas20264_SAN_CRISTOBAL1_ENERO_2026</v>
      </c>
      <c r="P1013" s="75">
        <v>24853248</v>
      </c>
      <c r="Q1013" s="75"/>
      <c r="R1013" s="75"/>
      <c r="S1013" s="73">
        <v>1</v>
      </c>
      <c r="T1013" s="76">
        <v>24853248</v>
      </c>
    </row>
    <row r="1014" spans="2:20" ht="30" hidden="1" customHeight="1">
      <c r="B1014" s="74">
        <v>235</v>
      </c>
      <c r="C1014" s="126" t="s">
        <v>324</v>
      </c>
      <c r="D1014" s="74" t="s">
        <v>325</v>
      </c>
      <c r="E1014" s="74">
        <v>2026</v>
      </c>
      <c r="F1014" s="70" t="str">
        <f t="shared" si="31"/>
        <v>23513. Proceso integral e integrado de gestión y análisis de políticas para el bienestarAnálisis de Politicas2026</v>
      </c>
      <c r="G1014" s="125" t="s">
        <v>328</v>
      </c>
      <c r="H1014" s="125" t="s">
        <v>327</v>
      </c>
      <c r="I1014" s="74" t="s">
        <v>36</v>
      </c>
      <c r="J1014" s="70" t="s">
        <v>37</v>
      </c>
      <c r="K1014" s="74" t="s">
        <v>38</v>
      </c>
      <c r="L1014" s="74" t="s">
        <v>42</v>
      </c>
      <c r="M1014" s="74" t="s">
        <v>8</v>
      </c>
      <c r="N1014" s="12" t="s">
        <v>0</v>
      </c>
      <c r="O1014" s="70" t="str">
        <f t="shared" si="32"/>
        <v>23513. Proceso integral e integrado de gestión y análisis de políticas para el bienestarAnálisis de Politicas20264_SAN_CRISTOBAL1_ENERO_2026</v>
      </c>
      <c r="P1014" s="75">
        <v>7332480</v>
      </c>
      <c r="Q1014" s="75"/>
      <c r="R1014" s="75"/>
      <c r="S1014" s="73"/>
      <c r="T1014" s="76">
        <v>0</v>
      </c>
    </row>
    <row r="1015" spans="2:20" ht="30" hidden="1" customHeight="1">
      <c r="B1015" s="74">
        <v>236</v>
      </c>
      <c r="C1015" s="126" t="s">
        <v>324</v>
      </c>
      <c r="D1015" s="74" t="s">
        <v>325</v>
      </c>
      <c r="E1015" s="74">
        <v>2026</v>
      </c>
      <c r="F1015" s="70" t="str">
        <f t="shared" si="31"/>
        <v>23613. Proceso integral e integrado de gestión y análisis de políticas para el bienestarAnálisis de Politicas2026</v>
      </c>
      <c r="G1015" s="125" t="s">
        <v>329</v>
      </c>
      <c r="H1015" s="125" t="s">
        <v>327</v>
      </c>
      <c r="I1015" s="74" t="s">
        <v>36</v>
      </c>
      <c r="J1015" s="70" t="s">
        <v>37</v>
      </c>
      <c r="K1015" s="74" t="s">
        <v>38</v>
      </c>
      <c r="L1015" s="74" t="s">
        <v>39</v>
      </c>
      <c r="M1015" s="74" t="s">
        <v>8</v>
      </c>
      <c r="N1015" s="12" t="s">
        <v>0</v>
      </c>
      <c r="O1015" s="70" t="str">
        <f t="shared" si="32"/>
        <v>23613. Proceso integral e integrado de gestión y análisis de políticas para el bienestarAnálisis de Politicas20264_SAN_CRISTOBAL1_ENERO_2026</v>
      </c>
      <c r="P1015" s="75">
        <v>7332480</v>
      </c>
      <c r="Q1015" s="75"/>
      <c r="R1015" s="75"/>
      <c r="S1015" s="76"/>
      <c r="T1015" s="76">
        <v>0</v>
      </c>
    </row>
    <row r="1016" spans="2:20" ht="30" hidden="1" customHeight="1">
      <c r="B1016" s="74">
        <v>237</v>
      </c>
      <c r="C1016" s="126" t="s">
        <v>324</v>
      </c>
      <c r="D1016" s="74" t="s">
        <v>325</v>
      </c>
      <c r="E1016" s="74">
        <v>2026</v>
      </c>
      <c r="F1016" s="70" t="str">
        <f t="shared" si="31"/>
        <v>23713. Proceso integral e integrado de gestión y análisis de políticas para el bienestarAnálisis de Politicas2026</v>
      </c>
      <c r="G1016" s="125" t="s">
        <v>330</v>
      </c>
      <c r="H1016" s="125" t="s">
        <v>327</v>
      </c>
      <c r="I1016" s="74" t="s">
        <v>36</v>
      </c>
      <c r="J1016" s="70" t="s">
        <v>37</v>
      </c>
      <c r="K1016" s="74" t="s">
        <v>38</v>
      </c>
      <c r="L1016" s="74" t="s">
        <v>50</v>
      </c>
      <c r="M1016" s="74" t="s">
        <v>8</v>
      </c>
      <c r="N1016" s="12" t="s">
        <v>0</v>
      </c>
      <c r="O1016" s="70" t="str">
        <f t="shared" si="32"/>
        <v>23713. Proceso integral e integrado de gestión y análisis de políticas para el bienestarAnálisis de Politicas20264_SAN_CRISTOBAL1_ENERO_2026</v>
      </c>
      <c r="P1016" s="75">
        <v>22914000</v>
      </c>
      <c r="Q1016" s="75"/>
      <c r="R1016" s="75"/>
      <c r="S1016" s="73"/>
      <c r="T1016" s="76">
        <v>0</v>
      </c>
    </row>
    <row r="1017" spans="2:20" ht="30" hidden="1" customHeight="1">
      <c r="B1017" s="74">
        <v>238</v>
      </c>
      <c r="C1017" s="126" t="s">
        <v>324</v>
      </c>
      <c r="D1017" s="74" t="s">
        <v>325</v>
      </c>
      <c r="E1017" s="74">
        <v>2026</v>
      </c>
      <c r="F1017" s="70" t="str">
        <f t="shared" si="31"/>
        <v>23813. Proceso integral e integrado de gestión y análisis de políticas para el bienestarAnálisis de Politicas2026</v>
      </c>
      <c r="G1017" s="125" t="s">
        <v>331</v>
      </c>
      <c r="H1017" s="125" t="s">
        <v>327</v>
      </c>
      <c r="I1017" s="74" t="s">
        <v>36</v>
      </c>
      <c r="J1017" s="70" t="s">
        <v>37</v>
      </c>
      <c r="K1017" s="74" t="s">
        <v>38</v>
      </c>
      <c r="L1017" s="74" t="s">
        <v>39</v>
      </c>
      <c r="M1017" s="74" t="s">
        <v>8</v>
      </c>
      <c r="N1017" s="12" t="s">
        <v>0</v>
      </c>
      <c r="O1017" s="70" t="str">
        <f t="shared" si="32"/>
        <v>23813. Proceso integral e integrado de gestión y análisis de políticas para el bienestarAnálisis de Politicas20264_SAN_CRISTOBAL1_ENERO_2026</v>
      </c>
      <c r="P1017" s="75">
        <v>29329920</v>
      </c>
      <c r="Q1017" s="75"/>
      <c r="R1017" s="75"/>
      <c r="S1017" s="73"/>
      <c r="T1017" s="76">
        <v>0</v>
      </c>
    </row>
    <row r="1018" spans="2:20" ht="30" hidden="1" customHeight="1">
      <c r="B1018" s="74">
        <v>239</v>
      </c>
      <c r="C1018" s="126" t="s">
        <v>324</v>
      </c>
      <c r="D1018" s="74" t="s">
        <v>325</v>
      </c>
      <c r="E1018" s="74">
        <v>2026</v>
      </c>
      <c r="F1018" s="70" t="str">
        <f t="shared" si="31"/>
        <v>23913. Proceso integral e integrado de gestión y análisis de políticas para el bienestarAnálisis de Politicas2026</v>
      </c>
      <c r="G1018" s="125" t="s">
        <v>332</v>
      </c>
      <c r="H1018" s="125" t="s">
        <v>333</v>
      </c>
      <c r="I1018" s="74" t="s">
        <v>36</v>
      </c>
      <c r="J1018" s="70" t="s">
        <v>37</v>
      </c>
      <c r="K1018" s="74" t="s">
        <v>38</v>
      </c>
      <c r="L1018" s="74" t="s">
        <v>50</v>
      </c>
      <c r="M1018" s="74" t="s">
        <v>8</v>
      </c>
      <c r="N1018" s="12" t="s">
        <v>0</v>
      </c>
      <c r="O1018" s="70" t="str">
        <f t="shared" si="32"/>
        <v>23913. Proceso integral e integrado de gestión y análisis de políticas para el bienestarAnálisis de Politicas20264_SAN_CRISTOBAL1_ENERO_2026</v>
      </c>
      <c r="P1018" s="75">
        <v>17086608</v>
      </c>
      <c r="Q1018" s="75"/>
      <c r="R1018" s="75"/>
      <c r="S1018" s="73">
        <v>1</v>
      </c>
      <c r="T1018" s="76">
        <v>17086608</v>
      </c>
    </row>
    <row r="1019" spans="2:20" ht="30" hidden="1" customHeight="1">
      <c r="B1019" s="74">
        <v>240</v>
      </c>
      <c r="C1019" s="126" t="s">
        <v>324</v>
      </c>
      <c r="D1019" s="74" t="s">
        <v>325</v>
      </c>
      <c r="E1019" s="74">
        <v>2026</v>
      </c>
      <c r="F1019" s="70" t="str">
        <f t="shared" si="31"/>
        <v>24013. Proceso integral e integrado de gestión y análisis de políticas para el bienestarAnálisis de Politicas2026</v>
      </c>
      <c r="G1019" s="125" t="s">
        <v>334</v>
      </c>
      <c r="H1019" s="125" t="s">
        <v>333</v>
      </c>
      <c r="I1019" s="74" t="s">
        <v>36</v>
      </c>
      <c r="J1019" s="70" t="s">
        <v>37</v>
      </c>
      <c r="K1019" s="74" t="s">
        <v>38</v>
      </c>
      <c r="L1019" s="74" t="s">
        <v>42</v>
      </c>
      <c r="M1019" s="74" t="s">
        <v>8</v>
      </c>
      <c r="N1019" s="12" t="s">
        <v>0</v>
      </c>
      <c r="O1019" s="70" t="str">
        <f t="shared" si="32"/>
        <v>24013. Proceso integral e integrado de gestión y análisis de políticas para el bienestarAnálisis de Politicas20264_SAN_CRISTOBAL1_ENERO_2026</v>
      </c>
      <c r="P1019" s="75">
        <v>3910656</v>
      </c>
      <c r="Q1019" s="75"/>
      <c r="R1019" s="75"/>
      <c r="S1019" s="73"/>
      <c r="T1019" s="76">
        <v>0</v>
      </c>
    </row>
    <row r="1020" spans="2:20" ht="30" hidden="1" customHeight="1">
      <c r="B1020" s="74">
        <v>241</v>
      </c>
      <c r="C1020" s="126" t="s">
        <v>324</v>
      </c>
      <c r="D1020" s="74" t="s">
        <v>325</v>
      </c>
      <c r="E1020" s="74">
        <v>2026</v>
      </c>
      <c r="F1020" s="70" t="str">
        <f t="shared" si="31"/>
        <v>24113. Proceso integral e integrado de gestión y análisis de políticas para el bienestarAnálisis de Politicas2026</v>
      </c>
      <c r="G1020" s="125" t="s">
        <v>335</v>
      </c>
      <c r="H1020" s="125" t="s">
        <v>333</v>
      </c>
      <c r="I1020" s="74" t="s">
        <v>36</v>
      </c>
      <c r="J1020" s="70" t="s">
        <v>37</v>
      </c>
      <c r="K1020" s="74" t="s">
        <v>38</v>
      </c>
      <c r="L1020" s="74" t="s">
        <v>39</v>
      </c>
      <c r="M1020" s="74" t="s">
        <v>8</v>
      </c>
      <c r="N1020" s="12" t="s">
        <v>0</v>
      </c>
      <c r="O1020" s="70" t="str">
        <f t="shared" si="32"/>
        <v>24113. Proceso integral e integrado de gestión y análisis de políticas para el bienestarAnálisis de Politicas20264_SAN_CRISTOBAL1_ENERO_2026</v>
      </c>
      <c r="P1020" s="75">
        <v>3910656</v>
      </c>
      <c r="Q1020" s="75"/>
      <c r="R1020" s="75"/>
      <c r="S1020" s="73"/>
      <c r="T1020" s="76">
        <v>0</v>
      </c>
    </row>
    <row r="1021" spans="2:20" ht="30" hidden="1" customHeight="1">
      <c r="B1021" s="74">
        <v>242</v>
      </c>
      <c r="C1021" s="126" t="s">
        <v>324</v>
      </c>
      <c r="D1021" s="74" t="s">
        <v>325</v>
      </c>
      <c r="E1021" s="74">
        <v>2026</v>
      </c>
      <c r="F1021" s="70" t="str">
        <f t="shared" si="31"/>
        <v>24213. Proceso integral e integrado de gestión y análisis de políticas para el bienestarAnálisis de Politicas2026</v>
      </c>
      <c r="G1021" s="125" t="s">
        <v>336</v>
      </c>
      <c r="H1021" s="125" t="s">
        <v>333</v>
      </c>
      <c r="I1021" s="74" t="s">
        <v>36</v>
      </c>
      <c r="J1021" s="70" t="s">
        <v>37</v>
      </c>
      <c r="K1021" s="74" t="s">
        <v>38</v>
      </c>
      <c r="L1021" s="74" t="s">
        <v>50</v>
      </c>
      <c r="M1021" s="74" t="s">
        <v>8</v>
      </c>
      <c r="N1021" s="12" t="s">
        <v>0</v>
      </c>
      <c r="O1021" s="70" t="str">
        <f t="shared" si="32"/>
        <v>24213. Proceso integral e integrado de gestión y análisis de políticas para el bienestarAnálisis de Politicas20264_SAN_CRISTOBAL1_ENERO_2026</v>
      </c>
      <c r="P1021" s="75">
        <v>12220800</v>
      </c>
      <c r="Q1021" s="75"/>
      <c r="R1021" s="75"/>
      <c r="S1021" s="73"/>
      <c r="T1021" s="76">
        <v>0</v>
      </c>
    </row>
    <row r="1022" spans="2:20" ht="30" hidden="1" customHeight="1">
      <c r="B1022" s="74">
        <v>243</v>
      </c>
      <c r="C1022" s="126" t="s">
        <v>324</v>
      </c>
      <c r="D1022" s="74" t="s">
        <v>325</v>
      </c>
      <c r="E1022" s="74">
        <v>2026</v>
      </c>
      <c r="F1022" s="70" t="str">
        <f t="shared" si="31"/>
        <v>24313. Proceso integral e integrado de gestión y análisis de políticas para el bienestarAnálisis de Politicas2026</v>
      </c>
      <c r="G1022" s="125" t="s">
        <v>337</v>
      </c>
      <c r="H1022" s="125" t="s">
        <v>333</v>
      </c>
      <c r="I1022" s="74" t="s">
        <v>36</v>
      </c>
      <c r="J1022" s="70" t="s">
        <v>37</v>
      </c>
      <c r="K1022" s="74" t="s">
        <v>67</v>
      </c>
      <c r="L1022" s="74" t="s">
        <v>39</v>
      </c>
      <c r="M1022" s="74" t="s">
        <v>8</v>
      </c>
      <c r="N1022" s="12" t="s">
        <v>0</v>
      </c>
      <c r="O1022" s="70" t="str">
        <f t="shared" si="32"/>
        <v>24313. Proceso integral e integrado de gestión y análisis de políticas para el bienestarAnálisis de Politicas20264_SAN_CRISTOBAL1_ENERO_2026</v>
      </c>
      <c r="P1022" s="75">
        <v>15642624</v>
      </c>
      <c r="Q1022" s="75"/>
      <c r="R1022" s="75"/>
      <c r="S1022" s="73"/>
      <c r="T1022" s="76">
        <v>0</v>
      </c>
    </row>
    <row r="1023" spans="2:20" s="43" customFormat="1" ht="30" hidden="1" customHeight="1">
      <c r="B1023" s="74">
        <v>244</v>
      </c>
      <c r="C1023" s="126" t="s">
        <v>324</v>
      </c>
      <c r="D1023" s="74" t="s">
        <v>325</v>
      </c>
      <c r="E1023" s="74">
        <v>2026</v>
      </c>
      <c r="F1023" s="70" t="str">
        <f t="shared" si="31"/>
        <v>24413. Proceso integral e integrado de gestión y análisis de políticas para el bienestarAnálisis de Politicas2026</v>
      </c>
      <c r="G1023" s="125" t="s">
        <v>338</v>
      </c>
      <c r="H1023" s="125" t="s">
        <v>339</v>
      </c>
      <c r="I1023" s="74" t="s">
        <v>36</v>
      </c>
      <c r="J1023" s="70" t="s">
        <v>37</v>
      </c>
      <c r="K1023" s="70" t="s">
        <v>67</v>
      </c>
      <c r="L1023" s="70" t="s">
        <v>42</v>
      </c>
      <c r="M1023" s="74" t="s">
        <v>8</v>
      </c>
      <c r="N1023" s="12" t="s">
        <v>0</v>
      </c>
      <c r="O1023" s="70" t="str">
        <f t="shared" si="32"/>
        <v>24413. Proceso integral e integrado de gestión y análisis de políticas para el bienestarAnálisis de Politicas20264_SAN_CRISTOBAL1_ENERO_2026</v>
      </c>
      <c r="P1023" s="75">
        <v>20316544</v>
      </c>
      <c r="Q1023" s="75"/>
      <c r="R1023" s="75"/>
      <c r="S1023" s="73"/>
      <c r="T1023" s="76">
        <v>0</v>
      </c>
    </row>
    <row r="1024" spans="2:20" ht="30" hidden="1" customHeight="1">
      <c r="B1024" s="74">
        <v>245</v>
      </c>
      <c r="C1024" s="126" t="s">
        <v>324</v>
      </c>
      <c r="D1024" s="74" t="s">
        <v>325</v>
      </c>
      <c r="E1024" s="74">
        <v>2026</v>
      </c>
      <c r="F1024" s="70" t="str">
        <f t="shared" si="31"/>
        <v>24513. Proceso integral e integrado de gestión y análisis de políticas para el bienestarAnálisis de Politicas2026</v>
      </c>
      <c r="G1024" s="125" t="s">
        <v>340</v>
      </c>
      <c r="H1024" s="125" t="s">
        <v>339</v>
      </c>
      <c r="I1024" s="74" t="s">
        <v>36</v>
      </c>
      <c r="J1024" s="70" t="s">
        <v>37</v>
      </c>
      <c r="K1024" s="74" t="s">
        <v>67</v>
      </c>
      <c r="L1024" s="74" t="s">
        <v>39</v>
      </c>
      <c r="M1024" s="74" t="s">
        <v>8</v>
      </c>
      <c r="N1024" s="12" t="s">
        <v>0</v>
      </c>
      <c r="O1024" s="70" t="str">
        <f t="shared" si="32"/>
        <v>24513. Proceso integral e integrado de gestión y análisis de políticas para el bienestarAnálisis de Politicas20264_SAN_CRISTOBAL1_ENERO_2026</v>
      </c>
      <c r="P1024" s="75">
        <v>24729968</v>
      </c>
      <c r="Q1024" s="75"/>
      <c r="R1024" s="75"/>
      <c r="S1024" s="76"/>
      <c r="T1024" s="76">
        <v>0</v>
      </c>
    </row>
    <row r="1025" spans="2:20" ht="30" hidden="1" customHeight="1">
      <c r="B1025" s="74">
        <v>246</v>
      </c>
      <c r="C1025" s="126" t="s">
        <v>324</v>
      </c>
      <c r="D1025" s="74" t="s">
        <v>325</v>
      </c>
      <c r="E1025" s="74">
        <v>2026</v>
      </c>
      <c r="F1025" s="70" t="str">
        <f t="shared" si="31"/>
        <v>24613. Proceso integral e integrado de gestión y análisis de políticas para el bienestarAnálisis de Politicas2026</v>
      </c>
      <c r="G1025" s="125" t="s">
        <v>341</v>
      </c>
      <c r="H1025" s="125" t="s">
        <v>327</v>
      </c>
      <c r="I1025" s="74" t="s">
        <v>36</v>
      </c>
      <c r="J1025" s="70" t="s">
        <v>37</v>
      </c>
      <c r="K1025" s="74" t="s">
        <v>342</v>
      </c>
      <c r="L1025" s="74" t="s">
        <v>39</v>
      </c>
      <c r="M1025" s="74" t="s">
        <v>8</v>
      </c>
      <c r="N1025" s="12" t="s">
        <v>0</v>
      </c>
      <c r="O1025" s="70" t="str">
        <f t="shared" si="32"/>
        <v>24613. Proceso integral e integrado de gestión y análisis de políticas para el bienestarAnálisis de Politicas20264_SAN_CRISTOBAL1_ENERO_2026</v>
      </c>
      <c r="P1025" s="75">
        <v>67458816</v>
      </c>
      <c r="Q1025" s="75"/>
      <c r="R1025" s="75"/>
      <c r="S1025" s="76"/>
      <c r="T1025" s="76">
        <v>0</v>
      </c>
    </row>
    <row r="1026" spans="2:20" s="42" customFormat="1" ht="30" hidden="1" customHeight="1">
      <c r="B1026" s="136">
        <v>1</v>
      </c>
      <c r="C1026" s="137" t="s">
        <v>43</v>
      </c>
      <c r="D1026" s="136" t="s">
        <v>44</v>
      </c>
      <c r="E1026" s="136">
        <v>2026</v>
      </c>
      <c r="F1026" s="139" t="str">
        <f t="shared" si="31"/>
        <v>11. Gestión Territorial para la Atención Primaria Social de los procesos de Gestión de la Salud Pública (GSP) y el Plan de Salud Pública de Intervenciones Colectivas (PSPIC)Gestión Territorial2026</v>
      </c>
      <c r="G1026" s="138" t="s">
        <v>45</v>
      </c>
      <c r="H1026" s="138" t="s">
        <v>46</v>
      </c>
      <c r="I1026" s="136" t="s">
        <v>47</v>
      </c>
      <c r="J1026" s="139" t="s">
        <v>37</v>
      </c>
      <c r="K1026" s="136" t="s">
        <v>38</v>
      </c>
      <c r="L1026" s="136" t="s">
        <v>42</v>
      </c>
      <c r="M1026" s="136" t="s">
        <v>9</v>
      </c>
      <c r="N1026" s="12" t="s">
        <v>0</v>
      </c>
      <c r="O1026" s="139" t="str">
        <f t="shared" si="32"/>
        <v>11. Gestión Territorial para la Atención Primaria Social de los procesos de Gestión de la Salud Pública (GSP) y el Plan de Salud Pública de Intervenciones Colectivas (PSPIC)Gestión Territorial20265_RAFAEL_URIBE1_ENERO_2026</v>
      </c>
      <c r="P1026" s="141">
        <v>30277568</v>
      </c>
      <c r="Q1026" s="141"/>
      <c r="R1026" s="141"/>
      <c r="S1026" s="143"/>
      <c r="T1026" s="143">
        <v>0</v>
      </c>
    </row>
    <row r="1027" spans="2:20" ht="30" hidden="1" customHeight="1">
      <c r="B1027" s="74">
        <v>3</v>
      </c>
      <c r="C1027" s="126" t="s">
        <v>43</v>
      </c>
      <c r="D1027" s="74" t="s">
        <v>44</v>
      </c>
      <c r="E1027" s="74">
        <v>2026</v>
      </c>
      <c r="F1027" s="70" t="str">
        <f t="shared" si="31"/>
        <v>31. Gestión Territorial para la Atención Primaria Social de los procesos de Gestión de la Salud Pública (GSP) y el Plan de Salud Pública de Intervenciones Colectivas (PSPIC)Gestión Territorial2026</v>
      </c>
      <c r="G1027" s="125" t="s">
        <v>48</v>
      </c>
      <c r="H1027" s="125" t="s">
        <v>46</v>
      </c>
      <c r="I1027" s="74" t="s">
        <v>49</v>
      </c>
      <c r="J1027" s="70" t="s">
        <v>37</v>
      </c>
      <c r="K1027" s="74" t="s">
        <v>38</v>
      </c>
      <c r="L1027" s="74" t="s">
        <v>50</v>
      </c>
      <c r="M1027" s="74" t="s">
        <v>9</v>
      </c>
      <c r="N1027" s="12" t="s">
        <v>0</v>
      </c>
      <c r="O1027" s="70" t="str">
        <f t="shared" si="32"/>
        <v>31. Gestión Territorial para la Atención Primaria Social de los procesos de Gestión de la Salud Pública (GSP) y el Plan de Salud Pública de Intervenciones Colectivas (PSPIC)Gestión Territorial20265_RAFAEL_URIBE1_ENERO_2026</v>
      </c>
      <c r="P1027" s="75">
        <v>12204720</v>
      </c>
      <c r="Q1027" s="75"/>
      <c r="R1027" s="75"/>
      <c r="S1027" s="73">
        <v>1</v>
      </c>
      <c r="T1027" s="76">
        <v>12204720</v>
      </c>
    </row>
    <row r="1028" spans="2:20" ht="30" hidden="1" customHeight="1">
      <c r="B1028" s="74">
        <v>4</v>
      </c>
      <c r="C1028" s="126" t="s">
        <v>43</v>
      </c>
      <c r="D1028" s="74" t="s">
        <v>44</v>
      </c>
      <c r="E1028" s="74">
        <v>2026</v>
      </c>
      <c r="F1028" s="70" t="str">
        <f t="shared" si="31"/>
        <v>41. Gestión Territorial para la Atención Primaria Social de los procesos de Gestión de la Salud Pública (GSP) y el Plan de Salud Pública de Intervenciones Colectivas (PSPIC)Gestión Territorial2026</v>
      </c>
      <c r="G1028" s="125" t="s">
        <v>51</v>
      </c>
      <c r="H1028" s="125" t="s">
        <v>46</v>
      </c>
      <c r="I1028" s="74" t="s">
        <v>49</v>
      </c>
      <c r="J1028" s="70" t="s">
        <v>37</v>
      </c>
      <c r="K1028" s="74" t="s">
        <v>38</v>
      </c>
      <c r="L1028" s="74" t="s">
        <v>50</v>
      </c>
      <c r="M1028" s="74" t="s">
        <v>9</v>
      </c>
      <c r="N1028" s="12" t="s">
        <v>0</v>
      </c>
      <c r="O1028" s="70" t="str">
        <f t="shared" si="32"/>
        <v>41. Gestión Territorial para la Atención Primaria Social de los procesos de Gestión de la Salud Pública (GSP) y el Plan de Salud Pública de Intervenciones Colectivas (PSPIC)Gestión Territorial20265_RAFAEL_URIBE1_ENERO_2026</v>
      </c>
      <c r="P1028" s="75">
        <v>6484528</v>
      </c>
      <c r="Q1028" s="75"/>
      <c r="R1028" s="75"/>
      <c r="S1028" s="73">
        <v>1</v>
      </c>
      <c r="T1028" s="76">
        <v>6484528</v>
      </c>
    </row>
    <row r="1029" spans="2:20" ht="30" hidden="1" customHeight="1">
      <c r="B1029" s="74">
        <v>5</v>
      </c>
      <c r="C1029" s="126" t="s">
        <v>43</v>
      </c>
      <c r="D1029" s="74" t="s">
        <v>44</v>
      </c>
      <c r="E1029" s="74">
        <v>2026</v>
      </c>
      <c r="F1029" s="70" t="str">
        <f t="shared" si="31"/>
        <v>51. Gestión Territorial para la Atención Primaria Social de los procesos de Gestión de la Salud Pública (GSP) y el Plan de Salud Pública de Intervenciones Colectivas (PSPIC)Gestión Territorial2026</v>
      </c>
      <c r="G1029" s="125" t="s">
        <v>52</v>
      </c>
      <c r="H1029" s="125" t="s">
        <v>46</v>
      </c>
      <c r="I1029" s="74" t="s">
        <v>49</v>
      </c>
      <c r="J1029" s="70" t="s">
        <v>37</v>
      </c>
      <c r="K1029" s="74" t="s">
        <v>38</v>
      </c>
      <c r="L1029" s="74" t="s">
        <v>50</v>
      </c>
      <c r="M1029" s="74" t="s">
        <v>9</v>
      </c>
      <c r="N1029" s="12" t="s">
        <v>0</v>
      </c>
      <c r="O1029" s="70" t="str">
        <f t="shared" si="32"/>
        <v>51. Gestión Territorial para la Atención Primaria Social de los procesos de Gestión de la Salud Pública (GSP) y el Plan de Salud Pública de Intervenciones Colectivas (PSPIC)Gestión Territorial20265_RAFAEL_URIBE1_ENERO_2026</v>
      </c>
      <c r="P1029" s="75">
        <v>5621568</v>
      </c>
      <c r="Q1029" s="75"/>
      <c r="R1029" s="75"/>
      <c r="S1029" s="73">
        <v>1</v>
      </c>
      <c r="T1029" s="76">
        <v>5621568</v>
      </c>
    </row>
    <row r="1030" spans="2:20" ht="30" hidden="1" customHeight="1">
      <c r="B1030" s="74">
        <v>6</v>
      </c>
      <c r="C1030" s="126" t="s">
        <v>43</v>
      </c>
      <c r="D1030" s="74" t="s">
        <v>44</v>
      </c>
      <c r="E1030" s="74">
        <v>2026</v>
      </c>
      <c r="F1030" s="70" t="str">
        <f t="shared" si="31"/>
        <v>61. Gestión Territorial para la Atención Primaria Social de los procesos de Gestión de la Salud Pública (GSP) y el Plan de Salud Pública de Intervenciones Colectivas (PSPIC)Gestión Territorial2026</v>
      </c>
      <c r="G1030" s="125" t="s">
        <v>53</v>
      </c>
      <c r="H1030" s="125" t="s">
        <v>46</v>
      </c>
      <c r="I1030" s="74" t="s">
        <v>49</v>
      </c>
      <c r="J1030" s="70" t="s">
        <v>37</v>
      </c>
      <c r="K1030" s="74" t="s">
        <v>38</v>
      </c>
      <c r="L1030" s="74" t="s">
        <v>50</v>
      </c>
      <c r="M1030" s="74" t="s">
        <v>9</v>
      </c>
      <c r="N1030" s="12" t="s">
        <v>0</v>
      </c>
      <c r="O1030" s="70" t="str">
        <f t="shared" si="32"/>
        <v>61. Gestión Territorial para la Atención Primaria Social de los procesos de Gestión de la Salud Pública (GSP) y el Plan de Salud Pública de Intervenciones Colectivas (PSPIC)Gestión Territorial20265_RAFAEL_URIBE1_ENERO_2026</v>
      </c>
      <c r="P1030" s="75">
        <v>15132712</v>
      </c>
      <c r="Q1030" s="75"/>
      <c r="R1030" s="75"/>
      <c r="S1030" s="73"/>
      <c r="T1030" s="76">
        <v>0</v>
      </c>
    </row>
    <row r="1031" spans="2:20" ht="30" hidden="1" customHeight="1">
      <c r="B1031" s="74">
        <v>7</v>
      </c>
      <c r="C1031" s="126" t="s">
        <v>43</v>
      </c>
      <c r="D1031" s="74" t="s">
        <v>44</v>
      </c>
      <c r="E1031" s="74">
        <v>2026</v>
      </c>
      <c r="F1031" s="70" t="str">
        <f t="shared" si="31"/>
        <v>71. Gestión Territorial para la Atención Primaria Social de los procesos de Gestión de la Salud Pública (GSP) y el Plan de Salud Pública de Intervenciones Colectivas (PSPIC)Gestión Territorial2026</v>
      </c>
      <c r="G1031" s="125" t="s">
        <v>54</v>
      </c>
      <c r="H1031" s="125" t="s">
        <v>46</v>
      </c>
      <c r="I1031" s="74" t="s">
        <v>36</v>
      </c>
      <c r="J1031" s="70" t="s">
        <v>37</v>
      </c>
      <c r="K1031" s="74" t="s">
        <v>38</v>
      </c>
      <c r="L1031" s="74" t="s">
        <v>42</v>
      </c>
      <c r="M1031" s="74" t="s">
        <v>9</v>
      </c>
      <c r="N1031" s="12" t="s">
        <v>0</v>
      </c>
      <c r="O1031" s="70" t="str">
        <f t="shared" si="32"/>
        <v>71. Gestión Territorial para la Atención Primaria Social de los procesos de Gestión de la Salud Pública (GSP) y el Plan de Salud Pública de Intervenciones Colectivas (PSPIC)Gestión Territorial20265_RAFAEL_URIBE1_ENERO_2026</v>
      </c>
      <c r="P1031" s="75">
        <v>25617584</v>
      </c>
      <c r="Q1031" s="75"/>
      <c r="R1031" s="75"/>
      <c r="S1031" s="73"/>
      <c r="T1031" s="76">
        <v>0</v>
      </c>
    </row>
    <row r="1032" spans="2:20" ht="30" hidden="1" customHeight="1">
      <c r="B1032" s="74">
        <v>8</v>
      </c>
      <c r="C1032" s="126" t="s">
        <v>43</v>
      </c>
      <c r="D1032" s="74" t="s">
        <v>44</v>
      </c>
      <c r="E1032" s="74">
        <v>2026</v>
      </c>
      <c r="F1032" s="70" t="str">
        <f t="shared" ref="F1032:F1095" si="33">B1032&amp;C1032&amp;D1032&amp;E1032</f>
        <v>81. Gestión Territorial para la Atención Primaria Social de los procesos de Gestión de la Salud Pública (GSP) y el Plan de Salud Pública de Intervenciones Colectivas (PSPIC)Gestión Territorial2026</v>
      </c>
      <c r="G1032" s="125" t="s">
        <v>55</v>
      </c>
      <c r="H1032" s="125" t="s">
        <v>46</v>
      </c>
      <c r="I1032" s="74" t="s">
        <v>36</v>
      </c>
      <c r="J1032" s="70" t="s">
        <v>37</v>
      </c>
      <c r="K1032" s="74" t="s">
        <v>38</v>
      </c>
      <c r="L1032" s="74" t="s">
        <v>42</v>
      </c>
      <c r="M1032" s="74" t="s">
        <v>9</v>
      </c>
      <c r="N1032" s="12" t="s">
        <v>0</v>
      </c>
      <c r="O1032" s="70" t="str">
        <f t="shared" si="32"/>
        <v>81. Gestión Territorial para la Atención Primaria Social de los procesos de Gestión de la Salud Pública (GSP) y el Plan de Salud Pública de Intervenciones Colectivas (PSPIC)Gestión Territorial20265_RAFAEL_URIBE1_ENERO_2026</v>
      </c>
      <c r="P1032" s="75">
        <v>9098064</v>
      </c>
      <c r="Q1032" s="75"/>
      <c r="R1032" s="75"/>
      <c r="S1032" s="73"/>
      <c r="T1032" s="76">
        <v>0</v>
      </c>
    </row>
    <row r="1033" spans="2:20" ht="30" hidden="1" customHeight="1">
      <c r="B1033" s="74">
        <v>9</v>
      </c>
      <c r="C1033" s="126" t="s">
        <v>43</v>
      </c>
      <c r="D1033" s="74" t="s">
        <v>44</v>
      </c>
      <c r="E1033" s="74">
        <v>2026</v>
      </c>
      <c r="F1033" s="70" t="str">
        <f t="shared" si="33"/>
        <v>91. Gestión Territorial para la Atención Primaria Social de los procesos de Gestión de la Salud Pública (GSP) y el Plan de Salud Pública de Intervenciones Colectivas (PSPIC)Gestión Territorial2026</v>
      </c>
      <c r="G1033" s="125" t="s">
        <v>56</v>
      </c>
      <c r="H1033" s="125" t="s">
        <v>46</v>
      </c>
      <c r="I1033" s="74" t="s">
        <v>36</v>
      </c>
      <c r="J1033" s="70" t="s">
        <v>37</v>
      </c>
      <c r="K1033" s="74" t="s">
        <v>38</v>
      </c>
      <c r="L1033" s="74" t="s">
        <v>42</v>
      </c>
      <c r="M1033" s="74" t="s">
        <v>9</v>
      </c>
      <c r="N1033" s="12" t="s">
        <v>0</v>
      </c>
      <c r="O1033" s="70" t="str">
        <f t="shared" ref="O1033:O1096" si="34">+F1033&amp;M1033&amp;N1033</f>
        <v>91. Gestión Territorial para la Atención Primaria Social de los procesos de Gestión de la Salud Pública (GSP) y el Plan de Salud Pública de Intervenciones Colectivas (PSPIC)Gestión Territorial20265_RAFAEL_URIBE1_ENERO_2026</v>
      </c>
      <c r="P1033" s="75">
        <v>28674928</v>
      </c>
      <c r="Q1033" s="75"/>
      <c r="R1033" s="75"/>
      <c r="S1033" s="73"/>
      <c r="T1033" s="76">
        <v>0</v>
      </c>
    </row>
    <row r="1034" spans="2:20" ht="30" hidden="1" customHeight="1">
      <c r="B1034" s="74">
        <v>10</v>
      </c>
      <c r="C1034" s="126" t="s">
        <v>43</v>
      </c>
      <c r="D1034" s="74" t="s">
        <v>44</v>
      </c>
      <c r="E1034" s="74">
        <v>2026</v>
      </c>
      <c r="F1034" s="70" t="str">
        <f t="shared" si="33"/>
        <v>101. Gestión Territorial para la Atención Primaria Social de los procesos de Gestión de la Salud Pública (GSP) y el Plan de Salud Pública de Intervenciones Colectivas (PSPIC)Gestión Territorial2026</v>
      </c>
      <c r="G1034" s="125" t="s">
        <v>57</v>
      </c>
      <c r="H1034" s="125" t="s">
        <v>46</v>
      </c>
      <c r="I1034" s="74" t="s">
        <v>36</v>
      </c>
      <c r="J1034" s="70" t="s">
        <v>37</v>
      </c>
      <c r="K1034" s="74" t="s">
        <v>38</v>
      </c>
      <c r="L1034" s="74" t="s">
        <v>42</v>
      </c>
      <c r="M1034" s="74" t="s">
        <v>9</v>
      </c>
      <c r="N1034" s="12" t="s">
        <v>0</v>
      </c>
      <c r="O1034" s="70" t="str">
        <f t="shared" si="34"/>
        <v>101. Gestión Territorial para la Atención Primaria Social de los procesos de Gestión de la Salud Pública (GSP) y el Plan de Salud Pública de Intervenciones Colectivas (PSPIC)Gestión Territorial20265_RAFAEL_URIBE1_ENERO_2026</v>
      </c>
      <c r="P1034" s="75">
        <v>13092336</v>
      </c>
      <c r="Q1034" s="75"/>
      <c r="R1034" s="75"/>
      <c r="S1034" s="73"/>
      <c r="T1034" s="76">
        <v>0</v>
      </c>
    </row>
    <row r="1035" spans="2:20" ht="30" hidden="1" customHeight="1">
      <c r="B1035" s="74">
        <v>11</v>
      </c>
      <c r="C1035" s="126" t="s">
        <v>43</v>
      </c>
      <c r="D1035" s="74" t="s">
        <v>44</v>
      </c>
      <c r="E1035" s="74">
        <v>2026</v>
      </c>
      <c r="F1035" s="70" t="str">
        <f t="shared" si="33"/>
        <v>111. Gestión Territorial para la Atención Primaria Social de los procesos de Gestión de la Salud Pública (GSP) y el Plan de Salud Pública de Intervenciones Colectivas (PSPIC)Gestión Territorial2026</v>
      </c>
      <c r="G1035" s="125" t="s">
        <v>58</v>
      </c>
      <c r="H1035" s="125" t="s">
        <v>46</v>
      </c>
      <c r="I1035" s="74" t="s">
        <v>36</v>
      </c>
      <c r="J1035" s="70" t="s">
        <v>37</v>
      </c>
      <c r="K1035" s="74" t="s">
        <v>38</v>
      </c>
      <c r="L1035" s="74" t="s">
        <v>42</v>
      </c>
      <c r="M1035" s="74" t="s">
        <v>9</v>
      </c>
      <c r="N1035" s="12" t="s">
        <v>0</v>
      </c>
      <c r="O1035" s="70" t="str">
        <f t="shared" si="34"/>
        <v>111. Gestión Territorial para la Atención Primaria Social de los procesos de Gestión de la Salud Pública (GSP) y el Plan de Salud Pública de Intervenciones Colectivas (PSPIC)Gestión Territorial20265_RAFAEL_URIBE1_ENERO_2026</v>
      </c>
      <c r="P1035" s="75">
        <v>29389952</v>
      </c>
      <c r="Q1035" s="75"/>
      <c r="R1035" s="75"/>
      <c r="S1035" s="73"/>
      <c r="T1035" s="76">
        <v>0</v>
      </c>
    </row>
    <row r="1036" spans="2:20" ht="30" hidden="1" customHeight="1">
      <c r="B1036" s="74">
        <v>12</v>
      </c>
      <c r="C1036" s="126" t="s">
        <v>43</v>
      </c>
      <c r="D1036" s="74" t="s">
        <v>44</v>
      </c>
      <c r="E1036" s="74">
        <v>2026</v>
      </c>
      <c r="F1036" s="70" t="str">
        <f t="shared" si="33"/>
        <v>121. Gestión Territorial para la Atención Primaria Social de los procesos de Gestión de la Salud Pública (GSP) y el Plan de Salud Pública de Intervenciones Colectivas (PSPIC)Gestión Territorial2026</v>
      </c>
      <c r="G1036" s="125" t="s">
        <v>59</v>
      </c>
      <c r="H1036" s="125" t="s">
        <v>60</v>
      </c>
      <c r="I1036" s="74" t="s">
        <v>36</v>
      </c>
      <c r="J1036" s="70" t="s">
        <v>37</v>
      </c>
      <c r="K1036" s="74" t="s">
        <v>38</v>
      </c>
      <c r="L1036" s="74" t="s">
        <v>42</v>
      </c>
      <c r="M1036" s="74" t="s">
        <v>9</v>
      </c>
      <c r="N1036" s="12" t="s">
        <v>0</v>
      </c>
      <c r="O1036" s="70" t="str">
        <f t="shared" si="34"/>
        <v>121. Gestión Territorial para la Atención Primaria Social de los procesos de Gestión de la Salud Pública (GSP) y el Plan de Salud Pública de Intervenciones Colectivas (PSPIC)Gestión Territorial20265_RAFAEL_URIBE1_ENERO_2026</v>
      </c>
      <c r="P1036" s="75">
        <v>100029392</v>
      </c>
      <c r="Q1036" s="75"/>
      <c r="R1036" s="75"/>
      <c r="S1036" s="73"/>
      <c r="T1036" s="76">
        <v>0</v>
      </c>
    </row>
    <row r="1037" spans="2:20" ht="30" hidden="1" customHeight="1">
      <c r="B1037" s="74">
        <v>13</v>
      </c>
      <c r="C1037" s="126" t="s">
        <v>43</v>
      </c>
      <c r="D1037" s="74" t="s">
        <v>44</v>
      </c>
      <c r="E1037" s="74">
        <v>2026</v>
      </c>
      <c r="F1037" s="70" t="str">
        <f t="shared" si="33"/>
        <v>131. Gestión Territorial para la Atención Primaria Social de los procesos de Gestión de la Salud Pública (GSP) y el Plan de Salud Pública de Intervenciones Colectivas (PSPIC)Gestión Territorial2026</v>
      </c>
      <c r="G1037" s="125" t="s">
        <v>61</v>
      </c>
      <c r="H1037" s="125" t="s">
        <v>60</v>
      </c>
      <c r="I1037" s="74" t="s">
        <v>36</v>
      </c>
      <c r="J1037" s="70" t="s">
        <v>37</v>
      </c>
      <c r="K1037" s="74" t="s">
        <v>38</v>
      </c>
      <c r="L1037" s="74" t="s">
        <v>42</v>
      </c>
      <c r="M1037" s="74" t="s">
        <v>9</v>
      </c>
      <c r="N1037" s="12" t="s">
        <v>0</v>
      </c>
      <c r="O1037" s="70" t="str">
        <f t="shared" si="34"/>
        <v>131. Gestión Territorial para la Atención Primaria Social de los procesos de Gestión de la Salud Pública (GSP) y el Plan de Salud Pública de Intervenciones Colectivas (PSPIC)Gestión Territorial20265_RAFAEL_URIBE1_ENERO_2026</v>
      </c>
      <c r="P1037" s="75">
        <v>29833760</v>
      </c>
      <c r="Q1037" s="75"/>
      <c r="R1037" s="75"/>
      <c r="S1037" s="73"/>
      <c r="T1037" s="76">
        <v>0</v>
      </c>
    </row>
    <row r="1038" spans="2:20" ht="30" hidden="1" customHeight="1">
      <c r="B1038" s="74">
        <v>14</v>
      </c>
      <c r="C1038" s="126" t="s">
        <v>43</v>
      </c>
      <c r="D1038" s="74" t="s">
        <v>44</v>
      </c>
      <c r="E1038" s="74">
        <v>2026</v>
      </c>
      <c r="F1038" s="70" t="str">
        <f t="shared" si="33"/>
        <v>141. Gestión Territorial para la Atención Primaria Social de los procesos de Gestión de la Salud Pública (GSP) y el Plan de Salud Pública de Intervenciones Colectivas (PSPIC)Gestión Territorial2026</v>
      </c>
      <c r="G1038" s="125" t="s">
        <v>62</v>
      </c>
      <c r="H1038" s="125" t="s">
        <v>60</v>
      </c>
      <c r="I1038" s="74" t="s">
        <v>36</v>
      </c>
      <c r="J1038" s="70" t="s">
        <v>37</v>
      </c>
      <c r="K1038" s="74" t="s">
        <v>38</v>
      </c>
      <c r="L1038" s="74" t="s">
        <v>42</v>
      </c>
      <c r="M1038" s="74" t="s">
        <v>9</v>
      </c>
      <c r="N1038" s="12" t="s">
        <v>0</v>
      </c>
      <c r="O1038" s="70" t="str">
        <f t="shared" si="34"/>
        <v>141. Gestión Territorial para la Atención Primaria Social de los procesos de Gestión de la Salud Pública (GSP) y el Plan de Salud Pública de Intervenciones Colectivas (PSPIC)Gestión Territorial20265_RAFAEL_URIBE1_ENERO_2026</v>
      </c>
      <c r="P1038" s="75">
        <v>54021296</v>
      </c>
      <c r="Q1038" s="75"/>
      <c r="R1038" s="75"/>
      <c r="S1038" s="73"/>
      <c r="T1038" s="76">
        <v>0</v>
      </c>
    </row>
    <row r="1039" spans="2:20" ht="30" hidden="1" customHeight="1">
      <c r="B1039" s="74">
        <v>15</v>
      </c>
      <c r="C1039" s="126" t="s">
        <v>43</v>
      </c>
      <c r="D1039" s="74" t="s">
        <v>44</v>
      </c>
      <c r="E1039" s="74">
        <v>2026</v>
      </c>
      <c r="F1039" s="70" t="str">
        <f t="shared" si="33"/>
        <v>151. Gestión Territorial para la Atención Primaria Social de los procesos de Gestión de la Salud Pública (GSP) y el Plan de Salud Pública de Intervenciones Colectivas (PSPIC)Gestión Territorial2026</v>
      </c>
      <c r="G1039" s="125" t="s">
        <v>63</v>
      </c>
      <c r="H1039" s="125" t="s">
        <v>60</v>
      </c>
      <c r="I1039" s="74" t="s">
        <v>36</v>
      </c>
      <c r="J1039" s="70" t="s">
        <v>37</v>
      </c>
      <c r="K1039" s="74" t="s">
        <v>38</v>
      </c>
      <c r="L1039" s="74" t="s">
        <v>42</v>
      </c>
      <c r="M1039" s="74" t="s">
        <v>9</v>
      </c>
      <c r="N1039" s="12" t="s">
        <v>0</v>
      </c>
      <c r="O1039" s="70" t="str">
        <f t="shared" si="34"/>
        <v>151. Gestión Territorial para la Atención Primaria Social de los procesos de Gestión de la Salud Pública (GSP) y el Plan de Salud Pública de Intervenciones Colectivas (PSPIC)Gestión Territorial20265_RAFAEL_URIBE1_ENERO_2026</v>
      </c>
      <c r="P1039" s="75">
        <v>5621568</v>
      </c>
      <c r="Q1039" s="75"/>
      <c r="R1039" s="75"/>
      <c r="S1039" s="73"/>
      <c r="T1039" s="76">
        <v>0</v>
      </c>
    </row>
    <row r="1040" spans="2:20" ht="30" hidden="1" customHeight="1">
      <c r="B1040" s="74">
        <v>16</v>
      </c>
      <c r="C1040" s="126" t="s">
        <v>43</v>
      </c>
      <c r="D1040" s="74" t="s">
        <v>44</v>
      </c>
      <c r="E1040" s="74">
        <v>2026</v>
      </c>
      <c r="F1040" s="70" t="str">
        <f t="shared" si="33"/>
        <v>161. Gestión Territorial para la Atención Primaria Social de los procesos de Gestión de la Salud Pública (GSP) y el Plan de Salud Pública de Intervenciones Colectivas (PSPIC)Gestión Territorial2026</v>
      </c>
      <c r="G1040" s="125" t="s">
        <v>64</v>
      </c>
      <c r="H1040" s="125" t="s">
        <v>60</v>
      </c>
      <c r="I1040" s="74" t="s">
        <v>36</v>
      </c>
      <c r="J1040" s="70" t="s">
        <v>37</v>
      </c>
      <c r="K1040" s="74" t="s">
        <v>38</v>
      </c>
      <c r="L1040" s="74" t="s">
        <v>39</v>
      </c>
      <c r="M1040" s="74" t="s">
        <v>9</v>
      </c>
      <c r="N1040" s="12" t="s">
        <v>0</v>
      </c>
      <c r="O1040" s="70" t="str">
        <f t="shared" si="34"/>
        <v>161. Gestión Territorial para la Atención Primaria Social de los procesos de Gestión de la Salud Pública (GSP) y el Plan de Salud Pública de Intervenciones Colectivas (PSPIC)Gestión Territorial20265_RAFAEL_URIBE1_ENERO_2026</v>
      </c>
      <c r="P1040" s="75">
        <v>3994272</v>
      </c>
      <c r="Q1040" s="75"/>
      <c r="R1040" s="75"/>
      <c r="S1040" s="73"/>
      <c r="T1040" s="76">
        <v>0</v>
      </c>
    </row>
    <row r="1041" spans="2:20" ht="30" hidden="1" customHeight="1">
      <c r="B1041" s="74">
        <v>17</v>
      </c>
      <c r="C1041" s="126" t="s">
        <v>43</v>
      </c>
      <c r="D1041" s="74" t="s">
        <v>44</v>
      </c>
      <c r="E1041" s="74">
        <v>2026</v>
      </c>
      <c r="F1041" s="70" t="str">
        <f t="shared" si="33"/>
        <v>171. Gestión Territorial para la Atención Primaria Social de los procesos de Gestión de la Salud Pública (GSP) y el Plan de Salud Pública de Intervenciones Colectivas (PSPIC)Gestión Territorial2026</v>
      </c>
      <c r="G1041" s="125" t="s">
        <v>65</v>
      </c>
      <c r="H1041" s="125" t="s">
        <v>66</v>
      </c>
      <c r="I1041" s="74" t="s">
        <v>36</v>
      </c>
      <c r="J1041" s="70" t="s">
        <v>37</v>
      </c>
      <c r="K1041" s="74" t="s">
        <v>67</v>
      </c>
      <c r="L1041" s="74" t="s">
        <v>39</v>
      </c>
      <c r="M1041" s="74" t="s">
        <v>9</v>
      </c>
      <c r="N1041" s="12" t="s">
        <v>0</v>
      </c>
      <c r="O1041" s="70" t="str">
        <f t="shared" si="34"/>
        <v>171. Gestión Territorial para la Atención Primaria Social de los procesos de Gestión de la Salud Pública (GSP) y el Plan de Salud Pública de Intervenciones Colectivas (PSPIC)Gestión Territorial20265_RAFAEL_URIBE1_ENERO_2026</v>
      </c>
      <c r="P1041" s="75">
        <v>5621568</v>
      </c>
      <c r="Q1041" s="75"/>
      <c r="R1041" s="75"/>
      <c r="S1041" s="76"/>
      <c r="T1041" s="76">
        <v>0</v>
      </c>
    </row>
    <row r="1042" spans="2:20" ht="30" hidden="1" customHeight="1">
      <c r="B1042" s="74">
        <v>18</v>
      </c>
      <c r="C1042" s="126" t="s">
        <v>43</v>
      </c>
      <c r="D1042" s="74" t="s">
        <v>44</v>
      </c>
      <c r="E1042" s="74">
        <v>2026</v>
      </c>
      <c r="F1042" s="70" t="str">
        <f t="shared" si="33"/>
        <v>181. Gestión Territorial para la Atención Primaria Social de los procesos de Gestión de la Salud Pública (GSP) y el Plan de Salud Pública de Intervenciones Colectivas (PSPIC)Gestión Territorial2026</v>
      </c>
      <c r="G1042" s="125" t="s">
        <v>68</v>
      </c>
      <c r="H1042" s="125" t="s">
        <v>66</v>
      </c>
      <c r="I1042" s="74" t="s">
        <v>36</v>
      </c>
      <c r="J1042" s="70" t="s">
        <v>37</v>
      </c>
      <c r="K1042" s="74" t="s">
        <v>67</v>
      </c>
      <c r="L1042" s="74" t="s">
        <v>42</v>
      </c>
      <c r="M1042" s="74" t="s">
        <v>9</v>
      </c>
      <c r="N1042" s="12" t="s">
        <v>0</v>
      </c>
      <c r="O1042" s="70" t="str">
        <f t="shared" si="34"/>
        <v>181. Gestión Territorial para la Atención Primaria Social de los procesos de Gestión de la Salud Pública (GSP) y el Plan de Salud Pública de Intervenciones Colectivas (PSPIC)Gestión Territorial20265_RAFAEL_URIBE1_ENERO_2026</v>
      </c>
      <c r="P1042" s="75">
        <v>32422640</v>
      </c>
      <c r="Q1042" s="75"/>
      <c r="R1042" s="75"/>
      <c r="S1042" s="76"/>
      <c r="T1042" s="76">
        <v>0</v>
      </c>
    </row>
    <row r="1043" spans="2:20" ht="30" hidden="1" customHeight="1">
      <c r="B1043" s="74">
        <v>19</v>
      </c>
      <c r="C1043" s="126" t="s">
        <v>43</v>
      </c>
      <c r="D1043" s="74" t="s">
        <v>44</v>
      </c>
      <c r="E1043" s="74">
        <v>2026</v>
      </c>
      <c r="F1043" s="70" t="str">
        <f t="shared" si="33"/>
        <v>191. Gestión Territorial para la Atención Primaria Social de los procesos de Gestión de la Salud Pública (GSP) y el Plan de Salud Pública de Intervenciones Colectivas (PSPIC)Gestión Territorial2026</v>
      </c>
      <c r="G1043" s="125" t="s">
        <v>69</v>
      </c>
      <c r="H1043" s="125" t="s">
        <v>66</v>
      </c>
      <c r="I1043" s="74" t="s">
        <v>36</v>
      </c>
      <c r="J1043" s="70" t="s">
        <v>37</v>
      </c>
      <c r="K1043" s="74" t="s">
        <v>67</v>
      </c>
      <c r="L1043" s="74" t="s">
        <v>42</v>
      </c>
      <c r="M1043" s="74" t="s">
        <v>9</v>
      </c>
      <c r="N1043" s="12" t="s">
        <v>0</v>
      </c>
      <c r="O1043" s="70" t="str">
        <f t="shared" si="34"/>
        <v>191. Gestión Territorial para la Atención Primaria Social de los procesos de Gestión de la Salud Pública (GSP) y el Plan de Salud Pública de Intervenciones Colectivas (PSPIC)Gestión Territorial20265_RAFAEL_URIBE1_ENERO_2026</v>
      </c>
      <c r="P1043" s="75">
        <v>20316544</v>
      </c>
      <c r="Q1043" s="75"/>
      <c r="R1043" s="75"/>
      <c r="S1043" s="76"/>
      <c r="T1043" s="76">
        <v>0</v>
      </c>
    </row>
    <row r="1044" spans="2:20" ht="30" hidden="1" customHeight="1">
      <c r="B1044" s="74">
        <v>20</v>
      </c>
      <c r="C1044" s="126" t="s">
        <v>70</v>
      </c>
      <c r="D1044" s="74" t="s">
        <v>71</v>
      </c>
      <c r="E1044" s="74">
        <v>2026</v>
      </c>
      <c r="F1044" s="70" t="str">
        <f t="shared" si="33"/>
        <v>202. Cuidado Continuo por una vida con bienestarComunitario2026</v>
      </c>
      <c r="G1044" s="125" t="s">
        <v>72</v>
      </c>
      <c r="H1044" s="125" t="s">
        <v>73</v>
      </c>
      <c r="I1044" s="74" t="s">
        <v>74</v>
      </c>
      <c r="J1044" s="70" t="s">
        <v>37</v>
      </c>
      <c r="K1044" s="74" t="s">
        <v>75</v>
      </c>
      <c r="L1044" s="74" t="s">
        <v>50</v>
      </c>
      <c r="M1044" s="74" t="s">
        <v>9</v>
      </c>
      <c r="N1044" s="12" t="s">
        <v>0</v>
      </c>
      <c r="O1044" s="70" t="str">
        <f t="shared" si="34"/>
        <v>202. Cuidado Continuo por una vida con bienestarComunitario20265_RAFAEL_URIBE1_ENERO_2026</v>
      </c>
      <c r="P1044" s="75">
        <v>105404</v>
      </c>
      <c r="Q1044" s="75"/>
      <c r="R1044" s="75"/>
      <c r="S1044" s="76">
        <v>68</v>
      </c>
      <c r="T1044" s="76">
        <v>7167472</v>
      </c>
    </row>
    <row r="1045" spans="2:20" ht="30" hidden="1" customHeight="1">
      <c r="B1045" s="74">
        <v>20</v>
      </c>
      <c r="C1045" s="126" t="s">
        <v>70</v>
      </c>
      <c r="D1045" s="74" t="s">
        <v>76</v>
      </c>
      <c r="E1045" s="74">
        <v>2026</v>
      </c>
      <c r="F1045" s="70" t="str">
        <f t="shared" si="33"/>
        <v>202. Cuidado Continuo por una vida con bienestarEducativo 2026</v>
      </c>
      <c r="G1045" s="125" t="s">
        <v>72</v>
      </c>
      <c r="H1045" s="125" t="s">
        <v>73</v>
      </c>
      <c r="I1045" s="74" t="s">
        <v>74</v>
      </c>
      <c r="J1045" s="70" t="s">
        <v>37</v>
      </c>
      <c r="K1045" s="74" t="s">
        <v>75</v>
      </c>
      <c r="L1045" s="74" t="s">
        <v>50</v>
      </c>
      <c r="M1045" s="74" t="s">
        <v>9</v>
      </c>
      <c r="N1045" s="12" t="s">
        <v>0</v>
      </c>
      <c r="O1045" s="70" t="str">
        <f t="shared" si="34"/>
        <v>202. Cuidado Continuo por una vida con bienestarEducativo 20265_RAFAEL_URIBE1_ENERO_2026</v>
      </c>
      <c r="P1045" s="75">
        <v>105404</v>
      </c>
      <c r="Q1045" s="75"/>
      <c r="R1045" s="75"/>
      <c r="S1045" s="73">
        <v>148.5</v>
      </c>
      <c r="T1045" s="76">
        <v>15652494</v>
      </c>
    </row>
    <row r="1046" spans="2:20" ht="30" hidden="1" customHeight="1">
      <c r="B1046" s="74">
        <v>20</v>
      </c>
      <c r="C1046" s="126" t="s">
        <v>70</v>
      </c>
      <c r="D1046" s="74" t="s">
        <v>77</v>
      </c>
      <c r="E1046" s="74">
        <v>2026</v>
      </c>
      <c r="F1046" s="70" t="str">
        <f t="shared" si="33"/>
        <v>202. Cuidado Continuo por una vida con bienestarInstitucional2026</v>
      </c>
      <c r="G1046" s="125" t="s">
        <v>72</v>
      </c>
      <c r="H1046" s="125" t="s">
        <v>73</v>
      </c>
      <c r="I1046" s="74" t="s">
        <v>74</v>
      </c>
      <c r="J1046" s="70" t="s">
        <v>37</v>
      </c>
      <c r="K1046" s="74" t="s">
        <v>75</v>
      </c>
      <c r="L1046" s="74" t="s">
        <v>50</v>
      </c>
      <c r="M1046" s="74" t="s">
        <v>9</v>
      </c>
      <c r="N1046" s="12" t="s">
        <v>0</v>
      </c>
      <c r="O1046" s="70" t="str">
        <f t="shared" si="34"/>
        <v>202. Cuidado Continuo por una vida con bienestarInstitucional20265_RAFAEL_URIBE1_ENERO_2026</v>
      </c>
      <c r="P1046" s="75">
        <v>105404</v>
      </c>
      <c r="Q1046" s="75"/>
      <c r="R1046" s="75"/>
      <c r="S1046" s="73">
        <v>223</v>
      </c>
      <c r="T1046" s="76">
        <v>23505092</v>
      </c>
    </row>
    <row r="1047" spans="2:20" ht="30" hidden="1" customHeight="1">
      <c r="B1047" s="74">
        <v>21</v>
      </c>
      <c r="C1047" s="126" t="s">
        <v>70</v>
      </c>
      <c r="D1047" s="74" t="s">
        <v>71</v>
      </c>
      <c r="E1047" s="74">
        <v>2026</v>
      </c>
      <c r="F1047" s="70" t="str">
        <f t="shared" si="33"/>
        <v>212. Cuidado Continuo por una vida con bienestarComunitario2026</v>
      </c>
      <c r="G1047" s="125" t="s">
        <v>78</v>
      </c>
      <c r="H1047" s="125" t="s">
        <v>73</v>
      </c>
      <c r="I1047" s="74" t="s">
        <v>74</v>
      </c>
      <c r="J1047" s="70" t="s">
        <v>37</v>
      </c>
      <c r="K1047" s="74" t="s">
        <v>75</v>
      </c>
      <c r="L1047" s="74" t="s">
        <v>50</v>
      </c>
      <c r="M1047" s="74" t="s">
        <v>9</v>
      </c>
      <c r="N1047" s="12" t="s">
        <v>0</v>
      </c>
      <c r="O1047" s="70" t="str">
        <f t="shared" si="34"/>
        <v>212. Cuidado Continuo por una vida con bienestarComunitario20265_RAFAEL_URIBE1_ENERO_2026</v>
      </c>
      <c r="P1047" s="75">
        <v>55938</v>
      </c>
      <c r="Q1047" s="75"/>
      <c r="R1047" s="75"/>
      <c r="S1047" s="73">
        <v>34</v>
      </c>
      <c r="T1047" s="76">
        <v>1901892</v>
      </c>
    </row>
    <row r="1048" spans="2:20" ht="30" hidden="1" customHeight="1">
      <c r="B1048" s="74">
        <v>22</v>
      </c>
      <c r="C1048" s="126" t="s">
        <v>70</v>
      </c>
      <c r="D1048" s="74" t="s">
        <v>71</v>
      </c>
      <c r="E1048" s="74">
        <v>2026</v>
      </c>
      <c r="F1048" s="70" t="str">
        <f t="shared" si="33"/>
        <v>222. Cuidado Continuo por una vida con bienestarComunitario2026</v>
      </c>
      <c r="G1048" s="125" t="s">
        <v>79</v>
      </c>
      <c r="H1048" s="125" t="s">
        <v>73</v>
      </c>
      <c r="I1048" s="74" t="s">
        <v>74</v>
      </c>
      <c r="J1048" s="70" t="s">
        <v>37</v>
      </c>
      <c r="K1048" s="74" t="s">
        <v>75</v>
      </c>
      <c r="L1048" s="74" t="s">
        <v>39</v>
      </c>
      <c r="M1048" s="74" t="s">
        <v>9</v>
      </c>
      <c r="N1048" s="12" t="s">
        <v>0</v>
      </c>
      <c r="O1048" s="70" t="str">
        <f t="shared" si="34"/>
        <v>222. Cuidado Continuo por una vida con bienestarComunitario20265_RAFAEL_URIBE1_ENERO_2026</v>
      </c>
      <c r="P1048" s="75">
        <v>105404</v>
      </c>
      <c r="Q1048" s="75"/>
      <c r="R1048" s="75"/>
      <c r="S1048" s="76"/>
      <c r="T1048" s="76">
        <v>0</v>
      </c>
    </row>
    <row r="1049" spans="2:20" ht="30" hidden="1" customHeight="1">
      <c r="B1049" s="74">
        <v>23</v>
      </c>
      <c r="C1049" s="126" t="s">
        <v>70</v>
      </c>
      <c r="D1049" s="74" t="s">
        <v>71</v>
      </c>
      <c r="E1049" s="74">
        <v>2026</v>
      </c>
      <c r="F1049" s="70" t="str">
        <f t="shared" si="33"/>
        <v>232. Cuidado Continuo por una vida con bienestarComunitario2026</v>
      </c>
      <c r="G1049" s="125" t="s">
        <v>80</v>
      </c>
      <c r="H1049" s="125" t="s">
        <v>73</v>
      </c>
      <c r="I1049" s="74" t="s">
        <v>74</v>
      </c>
      <c r="J1049" s="70" t="s">
        <v>37</v>
      </c>
      <c r="K1049" s="74" t="s">
        <v>75</v>
      </c>
      <c r="L1049" s="74" t="s">
        <v>39</v>
      </c>
      <c r="M1049" s="74" t="s">
        <v>9</v>
      </c>
      <c r="N1049" s="12" t="s">
        <v>0</v>
      </c>
      <c r="O1049" s="70" t="str">
        <f t="shared" si="34"/>
        <v>232. Cuidado Continuo por una vida con bienestarComunitario20265_RAFAEL_URIBE1_ENERO_2026</v>
      </c>
      <c r="P1049" s="75">
        <v>55938</v>
      </c>
      <c r="Q1049" s="75"/>
      <c r="R1049" s="75"/>
      <c r="S1049" s="76"/>
      <c r="T1049" s="76">
        <v>0</v>
      </c>
    </row>
    <row r="1050" spans="2:20" ht="30" hidden="1" customHeight="1">
      <c r="B1050" s="74">
        <v>24</v>
      </c>
      <c r="C1050" s="126" t="s">
        <v>70</v>
      </c>
      <c r="D1050" s="74" t="s">
        <v>76</v>
      </c>
      <c r="E1050" s="74">
        <v>2026</v>
      </c>
      <c r="F1050" s="70" t="str">
        <f t="shared" si="33"/>
        <v>242. Cuidado Continuo por una vida con bienestarEducativo 2026</v>
      </c>
      <c r="G1050" s="125" t="s">
        <v>81</v>
      </c>
      <c r="H1050" s="125" t="s">
        <v>73</v>
      </c>
      <c r="I1050" s="74" t="s">
        <v>74</v>
      </c>
      <c r="J1050" s="70" t="s">
        <v>37</v>
      </c>
      <c r="K1050" s="74" t="s">
        <v>75</v>
      </c>
      <c r="L1050" s="74" t="s">
        <v>50</v>
      </c>
      <c r="M1050" s="74" t="s">
        <v>9</v>
      </c>
      <c r="N1050" s="12" t="s">
        <v>0</v>
      </c>
      <c r="O1050" s="70" t="str">
        <f t="shared" si="34"/>
        <v>242. Cuidado Continuo por una vida con bienestarEducativo 20265_RAFAEL_URIBE1_ENERO_2026</v>
      </c>
      <c r="P1050" s="75">
        <v>180297</v>
      </c>
      <c r="Q1050" s="75"/>
      <c r="R1050" s="75"/>
      <c r="S1050" s="76">
        <v>7</v>
      </c>
      <c r="T1050" s="76">
        <v>1262079</v>
      </c>
    </row>
    <row r="1051" spans="2:20" ht="30" hidden="1" customHeight="1">
      <c r="B1051" s="74">
        <v>25</v>
      </c>
      <c r="C1051" s="126" t="s">
        <v>70</v>
      </c>
      <c r="D1051" s="74" t="s">
        <v>82</v>
      </c>
      <c r="E1051" s="74">
        <v>2026</v>
      </c>
      <c r="F1051" s="70" t="str">
        <f t="shared" si="33"/>
        <v>252. Cuidado Continuo por una vida con bienestarLaboral2026</v>
      </c>
      <c r="G1051" s="125" t="s">
        <v>83</v>
      </c>
      <c r="H1051" s="125" t="s">
        <v>73</v>
      </c>
      <c r="I1051" s="74" t="s">
        <v>74</v>
      </c>
      <c r="J1051" s="70" t="s">
        <v>37</v>
      </c>
      <c r="K1051" s="74" t="s">
        <v>75</v>
      </c>
      <c r="L1051" s="74" t="s">
        <v>50</v>
      </c>
      <c r="M1051" s="74" t="s">
        <v>9</v>
      </c>
      <c r="N1051" s="12" t="s">
        <v>0</v>
      </c>
      <c r="O1051" s="70" t="str">
        <f t="shared" si="34"/>
        <v>252. Cuidado Continuo por una vida con bienestarLaboral20265_RAFAEL_URIBE1_ENERO_2026</v>
      </c>
      <c r="P1051" s="75">
        <v>210809</v>
      </c>
      <c r="Q1051" s="75"/>
      <c r="R1051" s="75"/>
      <c r="S1051" s="76">
        <v>1</v>
      </c>
      <c r="T1051" s="76">
        <v>210809</v>
      </c>
    </row>
    <row r="1052" spans="2:20" ht="30" hidden="1" customHeight="1">
      <c r="B1052" s="74">
        <v>26</v>
      </c>
      <c r="C1052" s="126" t="s">
        <v>70</v>
      </c>
      <c r="D1052" s="74" t="s">
        <v>71</v>
      </c>
      <c r="E1052" s="74">
        <v>2026</v>
      </c>
      <c r="F1052" s="70" t="str">
        <f t="shared" si="33"/>
        <v>262. Cuidado Continuo por una vida con bienestarComunitario2026</v>
      </c>
      <c r="G1052" s="125" t="s">
        <v>84</v>
      </c>
      <c r="H1052" s="125" t="s">
        <v>73</v>
      </c>
      <c r="I1052" s="74" t="s">
        <v>74</v>
      </c>
      <c r="J1052" s="70" t="s">
        <v>37</v>
      </c>
      <c r="K1052" s="74" t="s">
        <v>75</v>
      </c>
      <c r="L1052" s="74" t="s">
        <v>50</v>
      </c>
      <c r="M1052" s="74" t="s">
        <v>9</v>
      </c>
      <c r="N1052" s="12" t="s">
        <v>0</v>
      </c>
      <c r="O1052" s="70" t="str">
        <f t="shared" si="34"/>
        <v>262. Cuidado Continuo por una vida con bienestarComunitario20265_RAFAEL_URIBE1_ENERO_2026</v>
      </c>
      <c r="P1052" s="75">
        <v>140539</v>
      </c>
      <c r="Q1052" s="75"/>
      <c r="R1052" s="75"/>
      <c r="S1052" s="73">
        <v>114</v>
      </c>
      <c r="T1052" s="76">
        <v>16021446</v>
      </c>
    </row>
    <row r="1053" spans="2:20" ht="30" hidden="1" customHeight="1">
      <c r="B1053" s="74">
        <v>27</v>
      </c>
      <c r="C1053" s="126" t="s">
        <v>70</v>
      </c>
      <c r="D1053" s="74" t="s">
        <v>71</v>
      </c>
      <c r="E1053" s="74">
        <v>2026</v>
      </c>
      <c r="F1053" s="70" t="str">
        <f t="shared" si="33"/>
        <v>272. Cuidado Continuo por una vida con bienestarComunitario2026</v>
      </c>
      <c r="G1053" s="125" t="s">
        <v>85</v>
      </c>
      <c r="H1053" s="125" t="s">
        <v>73</v>
      </c>
      <c r="I1053" s="74" t="s">
        <v>74</v>
      </c>
      <c r="J1053" s="70" t="s">
        <v>37</v>
      </c>
      <c r="K1053" s="74" t="s">
        <v>75</v>
      </c>
      <c r="L1053" s="74" t="s">
        <v>50</v>
      </c>
      <c r="M1053" s="74" t="s">
        <v>9</v>
      </c>
      <c r="N1053" s="12" t="s">
        <v>0</v>
      </c>
      <c r="O1053" s="70" t="str">
        <f t="shared" si="34"/>
        <v>272. Cuidado Continuo por una vida con bienestarComunitario20265_RAFAEL_URIBE1_ENERO_2026</v>
      </c>
      <c r="P1053" s="75">
        <v>74584</v>
      </c>
      <c r="Q1053" s="75"/>
      <c r="R1053" s="75"/>
      <c r="S1053" s="73">
        <v>60</v>
      </c>
      <c r="T1053" s="76">
        <v>4475040</v>
      </c>
    </row>
    <row r="1054" spans="2:20" ht="30" hidden="1" customHeight="1">
      <c r="B1054" s="74">
        <v>28</v>
      </c>
      <c r="C1054" s="126" t="s">
        <v>70</v>
      </c>
      <c r="D1054" s="74" t="s">
        <v>71</v>
      </c>
      <c r="E1054" s="74">
        <v>2026</v>
      </c>
      <c r="F1054" s="70" t="str">
        <f t="shared" si="33"/>
        <v>282. Cuidado Continuo por una vida con bienestarComunitario2026</v>
      </c>
      <c r="G1054" s="125" t="s">
        <v>86</v>
      </c>
      <c r="H1054" s="125" t="s">
        <v>73</v>
      </c>
      <c r="I1054" s="74" t="s">
        <v>74</v>
      </c>
      <c r="J1054" s="70" t="s">
        <v>37</v>
      </c>
      <c r="K1054" s="74" t="s">
        <v>75</v>
      </c>
      <c r="L1054" s="74" t="s">
        <v>50</v>
      </c>
      <c r="M1054" s="74" t="s">
        <v>9</v>
      </c>
      <c r="N1054" s="12" t="s">
        <v>0</v>
      </c>
      <c r="O1054" s="70" t="str">
        <f t="shared" si="34"/>
        <v>282. Cuidado Continuo por una vida con bienestarComunitario20265_RAFAEL_URIBE1_ENERO_2026</v>
      </c>
      <c r="P1054" s="75">
        <v>215123</v>
      </c>
      <c r="Q1054" s="75"/>
      <c r="R1054" s="75"/>
      <c r="S1054" s="76">
        <v>32</v>
      </c>
      <c r="T1054" s="76">
        <v>6883936</v>
      </c>
    </row>
    <row r="1055" spans="2:20" ht="30" hidden="1" customHeight="1">
      <c r="B1055" s="74">
        <v>29</v>
      </c>
      <c r="C1055" s="126" t="s">
        <v>70</v>
      </c>
      <c r="D1055" s="74" t="s">
        <v>71</v>
      </c>
      <c r="E1055" s="74">
        <v>2026</v>
      </c>
      <c r="F1055" s="70" t="str">
        <f t="shared" si="33"/>
        <v>292. Cuidado Continuo por una vida con bienestarComunitario2026</v>
      </c>
      <c r="G1055" s="125" t="s">
        <v>87</v>
      </c>
      <c r="H1055" s="125" t="s">
        <v>73</v>
      </c>
      <c r="I1055" s="74" t="s">
        <v>74</v>
      </c>
      <c r="J1055" s="70" t="s">
        <v>37</v>
      </c>
      <c r="K1055" s="74" t="s">
        <v>75</v>
      </c>
      <c r="L1055" s="74" t="s">
        <v>39</v>
      </c>
      <c r="M1055" s="74" t="s">
        <v>9</v>
      </c>
      <c r="N1055" s="12" t="s">
        <v>0</v>
      </c>
      <c r="O1055" s="70" t="str">
        <f t="shared" si="34"/>
        <v>292. Cuidado Continuo por una vida con bienestarComunitario20265_RAFAEL_URIBE1_ENERO_2026</v>
      </c>
      <c r="P1055" s="75">
        <v>140539</v>
      </c>
      <c r="Q1055" s="75"/>
      <c r="R1055" s="75"/>
      <c r="S1055" s="76">
        <v>0</v>
      </c>
      <c r="T1055" s="76">
        <v>0</v>
      </c>
    </row>
    <row r="1056" spans="2:20" ht="30" hidden="1" customHeight="1">
      <c r="B1056" s="74">
        <v>30</v>
      </c>
      <c r="C1056" s="126" t="s">
        <v>70</v>
      </c>
      <c r="D1056" s="74" t="s">
        <v>71</v>
      </c>
      <c r="E1056" s="74">
        <v>2026</v>
      </c>
      <c r="F1056" s="70" t="str">
        <f t="shared" si="33"/>
        <v>302. Cuidado Continuo por una vida con bienestarComunitario2026</v>
      </c>
      <c r="G1056" s="125" t="s">
        <v>88</v>
      </c>
      <c r="H1056" s="125" t="s">
        <v>73</v>
      </c>
      <c r="I1056" s="74" t="s">
        <v>74</v>
      </c>
      <c r="J1056" s="70" t="s">
        <v>37</v>
      </c>
      <c r="K1056" s="74" t="s">
        <v>75</v>
      </c>
      <c r="L1056" s="74" t="s">
        <v>39</v>
      </c>
      <c r="M1056" s="74" t="s">
        <v>9</v>
      </c>
      <c r="N1056" s="12" t="s">
        <v>0</v>
      </c>
      <c r="O1056" s="70" t="str">
        <f t="shared" si="34"/>
        <v>302. Cuidado Continuo por una vida con bienestarComunitario20265_RAFAEL_URIBE1_ENERO_2026</v>
      </c>
      <c r="P1056" s="75">
        <v>74584</v>
      </c>
      <c r="Q1056" s="75"/>
      <c r="R1056" s="75"/>
      <c r="S1056" s="73"/>
      <c r="T1056" s="76">
        <v>0</v>
      </c>
    </row>
    <row r="1057" spans="2:20" ht="30" hidden="1" customHeight="1">
      <c r="B1057" s="74">
        <v>31</v>
      </c>
      <c r="C1057" s="126" t="s">
        <v>70</v>
      </c>
      <c r="D1057" s="74" t="s">
        <v>71</v>
      </c>
      <c r="E1057" s="74">
        <v>2026</v>
      </c>
      <c r="F1057" s="70" t="str">
        <f t="shared" si="33"/>
        <v>312. Cuidado Continuo por una vida con bienestarComunitario2026</v>
      </c>
      <c r="G1057" s="125" t="s">
        <v>89</v>
      </c>
      <c r="H1057" s="125" t="s">
        <v>73</v>
      </c>
      <c r="I1057" s="74" t="s">
        <v>74</v>
      </c>
      <c r="J1057" s="70" t="s">
        <v>37</v>
      </c>
      <c r="K1057" s="74" t="s">
        <v>75</v>
      </c>
      <c r="L1057" s="74" t="s">
        <v>50</v>
      </c>
      <c r="M1057" s="74" t="s">
        <v>9</v>
      </c>
      <c r="N1057" s="12" t="s">
        <v>0</v>
      </c>
      <c r="O1057" s="70" t="str">
        <f t="shared" si="34"/>
        <v>312. Cuidado Continuo por una vida con bienestarComunitario20265_RAFAEL_URIBE1_ENERO_2026</v>
      </c>
      <c r="P1057" s="75">
        <v>215123</v>
      </c>
      <c r="Q1057" s="75"/>
      <c r="R1057" s="75"/>
      <c r="S1057" s="73"/>
      <c r="T1057" s="76">
        <v>0</v>
      </c>
    </row>
    <row r="1058" spans="2:20" ht="30" hidden="1" customHeight="1">
      <c r="B1058" s="74">
        <v>31</v>
      </c>
      <c r="C1058" s="126" t="s">
        <v>70</v>
      </c>
      <c r="D1058" s="74" t="s">
        <v>76</v>
      </c>
      <c r="E1058" s="74">
        <v>2026</v>
      </c>
      <c r="F1058" s="70" t="str">
        <f t="shared" si="33"/>
        <v>312. Cuidado Continuo por una vida con bienestarEducativo 2026</v>
      </c>
      <c r="G1058" s="125" t="s">
        <v>89</v>
      </c>
      <c r="H1058" s="125" t="s">
        <v>73</v>
      </c>
      <c r="I1058" s="74" t="s">
        <v>74</v>
      </c>
      <c r="J1058" s="70" t="s">
        <v>37</v>
      </c>
      <c r="K1058" s="74" t="s">
        <v>75</v>
      </c>
      <c r="L1058" s="74" t="s">
        <v>50</v>
      </c>
      <c r="M1058" s="74" t="s">
        <v>9</v>
      </c>
      <c r="N1058" s="12" t="s">
        <v>0</v>
      </c>
      <c r="O1058" s="70" t="str">
        <f t="shared" si="34"/>
        <v>312. Cuidado Continuo por una vida con bienestarEducativo 20265_RAFAEL_URIBE1_ENERO_2026</v>
      </c>
      <c r="P1058" s="75">
        <v>215123</v>
      </c>
      <c r="Q1058" s="75"/>
      <c r="R1058" s="75"/>
      <c r="S1058" s="76"/>
      <c r="T1058" s="76">
        <v>0</v>
      </c>
    </row>
    <row r="1059" spans="2:20" ht="30" hidden="1" customHeight="1">
      <c r="B1059" s="74">
        <v>31</v>
      </c>
      <c r="C1059" s="126" t="s">
        <v>70</v>
      </c>
      <c r="D1059" s="74" t="s">
        <v>82</v>
      </c>
      <c r="E1059" s="74">
        <v>2026</v>
      </c>
      <c r="F1059" s="70" t="str">
        <f t="shared" si="33"/>
        <v>312. Cuidado Continuo por una vida con bienestarLaboral2026</v>
      </c>
      <c r="G1059" s="125" t="s">
        <v>89</v>
      </c>
      <c r="H1059" s="125" t="s">
        <v>73</v>
      </c>
      <c r="I1059" s="74" t="s">
        <v>74</v>
      </c>
      <c r="J1059" s="70" t="s">
        <v>37</v>
      </c>
      <c r="K1059" s="74" t="s">
        <v>75</v>
      </c>
      <c r="L1059" s="74" t="s">
        <v>50</v>
      </c>
      <c r="M1059" s="74" t="s">
        <v>9</v>
      </c>
      <c r="N1059" s="12" t="s">
        <v>0</v>
      </c>
      <c r="O1059" s="70" t="str">
        <f t="shared" si="34"/>
        <v>312. Cuidado Continuo por una vida con bienestarLaboral20265_RAFAEL_URIBE1_ENERO_2026</v>
      </c>
      <c r="P1059" s="75">
        <v>215123</v>
      </c>
      <c r="Q1059" s="75"/>
      <c r="R1059" s="75"/>
      <c r="S1059" s="76">
        <v>0</v>
      </c>
      <c r="T1059" s="76">
        <v>0</v>
      </c>
    </row>
    <row r="1060" spans="2:20" ht="30" hidden="1" customHeight="1">
      <c r="B1060" s="74">
        <v>31</v>
      </c>
      <c r="C1060" s="126" t="s">
        <v>70</v>
      </c>
      <c r="D1060" s="74" t="s">
        <v>77</v>
      </c>
      <c r="E1060" s="74">
        <v>2026</v>
      </c>
      <c r="F1060" s="70" t="str">
        <f t="shared" si="33"/>
        <v>312. Cuidado Continuo por una vida con bienestarInstitucional2026</v>
      </c>
      <c r="G1060" s="125" t="s">
        <v>89</v>
      </c>
      <c r="H1060" s="125" t="s">
        <v>73</v>
      </c>
      <c r="I1060" s="74" t="s">
        <v>74</v>
      </c>
      <c r="J1060" s="70" t="s">
        <v>37</v>
      </c>
      <c r="K1060" s="74" t="s">
        <v>75</v>
      </c>
      <c r="L1060" s="74" t="s">
        <v>50</v>
      </c>
      <c r="M1060" s="74" t="s">
        <v>9</v>
      </c>
      <c r="N1060" s="12" t="s">
        <v>0</v>
      </c>
      <c r="O1060" s="70" t="str">
        <f t="shared" si="34"/>
        <v>312. Cuidado Continuo por una vida con bienestarInstitucional20265_RAFAEL_URIBE1_ENERO_2026</v>
      </c>
      <c r="P1060" s="75">
        <v>215123</v>
      </c>
      <c r="Q1060" s="75"/>
      <c r="R1060" s="75"/>
      <c r="S1060" s="76"/>
      <c r="T1060" s="76">
        <v>0</v>
      </c>
    </row>
    <row r="1061" spans="2:20" ht="30" hidden="1" customHeight="1">
      <c r="B1061" s="74">
        <v>32</v>
      </c>
      <c r="C1061" s="126" t="s">
        <v>70</v>
      </c>
      <c r="D1061" s="74" t="s">
        <v>76</v>
      </c>
      <c r="E1061" s="74">
        <v>2026</v>
      </c>
      <c r="F1061" s="70" t="str">
        <f t="shared" si="33"/>
        <v>322. Cuidado Continuo por una vida con bienestarEducativo 2026</v>
      </c>
      <c r="G1061" s="125" t="s">
        <v>90</v>
      </c>
      <c r="H1061" s="125" t="s">
        <v>73</v>
      </c>
      <c r="I1061" s="74" t="s">
        <v>74</v>
      </c>
      <c r="J1061" s="70" t="s">
        <v>37</v>
      </c>
      <c r="K1061" s="74" t="s">
        <v>75</v>
      </c>
      <c r="L1061" s="74" t="s">
        <v>50</v>
      </c>
      <c r="M1061" s="74" t="s">
        <v>9</v>
      </c>
      <c r="N1061" s="12" t="s">
        <v>0</v>
      </c>
      <c r="O1061" s="70" t="str">
        <f t="shared" si="34"/>
        <v>322. Cuidado Continuo por una vida con bienestarEducativo 20265_RAFAEL_URIBE1_ENERO_2026</v>
      </c>
      <c r="P1061" s="75">
        <v>281078</v>
      </c>
      <c r="Q1061" s="75"/>
      <c r="R1061" s="75"/>
      <c r="S1061" s="76">
        <v>80</v>
      </c>
      <c r="T1061" s="76">
        <v>22486240</v>
      </c>
    </row>
    <row r="1062" spans="2:20" ht="30" hidden="1" customHeight="1">
      <c r="B1062" s="74">
        <v>33</v>
      </c>
      <c r="C1062" s="126" t="s">
        <v>70</v>
      </c>
      <c r="D1062" s="74" t="s">
        <v>82</v>
      </c>
      <c r="E1062" s="74">
        <v>2026</v>
      </c>
      <c r="F1062" s="70" t="str">
        <f t="shared" si="33"/>
        <v>332. Cuidado Continuo por una vida con bienestarLaboral2026</v>
      </c>
      <c r="G1062" s="125" t="s">
        <v>91</v>
      </c>
      <c r="H1062" s="125" t="s">
        <v>73</v>
      </c>
      <c r="I1062" s="74" t="s">
        <v>74</v>
      </c>
      <c r="J1062" s="70" t="s">
        <v>37</v>
      </c>
      <c r="K1062" s="74" t="s">
        <v>92</v>
      </c>
      <c r="L1062" s="74" t="s">
        <v>50</v>
      </c>
      <c r="M1062" s="74" t="s">
        <v>9</v>
      </c>
      <c r="N1062" s="12" t="s">
        <v>0</v>
      </c>
      <c r="O1062" s="70" t="str">
        <f t="shared" si="34"/>
        <v>332. Cuidado Continuo por una vida con bienestarLaboral20265_RAFAEL_URIBE1_ENERO_2026</v>
      </c>
      <c r="P1062" s="75">
        <v>1094110</v>
      </c>
      <c r="Q1062" s="75"/>
      <c r="R1062" s="75"/>
      <c r="S1062" s="73"/>
      <c r="T1062" s="76">
        <v>0</v>
      </c>
    </row>
    <row r="1063" spans="2:20" ht="30" hidden="1" customHeight="1">
      <c r="B1063" s="74">
        <v>34</v>
      </c>
      <c r="C1063" s="126" t="s">
        <v>70</v>
      </c>
      <c r="D1063" s="74" t="s">
        <v>71</v>
      </c>
      <c r="E1063" s="74">
        <v>2026</v>
      </c>
      <c r="F1063" s="70" t="str">
        <f t="shared" si="33"/>
        <v>342. Cuidado Continuo por una vida con bienestarComunitario2026</v>
      </c>
      <c r="G1063" s="125" t="s">
        <v>93</v>
      </c>
      <c r="H1063" s="125" t="s">
        <v>94</v>
      </c>
      <c r="I1063" s="74" t="s">
        <v>74</v>
      </c>
      <c r="J1063" s="70" t="s">
        <v>37</v>
      </c>
      <c r="K1063" s="74" t="s">
        <v>75</v>
      </c>
      <c r="L1063" s="74" t="s">
        <v>50</v>
      </c>
      <c r="M1063" s="74" t="s">
        <v>9</v>
      </c>
      <c r="N1063" s="12" t="s">
        <v>0</v>
      </c>
      <c r="O1063" s="70" t="str">
        <f t="shared" si="34"/>
        <v>342. Cuidado Continuo por una vida con bienestarComunitario20265_RAFAEL_URIBE1_ENERO_2026</v>
      </c>
      <c r="P1063" s="75">
        <v>161342</v>
      </c>
      <c r="Q1063" s="75"/>
      <c r="R1063" s="75"/>
      <c r="S1063" s="73">
        <v>14</v>
      </c>
      <c r="T1063" s="76">
        <v>2258788</v>
      </c>
    </row>
    <row r="1064" spans="2:20" ht="30" hidden="1" customHeight="1">
      <c r="B1064" s="74">
        <v>35</v>
      </c>
      <c r="C1064" s="126" t="s">
        <v>70</v>
      </c>
      <c r="D1064" s="74" t="s">
        <v>71</v>
      </c>
      <c r="E1064" s="74">
        <v>2026</v>
      </c>
      <c r="F1064" s="70" t="str">
        <f t="shared" si="33"/>
        <v>352. Cuidado Continuo por una vida con bienestarComunitario2026</v>
      </c>
      <c r="G1064" s="125" t="s">
        <v>95</v>
      </c>
      <c r="H1064" s="125" t="s">
        <v>73</v>
      </c>
      <c r="I1064" s="74" t="s">
        <v>74</v>
      </c>
      <c r="J1064" s="70" t="s">
        <v>37</v>
      </c>
      <c r="K1064" s="74" t="s">
        <v>75</v>
      </c>
      <c r="L1064" s="74" t="s">
        <v>50</v>
      </c>
      <c r="M1064" s="74" t="s">
        <v>9</v>
      </c>
      <c r="N1064" s="12" t="s">
        <v>0</v>
      </c>
      <c r="O1064" s="70" t="str">
        <f t="shared" si="34"/>
        <v>352. Cuidado Continuo por una vida con bienestarComunitario20265_RAFAEL_URIBE1_ENERO_2026</v>
      </c>
      <c r="P1064" s="75">
        <v>215123</v>
      </c>
      <c r="Q1064" s="75"/>
      <c r="R1064" s="75"/>
      <c r="S1064" s="76">
        <v>10</v>
      </c>
      <c r="T1064" s="76">
        <v>2151230</v>
      </c>
    </row>
    <row r="1065" spans="2:20" ht="30" hidden="1" customHeight="1">
      <c r="B1065" s="74">
        <v>36</v>
      </c>
      <c r="C1065" s="126" t="s">
        <v>70</v>
      </c>
      <c r="D1065" s="74" t="s">
        <v>71</v>
      </c>
      <c r="E1065" s="74">
        <v>2026</v>
      </c>
      <c r="F1065" s="70" t="str">
        <f t="shared" si="33"/>
        <v>362. Cuidado Continuo por una vida con bienestarComunitario2026</v>
      </c>
      <c r="G1065" s="125" t="s">
        <v>96</v>
      </c>
      <c r="H1065" s="125" t="s">
        <v>73</v>
      </c>
      <c r="I1065" s="74" t="s">
        <v>74</v>
      </c>
      <c r="J1065" s="70" t="s">
        <v>37</v>
      </c>
      <c r="K1065" s="74" t="s">
        <v>75</v>
      </c>
      <c r="L1065" s="74" t="s">
        <v>39</v>
      </c>
      <c r="M1065" s="74" t="s">
        <v>9</v>
      </c>
      <c r="N1065" s="12" t="s">
        <v>0</v>
      </c>
      <c r="O1065" s="70" t="str">
        <f t="shared" si="34"/>
        <v>362. Cuidado Continuo por una vida con bienestarComunitario20265_RAFAEL_URIBE1_ENERO_2026</v>
      </c>
      <c r="P1065" s="75">
        <v>140539</v>
      </c>
      <c r="Q1065" s="75"/>
      <c r="R1065" s="75"/>
      <c r="S1065" s="73"/>
      <c r="T1065" s="76">
        <v>0</v>
      </c>
    </row>
    <row r="1066" spans="2:20" ht="30" hidden="1" customHeight="1">
      <c r="B1066" s="74">
        <v>37</v>
      </c>
      <c r="C1066" s="126" t="s">
        <v>70</v>
      </c>
      <c r="D1066" s="74" t="s">
        <v>71</v>
      </c>
      <c r="E1066" s="74">
        <v>2026</v>
      </c>
      <c r="F1066" s="70" t="str">
        <f t="shared" si="33"/>
        <v>372. Cuidado Continuo por una vida con bienestarComunitario2026</v>
      </c>
      <c r="G1066" s="125" t="s">
        <v>97</v>
      </c>
      <c r="H1066" s="125" t="s">
        <v>73</v>
      </c>
      <c r="I1066" s="74" t="s">
        <v>74</v>
      </c>
      <c r="J1066" s="70" t="s">
        <v>37</v>
      </c>
      <c r="K1066" s="74" t="s">
        <v>75</v>
      </c>
      <c r="L1066" s="74" t="s">
        <v>39</v>
      </c>
      <c r="M1066" s="74" t="s">
        <v>9</v>
      </c>
      <c r="N1066" s="12" t="s">
        <v>0</v>
      </c>
      <c r="O1066" s="70" t="str">
        <f t="shared" si="34"/>
        <v>372. Cuidado Continuo por una vida con bienestarComunitario20265_RAFAEL_URIBE1_ENERO_2026</v>
      </c>
      <c r="P1066" s="75">
        <v>74584</v>
      </c>
      <c r="Q1066" s="75"/>
      <c r="R1066" s="75"/>
      <c r="S1066" s="73"/>
      <c r="T1066" s="76">
        <v>0</v>
      </c>
    </row>
    <row r="1067" spans="2:20" ht="30" hidden="1" customHeight="1">
      <c r="B1067" s="74">
        <v>38</v>
      </c>
      <c r="C1067" s="126" t="s">
        <v>70</v>
      </c>
      <c r="D1067" s="74" t="s">
        <v>71</v>
      </c>
      <c r="E1067" s="74">
        <v>2026</v>
      </c>
      <c r="F1067" s="70" t="str">
        <f t="shared" si="33"/>
        <v>382. Cuidado Continuo por una vida con bienestarComunitario2026</v>
      </c>
      <c r="G1067" s="125" t="s">
        <v>98</v>
      </c>
      <c r="H1067" s="125" t="s">
        <v>73</v>
      </c>
      <c r="I1067" s="74" t="s">
        <v>74</v>
      </c>
      <c r="J1067" s="70" t="s">
        <v>37</v>
      </c>
      <c r="K1067" s="74" t="s">
        <v>75</v>
      </c>
      <c r="L1067" s="74" t="s">
        <v>50</v>
      </c>
      <c r="M1067" s="74" t="s">
        <v>9</v>
      </c>
      <c r="N1067" s="12" t="s">
        <v>0</v>
      </c>
      <c r="O1067" s="70" t="str">
        <f t="shared" si="34"/>
        <v>382. Cuidado Continuo por una vida con bienestarComunitario20265_RAFAEL_URIBE1_ENERO_2026</v>
      </c>
      <c r="P1067" s="75">
        <v>355662</v>
      </c>
      <c r="Q1067" s="75"/>
      <c r="R1067" s="75"/>
      <c r="S1067" s="76">
        <v>2</v>
      </c>
      <c r="T1067" s="76">
        <v>711324</v>
      </c>
    </row>
    <row r="1068" spans="2:20" ht="30" hidden="1" customHeight="1">
      <c r="B1068" s="74">
        <v>39</v>
      </c>
      <c r="C1068" s="126" t="s">
        <v>70</v>
      </c>
      <c r="D1068" s="74" t="s">
        <v>71</v>
      </c>
      <c r="E1068" s="74">
        <v>2026</v>
      </c>
      <c r="F1068" s="70" t="str">
        <f t="shared" si="33"/>
        <v>392. Cuidado Continuo por una vida con bienestarComunitario2026</v>
      </c>
      <c r="G1068" s="125" t="s">
        <v>99</v>
      </c>
      <c r="H1068" s="125" t="s">
        <v>73</v>
      </c>
      <c r="I1068" s="74" t="s">
        <v>74</v>
      </c>
      <c r="J1068" s="70" t="s">
        <v>37</v>
      </c>
      <c r="K1068" s="74" t="s">
        <v>75</v>
      </c>
      <c r="L1068" s="74" t="s">
        <v>50</v>
      </c>
      <c r="M1068" s="74" t="s">
        <v>9</v>
      </c>
      <c r="N1068" s="12" t="s">
        <v>0</v>
      </c>
      <c r="O1068" s="70" t="str">
        <f t="shared" si="34"/>
        <v>392. Cuidado Continuo por una vida con bienestarComunitario20265_RAFAEL_URIBE1_ENERO_2026</v>
      </c>
      <c r="P1068" s="75">
        <v>140539</v>
      </c>
      <c r="Q1068" s="75"/>
      <c r="R1068" s="75"/>
      <c r="S1068" s="76"/>
      <c r="T1068" s="76">
        <v>0</v>
      </c>
    </row>
    <row r="1069" spans="2:20" ht="30" hidden="1" customHeight="1">
      <c r="B1069" s="74">
        <v>40</v>
      </c>
      <c r="C1069" s="126" t="s">
        <v>70</v>
      </c>
      <c r="D1069" s="74" t="s">
        <v>71</v>
      </c>
      <c r="E1069" s="74">
        <v>2026</v>
      </c>
      <c r="F1069" s="70" t="str">
        <f t="shared" si="33"/>
        <v>402. Cuidado Continuo por una vida con bienestarComunitario2026</v>
      </c>
      <c r="G1069" s="125" t="s">
        <v>100</v>
      </c>
      <c r="H1069" s="125" t="s">
        <v>73</v>
      </c>
      <c r="I1069" s="74" t="s">
        <v>74</v>
      </c>
      <c r="J1069" s="70" t="s">
        <v>37</v>
      </c>
      <c r="K1069" s="74" t="s">
        <v>75</v>
      </c>
      <c r="L1069" s="74" t="s">
        <v>50</v>
      </c>
      <c r="M1069" s="74" t="s">
        <v>9</v>
      </c>
      <c r="N1069" s="12" t="s">
        <v>0</v>
      </c>
      <c r="O1069" s="70" t="str">
        <f t="shared" si="34"/>
        <v>402. Cuidado Continuo por una vida con bienestarComunitario20265_RAFAEL_URIBE1_ENERO_2026</v>
      </c>
      <c r="P1069" s="75">
        <v>74584</v>
      </c>
      <c r="Q1069" s="75"/>
      <c r="R1069" s="75"/>
      <c r="S1069" s="76"/>
      <c r="T1069" s="76">
        <v>0</v>
      </c>
    </row>
    <row r="1070" spans="2:20" ht="30" hidden="1" customHeight="1">
      <c r="B1070" s="74">
        <v>41</v>
      </c>
      <c r="C1070" s="126" t="s">
        <v>70</v>
      </c>
      <c r="D1070" s="74" t="s">
        <v>71</v>
      </c>
      <c r="E1070" s="74">
        <v>2026</v>
      </c>
      <c r="F1070" s="70" t="str">
        <f t="shared" si="33"/>
        <v>412. Cuidado Continuo por una vida con bienestarComunitario2026</v>
      </c>
      <c r="G1070" s="125" t="s">
        <v>101</v>
      </c>
      <c r="H1070" s="125" t="s">
        <v>102</v>
      </c>
      <c r="I1070" s="74" t="s">
        <v>74</v>
      </c>
      <c r="J1070" s="70" t="s">
        <v>37</v>
      </c>
      <c r="K1070" s="74" t="s">
        <v>103</v>
      </c>
      <c r="L1070" s="74" t="s">
        <v>50</v>
      </c>
      <c r="M1070" s="74" t="s">
        <v>9</v>
      </c>
      <c r="N1070" s="12" t="s">
        <v>0</v>
      </c>
      <c r="O1070" s="70" t="str">
        <f t="shared" si="34"/>
        <v>412. Cuidado Continuo por una vida con bienestarComunitario20265_RAFAEL_URIBE1_ENERO_2026</v>
      </c>
      <c r="P1070" s="75">
        <v>621332</v>
      </c>
      <c r="Q1070" s="75"/>
      <c r="R1070" s="75"/>
      <c r="S1070" s="76">
        <v>19</v>
      </c>
      <c r="T1070" s="76">
        <v>11805308</v>
      </c>
    </row>
    <row r="1071" spans="2:20" ht="30" hidden="1" customHeight="1">
      <c r="B1071" s="74">
        <v>42</v>
      </c>
      <c r="C1071" s="126" t="s">
        <v>70</v>
      </c>
      <c r="D1071" s="74" t="s">
        <v>71</v>
      </c>
      <c r="E1071" s="74">
        <v>2026</v>
      </c>
      <c r="F1071" s="70" t="str">
        <f t="shared" si="33"/>
        <v>422. Cuidado Continuo por una vida con bienestarComunitario2026</v>
      </c>
      <c r="G1071" s="125" t="s">
        <v>104</v>
      </c>
      <c r="H1071" s="125" t="s">
        <v>73</v>
      </c>
      <c r="I1071" s="74" t="s">
        <v>74</v>
      </c>
      <c r="J1071" s="70" t="s">
        <v>37</v>
      </c>
      <c r="K1071" s="74" t="s">
        <v>103</v>
      </c>
      <c r="L1071" s="74" t="s">
        <v>50</v>
      </c>
      <c r="M1071" s="74" t="s">
        <v>9</v>
      </c>
      <c r="N1071" s="12" t="s">
        <v>0</v>
      </c>
      <c r="O1071" s="70" t="str">
        <f t="shared" si="34"/>
        <v>422. Cuidado Continuo por una vida con bienestarComunitario20265_RAFAEL_URIBE1_ENERO_2026</v>
      </c>
      <c r="P1071" s="75">
        <v>340253</v>
      </c>
      <c r="Q1071" s="75"/>
      <c r="R1071" s="75"/>
      <c r="S1071" s="76">
        <v>19</v>
      </c>
      <c r="T1071" s="76">
        <v>6464807</v>
      </c>
    </row>
    <row r="1072" spans="2:20" ht="30" hidden="1" customHeight="1">
      <c r="B1072" s="74">
        <v>43</v>
      </c>
      <c r="C1072" s="126" t="s">
        <v>70</v>
      </c>
      <c r="D1072" s="74" t="s">
        <v>71</v>
      </c>
      <c r="E1072" s="74">
        <v>2026</v>
      </c>
      <c r="F1072" s="70" t="str">
        <f t="shared" si="33"/>
        <v>432. Cuidado Continuo por una vida con bienestarComunitario2026</v>
      </c>
      <c r="G1072" s="125" t="s">
        <v>105</v>
      </c>
      <c r="H1072" s="125" t="s">
        <v>102</v>
      </c>
      <c r="I1072" s="74" t="s">
        <v>74</v>
      </c>
      <c r="J1072" s="70" t="s">
        <v>37</v>
      </c>
      <c r="K1072" s="74" t="s">
        <v>103</v>
      </c>
      <c r="L1072" s="74" t="s">
        <v>50</v>
      </c>
      <c r="M1072" s="74" t="s">
        <v>9</v>
      </c>
      <c r="N1072" s="12" t="s">
        <v>0</v>
      </c>
      <c r="O1072" s="70" t="str">
        <f t="shared" si="34"/>
        <v>432. Cuidado Continuo por una vida con bienestarComunitario20265_RAFAEL_URIBE1_ENERO_2026</v>
      </c>
      <c r="P1072" s="75">
        <v>548596</v>
      </c>
      <c r="Q1072" s="75"/>
      <c r="R1072" s="75"/>
      <c r="S1072" s="76">
        <v>2</v>
      </c>
      <c r="T1072" s="76">
        <v>1097192</v>
      </c>
    </row>
    <row r="1073" spans="2:20" ht="30" hidden="1" customHeight="1">
      <c r="B1073" s="74">
        <v>44</v>
      </c>
      <c r="C1073" s="126" t="s">
        <v>70</v>
      </c>
      <c r="D1073" s="74" t="s">
        <v>71</v>
      </c>
      <c r="E1073" s="74">
        <v>2026</v>
      </c>
      <c r="F1073" s="70" t="str">
        <f t="shared" si="33"/>
        <v>442. Cuidado Continuo por una vida con bienestarComunitario2026</v>
      </c>
      <c r="G1073" s="125" t="s">
        <v>106</v>
      </c>
      <c r="H1073" s="125" t="s">
        <v>73</v>
      </c>
      <c r="I1073" s="74" t="s">
        <v>74</v>
      </c>
      <c r="J1073" s="70" t="s">
        <v>37</v>
      </c>
      <c r="K1073" s="74" t="s">
        <v>103</v>
      </c>
      <c r="L1073" s="74" t="s">
        <v>50</v>
      </c>
      <c r="M1073" s="74" t="s">
        <v>9</v>
      </c>
      <c r="N1073" s="12" t="s">
        <v>0</v>
      </c>
      <c r="O1073" s="70" t="str">
        <f t="shared" si="34"/>
        <v>442. Cuidado Continuo por una vida con bienestarComunitario20265_RAFAEL_URIBE1_ENERO_2026</v>
      </c>
      <c r="P1073" s="75">
        <v>711326</v>
      </c>
      <c r="Q1073" s="75"/>
      <c r="R1073" s="75"/>
      <c r="S1073" s="76">
        <v>3</v>
      </c>
      <c r="T1073" s="76">
        <v>2133978</v>
      </c>
    </row>
    <row r="1074" spans="2:20" ht="30" hidden="1" customHeight="1">
      <c r="B1074" s="74">
        <v>45</v>
      </c>
      <c r="C1074" s="126" t="s">
        <v>70</v>
      </c>
      <c r="D1074" s="74" t="s">
        <v>71</v>
      </c>
      <c r="E1074" s="74">
        <v>2026</v>
      </c>
      <c r="F1074" s="70" t="str">
        <f t="shared" si="33"/>
        <v>452. Cuidado Continuo por una vida con bienestarComunitario2026</v>
      </c>
      <c r="G1074" s="125" t="s">
        <v>107</v>
      </c>
      <c r="H1074" s="125" t="s">
        <v>102</v>
      </c>
      <c r="I1074" s="74" t="s">
        <v>74</v>
      </c>
      <c r="J1074" s="70" t="s">
        <v>37</v>
      </c>
      <c r="K1074" s="74" t="s">
        <v>103</v>
      </c>
      <c r="L1074" s="74" t="s">
        <v>50</v>
      </c>
      <c r="M1074" s="74" t="s">
        <v>9</v>
      </c>
      <c r="N1074" s="12" t="s">
        <v>0</v>
      </c>
      <c r="O1074" s="70" t="str">
        <f t="shared" si="34"/>
        <v>452. Cuidado Continuo por una vida con bienestarComunitario20265_RAFAEL_URIBE1_ENERO_2026</v>
      </c>
      <c r="P1074" s="75">
        <v>281078</v>
      </c>
      <c r="Q1074" s="75"/>
      <c r="R1074" s="75"/>
      <c r="S1074" s="76">
        <v>3</v>
      </c>
      <c r="T1074" s="76">
        <v>843234</v>
      </c>
    </row>
    <row r="1075" spans="2:20" ht="30" hidden="1" customHeight="1">
      <c r="B1075" s="74">
        <v>46</v>
      </c>
      <c r="C1075" s="126" t="s">
        <v>70</v>
      </c>
      <c r="D1075" s="74" t="s">
        <v>76</v>
      </c>
      <c r="E1075" s="74">
        <v>2026</v>
      </c>
      <c r="F1075" s="70" t="str">
        <f t="shared" si="33"/>
        <v>462. Cuidado Continuo por una vida con bienestarEducativo 2026</v>
      </c>
      <c r="G1075" s="125" t="s">
        <v>108</v>
      </c>
      <c r="H1075" s="125" t="s">
        <v>73</v>
      </c>
      <c r="I1075" s="74" t="s">
        <v>74</v>
      </c>
      <c r="J1075" s="70" t="s">
        <v>37</v>
      </c>
      <c r="K1075" s="74" t="s">
        <v>103</v>
      </c>
      <c r="L1075" s="74" t="s">
        <v>50</v>
      </c>
      <c r="M1075" s="74" t="s">
        <v>9</v>
      </c>
      <c r="N1075" s="12" t="s">
        <v>0</v>
      </c>
      <c r="O1075" s="70" t="str">
        <f t="shared" si="34"/>
        <v>462. Cuidado Continuo por una vida con bienestarEducativo 20265_RAFAEL_URIBE1_ENERO_2026</v>
      </c>
      <c r="P1075" s="75">
        <v>2366976</v>
      </c>
      <c r="Q1075" s="75"/>
      <c r="R1075" s="75"/>
      <c r="S1075" s="76">
        <v>1</v>
      </c>
      <c r="T1075" s="76">
        <v>2366976</v>
      </c>
    </row>
    <row r="1076" spans="2:20" ht="30" hidden="1" customHeight="1">
      <c r="B1076" s="74">
        <v>47</v>
      </c>
      <c r="C1076" s="126" t="s">
        <v>70</v>
      </c>
      <c r="D1076" s="74" t="s">
        <v>82</v>
      </c>
      <c r="E1076" s="74">
        <v>2026</v>
      </c>
      <c r="F1076" s="70" t="str">
        <f t="shared" si="33"/>
        <v>472. Cuidado Continuo por una vida con bienestarLaboral2026</v>
      </c>
      <c r="G1076" s="125" t="s">
        <v>109</v>
      </c>
      <c r="H1076" s="125" t="s">
        <v>73</v>
      </c>
      <c r="I1076" s="74" t="s">
        <v>74</v>
      </c>
      <c r="J1076" s="70" t="s">
        <v>37</v>
      </c>
      <c r="K1076" s="74" t="s">
        <v>103</v>
      </c>
      <c r="L1076" s="74" t="s">
        <v>50</v>
      </c>
      <c r="M1076" s="74" t="s">
        <v>9</v>
      </c>
      <c r="N1076" s="12" t="s">
        <v>0</v>
      </c>
      <c r="O1076" s="70" t="str">
        <f t="shared" si="34"/>
        <v>472. Cuidado Continuo por una vida con bienestarLaboral20265_RAFAEL_URIBE1_ENERO_2026</v>
      </c>
      <c r="P1076" s="75">
        <v>110336</v>
      </c>
      <c r="Q1076" s="75"/>
      <c r="R1076" s="75"/>
      <c r="S1076" s="76"/>
      <c r="T1076" s="76">
        <v>0</v>
      </c>
    </row>
    <row r="1077" spans="2:20" ht="30" hidden="1" customHeight="1">
      <c r="B1077" s="74">
        <v>48</v>
      </c>
      <c r="C1077" s="126" t="s">
        <v>70</v>
      </c>
      <c r="D1077" s="74" t="s">
        <v>71</v>
      </c>
      <c r="E1077" s="74">
        <v>2026</v>
      </c>
      <c r="F1077" s="70" t="str">
        <f t="shared" si="33"/>
        <v>482. Cuidado Continuo por una vida con bienestarComunitario2026</v>
      </c>
      <c r="G1077" s="125" t="s">
        <v>110</v>
      </c>
      <c r="H1077" s="125" t="s">
        <v>73</v>
      </c>
      <c r="I1077" s="74" t="s">
        <v>74</v>
      </c>
      <c r="J1077" s="70" t="s">
        <v>37</v>
      </c>
      <c r="K1077" s="74" t="s">
        <v>103</v>
      </c>
      <c r="L1077" s="74" t="s">
        <v>50</v>
      </c>
      <c r="M1077" s="74" t="s">
        <v>9</v>
      </c>
      <c r="N1077" s="12" t="s">
        <v>0</v>
      </c>
      <c r="O1077" s="70" t="str">
        <f t="shared" si="34"/>
        <v>482. Cuidado Continuo por una vida con bienestarComunitario20265_RAFAEL_URIBE1_ENERO_2026</v>
      </c>
      <c r="P1077" s="75">
        <v>430247</v>
      </c>
      <c r="Q1077" s="75"/>
      <c r="R1077" s="75"/>
      <c r="S1077" s="73">
        <v>2</v>
      </c>
      <c r="T1077" s="76">
        <v>860494</v>
      </c>
    </row>
    <row r="1078" spans="2:20" ht="30" hidden="1" customHeight="1">
      <c r="B1078" s="74">
        <v>49</v>
      </c>
      <c r="C1078" s="126" t="s">
        <v>70</v>
      </c>
      <c r="D1078" s="74" t="s">
        <v>71</v>
      </c>
      <c r="E1078" s="74">
        <v>2026</v>
      </c>
      <c r="F1078" s="70" t="str">
        <f t="shared" si="33"/>
        <v>492. Cuidado Continuo por una vida con bienestarComunitario2026</v>
      </c>
      <c r="G1078" s="125" t="s">
        <v>111</v>
      </c>
      <c r="H1078" s="125" t="s">
        <v>73</v>
      </c>
      <c r="I1078" s="74" t="s">
        <v>74</v>
      </c>
      <c r="J1078" s="70" t="s">
        <v>37</v>
      </c>
      <c r="K1078" s="74" t="s">
        <v>103</v>
      </c>
      <c r="L1078" s="74" t="s">
        <v>50</v>
      </c>
      <c r="M1078" s="74" t="s">
        <v>9</v>
      </c>
      <c r="N1078" s="12" t="s">
        <v>0</v>
      </c>
      <c r="O1078" s="70" t="str">
        <f t="shared" si="34"/>
        <v>492. Cuidado Continuo por una vida con bienestarComunitario20265_RAFAEL_URIBE1_ENERO_2026</v>
      </c>
      <c r="P1078" s="75">
        <v>711326</v>
      </c>
      <c r="Q1078" s="75"/>
      <c r="R1078" s="75"/>
      <c r="S1078" s="76">
        <v>2</v>
      </c>
      <c r="T1078" s="76">
        <v>1422652</v>
      </c>
    </row>
    <row r="1079" spans="2:20" ht="30" hidden="1" customHeight="1">
      <c r="B1079" s="74">
        <v>50</v>
      </c>
      <c r="C1079" s="126" t="s">
        <v>70</v>
      </c>
      <c r="D1079" s="74" t="s">
        <v>71</v>
      </c>
      <c r="E1079" s="74">
        <v>2026</v>
      </c>
      <c r="F1079" s="70" t="str">
        <f t="shared" si="33"/>
        <v>502. Cuidado Continuo por una vida con bienestarComunitario2026</v>
      </c>
      <c r="G1079" s="125" t="s">
        <v>112</v>
      </c>
      <c r="H1079" s="125" t="s">
        <v>73</v>
      </c>
      <c r="I1079" s="74" t="s">
        <v>74</v>
      </c>
      <c r="J1079" s="70" t="s">
        <v>37</v>
      </c>
      <c r="K1079" s="74" t="s">
        <v>75</v>
      </c>
      <c r="L1079" s="74" t="s">
        <v>50</v>
      </c>
      <c r="M1079" s="74" t="s">
        <v>9</v>
      </c>
      <c r="N1079" s="12" t="s">
        <v>0</v>
      </c>
      <c r="O1079" s="70" t="str">
        <f t="shared" si="34"/>
        <v>502. Cuidado Continuo por una vida con bienestarComunitario20265_RAFAEL_URIBE1_ENERO_2026</v>
      </c>
      <c r="P1079" s="75">
        <v>266747</v>
      </c>
      <c r="Q1079" s="75"/>
      <c r="R1079" s="75"/>
      <c r="S1079" s="73">
        <v>6</v>
      </c>
      <c r="T1079" s="76">
        <v>1600482</v>
      </c>
    </row>
    <row r="1080" spans="2:20" ht="30" hidden="1" customHeight="1">
      <c r="B1080" s="74">
        <v>51</v>
      </c>
      <c r="C1080" s="126" t="s">
        <v>70</v>
      </c>
      <c r="D1080" s="74" t="s">
        <v>71</v>
      </c>
      <c r="E1080" s="74">
        <v>2026</v>
      </c>
      <c r="F1080" s="70" t="str">
        <f t="shared" si="33"/>
        <v>512. Cuidado Continuo por una vida con bienestarComunitario2026</v>
      </c>
      <c r="G1080" s="125" t="s">
        <v>113</v>
      </c>
      <c r="H1080" s="125" t="s">
        <v>73</v>
      </c>
      <c r="I1080" s="74" t="s">
        <v>74</v>
      </c>
      <c r="J1080" s="70" t="s">
        <v>37</v>
      </c>
      <c r="K1080" s="74" t="s">
        <v>38</v>
      </c>
      <c r="L1080" s="74" t="s">
        <v>39</v>
      </c>
      <c r="M1080" s="74" t="s">
        <v>9</v>
      </c>
      <c r="N1080" s="12" t="s">
        <v>0</v>
      </c>
      <c r="O1080" s="70" t="str">
        <f t="shared" si="34"/>
        <v>512. Cuidado Continuo por una vida con bienestarComunitario20265_RAFAEL_URIBE1_ENERO_2026</v>
      </c>
      <c r="P1080" s="75">
        <v>5621568</v>
      </c>
      <c r="Q1080" s="75"/>
      <c r="R1080" s="75"/>
      <c r="S1080" s="76">
        <v>1</v>
      </c>
      <c r="T1080" s="76">
        <v>5621568</v>
      </c>
    </row>
    <row r="1081" spans="2:20" ht="30" hidden="1" customHeight="1">
      <c r="B1081" s="74">
        <v>52</v>
      </c>
      <c r="C1081" s="126" t="s">
        <v>70</v>
      </c>
      <c r="D1081" s="74" t="s">
        <v>71</v>
      </c>
      <c r="E1081" s="74">
        <v>2026</v>
      </c>
      <c r="F1081" s="70" t="str">
        <f t="shared" si="33"/>
        <v>522. Cuidado Continuo por una vida con bienestarComunitario2026</v>
      </c>
      <c r="G1081" s="125" t="s">
        <v>114</v>
      </c>
      <c r="H1081" s="125" t="s">
        <v>94</v>
      </c>
      <c r="I1081" s="74" t="s">
        <v>74</v>
      </c>
      <c r="J1081" s="70" t="s">
        <v>37</v>
      </c>
      <c r="K1081" s="74" t="s">
        <v>103</v>
      </c>
      <c r="L1081" s="74" t="s">
        <v>50</v>
      </c>
      <c r="M1081" s="74" t="s">
        <v>9</v>
      </c>
      <c r="N1081" s="12" t="s">
        <v>0</v>
      </c>
      <c r="O1081" s="70" t="str">
        <f t="shared" si="34"/>
        <v>522. Cuidado Continuo por una vida con bienestarComunitario20265_RAFAEL_URIBE1_ENERO_2026</v>
      </c>
      <c r="P1081" s="75">
        <v>711326</v>
      </c>
      <c r="Q1081" s="75"/>
      <c r="R1081" s="75"/>
      <c r="S1081" s="76">
        <v>4</v>
      </c>
      <c r="T1081" s="76">
        <v>2845304</v>
      </c>
    </row>
    <row r="1082" spans="2:20" ht="30" hidden="1" customHeight="1">
      <c r="B1082" s="74">
        <v>53</v>
      </c>
      <c r="C1082" s="126" t="s">
        <v>70</v>
      </c>
      <c r="D1082" s="74" t="s">
        <v>71</v>
      </c>
      <c r="E1082" s="74">
        <v>2026</v>
      </c>
      <c r="F1082" s="70" t="str">
        <f t="shared" si="33"/>
        <v>532. Cuidado Continuo por una vida con bienestarComunitario2026</v>
      </c>
      <c r="G1082" s="125" t="s">
        <v>115</v>
      </c>
      <c r="H1082" s="125" t="s">
        <v>73</v>
      </c>
      <c r="I1082" s="74" t="s">
        <v>74</v>
      </c>
      <c r="J1082" s="70" t="s">
        <v>37</v>
      </c>
      <c r="K1082" s="74" t="s">
        <v>38</v>
      </c>
      <c r="L1082" s="74" t="s">
        <v>42</v>
      </c>
      <c r="M1082" s="74" t="s">
        <v>9</v>
      </c>
      <c r="N1082" s="12" t="s">
        <v>0</v>
      </c>
      <c r="O1082" s="70" t="str">
        <f t="shared" si="34"/>
        <v>532. Cuidado Continuo por una vida con bienestarComunitario20265_RAFAEL_URIBE1_ENERO_2026</v>
      </c>
      <c r="P1082" s="75">
        <v>5621568</v>
      </c>
      <c r="Q1082" s="75"/>
      <c r="R1082" s="75"/>
      <c r="S1082" s="76">
        <v>0</v>
      </c>
      <c r="T1082" s="76">
        <v>0</v>
      </c>
    </row>
    <row r="1083" spans="2:20" ht="30" hidden="1" customHeight="1">
      <c r="B1083" s="74">
        <v>54</v>
      </c>
      <c r="C1083" s="126" t="s">
        <v>70</v>
      </c>
      <c r="D1083" s="74" t="s">
        <v>71</v>
      </c>
      <c r="E1083" s="74">
        <v>2026</v>
      </c>
      <c r="F1083" s="70" t="str">
        <f t="shared" si="33"/>
        <v>542. Cuidado Continuo por una vida con bienestarComunitario2026</v>
      </c>
      <c r="G1083" s="125" t="s">
        <v>116</v>
      </c>
      <c r="H1083" s="125" t="s">
        <v>73</v>
      </c>
      <c r="I1083" s="74" t="s">
        <v>74</v>
      </c>
      <c r="J1083" s="70" t="s">
        <v>37</v>
      </c>
      <c r="K1083" s="74" t="s">
        <v>75</v>
      </c>
      <c r="L1083" s="74" t="s">
        <v>50</v>
      </c>
      <c r="M1083" s="74" t="s">
        <v>9</v>
      </c>
      <c r="N1083" s="12" t="s">
        <v>0</v>
      </c>
      <c r="O1083" s="70" t="str">
        <f t="shared" si="34"/>
        <v>542. Cuidado Continuo por una vida con bienestarComunitario20265_RAFAEL_URIBE1_ENERO_2026</v>
      </c>
      <c r="P1083" s="75">
        <v>285702</v>
      </c>
      <c r="Q1083" s="75"/>
      <c r="R1083" s="75"/>
      <c r="S1083" s="76">
        <v>48</v>
      </c>
      <c r="T1083" s="76">
        <v>13713696</v>
      </c>
    </row>
    <row r="1084" spans="2:20" ht="30" hidden="1" customHeight="1">
      <c r="B1084" s="74">
        <v>55</v>
      </c>
      <c r="C1084" s="126" t="s">
        <v>70</v>
      </c>
      <c r="D1084" s="74" t="s">
        <v>71</v>
      </c>
      <c r="E1084" s="74">
        <v>2026</v>
      </c>
      <c r="F1084" s="70" t="str">
        <f t="shared" si="33"/>
        <v>552. Cuidado Continuo por una vida con bienestarComunitario2026</v>
      </c>
      <c r="G1084" s="125" t="s">
        <v>117</v>
      </c>
      <c r="H1084" s="125" t="s">
        <v>73</v>
      </c>
      <c r="I1084" s="74" t="s">
        <v>74</v>
      </c>
      <c r="J1084" s="70" t="s">
        <v>37</v>
      </c>
      <c r="K1084" s="74" t="s">
        <v>75</v>
      </c>
      <c r="L1084" s="74" t="s">
        <v>50</v>
      </c>
      <c r="M1084" s="74" t="s">
        <v>9</v>
      </c>
      <c r="N1084" s="12" t="s">
        <v>0</v>
      </c>
      <c r="O1084" s="70" t="str">
        <f t="shared" si="34"/>
        <v>552. Cuidado Continuo por una vida con bienestarComunitario20265_RAFAEL_URIBE1_ENERO_2026</v>
      </c>
      <c r="P1084" s="75">
        <v>380935</v>
      </c>
      <c r="Q1084" s="75"/>
      <c r="R1084" s="75"/>
      <c r="S1084" s="76">
        <v>5</v>
      </c>
      <c r="T1084" s="76">
        <v>1904675</v>
      </c>
    </row>
    <row r="1085" spans="2:20" ht="30" hidden="1" customHeight="1">
      <c r="B1085" s="74">
        <v>56</v>
      </c>
      <c r="C1085" s="126" t="s">
        <v>70</v>
      </c>
      <c r="D1085" s="74" t="s">
        <v>71</v>
      </c>
      <c r="E1085" s="74">
        <v>2026</v>
      </c>
      <c r="F1085" s="70" t="str">
        <f t="shared" si="33"/>
        <v>562. Cuidado Continuo por una vida con bienestarComunitario2026</v>
      </c>
      <c r="G1085" s="125" t="s">
        <v>118</v>
      </c>
      <c r="H1085" s="125" t="s">
        <v>73</v>
      </c>
      <c r="I1085" s="74" t="s">
        <v>74</v>
      </c>
      <c r="J1085" s="70" t="s">
        <v>37</v>
      </c>
      <c r="K1085" s="74" t="s">
        <v>75</v>
      </c>
      <c r="L1085" s="74" t="s">
        <v>50</v>
      </c>
      <c r="M1085" s="74" t="s">
        <v>9</v>
      </c>
      <c r="N1085" s="12" t="s">
        <v>0</v>
      </c>
      <c r="O1085" s="70" t="str">
        <f t="shared" si="34"/>
        <v>562. Cuidado Continuo por una vida con bienestarComunitario20265_RAFAEL_URIBE1_ENERO_2026</v>
      </c>
      <c r="P1085" s="75">
        <v>266747</v>
      </c>
      <c r="Q1085" s="75"/>
      <c r="R1085" s="75"/>
      <c r="S1085" s="73">
        <v>44</v>
      </c>
      <c r="T1085" s="76">
        <v>11736868</v>
      </c>
    </row>
    <row r="1086" spans="2:20" ht="30" hidden="1" customHeight="1">
      <c r="B1086" s="74">
        <v>57</v>
      </c>
      <c r="C1086" s="126" t="s">
        <v>70</v>
      </c>
      <c r="D1086" s="74" t="s">
        <v>71</v>
      </c>
      <c r="E1086" s="74">
        <v>2026</v>
      </c>
      <c r="F1086" s="70" t="str">
        <f t="shared" si="33"/>
        <v>572. Cuidado Continuo por una vida con bienestarComunitario2026</v>
      </c>
      <c r="G1086" s="125" t="s">
        <v>119</v>
      </c>
      <c r="H1086" s="125" t="s">
        <v>94</v>
      </c>
      <c r="I1086" s="74" t="s">
        <v>74</v>
      </c>
      <c r="J1086" s="70" t="s">
        <v>37</v>
      </c>
      <c r="K1086" s="74" t="s">
        <v>75</v>
      </c>
      <c r="L1086" s="74" t="s">
        <v>50</v>
      </c>
      <c r="M1086" s="74" t="s">
        <v>9</v>
      </c>
      <c r="N1086" s="12" t="s">
        <v>0</v>
      </c>
      <c r="O1086" s="70" t="str">
        <f t="shared" si="34"/>
        <v>572. Cuidado Continuo por una vida con bienestarComunitario20265_RAFAEL_URIBE1_ENERO_2026</v>
      </c>
      <c r="P1086" s="75">
        <v>88916</v>
      </c>
      <c r="Q1086" s="75"/>
      <c r="R1086" s="75"/>
      <c r="S1086" s="76">
        <v>157</v>
      </c>
      <c r="T1086" s="76">
        <v>13959812</v>
      </c>
    </row>
    <row r="1087" spans="2:20" ht="30" hidden="1" customHeight="1">
      <c r="B1087" s="74">
        <v>58</v>
      </c>
      <c r="C1087" s="126" t="s">
        <v>70</v>
      </c>
      <c r="D1087" s="74" t="s">
        <v>76</v>
      </c>
      <c r="E1087" s="74">
        <v>2026</v>
      </c>
      <c r="F1087" s="70" t="str">
        <f t="shared" si="33"/>
        <v>582. Cuidado Continuo por una vida con bienestarEducativo 2026</v>
      </c>
      <c r="G1087" s="125" t="s">
        <v>120</v>
      </c>
      <c r="H1087" s="125" t="s">
        <v>73</v>
      </c>
      <c r="I1087" s="74" t="s">
        <v>74</v>
      </c>
      <c r="J1087" s="70" t="s">
        <v>37</v>
      </c>
      <c r="K1087" s="74" t="s">
        <v>121</v>
      </c>
      <c r="L1087" s="74" t="s">
        <v>50</v>
      </c>
      <c r="M1087" s="74" t="s">
        <v>9</v>
      </c>
      <c r="N1087" s="12" t="s">
        <v>0</v>
      </c>
      <c r="O1087" s="70" t="str">
        <f t="shared" si="34"/>
        <v>582. Cuidado Continuo por una vida con bienestarEducativo 20265_RAFAEL_URIBE1_ENERO_2026</v>
      </c>
      <c r="P1087" s="75">
        <v>562157</v>
      </c>
      <c r="Q1087" s="75"/>
      <c r="R1087" s="75"/>
      <c r="S1087" s="76">
        <v>5</v>
      </c>
      <c r="T1087" s="76">
        <v>2810785</v>
      </c>
    </row>
    <row r="1088" spans="2:20" ht="30" hidden="1" customHeight="1">
      <c r="B1088" s="74">
        <v>59</v>
      </c>
      <c r="C1088" s="126" t="s">
        <v>70</v>
      </c>
      <c r="D1088" s="74" t="s">
        <v>76</v>
      </c>
      <c r="E1088" s="74">
        <v>2026</v>
      </c>
      <c r="F1088" s="70" t="str">
        <f t="shared" si="33"/>
        <v>592. Cuidado Continuo por una vida con bienestarEducativo 2026</v>
      </c>
      <c r="G1088" s="125" t="s">
        <v>122</v>
      </c>
      <c r="H1088" s="125" t="s">
        <v>73</v>
      </c>
      <c r="I1088" s="74" t="s">
        <v>74</v>
      </c>
      <c r="J1088" s="70" t="s">
        <v>37</v>
      </c>
      <c r="K1088" s="74" t="s">
        <v>38</v>
      </c>
      <c r="L1088" s="74" t="s">
        <v>42</v>
      </c>
      <c r="M1088" s="74" t="s">
        <v>9</v>
      </c>
      <c r="N1088" s="12" t="s">
        <v>0</v>
      </c>
      <c r="O1088" s="70" t="str">
        <f t="shared" si="34"/>
        <v>592. Cuidado Continuo por una vida con bienestarEducativo 20265_RAFAEL_URIBE1_ENERO_2026</v>
      </c>
      <c r="P1088" s="75">
        <v>14226512</v>
      </c>
      <c r="Q1088" s="75"/>
      <c r="R1088" s="75"/>
      <c r="S1088" s="73"/>
      <c r="T1088" s="76">
        <v>0</v>
      </c>
    </row>
    <row r="1089" spans="2:20" ht="30" hidden="1" customHeight="1">
      <c r="B1089" s="74">
        <v>60</v>
      </c>
      <c r="C1089" s="126" t="s">
        <v>70</v>
      </c>
      <c r="D1089" s="74" t="s">
        <v>76</v>
      </c>
      <c r="E1089" s="74">
        <v>2026</v>
      </c>
      <c r="F1089" s="70" t="str">
        <f t="shared" si="33"/>
        <v>602. Cuidado Continuo por una vida con bienestarEducativo 2026</v>
      </c>
      <c r="G1089" s="125" t="s">
        <v>123</v>
      </c>
      <c r="H1089" s="125" t="s">
        <v>73</v>
      </c>
      <c r="I1089" s="74" t="s">
        <v>74</v>
      </c>
      <c r="J1089" s="70" t="s">
        <v>37</v>
      </c>
      <c r="K1089" s="74" t="s">
        <v>75</v>
      </c>
      <c r="L1089" s="74" t="s">
        <v>50</v>
      </c>
      <c r="M1089" s="74" t="s">
        <v>9</v>
      </c>
      <c r="N1089" s="12" t="s">
        <v>0</v>
      </c>
      <c r="O1089" s="70" t="str">
        <f t="shared" si="34"/>
        <v>602. Cuidado Continuo por una vida con bienestarEducativo 20265_RAFAEL_URIBE1_ENERO_2026</v>
      </c>
      <c r="P1089" s="75">
        <v>105404</v>
      </c>
      <c r="Q1089" s="75"/>
      <c r="R1089" s="75"/>
      <c r="S1089" s="76">
        <v>31</v>
      </c>
      <c r="T1089" s="76">
        <v>3267524</v>
      </c>
    </row>
    <row r="1090" spans="2:20" ht="30" hidden="1" customHeight="1">
      <c r="B1090" s="74">
        <v>61</v>
      </c>
      <c r="C1090" s="126" t="s">
        <v>70</v>
      </c>
      <c r="D1090" s="74" t="s">
        <v>76</v>
      </c>
      <c r="E1090" s="74">
        <v>2026</v>
      </c>
      <c r="F1090" s="70" t="str">
        <f t="shared" si="33"/>
        <v>612. Cuidado Continuo por una vida con bienestarEducativo 2026</v>
      </c>
      <c r="G1090" s="125" t="s">
        <v>124</v>
      </c>
      <c r="H1090" s="125" t="s">
        <v>73</v>
      </c>
      <c r="I1090" s="74" t="s">
        <v>74</v>
      </c>
      <c r="J1090" s="70" t="s">
        <v>37</v>
      </c>
      <c r="K1090" s="74" t="s">
        <v>75</v>
      </c>
      <c r="L1090" s="74" t="s">
        <v>50</v>
      </c>
      <c r="M1090" s="74" t="s">
        <v>9</v>
      </c>
      <c r="N1090" s="12" t="s">
        <v>0</v>
      </c>
      <c r="O1090" s="70" t="str">
        <f t="shared" si="34"/>
        <v>612. Cuidado Continuo por una vida con bienestarEducativo 20265_RAFAEL_URIBE1_ENERO_2026</v>
      </c>
      <c r="P1090" s="75">
        <v>266747</v>
      </c>
      <c r="Q1090" s="75"/>
      <c r="R1090" s="75"/>
      <c r="S1090" s="76">
        <v>21</v>
      </c>
      <c r="T1090" s="76">
        <v>5601687</v>
      </c>
    </row>
    <row r="1091" spans="2:20" ht="30" hidden="1" customHeight="1">
      <c r="B1091" s="74">
        <v>62</v>
      </c>
      <c r="C1091" s="126" t="s">
        <v>70</v>
      </c>
      <c r="D1091" s="74" t="s">
        <v>76</v>
      </c>
      <c r="E1091" s="74">
        <v>2026</v>
      </c>
      <c r="F1091" s="70" t="str">
        <f t="shared" si="33"/>
        <v>622. Cuidado Continuo por una vida con bienestarEducativo 2026</v>
      </c>
      <c r="G1091" s="125" t="s">
        <v>125</v>
      </c>
      <c r="H1091" s="125" t="s">
        <v>102</v>
      </c>
      <c r="I1091" s="74" t="s">
        <v>74</v>
      </c>
      <c r="J1091" s="70" t="s">
        <v>37</v>
      </c>
      <c r="K1091" s="74" t="s">
        <v>38</v>
      </c>
      <c r="L1091" s="74" t="s">
        <v>42</v>
      </c>
      <c r="M1091" s="74" t="s">
        <v>9</v>
      </c>
      <c r="N1091" s="12" t="s">
        <v>0</v>
      </c>
      <c r="O1091" s="70" t="str">
        <f t="shared" si="34"/>
        <v>622. Cuidado Continuo por una vida con bienestarEducativo 20265_RAFAEL_URIBE1_ENERO_2026</v>
      </c>
      <c r="P1091" s="75">
        <v>13610112</v>
      </c>
      <c r="Q1091" s="75"/>
      <c r="R1091" s="75"/>
      <c r="S1091" s="76"/>
      <c r="T1091" s="76">
        <v>0</v>
      </c>
    </row>
    <row r="1092" spans="2:20" ht="30" hidden="1" customHeight="1">
      <c r="B1092" s="74">
        <v>63</v>
      </c>
      <c r="C1092" s="126" t="s">
        <v>70</v>
      </c>
      <c r="D1092" s="74" t="s">
        <v>76</v>
      </c>
      <c r="E1092" s="74">
        <v>2026</v>
      </c>
      <c r="F1092" s="70" t="str">
        <f t="shared" si="33"/>
        <v>632. Cuidado Continuo por una vida con bienestarEducativo 2026</v>
      </c>
      <c r="G1092" s="125" t="s">
        <v>126</v>
      </c>
      <c r="H1092" s="125" t="s">
        <v>102</v>
      </c>
      <c r="I1092" s="74" t="s">
        <v>74</v>
      </c>
      <c r="J1092" s="70" t="s">
        <v>37</v>
      </c>
      <c r="K1092" s="74" t="s">
        <v>75</v>
      </c>
      <c r="L1092" s="74" t="s">
        <v>50</v>
      </c>
      <c r="M1092" s="74" t="s">
        <v>9</v>
      </c>
      <c r="N1092" s="12" t="s">
        <v>0</v>
      </c>
      <c r="O1092" s="70" t="str">
        <f t="shared" si="34"/>
        <v>632. Cuidado Continuo por una vida con bienestarEducativo 20265_RAFAEL_URIBE1_ENERO_2026</v>
      </c>
      <c r="P1092" s="75">
        <v>105404</v>
      </c>
      <c r="Q1092" s="75"/>
      <c r="R1092" s="75"/>
      <c r="S1092" s="76">
        <v>61</v>
      </c>
      <c r="T1092" s="76">
        <v>6429644</v>
      </c>
    </row>
    <row r="1093" spans="2:20" ht="30" hidden="1" customHeight="1">
      <c r="B1093" s="74">
        <v>64</v>
      </c>
      <c r="C1093" s="126" t="s">
        <v>70</v>
      </c>
      <c r="D1093" s="74" t="s">
        <v>76</v>
      </c>
      <c r="E1093" s="74">
        <v>2026</v>
      </c>
      <c r="F1093" s="70" t="str">
        <f t="shared" si="33"/>
        <v>642. Cuidado Continuo por una vida con bienestarEducativo 2026</v>
      </c>
      <c r="G1093" s="125" t="s">
        <v>127</v>
      </c>
      <c r="H1093" s="125" t="s">
        <v>94</v>
      </c>
      <c r="I1093" s="74" t="s">
        <v>74</v>
      </c>
      <c r="J1093" s="70" t="s">
        <v>37</v>
      </c>
      <c r="K1093" s="74" t="s">
        <v>75</v>
      </c>
      <c r="L1093" s="74" t="s">
        <v>50</v>
      </c>
      <c r="M1093" s="74" t="s">
        <v>9</v>
      </c>
      <c r="N1093" s="12" t="s">
        <v>0</v>
      </c>
      <c r="O1093" s="70" t="str">
        <f t="shared" si="34"/>
        <v>642. Cuidado Continuo por una vida con bienestarEducativo 20265_RAFAEL_URIBE1_ENERO_2026</v>
      </c>
      <c r="P1093" s="75">
        <v>137765</v>
      </c>
      <c r="Q1093" s="75"/>
      <c r="R1093" s="75"/>
      <c r="S1093" s="76">
        <v>53</v>
      </c>
      <c r="T1093" s="76">
        <v>7301545</v>
      </c>
    </row>
    <row r="1094" spans="2:20" ht="30" hidden="1" customHeight="1">
      <c r="B1094" s="74">
        <v>65</v>
      </c>
      <c r="C1094" s="126" t="s">
        <v>70</v>
      </c>
      <c r="D1094" s="74" t="s">
        <v>76</v>
      </c>
      <c r="E1094" s="74">
        <v>2026</v>
      </c>
      <c r="F1094" s="70" t="str">
        <f t="shared" si="33"/>
        <v>652. Cuidado Continuo por una vida con bienestarEducativo 2026</v>
      </c>
      <c r="G1094" s="125" t="s">
        <v>128</v>
      </c>
      <c r="H1094" s="125" t="s">
        <v>94</v>
      </c>
      <c r="I1094" s="74" t="s">
        <v>74</v>
      </c>
      <c r="J1094" s="70" t="s">
        <v>37</v>
      </c>
      <c r="K1094" s="74" t="s">
        <v>75</v>
      </c>
      <c r="L1094" s="74" t="s">
        <v>50</v>
      </c>
      <c r="M1094" s="74" t="s">
        <v>9</v>
      </c>
      <c r="N1094" s="12" t="s">
        <v>0</v>
      </c>
      <c r="O1094" s="70" t="str">
        <f t="shared" si="34"/>
        <v>652. Cuidado Continuo por una vida con bienestarEducativo 20265_RAFAEL_URIBE1_ENERO_2026</v>
      </c>
      <c r="P1094" s="75">
        <v>105404</v>
      </c>
      <c r="Q1094" s="75"/>
      <c r="R1094" s="75"/>
      <c r="S1094" s="76">
        <v>106</v>
      </c>
      <c r="T1094" s="76">
        <v>11172824</v>
      </c>
    </row>
    <row r="1095" spans="2:20" ht="30" hidden="1" customHeight="1">
      <c r="B1095" s="74">
        <v>66</v>
      </c>
      <c r="C1095" s="126" t="s">
        <v>70</v>
      </c>
      <c r="D1095" s="74" t="s">
        <v>76</v>
      </c>
      <c r="E1095" s="74">
        <v>2026</v>
      </c>
      <c r="F1095" s="70" t="str">
        <f t="shared" si="33"/>
        <v>662. Cuidado Continuo por una vida con bienestarEducativo 2026</v>
      </c>
      <c r="G1095" s="125" t="s">
        <v>129</v>
      </c>
      <c r="H1095" s="125" t="s">
        <v>94</v>
      </c>
      <c r="I1095" s="74" t="s">
        <v>74</v>
      </c>
      <c r="J1095" s="70" t="s">
        <v>37</v>
      </c>
      <c r="K1095" s="74" t="s">
        <v>103</v>
      </c>
      <c r="L1095" s="74" t="s">
        <v>50</v>
      </c>
      <c r="M1095" s="74" t="s">
        <v>9</v>
      </c>
      <c r="N1095" s="12" t="s">
        <v>0</v>
      </c>
      <c r="O1095" s="70" t="str">
        <f t="shared" si="34"/>
        <v>662. Cuidado Continuo por una vida con bienestarEducativo 20265_RAFAEL_URIBE1_ENERO_2026</v>
      </c>
      <c r="P1095" s="75">
        <v>199714</v>
      </c>
      <c r="Q1095" s="75"/>
      <c r="R1095" s="75"/>
      <c r="S1095" s="76">
        <v>1</v>
      </c>
      <c r="T1095" s="76">
        <v>199714</v>
      </c>
    </row>
    <row r="1096" spans="2:20" ht="30" hidden="1" customHeight="1">
      <c r="B1096" s="74">
        <v>67</v>
      </c>
      <c r="C1096" s="126" t="s">
        <v>70</v>
      </c>
      <c r="D1096" s="74" t="s">
        <v>76</v>
      </c>
      <c r="E1096" s="74">
        <v>2026</v>
      </c>
      <c r="F1096" s="70" t="str">
        <f t="shared" ref="F1096:F1159" si="35">B1096&amp;C1096&amp;D1096&amp;E1096</f>
        <v>672. Cuidado Continuo por una vida con bienestarEducativo 2026</v>
      </c>
      <c r="G1096" s="125" t="s">
        <v>130</v>
      </c>
      <c r="H1096" s="125" t="s">
        <v>94</v>
      </c>
      <c r="I1096" s="74" t="s">
        <v>74</v>
      </c>
      <c r="J1096" s="70" t="s">
        <v>37</v>
      </c>
      <c r="K1096" s="74" t="s">
        <v>75</v>
      </c>
      <c r="L1096" s="74" t="s">
        <v>50</v>
      </c>
      <c r="M1096" s="74" t="s">
        <v>9</v>
      </c>
      <c r="N1096" s="12" t="s">
        <v>0</v>
      </c>
      <c r="O1096" s="70" t="str">
        <f t="shared" si="34"/>
        <v>672. Cuidado Continuo por una vida con bienestarEducativo 20265_RAFAEL_URIBE1_ENERO_2026</v>
      </c>
      <c r="P1096" s="75">
        <v>88916</v>
      </c>
      <c r="Q1096" s="75"/>
      <c r="R1096" s="75"/>
      <c r="S1096" s="76">
        <v>82</v>
      </c>
      <c r="T1096" s="76">
        <v>7291112</v>
      </c>
    </row>
    <row r="1097" spans="2:20" ht="30" hidden="1" customHeight="1">
      <c r="B1097" s="74">
        <v>68</v>
      </c>
      <c r="C1097" s="126" t="s">
        <v>70</v>
      </c>
      <c r="D1097" s="74" t="s">
        <v>77</v>
      </c>
      <c r="E1097" s="74">
        <v>2026</v>
      </c>
      <c r="F1097" s="70" t="str">
        <f t="shared" si="35"/>
        <v>682. Cuidado Continuo por una vida con bienestarInstitucional2026</v>
      </c>
      <c r="G1097" s="125" t="s">
        <v>131</v>
      </c>
      <c r="H1097" s="125" t="s">
        <v>94</v>
      </c>
      <c r="I1097" s="74" t="s">
        <v>74</v>
      </c>
      <c r="J1097" s="70" t="s">
        <v>37</v>
      </c>
      <c r="K1097" s="74" t="s">
        <v>75</v>
      </c>
      <c r="L1097" s="74" t="s">
        <v>50</v>
      </c>
      <c r="M1097" s="74" t="s">
        <v>9</v>
      </c>
      <c r="N1097" s="12" t="s">
        <v>0</v>
      </c>
      <c r="O1097" s="70" t="str">
        <f t="shared" ref="O1097:O1160" si="36">+F1097&amp;M1097&amp;N1097</f>
        <v>682. Cuidado Continuo por una vida con bienestarInstitucional20265_RAFAEL_URIBE1_ENERO_2026</v>
      </c>
      <c r="P1097" s="75">
        <v>105404</v>
      </c>
      <c r="Q1097" s="75"/>
      <c r="R1097" s="75"/>
      <c r="S1097" s="76">
        <v>23</v>
      </c>
      <c r="T1097" s="76">
        <v>2424292</v>
      </c>
    </row>
    <row r="1098" spans="2:20" ht="30" hidden="1" customHeight="1">
      <c r="B1098" s="74">
        <v>69</v>
      </c>
      <c r="C1098" s="126" t="s">
        <v>70</v>
      </c>
      <c r="D1098" s="74" t="s">
        <v>77</v>
      </c>
      <c r="E1098" s="74">
        <v>2026</v>
      </c>
      <c r="F1098" s="70" t="str">
        <f t="shared" si="35"/>
        <v>692. Cuidado Continuo por una vida con bienestarInstitucional2026</v>
      </c>
      <c r="G1098" s="125" t="s">
        <v>132</v>
      </c>
      <c r="H1098" s="125" t="s">
        <v>102</v>
      </c>
      <c r="I1098" s="74" t="s">
        <v>74</v>
      </c>
      <c r="J1098" s="70" t="s">
        <v>37</v>
      </c>
      <c r="K1098" s="74" t="s">
        <v>75</v>
      </c>
      <c r="L1098" s="74" t="s">
        <v>50</v>
      </c>
      <c r="M1098" s="74" t="s">
        <v>9</v>
      </c>
      <c r="N1098" s="12" t="s">
        <v>0</v>
      </c>
      <c r="O1098" s="70" t="str">
        <f t="shared" si="36"/>
        <v>692. Cuidado Continuo por una vida con bienestarInstitucional20265_RAFAEL_URIBE1_ENERO_2026</v>
      </c>
      <c r="P1098" s="75">
        <v>105404</v>
      </c>
      <c r="Q1098" s="75"/>
      <c r="R1098" s="75"/>
      <c r="S1098" s="73">
        <v>58</v>
      </c>
      <c r="T1098" s="76">
        <v>6113432</v>
      </c>
    </row>
    <row r="1099" spans="2:20" ht="30" hidden="1" customHeight="1">
      <c r="B1099" s="74">
        <v>70</v>
      </c>
      <c r="C1099" s="126" t="s">
        <v>70</v>
      </c>
      <c r="D1099" s="74" t="s">
        <v>77</v>
      </c>
      <c r="E1099" s="74">
        <v>2026</v>
      </c>
      <c r="F1099" s="70" t="str">
        <f t="shared" si="35"/>
        <v>702. Cuidado Continuo por una vida con bienestarInstitucional2026</v>
      </c>
      <c r="G1099" s="125" t="s">
        <v>133</v>
      </c>
      <c r="H1099" s="125" t="s">
        <v>73</v>
      </c>
      <c r="I1099" s="74" t="s">
        <v>74</v>
      </c>
      <c r="J1099" s="70" t="s">
        <v>37</v>
      </c>
      <c r="K1099" s="74" t="s">
        <v>75</v>
      </c>
      <c r="L1099" s="74" t="s">
        <v>50</v>
      </c>
      <c r="M1099" s="74" t="s">
        <v>9</v>
      </c>
      <c r="N1099" s="12" t="s">
        <v>0</v>
      </c>
      <c r="O1099" s="70" t="str">
        <f t="shared" si="36"/>
        <v>702. Cuidado Continuo por una vida con bienestarInstitucional20265_RAFAEL_URIBE1_ENERO_2026</v>
      </c>
      <c r="P1099" s="75">
        <v>74893</v>
      </c>
      <c r="Q1099" s="75"/>
      <c r="R1099" s="75"/>
      <c r="S1099" s="73">
        <v>47</v>
      </c>
      <c r="T1099" s="76">
        <v>3519971</v>
      </c>
    </row>
    <row r="1100" spans="2:20" ht="30" hidden="1" customHeight="1">
      <c r="B1100" s="74">
        <v>71</v>
      </c>
      <c r="C1100" s="126" t="s">
        <v>70</v>
      </c>
      <c r="D1100" s="74" t="s">
        <v>82</v>
      </c>
      <c r="E1100" s="74">
        <v>2026</v>
      </c>
      <c r="F1100" s="70" t="str">
        <f t="shared" si="35"/>
        <v>712. Cuidado Continuo por una vida con bienestarLaboral2026</v>
      </c>
      <c r="G1100" s="125" t="s">
        <v>134</v>
      </c>
      <c r="H1100" s="125" t="s">
        <v>94</v>
      </c>
      <c r="I1100" s="74" t="s">
        <v>74</v>
      </c>
      <c r="J1100" s="70" t="s">
        <v>37</v>
      </c>
      <c r="K1100" s="74" t="s">
        <v>135</v>
      </c>
      <c r="L1100" s="74" t="s">
        <v>50</v>
      </c>
      <c r="M1100" s="74" t="s">
        <v>9</v>
      </c>
      <c r="N1100" s="12" t="s">
        <v>0</v>
      </c>
      <c r="O1100" s="70" t="str">
        <f t="shared" si="36"/>
        <v>712. Cuidado Continuo por una vida con bienestarLaboral20265_RAFAEL_URIBE1_ENERO_2026</v>
      </c>
      <c r="P1100" s="75">
        <v>59965</v>
      </c>
      <c r="Q1100" s="75"/>
      <c r="R1100" s="75"/>
      <c r="S1100" s="73">
        <v>28</v>
      </c>
      <c r="T1100" s="76">
        <v>1679020</v>
      </c>
    </row>
    <row r="1101" spans="2:20" ht="30" hidden="1" customHeight="1">
      <c r="B1101" s="74">
        <v>72</v>
      </c>
      <c r="C1101" s="126" t="s">
        <v>70</v>
      </c>
      <c r="D1101" s="74" t="s">
        <v>82</v>
      </c>
      <c r="E1101" s="74">
        <v>2026</v>
      </c>
      <c r="F1101" s="70" t="str">
        <f t="shared" si="35"/>
        <v>722. Cuidado Continuo por una vida con bienestarLaboral2026</v>
      </c>
      <c r="G1101" s="125" t="s">
        <v>136</v>
      </c>
      <c r="H1101" s="125" t="s">
        <v>94</v>
      </c>
      <c r="I1101" s="74" t="s">
        <v>74</v>
      </c>
      <c r="J1101" s="70" t="s">
        <v>37</v>
      </c>
      <c r="K1101" s="74" t="s">
        <v>135</v>
      </c>
      <c r="L1101" s="74" t="s">
        <v>50</v>
      </c>
      <c r="M1101" s="74" t="s">
        <v>9</v>
      </c>
      <c r="N1101" s="12" t="s">
        <v>0</v>
      </c>
      <c r="O1101" s="70" t="str">
        <f t="shared" si="36"/>
        <v>722. Cuidado Continuo por una vida con bienestarLaboral20265_RAFAEL_URIBE1_ENERO_2026</v>
      </c>
      <c r="P1101" s="75">
        <v>99830</v>
      </c>
      <c r="Q1101" s="75"/>
      <c r="R1101" s="75"/>
      <c r="S1101" s="76">
        <v>14</v>
      </c>
      <c r="T1101" s="76">
        <v>1397620</v>
      </c>
    </row>
    <row r="1102" spans="2:20" ht="30" hidden="1" customHeight="1">
      <c r="B1102" s="74">
        <v>73</v>
      </c>
      <c r="C1102" s="126" t="s">
        <v>70</v>
      </c>
      <c r="D1102" s="74" t="s">
        <v>82</v>
      </c>
      <c r="E1102" s="74">
        <v>2026</v>
      </c>
      <c r="F1102" s="70" t="str">
        <f t="shared" si="35"/>
        <v>732. Cuidado Continuo por una vida con bienestarLaboral2026</v>
      </c>
      <c r="G1102" s="125" t="s">
        <v>137</v>
      </c>
      <c r="H1102" s="125" t="s">
        <v>94</v>
      </c>
      <c r="I1102" s="74" t="s">
        <v>74</v>
      </c>
      <c r="J1102" s="70" t="s">
        <v>37</v>
      </c>
      <c r="K1102" s="74" t="s">
        <v>138</v>
      </c>
      <c r="L1102" s="74" t="s">
        <v>50</v>
      </c>
      <c r="M1102" s="74" t="s">
        <v>9</v>
      </c>
      <c r="N1102" s="12" t="s">
        <v>0</v>
      </c>
      <c r="O1102" s="70" t="str">
        <f t="shared" si="36"/>
        <v>732. Cuidado Continuo por una vida con bienestarLaboral20265_RAFAEL_URIBE1_ENERO_2026</v>
      </c>
      <c r="P1102" s="75">
        <v>220671</v>
      </c>
      <c r="Q1102" s="75"/>
      <c r="R1102" s="75"/>
      <c r="S1102" s="73"/>
      <c r="T1102" s="76">
        <v>0</v>
      </c>
    </row>
    <row r="1103" spans="2:20" ht="30" hidden="1" customHeight="1">
      <c r="B1103" s="74">
        <v>74</v>
      </c>
      <c r="C1103" s="126" t="s">
        <v>70</v>
      </c>
      <c r="D1103" s="74" t="s">
        <v>82</v>
      </c>
      <c r="E1103" s="74">
        <v>2026</v>
      </c>
      <c r="F1103" s="70" t="str">
        <f t="shared" si="35"/>
        <v>742. Cuidado Continuo por una vida con bienestarLaboral2026</v>
      </c>
      <c r="G1103" s="125" t="s">
        <v>139</v>
      </c>
      <c r="H1103" s="125" t="s">
        <v>94</v>
      </c>
      <c r="I1103" s="74" t="s">
        <v>74</v>
      </c>
      <c r="J1103" s="70" t="s">
        <v>37</v>
      </c>
      <c r="K1103" s="74" t="s">
        <v>138</v>
      </c>
      <c r="L1103" s="74" t="s">
        <v>50</v>
      </c>
      <c r="M1103" s="74" t="s">
        <v>9</v>
      </c>
      <c r="N1103" s="12" t="s">
        <v>0</v>
      </c>
      <c r="O1103" s="70" t="str">
        <f t="shared" si="36"/>
        <v>742. Cuidado Continuo por una vida con bienestarLaboral20265_RAFAEL_URIBE1_ENERO_2026</v>
      </c>
      <c r="P1103" s="75">
        <v>367374</v>
      </c>
      <c r="Q1103" s="75"/>
      <c r="R1103" s="75"/>
      <c r="S1103" s="73"/>
      <c r="T1103" s="76">
        <v>0</v>
      </c>
    </row>
    <row r="1104" spans="2:20" ht="30" hidden="1" customHeight="1">
      <c r="B1104" s="74">
        <v>75</v>
      </c>
      <c r="C1104" s="126" t="s">
        <v>70</v>
      </c>
      <c r="D1104" s="74" t="s">
        <v>82</v>
      </c>
      <c r="E1104" s="74">
        <v>2026</v>
      </c>
      <c r="F1104" s="70" t="str">
        <f t="shared" si="35"/>
        <v>752. Cuidado Continuo por una vida con bienestarLaboral2026</v>
      </c>
      <c r="G1104" s="125" t="s">
        <v>140</v>
      </c>
      <c r="H1104" s="125" t="s">
        <v>94</v>
      </c>
      <c r="I1104" s="74" t="s">
        <v>74</v>
      </c>
      <c r="J1104" s="70" t="s">
        <v>37</v>
      </c>
      <c r="K1104" s="74" t="s">
        <v>141</v>
      </c>
      <c r="L1104" s="74" t="s">
        <v>50</v>
      </c>
      <c r="M1104" s="74" t="s">
        <v>9</v>
      </c>
      <c r="N1104" s="12" t="s">
        <v>0</v>
      </c>
      <c r="O1104" s="70" t="str">
        <f t="shared" si="36"/>
        <v>752. Cuidado Continuo por una vida con bienestarLaboral20265_RAFAEL_URIBE1_ENERO_2026</v>
      </c>
      <c r="P1104" s="75">
        <v>210809</v>
      </c>
      <c r="Q1104" s="75"/>
      <c r="R1104" s="75"/>
      <c r="S1104" s="73">
        <v>21</v>
      </c>
      <c r="T1104" s="76">
        <v>4426989</v>
      </c>
    </row>
    <row r="1105" spans="2:20" ht="30" hidden="1" customHeight="1">
      <c r="B1105" s="74">
        <v>76</v>
      </c>
      <c r="C1105" s="126" t="s">
        <v>70</v>
      </c>
      <c r="D1105" s="74" t="s">
        <v>82</v>
      </c>
      <c r="E1105" s="74">
        <v>2026</v>
      </c>
      <c r="F1105" s="70" t="str">
        <f t="shared" si="35"/>
        <v>762. Cuidado Continuo por una vida con bienestarLaboral2026</v>
      </c>
      <c r="G1105" s="125" t="s">
        <v>142</v>
      </c>
      <c r="H1105" s="125" t="s">
        <v>94</v>
      </c>
      <c r="I1105" s="74" t="s">
        <v>74</v>
      </c>
      <c r="J1105" s="70" t="s">
        <v>37</v>
      </c>
      <c r="K1105" s="74" t="s">
        <v>141</v>
      </c>
      <c r="L1105" s="74" t="s">
        <v>50</v>
      </c>
      <c r="M1105" s="74" t="s">
        <v>9</v>
      </c>
      <c r="N1105" s="12" t="s">
        <v>0</v>
      </c>
      <c r="O1105" s="70" t="str">
        <f t="shared" si="36"/>
        <v>762. Cuidado Continuo por una vida con bienestarLaboral20265_RAFAEL_URIBE1_ENERO_2026</v>
      </c>
      <c r="P1105" s="75">
        <v>55168</v>
      </c>
      <c r="Q1105" s="75"/>
      <c r="R1105" s="75"/>
      <c r="S1105" s="73">
        <v>4</v>
      </c>
      <c r="T1105" s="76">
        <v>220672</v>
      </c>
    </row>
    <row r="1106" spans="2:20" ht="30" hidden="1" customHeight="1">
      <c r="B1106" s="74">
        <v>77</v>
      </c>
      <c r="C1106" s="126" t="s">
        <v>70</v>
      </c>
      <c r="D1106" s="74" t="s">
        <v>82</v>
      </c>
      <c r="E1106" s="74">
        <v>2026</v>
      </c>
      <c r="F1106" s="70" t="str">
        <f t="shared" si="35"/>
        <v>772. Cuidado Continuo por una vida con bienestarLaboral2026</v>
      </c>
      <c r="G1106" s="125" t="s">
        <v>143</v>
      </c>
      <c r="H1106" s="125" t="s">
        <v>94</v>
      </c>
      <c r="I1106" s="74" t="s">
        <v>74</v>
      </c>
      <c r="J1106" s="70" t="s">
        <v>37</v>
      </c>
      <c r="K1106" s="74" t="s">
        <v>141</v>
      </c>
      <c r="L1106" s="74" t="s">
        <v>39</v>
      </c>
      <c r="M1106" s="74" t="s">
        <v>9</v>
      </c>
      <c r="N1106" s="12" t="s">
        <v>0</v>
      </c>
      <c r="O1106" s="70" t="str">
        <f t="shared" si="36"/>
        <v>772. Cuidado Continuo por una vida con bienestarLaboral20265_RAFAEL_URIBE1_ENERO_2026</v>
      </c>
      <c r="P1106" s="75">
        <v>91844</v>
      </c>
      <c r="Q1106" s="75"/>
      <c r="R1106" s="75"/>
      <c r="S1106" s="73"/>
      <c r="T1106" s="76">
        <v>0</v>
      </c>
    </row>
    <row r="1107" spans="2:20" ht="30" hidden="1" customHeight="1">
      <c r="B1107" s="74">
        <v>78</v>
      </c>
      <c r="C1107" s="126" t="s">
        <v>70</v>
      </c>
      <c r="D1107" s="74" t="s">
        <v>82</v>
      </c>
      <c r="E1107" s="74">
        <v>2026</v>
      </c>
      <c r="F1107" s="70" t="str">
        <f t="shared" si="35"/>
        <v>782. Cuidado Continuo por una vida con bienestarLaboral2026</v>
      </c>
      <c r="G1107" s="125" t="s">
        <v>144</v>
      </c>
      <c r="H1107" s="125" t="s">
        <v>94</v>
      </c>
      <c r="I1107" s="74" t="s">
        <v>74</v>
      </c>
      <c r="J1107" s="70" t="s">
        <v>37</v>
      </c>
      <c r="K1107" s="74" t="s">
        <v>141</v>
      </c>
      <c r="L1107" s="74" t="s">
        <v>39</v>
      </c>
      <c r="M1107" s="74" t="s">
        <v>9</v>
      </c>
      <c r="N1107" s="12" t="s">
        <v>0</v>
      </c>
      <c r="O1107" s="70" t="str">
        <f t="shared" si="36"/>
        <v>782. Cuidado Continuo por una vida con bienestarLaboral20265_RAFAEL_URIBE1_ENERO_2026</v>
      </c>
      <c r="P1107" s="75">
        <v>121585</v>
      </c>
      <c r="Q1107" s="75"/>
      <c r="R1107" s="75"/>
      <c r="S1107" s="76"/>
      <c r="T1107" s="76">
        <v>0</v>
      </c>
    </row>
    <row r="1108" spans="2:20" ht="30" hidden="1" customHeight="1">
      <c r="B1108" s="74">
        <v>79</v>
      </c>
      <c r="C1108" s="126" t="s">
        <v>70</v>
      </c>
      <c r="D1108" s="74" t="s">
        <v>82</v>
      </c>
      <c r="E1108" s="74">
        <v>2026</v>
      </c>
      <c r="F1108" s="70" t="str">
        <f t="shared" si="35"/>
        <v>792. Cuidado Continuo por una vida con bienestarLaboral2026</v>
      </c>
      <c r="G1108" s="125" t="s">
        <v>145</v>
      </c>
      <c r="H1108" s="125" t="s">
        <v>94</v>
      </c>
      <c r="I1108" s="74" t="s">
        <v>74</v>
      </c>
      <c r="J1108" s="70" t="s">
        <v>37</v>
      </c>
      <c r="K1108" s="74" t="s">
        <v>141</v>
      </c>
      <c r="L1108" s="74" t="s">
        <v>50</v>
      </c>
      <c r="M1108" s="74" t="s">
        <v>9</v>
      </c>
      <c r="N1108" s="12" t="s">
        <v>0</v>
      </c>
      <c r="O1108" s="70" t="str">
        <f t="shared" si="36"/>
        <v>792. Cuidado Continuo por una vida con bienestarLaboral20265_RAFAEL_URIBE1_ENERO_2026</v>
      </c>
      <c r="P1108" s="75">
        <v>125438</v>
      </c>
      <c r="Q1108" s="75"/>
      <c r="R1108" s="75"/>
      <c r="S1108" s="73"/>
      <c r="T1108" s="76">
        <v>0</v>
      </c>
    </row>
    <row r="1109" spans="2:20" ht="30" hidden="1" customHeight="1">
      <c r="B1109" s="74">
        <v>80</v>
      </c>
      <c r="C1109" s="126" t="s">
        <v>70</v>
      </c>
      <c r="D1109" s="74" t="s">
        <v>82</v>
      </c>
      <c r="E1109" s="74">
        <v>2026</v>
      </c>
      <c r="F1109" s="70" t="str">
        <f t="shared" si="35"/>
        <v>802. Cuidado Continuo por una vida con bienestarLaboral2026</v>
      </c>
      <c r="G1109" s="125" t="s">
        <v>146</v>
      </c>
      <c r="H1109" s="125" t="s">
        <v>94</v>
      </c>
      <c r="I1109" s="74" t="s">
        <v>74</v>
      </c>
      <c r="J1109" s="70" t="s">
        <v>37</v>
      </c>
      <c r="K1109" s="74" t="s">
        <v>147</v>
      </c>
      <c r="L1109" s="74" t="s">
        <v>42</v>
      </c>
      <c r="M1109" s="74" t="s">
        <v>9</v>
      </c>
      <c r="N1109" s="12" t="s">
        <v>0</v>
      </c>
      <c r="O1109" s="70" t="str">
        <f t="shared" si="36"/>
        <v>802. Cuidado Continuo por una vida con bienestarLaboral20265_RAFAEL_URIBE1_ENERO_2026</v>
      </c>
      <c r="P1109" s="75">
        <v>53781</v>
      </c>
      <c r="Q1109" s="75"/>
      <c r="R1109" s="75"/>
      <c r="S1109" s="73"/>
      <c r="T1109" s="76">
        <v>0</v>
      </c>
    </row>
    <row r="1110" spans="2:20" ht="30" hidden="1" customHeight="1">
      <c r="B1110" s="74">
        <v>81</v>
      </c>
      <c r="C1110" s="126" t="s">
        <v>70</v>
      </c>
      <c r="D1110" s="74" t="s">
        <v>82</v>
      </c>
      <c r="E1110" s="74">
        <v>2026</v>
      </c>
      <c r="F1110" s="70" t="str">
        <f t="shared" si="35"/>
        <v>812. Cuidado Continuo por una vida con bienestarLaboral2026</v>
      </c>
      <c r="G1110" s="125" t="s">
        <v>148</v>
      </c>
      <c r="H1110" s="125" t="s">
        <v>94</v>
      </c>
      <c r="I1110" s="74" t="s">
        <v>74</v>
      </c>
      <c r="J1110" s="70" t="s">
        <v>37</v>
      </c>
      <c r="K1110" s="74" t="s">
        <v>135</v>
      </c>
      <c r="L1110" s="74" t="s">
        <v>50</v>
      </c>
      <c r="M1110" s="74" t="s">
        <v>9</v>
      </c>
      <c r="N1110" s="12" t="s">
        <v>0</v>
      </c>
      <c r="O1110" s="70" t="str">
        <f t="shared" si="36"/>
        <v>812. Cuidado Continuo por una vida con bienestarLaboral20265_RAFAEL_URIBE1_ENERO_2026</v>
      </c>
      <c r="P1110" s="75">
        <v>82752</v>
      </c>
      <c r="Q1110" s="75"/>
      <c r="R1110" s="75"/>
      <c r="S1110" s="76">
        <v>46</v>
      </c>
      <c r="T1110" s="76">
        <v>3806592</v>
      </c>
    </row>
    <row r="1111" spans="2:20" ht="30" hidden="1" customHeight="1">
      <c r="B1111" s="74">
        <v>82</v>
      </c>
      <c r="C1111" s="126" t="s">
        <v>70</v>
      </c>
      <c r="D1111" s="74" t="s">
        <v>82</v>
      </c>
      <c r="E1111" s="74">
        <v>2026</v>
      </c>
      <c r="F1111" s="70" t="str">
        <f t="shared" si="35"/>
        <v>822. Cuidado Continuo por una vida con bienestarLaboral2026</v>
      </c>
      <c r="G1111" s="125" t="s">
        <v>149</v>
      </c>
      <c r="H1111" s="125" t="s">
        <v>94</v>
      </c>
      <c r="I1111" s="74" t="s">
        <v>74</v>
      </c>
      <c r="J1111" s="70" t="s">
        <v>37</v>
      </c>
      <c r="K1111" s="74" t="s">
        <v>150</v>
      </c>
      <c r="L1111" s="74" t="s">
        <v>50</v>
      </c>
      <c r="M1111" s="74" t="s">
        <v>9</v>
      </c>
      <c r="N1111" s="12" t="s">
        <v>0</v>
      </c>
      <c r="O1111" s="70" t="str">
        <f t="shared" si="36"/>
        <v>822. Cuidado Continuo por una vida con bienestarLaboral20265_RAFAEL_URIBE1_ENERO_2026</v>
      </c>
      <c r="P1111" s="75">
        <v>281078</v>
      </c>
      <c r="Q1111" s="75"/>
      <c r="R1111" s="75"/>
      <c r="S1111" s="73"/>
      <c r="T1111" s="76">
        <v>0</v>
      </c>
    </row>
    <row r="1112" spans="2:20" ht="30" hidden="1" customHeight="1">
      <c r="B1112" s="74">
        <v>83</v>
      </c>
      <c r="C1112" s="126" t="s">
        <v>70</v>
      </c>
      <c r="D1112" s="74" t="s">
        <v>82</v>
      </c>
      <c r="E1112" s="74">
        <v>2026</v>
      </c>
      <c r="F1112" s="70" t="str">
        <f t="shared" si="35"/>
        <v>832. Cuidado Continuo por una vida con bienestarLaboral2026</v>
      </c>
      <c r="G1112" s="125" t="s">
        <v>151</v>
      </c>
      <c r="H1112" s="125" t="s">
        <v>94</v>
      </c>
      <c r="I1112" s="74" t="s">
        <v>74</v>
      </c>
      <c r="J1112" s="70" t="s">
        <v>37</v>
      </c>
      <c r="K1112" s="74" t="s">
        <v>141</v>
      </c>
      <c r="L1112" s="74" t="s">
        <v>50</v>
      </c>
      <c r="M1112" s="74" t="s">
        <v>9</v>
      </c>
      <c r="N1112" s="12" t="s">
        <v>0</v>
      </c>
      <c r="O1112" s="70" t="str">
        <f t="shared" si="36"/>
        <v>832. Cuidado Continuo por una vida con bienestarLaboral20265_RAFAEL_URIBE1_ENERO_2026</v>
      </c>
      <c r="P1112" s="75">
        <v>70270</v>
      </c>
      <c r="Q1112" s="75"/>
      <c r="R1112" s="75"/>
      <c r="S1112" s="73">
        <v>2</v>
      </c>
      <c r="T1112" s="76">
        <v>140540</v>
      </c>
    </row>
    <row r="1113" spans="2:20" ht="30" hidden="1" customHeight="1">
      <c r="B1113" s="74">
        <v>84</v>
      </c>
      <c r="C1113" s="126" t="s">
        <v>70</v>
      </c>
      <c r="D1113" s="74" t="s">
        <v>82</v>
      </c>
      <c r="E1113" s="74">
        <v>2026</v>
      </c>
      <c r="F1113" s="70" t="str">
        <f t="shared" si="35"/>
        <v>842. Cuidado Continuo por una vida con bienestarLaboral2026</v>
      </c>
      <c r="G1113" s="125" t="s">
        <v>152</v>
      </c>
      <c r="H1113" s="125" t="s">
        <v>94</v>
      </c>
      <c r="I1113" s="74" t="s">
        <v>74</v>
      </c>
      <c r="J1113" s="70" t="s">
        <v>37</v>
      </c>
      <c r="K1113" s="74" t="s">
        <v>141</v>
      </c>
      <c r="L1113" s="74" t="s">
        <v>50</v>
      </c>
      <c r="M1113" s="74" t="s">
        <v>9</v>
      </c>
      <c r="N1113" s="12" t="s">
        <v>0</v>
      </c>
      <c r="O1113" s="70" t="str">
        <f t="shared" si="36"/>
        <v>842. Cuidado Continuo por una vida con bienestarLaboral20265_RAFAEL_URIBE1_ENERO_2026</v>
      </c>
      <c r="P1113" s="75">
        <v>105404</v>
      </c>
      <c r="Q1113" s="75"/>
      <c r="R1113" s="75"/>
      <c r="S1113" s="73">
        <v>23</v>
      </c>
      <c r="T1113" s="76">
        <v>2424292</v>
      </c>
    </row>
    <row r="1114" spans="2:20" ht="30" hidden="1" customHeight="1">
      <c r="B1114" s="74">
        <v>85</v>
      </c>
      <c r="C1114" s="126" t="s">
        <v>70</v>
      </c>
      <c r="D1114" s="74" t="s">
        <v>82</v>
      </c>
      <c r="E1114" s="74">
        <v>2026</v>
      </c>
      <c r="F1114" s="70" t="str">
        <f t="shared" si="35"/>
        <v>852. Cuidado Continuo por una vida con bienestarLaboral2026</v>
      </c>
      <c r="G1114" s="125" t="s">
        <v>153</v>
      </c>
      <c r="H1114" s="125" t="s">
        <v>94</v>
      </c>
      <c r="I1114" s="74" t="s">
        <v>74</v>
      </c>
      <c r="J1114" s="70" t="s">
        <v>37</v>
      </c>
      <c r="K1114" s="74" t="s">
        <v>147</v>
      </c>
      <c r="L1114" s="74" t="s">
        <v>42</v>
      </c>
      <c r="M1114" s="74" t="s">
        <v>9</v>
      </c>
      <c r="N1114" s="12" t="s">
        <v>0</v>
      </c>
      <c r="O1114" s="70" t="str">
        <f t="shared" si="36"/>
        <v>852. Cuidado Continuo por una vida con bienestarLaboral20265_RAFAEL_URIBE1_ENERO_2026</v>
      </c>
      <c r="P1114" s="75">
        <v>35135</v>
      </c>
      <c r="Q1114" s="75"/>
      <c r="R1114" s="75"/>
      <c r="S1114" s="73"/>
      <c r="T1114" s="76">
        <v>0</v>
      </c>
    </row>
    <row r="1115" spans="2:20" ht="30" hidden="1" customHeight="1">
      <c r="B1115" s="74">
        <v>87</v>
      </c>
      <c r="C1115" s="126" t="s">
        <v>154</v>
      </c>
      <c r="D1115" s="74" t="s">
        <v>71</v>
      </c>
      <c r="E1115" s="74">
        <v>2026</v>
      </c>
      <c r="F1115" s="70" t="str">
        <f t="shared" si="35"/>
        <v>873. Cuidado Continuo por una vida con bienestar con enfoque diferencial étnicoComunitario2026</v>
      </c>
      <c r="G1115" s="125" t="s">
        <v>155</v>
      </c>
      <c r="H1115" s="125" t="s">
        <v>73</v>
      </c>
      <c r="I1115" s="74" t="s">
        <v>74</v>
      </c>
      <c r="J1115" s="70" t="s">
        <v>37</v>
      </c>
      <c r="K1115" s="74" t="s">
        <v>38</v>
      </c>
      <c r="L1115" s="74" t="s">
        <v>39</v>
      </c>
      <c r="M1115" s="74" t="s">
        <v>9</v>
      </c>
      <c r="N1115" s="12" t="s">
        <v>0</v>
      </c>
      <c r="O1115" s="70" t="str">
        <f t="shared" si="36"/>
        <v>873. Cuidado Continuo por una vida con bienestar con enfoque diferencial étnicoComunitario20265_RAFAEL_URIBE1_ENERO_2026</v>
      </c>
      <c r="P1115" s="75">
        <v>25814832</v>
      </c>
      <c r="Q1115" s="75"/>
      <c r="R1115" s="75"/>
      <c r="S1115" s="73"/>
      <c r="T1115" s="76">
        <v>0</v>
      </c>
    </row>
    <row r="1116" spans="2:20" ht="30" hidden="1" customHeight="1">
      <c r="B1116" s="74">
        <v>88</v>
      </c>
      <c r="C1116" s="126" t="s">
        <v>154</v>
      </c>
      <c r="D1116" s="74" t="s">
        <v>71</v>
      </c>
      <c r="E1116" s="74">
        <v>2026</v>
      </c>
      <c r="F1116" s="70" t="str">
        <f t="shared" si="35"/>
        <v>883. Cuidado Continuo por una vida con bienestar con enfoque diferencial étnicoComunitario2026</v>
      </c>
      <c r="G1116" s="125" t="s">
        <v>156</v>
      </c>
      <c r="H1116" s="125" t="s">
        <v>73</v>
      </c>
      <c r="I1116" s="74" t="s">
        <v>74</v>
      </c>
      <c r="J1116" s="70" t="s">
        <v>37</v>
      </c>
      <c r="K1116" s="74" t="s">
        <v>38</v>
      </c>
      <c r="L1116" s="74" t="s">
        <v>39</v>
      </c>
      <c r="M1116" s="74" t="s">
        <v>9</v>
      </c>
      <c r="N1116" s="12" t="s">
        <v>0</v>
      </c>
      <c r="O1116" s="70" t="str">
        <f t="shared" si="36"/>
        <v>883. Cuidado Continuo por una vida con bienestar con enfoque diferencial étnicoComunitario20265_RAFAEL_URIBE1_ENERO_2026</v>
      </c>
      <c r="P1116" s="75">
        <v>19848080</v>
      </c>
      <c r="Q1116" s="75"/>
      <c r="R1116" s="75"/>
      <c r="S1116" s="73"/>
      <c r="T1116" s="76">
        <v>0</v>
      </c>
    </row>
    <row r="1117" spans="2:20" ht="30" hidden="1" customHeight="1">
      <c r="B1117" s="74">
        <v>89</v>
      </c>
      <c r="C1117" s="126" t="s">
        <v>154</v>
      </c>
      <c r="D1117" s="74" t="s">
        <v>71</v>
      </c>
      <c r="E1117" s="74">
        <v>2026</v>
      </c>
      <c r="F1117" s="70" t="str">
        <f t="shared" si="35"/>
        <v>893. Cuidado Continuo por una vida con bienestar con enfoque diferencial étnicoComunitario2026</v>
      </c>
      <c r="G1117" s="125" t="s">
        <v>157</v>
      </c>
      <c r="H1117" s="125" t="s">
        <v>73</v>
      </c>
      <c r="I1117" s="74" t="s">
        <v>74</v>
      </c>
      <c r="J1117" s="70" t="s">
        <v>37</v>
      </c>
      <c r="K1117" s="74" t="s">
        <v>38</v>
      </c>
      <c r="L1117" s="74" t="s">
        <v>39</v>
      </c>
      <c r="M1117" s="74" t="s">
        <v>9</v>
      </c>
      <c r="N1117" s="12" t="s">
        <v>0</v>
      </c>
      <c r="O1117" s="70" t="str">
        <f t="shared" si="36"/>
        <v>893. Cuidado Continuo por una vida con bienestar con enfoque diferencial étnicoComunitario20265_RAFAEL_URIBE1_ENERO_2026</v>
      </c>
      <c r="P1117" s="75">
        <v>33729408</v>
      </c>
      <c r="Q1117" s="75"/>
      <c r="R1117" s="75"/>
      <c r="S1117" s="76"/>
      <c r="T1117" s="76">
        <v>0</v>
      </c>
    </row>
    <row r="1118" spans="2:20" ht="30" hidden="1" customHeight="1">
      <c r="B1118" s="74">
        <v>90</v>
      </c>
      <c r="C1118" s="126" t="s">
        <v>154</v>
      </c>
      <c r="D1118" s="74" t="s">
        <v>71</v>
      </c>
      <c r="E1118" s="74">
        <v>2026</v>
      </c>
      <c r="F1118" s="70" t="str">
        <f t="shared" si="35"/>
        <v>903. Cuidado Continuo por una vida con bienestar con enfoque diferencial étnicoComunitario2026</v>
      </c>
      <c r="G1118" s="125" t="s">
        <v>158</v>
      </c>
      <c r="H1118" s="125" t="s">
        <v>73</v>
      </c>
      <c r="I1118" s="74" t="s">
        <v>74</v>
      </c>
      <c r="J1118" s="70" t="s">
        <v>37</v>
      </c>
      <c r="K1118" s="74" t="s">
        <v>38</v>
      </c>
      <c r="L1118" s="74" t="s">
        <v>39</v>
      </c>
      <c r="M1118" s="74" t="s">
        <v>9</v>
      </c>
      <c r="N1118" s="12" t="s">
        <v>0</v>
      </c>
      <c r="O1118" s="70" t="str">
        <f t="shared" si="36"/>
        <v>903. Cuidado Continuo por una vida con bienestar con enfoque diferencial étnicoComunitario20265_RAFAEL_URIBE1_ENERO_2026</v>
      </c>
      <c r="P1118" s="75">
        <v>11243136</v>
      </c>
      <c r="Q1118" s="75"/>
      <c r="R1118" s="75"/>
      <c r="S1118" s="76"/>
      <c r="T1118" s="76">
        <v>0</v>
      </c>
    </row>
    <row r="1119" spans="2:20" ht="30" hidden="1" customHeight="1">
      <c r="B1119" s="74">
        <v>91</v>
      </c>
      <c r="C1119" s="126" t="s">
        <v>154</v>
      </c>
      <c r="D1119" s="74" t="s">
        <v>71</v>
      </c>
      <c r="E1119" s="74">
        <v>2026</v>
      </c>
      <c r="F1119" s="70" t="str">
        <f t="shared" si="35"/>
        <v>913. Cuidado Continuo por una vida con bienestar con enfoque diferencial étnicoComunitario2026</v>
      </c>
      <c r="G1119" s="125" t="s">
        <v>159</v>
      </c>
      <c r="H1119" s="125" t="s">
        <v>73</v>
      </c>
      <c r="I1119" s="74" t="s">
        <v>74</v>
      </c>
      <c r="J1119" s="70" t="s">
        <v>37</v>
      </c>
      <c r="K1119" s="74" t="s">
        <v>38</v>
      </c>
      <c r="L1119" s="74" t="s">
        <v>39</v>
      </c>
      <c r="M1119" s="74" t="s">
        <v>9</v>
      </c>
      <c r="N1119" s="12" t="s">
        <v>0</v>
      </c>
      <c r="O1119" s="70" t="str">
        <f t="shared" si="36"/>
        <v>913. Cuidado Continuo por una vida con bienestar con enfoque diferencial étnicoComunitario20265_RAFAEL_URIBE1_ENERO_2026</v>
      </c>
      <c r="P1119" s="75">
        <v>19305648</v>
      </c>
      <c r="Q1119" s="75"/>
      <c r="R1119" s="75"/>
      <c r="S1119" s="76"/>
      <c r="T1119" s="76">
        <v>0</v>
      </c>
    </row>
    <row r="1120" spans="2:20" ht="30" hidden="1" customHeight="1">
      <c r="B1120" s="74">
        <v>92</v>
      </c>
      <c r="C1120" s="126" t="s">
        <v>160</v>
      </c>
      <c r="D1120" s="74" t="s">
        <v>71</v>
      </c>
      <c r="E1120" s="74">
        <v>2026</v>
      </c>
      <c r="F1120" s="70" t="str">
        <f t="shared" si="35"/>
        <v>924. Cuidado Continuo por una vida con bienestar con enfoque GéneroComunitario2026</v>
      </c>
      <c r="G1120" s="125" t="s">
        <v>161</v>
      </c>
      <c r="H1120" s="125" t="s">
        <v>73</v>
      </c>
      <c r="I1120" s="74" t="s">
        <v>74</v>
      </c>
      <c r="J1120" s="70" t="s">
        <v>37</v>
      </c>
      <c r="K1120" s="74" t="s">
        <v>75</v>
      </c>
      <c r="L1120" s="74" t="s">
        <v>50</v>
      </c>
      <c r="M1120" s="74" t="s">
        <v>9</v>
      </c>
      <c r="N1120" s="12" t="s">
        <v>0</v>
      </c>
      <c r="O1120" s="70" t="str">
        <f t="shared" si="36"/>
        <v>924. Cuidado Continuo por una vida con bienestar con enfoque GéneroComunitario20265_RAFAEL_URIBE1_ENERO_2026</v>
      </c>
      <c r="P1120" s="75">
        <v>372151</v>
      </c>
      <c r="Q1120" s="75"/>
      <c r="R1120" s="75"/>
      <c r="S1120" s="76">
        <v>13</v>
      </c>
      <c r="T1120" s="76">
        <v>4837963</v>
      </c>
    </row>
    <row r="1121" spans="2:20" ht="30" hidden="1" customHeight="1">
      <c r="B1121" s="74">
        <v>93</v>
      </c>
      <c r="C1121" s="126" t="s">
        <v>160</v>
      </c>
      <c r="D1121" s="74" t="s">
        <v>71</v>
      </c>
      <c r="E1121" s="74">
        <v>2026</v>
      </c>
      <c r="F1121" s="70" t="str">
        <f t="shared" si="35"/>
        <v>934. Cuidado Continuo por una vida con bienestar con enfoque GéneroComunitario2026</v>
      </c>
      <c r="G1121" s="125" t="s">
        <v>162</v>
      </c>
      <c r="H1121" s="125" t="s">
        <v>94</v>
      </c>
      <c r="I1121" s="74" t="s">
        <v>74</v>
      </c>
      <c r="J1121" s="70" t="s">
        <v>37</v>
      </c>
      <c r="K1121" s="74" t="s">
        <v>75</v>
      </c>
      <c r="L1121" s="74" t="s">
        <v>50</v>
      </c>
      <c r="M1121" s="74" t="s">
        <v>9</v>
      </c>
      <c r="N1121" s="12" t="s">
        <v>0</v>
      </c>
      <c r="O1121" s="70" t="str">
        <f t="shared" si="36"/>
        <v>934. Cuidado Continuo por una vida con bienestar con enfoque GéneroComunitario20265_RAFAEL_URIBE1_ENERO_2026</v>
      </c>
      <c r="P1121" s="75">
        <v>372151</v>
      </c>
      <c r="Q1121" s="75"/>
      <c r="R1121" s="75"/>
      <c r="S1121" s="76">
        <v>5</v>
      </c>
      <c r="T1121" s="76">
        <v>1860755</v>
      </c>
    </row>
    <row r="1122" spans="2:20" ht="30" hidden="1" customHeight="1">
      <c r="B1122" s="74">
        <v>94</v>
      </c>
      <c r="C1122" s="126" t="s">
        <v>160</v>
      </c>
      <c r="D1122" s="74" t="s">
        <v>71</v>
      </c>
      <c r="E1122" s="74">
        <v>2026</v>
      </c>
      <c r="F1122" s="70" t="str">
        <f t="shared" si="35"/>
        <v>944. Cuidado Continuo por una vida con bienestar con enfoque GéneroComunitario2026</v>
      </c>
      <c r="G1122" s="125" t="s">
        <v>163</v>
      </c>
      <c r="H1122" s="125" t="s">
        <v>73</v>
      </c>
      <c r="I1122" s="74" t="s">
        <v>74</v>
      </c>
      <c r="J1122" s="70" t="s">
        <v>37</v>
      </c>
      <c r="K1122" s="74" t="s">
        <v>75</v>
      </c>
      <c r="L1122" s="74" t="s">
        <v>50</v>
      </c>
      <c r="M1122" s="74" t="s">
        <v>9</v>
      </c>
      <c r="N1122" s="12" t="s">
        <v>0</v>
      </c>
      <c r="O1122" s="70" t="str">
        <f t="shared" si="36"/>
        <v>944. Cuidado Continuo por una vida con bienestar con enfoque GéneroComunitario20265_RAFAEL_URIBE1_ENERO_2026</v>
      </c>
      <c r="P1122" s="75">
        <v>372151</v>
      </c>
      <c r="Q1122" s="75"/>
      <c r="R1122" s="75"/>
      <c r="S1122" s="76">
        <v>2</v>
      </c>
      <c r="T1122" s="76">
        <v>744302</v>
      </c>
    </row>
    <row r="1123" spans="2:20" ht="30" hidden="1" customHeight="1">
      <c r="B1123" s="74">
        <v>95</v>
      </c>
      <c r="C1123" s="126" t="s">
        <v>160</v>
      </c>
      <c r="D1123" s="74" t="s">
        <v>71</v>
      </c>
      <c r="E1123" s="74">
        <v>2026</v>
      </c>
      <c r="F1123" s="70" t="str">
        <f t="shared" si="35"/>
        <v>954. Cuidado Continuo por una vida con bienestar con enfoque GéneroComunitario2026</v>
      </c>
      <c r="G1123" s="125" t="s">
        <v>164</v>
      </c>
      <c r="H1123" s="125" t="s">
        <v>94</v>
      </c>
      <c r="I1123" s="74" t="s">
        <v>74</v>
      </c>
      <c r="J1123" s="70" t="s">
        <v>37</v>
      </c>
      <c r="K1123" s="74" t="s">
        <v>75</v>
      </c>
      <c r="L1123" s="74" t="s">
        <v>50</v>
      </c>
      <c r="M1123" s="74" t="s">
        <v>9</v>
      </c>
      <c r="N1123" s="12" t="s">
        <v>0</v>
      </c>
      <c r="O1123" s="70" t="str">
        <f t="shared" si="36"/>
        <v>954. Cuidado Continuo por una vida con bienestar con enfoque GéneroComunitario20265_RAFAEL_URIBE1_ENERO_2026</v>
      </c>
      <c r="P1123" s="75">
        <v>70270</v>
      </c>
      <c r="Q1123" s="75"/>
      <c r="R1123" s="75"/>
      <c r="S1123" s="76">
        <v>19</v>
      </c>
      <c r="T1123" s="76">
        <v>1335130</v>
      </c>
    </row>
    <row r="1124" spans="2:20" ht="30" hidden="1" customHeight="1">
      <c r="B1124" s="74">
        <v>96</v>
      </c>
      <c r="C1124" s="126" t="s">
        <v>160</v>
      </c>
      <c r="D1124" s="74" t="s">
        <v>71</v>
      </c>
      <c r="E1124" s="74">
        <v>2026</v>
      </c>
      <c r="F1124" s="70" t="str">
        <f t="shared" si="35"/>
        <v>964. Cuidado Continuo por una vida con bienestar con enfoque GéneroComunitario2026</v>
      </c>
      <c r="G1124" s="125" t="s">
        <v>165</v>
      </c>
      <c r="H1124" s="125" t="s">
        <v>94</v>
      </c>
      <c r="I1124" s="74" t="s">
        <v>74</v>
      </c>
      <c r="J1124" s="70" t="s">
        <v>37</v>
      </c>
      <c r="K1124" s="74" t="s">
        <v>75</v>
      </c>
      <c r="L1124" s="74" t="s">
        <v>50</v>
      </c>
      <c r="M1124" s="74" t="s">
        <v>9</v>
      </c>
      <c r="N1124" s="12" t="s">
        <v>0</v>
      </c>
      <c r="O1124" s="70" t="str">
        <f t="shared" si="36"/>
        <v>964. Cuidado Continuo por una vida con bienestar con enfoque GéneroComunitario20265_RAFAEL_URIBE1_ENERO_2026</v>
      </c>
      <c r="P1124" s="75">
        <v>70270</v>
      </c>
      <c r="Q1124" s="75"/>
      <c r="R1124" s="75"/>
      <c r="S1124" s="73">
        <v>19</v>
      </c>
      <c r="T1124" s="76">
        <v>1335130</v>
      </c>
    </row>
    <row r="1125" spans="2:20" ht="30" hidden="1" customHeight="1">
      <c r="B1125" s="74">
        <v>97</v>
      </c>
      <c r="C1125" s="126" t="s">
        <v>160</v>
      </c>
      <c r="D1125" s="74" t="s">
        <v>71</v>
      </c>
      <c r="E1125" s="74">
        <v>2026</v>
      </c>
      <c r="F1125" s="70" t="str">
        <f t="shared" si="35"/>
        <v>974. Cuidado Continuo por una vida con bienestar con enfoque GéneroComunitario2026</v>
      </c>
      <c r="G1125" s="125" t="s">
        <v>166</v>
      </c>
      <c r="H1125" s="125" t="s">
        <v>73</v>
      </c>
      <c r="I1125" s="74" t="s">
        <v>74</v>
      </c>
      <c r="J1125" s="70" t="s">
        <v>37</v>
      </c>
      <c r="K1125" s="74" t="s">
        <v>75</v>
      </c>
      <c r="L1125" s="74" t="s">
        <v>50</v>
      </c>
      <c r="M1125" s="74" t="s">
        <v>9</v>
      </c>
      <c r="N1125" s="12" t="s">
        <v>0</v>
      </c>
      <c r="O1125" s="70" t="str">
        <f t="shared" si="36"/>
        <v>974. Cuidado Continuo por una vida con bienestar con enfoque GéneroComunitario20265_RAFAEL_URIBE1_ENERO_2026</v>
      </c>
      <c r="P1125" s="75">
        <v>215123</v>
      </c>
      <c r="Q1125" s="75"/>
      <c r="R1125" s="75"/>
      <c r="S1125" s="76">
        <v>7</v>
      </c>
      <c r="T1125" s="76">
        <v>1505861</v>
      </c>
    </row>
    <row r="1126" spans="2:20" ht="30" hidden="1" customHeight="1">
      <c r="B1126" s="74">
        <v>98</v>
      </c>
      <c r="C1126" s="126" t="s">
        <v>160</v>
      </c>
      <c r="D1126" s="74" t="s">
        <v>71</v>
      </c>
      <c r="E1126" s="74">
        <v>2026</v>
      </c>
      <c r="F1126" s="70" t="str">
        <f t="shared" si="35"/>
        <v>984. Cuidado Continuo por una vida con bienestar con enfoque GéneroComunitario2026</v>
      </c>
      <c r="G1126" s="125" t="s">
        <v>167</v>
      </c>
      <c r="H1126" s="125" t="s">
        <v>94</v>
      </c>
      <c r="I1126" s="74" t="s">
        <v>74</v>
      </c>
      <c r="J1126" s="70" t="s">
        <v>37</v>
      </c>
      <c r="K1126" s="74" t="s">
        <v>75</v>
      </c>
      <c r="L1126" s="74" t="s">
        <v>50</v>
      </c>
      <c r="M1126" s="74" t="s">
        <v>9</v>
      </c>
      <c r="N1126" s="12" t="s">
        <v>0</v>
      </c>
      <c r="O1126" s="70" t="str">
        <f t="shared" si="36"/>
        <v>984. Cuidado Continuo por una vida con bienestar con enfoque GéneroComunitario20265_RAFAEL_URIBE1_ENERO_2026</v>
      </c>
      <c r="P1126" s="75">
        <v>161342</v>
      </c>
      <c r="Q1126" s="75"/>
      <c r="R1126" s="75"/>
      <c r="S1126" s="73">
        <v>4</v>
      </c>
      <c r="T1126" s="76">
        <v>645368</v>
      </c>
    </row>
    <row r="1127" spans="2:20" ht="30" hidden="1" customHeight="1">
      <c r="B1127" s="74">
        <v>99</v>
      </c>
      <c r="C1127" s="126" t="s">
        <v>160</v>
      </c>
      <c r="D1127" s="74" t="s">
        <v>71</v>
      </c>
      <c r="E1127" s="74">
        <v>2026</v>
      </c>
      <c r="F1127" s="70" t="str">
        <f t="shared" si="35"/>
        <v>994. Cuidado Continuo por una vida con bienestar con enfoque GéneroComunitario2026</v>
      </c>
      <c r="G1127" s="125" t="s">
        <v>168</v>
      </c>
      <c r="H1127" s="125" t="s">
        <v>94</v>
      </c>
      <c r="I1127" s="74" t="s">
        <v>74</v>
      </c>
      <c r="J1127" s="70" t="s">
        <v>37</v>
      </c>
      <c r="K1127" s="74" t="s">
        <v>38</v>
      </c>
      <c r="L1127" s="74" t="s">
        <v>39</v>
      </c>
      <c r="M1127" s="74" t="s">
        <v>9</v>
      </c>
      <c r="N1127" s="12" t="s">
        <v>0</v>
      </c>
      <c r="O1127" s="70" t="str">
        <f t="shared" si="36"/>
        <v>994. Cuidado Continuo por una vida con bienestar con enfoque GéneroComunitario20265_RAFAEL_URIBE1_ENERO_2026</v>
      </c>
      <c r="P1127" s="75">
        <v>5621568</v>
      </c>
      <c r="Q1127" s="75"/>
      <c r="R1127" s="75"/>
      <c r="S1127" s="73"/>
      <c r="T1127" s="76">
        <v>0</v>
      </c>
    </row>
    <row r="1128" spans="2:20" ht="30" hidden="1" customHeight="1">
      <c r="B1128" s="74">
        <v>100</v>
      </c>
      <c r="C1128" s="126" t="s">
        <v>160</v>
      </c>
      <c r="D1128" s="74" t="s">
        <v>71</v>
      </c>
      <c r="E1128" s="74">
        <v>2026</v>
      </c>
      <c r="F1128" s="70" t="str">
        <f t="shared" si="35"/>
        <v>1004. Cuidado Continuo por una vida con bienestar con enfoque GéneroComunitario2026</v>
      </c>
      <c r="G1128" s="125" t="s">
        <v>169</v>
      </c>
      <c r="H1128" s="125" t="s">
        <v>102</v>
      </c>
      <c r="I1128" s="74" t="s">
        <v>74</v>
      </c>
      <c r="J1128" s="70" t="s">
        <v>37</v>
      </c>
      <c r="K1128" s="74" t="s">
        <v>103</v>
      </c>
      <c r="L1128" s="74" t="s">
        <v>50</v>
      </c>
      <c r="M1128" s="74" t="s">
        <v>9</v>
      </c>
      <c r="N1128" s="12" t="s">
        <v>0</v>
      </c>
      <c r="O1128" s="70" t="str">
        <f t="shared" si="36"/>
        <v>1004. Cuidado Continuo por una vida con bienestar con enfoque GéneroComunitario20265_RAFAEL_URIBE1_ENERO_2026</v>
      </c>
      <c r="P1128" s="75">
        <v>199714</v>
      </c>
      <c r="Q1128" s="75"/>
      <c r="R1128" s="75"/>
      <c r="S1128" s="73">
        <v>6</v>
      </c>
      <c r="T1128" s="76">
        <v>1198284</v>
      </c>
    </row>
    <row r="1129" spans="2:20" ht="30" hidden="1" customHeight="1">
      <c r="B1129" s="74">
        <v>101</v>
      </c>
      <c r="C1129" s="126" t="s">
        <v>170</v>
      </c>
      <c r="D1129" s="74" t="s">
        <v>71</v>
      </c>
      <c r="E1129" s="74">
        <v>2026</v>
      </c>
      <c r="F1129" s="70" t="str">
        <f t="shared" si="35"/>
        <v>1015. Cuidado Continuo por una vida con bienestar con enfoque Población para formas extremas de exclusión:Comunitario2026</v>
      </c>
      <c r="G1129" s="125" t="s">
        <v>171</v>
      </c>
      <c r="H1129" s="125" t="s">
        <v>73</v>
      </c>
      <c r="I1129" s="74" t="s">
        <v>74</v>
      </c>
      <c r="J1129" s="70" t="s">
        <v>37</v>
      </c>
      <c r="K1129" s="74" t="s">
        <v>75</v>
      </c>
      <c r="L1129" s="74" t="s">
        <v>39</v>
      </c>
      <c r="M1129" s="74" t="s">
        <v>9</v>
      </c>
      <c r="N1129" s="12" t="s">
        <v>0</v>
      </c>
      <c r="O1129" s="70" t="str">
        <f t="shared" si="36"/>
        <v>1015. Cuidado Continuo por una vida con bienestar con enfoque Población para formas extremas de exclusión:Comunitario20265_RAFAEL_URIBE1_ENERO_2026</v>
      </c>
      <c r="P1129" s="75">
        <v>322686</v>
      </c>
      <c r="Q1129" s="75"/>
      <c r="R1129" s="75"/>
      <c r="S1129" s="73"/>
      <c r="T1129" s="76">
        <v>0</v>
      </c>
    </row>
    <row r="1130" spans="2:20" ht="30" hidden="1" customHeight="1">
      <c r="B1130" s="74">
        <v>102</v>
      </c>
      <c r="C1130" s="126" t="s">
        <v>170</v>
      </c>
      <c r="D1130" s="74" t="s">
        <v>71</v>
      </c>
      <c r="E1130" s="74">
        <v>2026</v>
      </c>
      <c r="F1130" s="70" t="str">
        <f t="shared" si="35"/>
        <v>1025. Cuidado Continuo por una vida con bienestar con enfoque Población para formas extremas de exclusión:Comunitario2026</v>
      </c>
      <c r="G1130" s="125" t="s">
        <v>172</v>
      </c>
      <c r="H1130" s="125" t="s">
        <v>94</v>
      </c>
      <c r="I1130" s="74" t="s">
        <v>74</v>
      </c>
      <c r="J1130" s="70" t="s">
        <v>37</v>
      </c>
      <c r="K1130" s="74" t="s">
        <v>75</v>
      </c>
      <c r="L1130" s="74" t="s">
        <v>39</v>
      </c>
      <c r="M1130" s="74" t="s">
        <v>9</v>
      </c>
      <c r="N1130" s="12" t="s">
        <v>0</v>
      </c>
      <c r="O1130" s="70" t="str">
        <f t="shared" si="36"/>
        <v>1025. Cuidado Continuo por una vida con bienestar con enfoque Población para formas extremas de exclusión:Comunitario20265_RAFAEL_URIBE1_ENERO_2026</v>
      </c>
      <c r="P1130" s="75">
        <v>322686</v>
      </c>
      <c r="Q1130" s="75"/>
      <c r="R1130" s="75"/>
      <c r="S1130" s="73"/>
      <c r="T1130" s="76">
        <v>0</v>
      </c>
    </row>
    <row r="1131" spans="2:20" ht="30" hidden="1" customHeight="1">
      <c r="B1131" s="74">
        <v>103</v>
      </c>
      <c r="C1131" s="126" t="s">
        <v>170</v>
      </c>
      <c r="D1131" s="74" t="s">
        <v>71</v>
      </c>
      <c r="E1131" s="74">
        <v>2026</v>
      </c>
      <c r="F1131" s="70" t="str">
        <f t="shared" si="35"/>
        <v>1035. Cuidado Continuo por una vida con bienestar con enfoque Población para formas extremas de exclusión:Comunitario2026</v>
      </c>
      <c r="G1131" s="125" t="s">
        <v>173</v>
      </c>
      <c r="H1131" s="125" t="s">
        <v>102</v>
      </c>
      <c r="I1131" s="74" t="s">
        <v>74</v>
      </c>
      <c r="J1131" s="70" t="s">
        <v>37</v>
      </c>
      <c r="K1131" s="74" t="s">
        <v>75</v>
      </c>
      <c r="L1131" s="74" t="s">
        <v>39</v>
      </c>
      <c r="M1131" s="74" t="s">
        <v>9</v>
      </c>
      <c r="N1131" s="12" t="s">
        <v>0</v>
      </c>
      <c r="O1131" s="70" t="str">
        <f t="shared" si="36"/>
        <v>1035. Cuidado Continuo por una vida con bienestar con enfoque Población para formas extremas de exclusión:Comunitario20265_RAFAEL_URIBE1_ENERO_2026</v>
      </c>
      <c r="P1131" s="75">
        <v>53781</v>
      </c>
      <c r="Q1131" s="75"/>
      <c r="R1131" s="75"/>
      <c r="S1131" s="76"/>
      <c r="T1131" s="76">
        <v>0</v>
      </c>
    </row>
    <row r="1132" spans="2:20" ht="30" hidden="1" customHeight="1">
      <c r="B1132" s="74">
        <v>104</v>
      </c>
      <c r="C1132" s="126" t="s">
        <v>170</v>
      </c>
      <c r="D1132" s="74" t="s">
        <v>71</v>
      </c>
      <c r="E1132" s="74">
        <v>2026</v>
      </c>
      <c r="F1132" s="70" t="str">
        <f t="shared" si="35"/>
        <v>1045. Cuidado Continuo por una vida con bienestar con enfoque Población para formas extremas de exclusión:Comunitario2026</v>
      </c>
      <c r="G1132" s="125" t="s">
        <v>174</v>
      </c>
      <c r="H1132" s="125" t="s">
        <v>73</v>
      </c>
      <c r="I1132" s="74" t="s">
        <v>74</v>
      </c>
      <c r="J1132" s="70" t="s">
        <v>37</v>
      </c>
      <c r="K1132" s="74" t="s">
        <v>75</v>
      </c>
      <c r="L1132" s="74" t="s">
        <v>39</v>
      </c>
      <c r="M1132" s="74" t="s">
        <v>9</v>
      </c>
      <c r="N1132" s="12" t="s">
        <v>0</v>
      </c>
      <c r="O1132" s="70" t="str">
        <f t="shared" si="36"/>
        <v>1045. Cuidado Continuo por una vida con bienestar con enfoque Población para formas extremas de exclusión:Comunitario20265_RAFAEL_URIBE1_ENERO_2026</v>
      </c>
      <c r="P1132" s="75">
        <v>210809</v>
      </c>
      <c r="Q1132" s="75"/>
      <c r="R1132" s="75"/>
      <c r="S1132" s="76"/>
      <c r="T1132" s="76">
        <v>0</v>
      </c>
    </row>
    <row r="1133" spans="2:20" ht="30" hidden="1" customHeight="1">
      <c r="B1133" s="74">
        <v>105</v>
      </c>
      <c r="C1133" s="126" t="s">
        <v>170</v>
      </c>
      <c r="D1133" s="74" t="s">
        <v>71</v>
      </c>
      <c r="E1133" s="74">
        <v>2026</v>
      </c>
      <c r="F1133" s="70" t="str">
        <f t="shared" si="35"/>
        <v>1055. Cuidado Continuo por una vida con bienestar con enfoque Población para formas extremas de exclusión:Comunitario2026</v>
      </c>
      <c r="G1133" s="125" t="s">
        <v>175</v>
      </c>
      <c r="H1133" s="125" t="s">
        <v>102</v>
      </c>
      <c r="I1133" s="74" t="s">
        <v>74</v>
      </c>
      <c r="J1133" s="70" t="s">
        <v>37</v>
      </c>
      <c r="K1133" s="74" t="s">
        <v>103</v>
      </c>
      <c r="L1133" s="74" t="s">
        <v>39</v>
      </c>
      <c r="M1133" s="74" t="s">
        <v>9</v>
      </c>
      <c r="N1133" s="12" t="s">
        <v>0</v>
      </c>
      <c r="O1133" s="70" t="str">
        <f t="shared" si="36"/>
        <v>1055. Cuidado Continuo por una vida con bienestar con enfoque Población para formas extremas de exclusión:Comunitario20265_RAFAEL_URIBE1_ENERO_2026</v>
      </c>
      <c r="P1133" s="75">
        <v>281078</v>
      </c>
      <c r="Q1133" s="75"/>
      <c r="R1133" s="75"/>
      <c r="S1133" s="76"/>
      <c r="T1133" s="76">
        <v>0</v>
      </c>
    </row>
    <row r="1134" spans="2:20" ht="30" hidden="1" customHeight="1">
      <c r="B1134" s="74">
        <v>106</v>
      </c>
      <c r="C1134" s="126" t="s">
        <v>170</v>
      </c>
      <c r="D1134" s="74" t="s">
        <v>71</v>
      </c>
      <c r="E1134" s="74">
        <v>2026</v>
      </c>
      <c r="F1134" s="70" t="str">
        <f t="shared" si="35"/>
        <v>1065. Cuidado Continuo por una vida con bienestar con enfoque Población para formas extremas de exclusión:Comunitario2026</v>
      </c>
      <c r="G1134" s="125" t="s">
        <v>176</v>
      </c>
      <c r="H1134" s="125" t="s">
        <v>73</v>
      </c>
      <c r="I1134" s="74" t="s">
        <v>74</v>
      </c>
      <c r="J1134" s="70" t="s">
        <v>37</v>
      </c>
      <c r="K1134" s="74" t="s">
        <v>75</v>
      </c>
      <c r="L1134" s="74" t="s">
        <v>50</v>
      </c>
      <c r="M1134" s="74" t="s">
        <v>9</v>
      </c>
      <c r="N1134" s="12" t="s">
        <v>0</v>
      </c>
      <c r="O1134" s="70" t="str">
        <f t="shared" si="36"/>
        <v>1065. Cuidado Continuo por una vida con bienestar con enfoque Población para formas extremas de exclusión:Comunitario20265_RAFAEL_URIBE1_ENERO_2026</v>
      </c>
      <c r="P1134" s="75">
        <v>210809</v>
      </c>
      <c r="Q1134" s="75"/>
      <c r="R1134" s="75"/>
      <c r="S1134" s="76">
        <v>0</v>
      </c>
      <c r="T1134" s="76">
        <v>0</v>
      </c>
    </row>
    <row r="1135" spans="2:20" ht="30" hidden="1" customHeight="1">
      <c r="B1135" s="74">
        <v>107</v>
      </c>
      <c r="C1135" s="126" t="s">
        <v>170</v>
      </c>
      <c r="D1135" s="74" t="s">
        <v>71</v>
      </c>
      <c r="E1135" s="74">
        <v>2026</v>
      </c>
      <c r="F1135" s="70" t="str">
        <f t="shared" si="35"/>
        <v>1075. Cuidado Continuo por una vida con bienestar con enfoque Población para formas extremas de exclusión:Comunitario2026</v>
      </c>
      <c r="G1135" s="125" t="s">
        <v>177</v>
      </c>
      <c r="H1135" s="125" t="s">
        <v>94</v>
      </c>
      <c r="I1135" s="74" t="s">
        <v>74</v>
      </c>
      <c r="J1135" s="70" t="s">
        <v>37</v>
      </c>
      <c r="K1135" s="74" t="s">
        <v>75</v>
      </c>
      <c r="L1135" s="74" t="s">
        <v>50</v>
      </c>
      <c r="M1135" s="74" t="s">
        <v>9</v>
      </c>
      <c r="N1135" s="12" t="s">
        <v>0</v>
      </c>
      <c r="O1135" s="70" t="str">
        <f t="shared" si="36"/>
        <v>1075. Cuidado Continuo por una vida con bienestar con enfoque Población para formas extremas de exclusión:Comunitario20265_RAFAEL_URIBE1_ENERO_2026</v>
      </c>
      <c r="P1135" s="75">
        <v>55938</v>
      </c>
      <c r="Q1135" s="75"/>
      <c r="R1135" s="75"/>
      <c r="S1135" s="73">
        <v>4</v>
      </c>
      <c r="T1135" s="76">
        <v>223752</v>
      </c>
    </row>
    <row r="1136" spans="2:20" ht="30" hidden="1" customHeight="1">
      <c r="B1136" s="74">
        <v>108</v>
      </c>
      <c r="C1136" s="126" t="s">
        <v>170</v>
      </c>
      <c r="D1136" s="74" t="s">
        <v>71</v>
      </c>
      <c r="E1136" s="74">
        <v>2026</v>
      </c>
      <c r="F1136" s="70" t="str">
        <f t="shared" si="35"/>
        <v>1085. Cuidado Continuo por una vida con bienestar con enfoque Población para formas extremas de exclusión:Comunitario2026</v>
      </c>
      <c r="G1136" s="125" t="s">
        <v>178</v>
      </c>
      <c r="H1136" s="125" t="s">
        <v>94</v>
      </c>
      <c r="I1136" s="74" t="s">
        <v>74</v>
      </c>
      <c r="J1136" s="70" t="s">
        <v>37</v>
      </c>
      <c r="K1136" s="74" t="s">
        <v>75</v>
      </c>
      <c r="L1136" s="74" t="s">
        <v>50</v>
      </c>
      <c r="M1136" s="74" t="s">
        <v>9</v>
      </c>
      <c r="N1136" s="12" t="s">
        <v>0</v>
      </c>
      <c r="O1136" s="70" t="str">
        <f t="shared" si="36"/>
        <v>1085. Cuidado Continuo por una vida con bienestar con enfoque Población para formas extremas de exclusión:Comunitario20265_RAFAEL_URIBE1_ENERO_2026</v>
      </c>
      <c r="P1136" s="75">
        <v>210809</v>
      </c>
      <c r="Q1136" s="75"/>
      <c r="R1136" s="75"/>
      <c r="S1136" s="73">
        <v>8</v>
      </c>
      <c r="T1136" s="76">
        <v>1686472</v>
      </c>
    </row>
    <row r="1137" spans="2:20" ht="30" hidden="1" customHeight="1">
      <c r="B1137" s="74">
        <v>109</v>
      </c>
      <c r="C1137" s="126" t="s">
        <v>170</v>
      </c>
      <c r="D1137" s="74" t="s">
        <v>71</v>
      </c>
      <c r="E1137" s="74">
        <v>2026</v>
      </c>
      <c r="F1137" s="70" t="str">
        <f t="shared" si="35"/>
        <v>1095. Cuidado Continuo por una vida con bienestar con enfoque Población para formas extremas de exclusión:Comunitario2026</v>
      </c>
      <c r="G1137" s="125" t="s">
        <v>179</v>
      </c>
      <c r="H1137" s="125" t="s">
        <v>102</v>
      </c>
      <c r="I1137" s="74" t="s">
        <v>74</v>
      </c>
      <c r="J1137" s="70" t="s">
        <v>37</v>
      </c>
      <c r="K1137" s="74" t="s">
        <v>103</v>
      </c>
      <c r="L1137" s="74" t="s">
        <v>50</v>
      </c>
      <c r="M1137" s="74" t="s">
        <v>9</v>
      </c>
      <c r="N1137" s="12" t="s">
        <v>0</v>
      </c>
      <c r="O1137" s="70" t="str">
        <f t="shared" si="36"/>
        <v>1095. Cuidado Continuo por una vida con bienestar con enfoque Población para formas extremas de exclusión:Comunitario20265_RAFAEL_URIBE1_ENERO_2026</v>
      </c>
      <c r="P1137" s="75">
        <v>199714</v>
      </c>
      <c r="Q1137" s="75"/>
      <c r="R1137" s="75"/>
      <c r="S1137" s="76">
        <v>0</v>
      </c>
      <c r="T1137" s="76">
        <v>0</v>
      </c>
    </row>
    <row r="1138" spans="2:20" ht="30" hidden="1" customHeight="1">
      <c r="B1138" s="74">
        <v>110</v>
      </c>
      <c r="C1138" s="126" t="s">
        <v>170</v>
      </c>
      <c r="D1138" s="74" t="s">
        <v>82</v>
      </c>
      <c r="E1138" s="74">
        <v>2026</v>
      </c>
      <c r="F1138" s="70" t="str">
        <f t="shared" si="35"/>
        <v>1105. Cuidado Continuo por una vida con bienestar con enfoque Población para formas extremas de exclusión:Laboral2026</v>
      </c>
      <c r="G1138" s="125" t="s">
        <v>180</v>
      </c>
      <c r="H1138" s="125" t="s">
        <v>73</v>
      </c>
      <c r="I1138" s="74" t="s">
        <v>74</v>
      </c>
      <c r="J1138" s="70" t="s">
        <v>37</v>
      </c>
      <c r="K1138" s="74" t="s">
        <v>75</v>
      </c>
      <c r="L1138" s="74" t="s">
        <v>50</v>
      </c>
      <c r="M1138" s="74" t="s">
        <v>9</v>
      </c>
      <c r="N1138" s="12" t="s">
        <v>0</v>
      </c>
      <c r="O1138" s="70" t="str">
        <f t="shared" si="36"/>
        <v>1105. Cuidado Continuo por una vida con bienestar con enfoque Población para formas extremas de exclusión:Laboral20265_RAFAEL_URIBE1_ENERO_2026</v>
      </c>
      <c r="P1138" s="75">
        <v>316213</v>
      </c>
      <c r="Q1138" s="75"/>
      <c r="R1138" s="75"/>
      <c r="S1138" s="73">
        <v>4</v>
      </c>
      <c r="T1138" s="76">
        <v>1264852</v>
      </c>
    </row>
    <row r="1139" spans="2:20" ht="30" hidden="1" customHeight="1">
      <c r="B1139" s="74">
        <v>111</v>
      </c>
      <c r="C1139" s="126" t="s">
        <v>170</v>
      </c>
      <c r="D1139" s="74" t="s">
        <v>82</v>
      </c>
      <c r="E1139" s="74">
        <v>2026</v>
      </c>
      <c r="F1139" s="70" t="str">
        <f t="shared" si="35"/>
        <v>1115. Cuidado Continuo por una vida con bienestar con enfoque Población para formas extremas de exclusión:Laboral2026</v>
      </c>
      <c r="G1139" s="125" t="s">
        <v>181</v>
      </c>
      <c r="H1139" s="125" t="s">
        <v>94</v>
      </c>
      <c r="I1139" s="74" t="s">
        <v>74</v>
      </c>
      <c r="J1139" s="70" t="s">
        <v>37</v>
      </c>
      <c r="K1139" s="74" t="s">
        <v>182</v>
      </c>
      <c r="L1139" s="74" t="s">
        <v>50</v>
      </c>
      <c r="M1139" s="74" t="s">
        <v>9</v>
      </c>
      <c r="N1139" s="12" t="s">
        <v>0</v>
      </c>
      <c r="O1139" s="70" t="str">
        <f t="shared" si="36"/>
        <v>1115. Cuidado Continuo por una vida con bienestar con enfoque Población para formas extremas de exclusión:Laboral20265_RAFAEL_URIBE1_ENERO_2026</v>
      </c>
      <c r="P1139" s="75">
        <v>421618</v>
      </c>
      <c r="Q1139" s="75"/>
      <c r="R1139" s="75"/>
      <c r="S1139" s="73">
        <v>4</v>
      </c>
      <c r="T1139" s="76">
        <v>1686472</v>
      </c>
    </row>
    <row r="1140" spans="2:20" ht="30" hidden="1" customHeight="1">
      <c r="B1140" s="74">
        <v>112</v>
      </c>
      <c r="C1140" s="126" t="s">
        <v>170</v>
      </c>
      <c r="D1140" s="74" t="s">
        <v>82</v>
      </c>
      <c r="E1140" s="74">
        <v>2026</v>
      </c>
      <c r="F1140" s="70" t="str">
        <f t="shared" si="35"/>
        <v>1125. Cuidado Continuo por una vida con bienestar con enfoque Población para formas extremas de exclusión:Laboral2026</v>
      </c>
      <c r="G1140" s="125" t="s">
        <v>183</v>
      </c>
      <c r="H1140" s="125" t="s">
        <v>73</v>
      </c>
      <c r="I1140" s="74" t="s">
        <v>74</v>
      </c>
      <c r="J1140" s="70" t="s">
        <v>37</v>
      </c>
      <c r="K1140" s="74" t="s">
        <v>75</v>
      </c>
      <c r="L1140" s="74" t="s">
        <v>50</v>
      </c>
      <c r="M1140" s="74" t="s">
        <v>9</v>
      </c>
      <c r="N1140" s="12" t="s">
        <v>0</v>
      </c>
      <c r="O1140" s="70" t="str">
        <f t="shared" si="36"/>
        <v>1125. Cuidado Continuo por una vida con bienestar con enfoque Población para formas extremas de exclusión:Laboral20265_RAFAEL_URIBE1_ENERO_2026</v>
      </c>
      <c r="P1140" s="75">
        <v>140539</v>
      </c>
      <c r="Q1140" s="75"/>
      <c r="R1140" s="75"/>
      <c r="S1140" s="73">
        <v>3</v>
      </c>
      <c r="T1140" s="76">
        <v>421617</v>
      </c>
    </row>
    <row r="1141" spans="2:20" ht="30" hidden="1" customHeight="1">
      <c r="B1141" s="74">
        <v>113</v>
      </c>
      <c r="C1141" s="126" t="s">
        <v>170</v>
      </c>
      <c r="D1141" s="74" t="s">
        <v>82</v>
      </c>
      <c r="E1141" s="74">
        <v>2026</v>
      </c>
      <c r="F1141" s="70" t="str">
        <f t="shared" si="35"/>
        <v>1135. Cuidado Continuo por una vida con bienestar con enfoque Población para formas extremas de exclusión:Laboral2026</v>
      </c>
      <c r="G1141" s="125" t="s">
        <v>184</v>
      </c>
      <c r="H1141" s="125" t="s">
        <v>94</v>
      </c>
      <c r="I1141" s="74" t="s">
        <v>74</v>
      </c>
      <c r="J1141" s="70" t="s">
        <v>37</v>
      </c>
      <c r="K1141" s="74" t="s">
        <v>141</v>
      </c>
      <c r="L1141" s="74" t="s">
        <v>50</v>
      </c>
      <c r="M1141" s="74" t="s">
        <v>9</v>
      </c>
      <c r="N1141" s="12" t="s">
        <v>0</v>
      </c>
      <c r="O1141" s="70" t="str">
        <f t="shared" si="36"/>
        <v>1135. Cuidado Continuo por una vida con bienestar con enfoque Población para formas extremas de exclusión:Laboral20265_RAFAEL_URIBE1_ENERO_2026</v>
      </c>
      <c r="P1141" s="75">
        <v>70270</v>
      </c>
      <c r="Q1141" s="75"/>
      <c r="R1141" s="75"/>
      <c r="S1141" s="73">
        <v>28</v>
      </c>
      <c r="T1141" s="76">
        <v>1967560</v>
      </c>
    </row>
    <row r="1142" spans="2:20" ht="30" hidden="1" customHeight="1">
      <c r="B1142" s="74">
        <v>114</v>
      </c>
      <c r="C1142" s="126" t="s">
        <v>170</v>
      </c>
      <c r="D1142" s="74" t="s">
        <v>82</v>
      </c>
      <c r="E1142" s="74">
        <v>2026</v>
      </c>
      <c r="F1142" s="70" t="str">
        <f t="shared" si="35"/>
        <v>1145. Cuidado Continuo por una vida con bienestar con enfoque Población para formas extremas de exclusión:Laboral2026</v>
      </c>
      <c r="G1142" s="125" t="s">
        <v>185</v>
      </c>
      <c r="H1142" s="125" t="s">
        <v>102</v>
      </c>
      <c r="I1142" s="74" t="s">
        <v>74</v>
      </c>
      <c r="J1142" s="70" t="s">
        <v>37</v>
      </c>
      <c r="K1142" s="74" t="s">
        <v>186</v>
      </c>
      <c r="L1142" s="74" t="s">
        <v>50</v>
      </c>
      <c r="M1142" s="74" t="s">
        <v>9</v>
      </c>
      <c r="N1142" s="12" t="s">
        <v>0</v>
      </c>
      <c r="O1142" s="70" t="str">
        <f t="shared" si="36"/>
        <v>1145. Cuidado Continuo por una vida con bienestar con enfoque Población para formas extremas de exclusión:Laboral20265_RAFAEL_URIBE1_ENERO_2026</v>
      </c>
      <c r="P1142" s="75">
        <v>19971</v>
      </c>
      <c r="Q1142" s="75"/>
      <c r="R1142" s="75"/>
      <c r="S1142" s="76">
        <v>100</v>
      </c>
      <c r="T1142" s="76">
        <v>1997100</v>
      </c>
    </row>
    <row r="1143" spans="2:20" ht="30" hidden="1" customHeight="1">
      <c r="B1143" s="74">
        <v>115</v>
      </c>
      <c r="C1143" s="126" t="s">
        <v>170</v>
      </c>
      <c r="D1143" s="74" t="s">
        <v>82</v>
      </c>
      <c r="E1143" s="74">
        <v>2026</v>
      </c>
      <c r="F1143" s="70" t="str">
        <f t="shared" si="35"/>
        <v>1155. Cuidado Continuo por una vida con bienestar con enfoque Población para formas extremas de exclusión:Laboral2026</v>
      </c>
      <c r="G1143" s="125" t="s">
        <v>187</v>
      </c>
      <c r="H1143" s="125" t="s">
        <v>94</v>
      </c>
      <c r="I1143" s="74" t="s">
        <v>74</v>
      </c>
      <c r="J1143" s="70" t="s">
        <v>37</v>
      </c>
      <c r="K1143" s="74" t="s">
        <v>188</v>
      </c>
      <c r="L1143" s="74" t="s">
        <v>50</v>
      </c>
      <c r="M1143" s="74" t="s">
        <v>9</v>
      </c>
      <c r="N1143" s="12" t="s">
        <v>0</v>
      </c>
      <c r="O1143" s="70" t="str">
        <f t="shared" si="36"/>
        <v>1155. Cuidado Continuo por una vida con bienestar con enfoque Población para formas extremas de exclusión:Laboral20265_RAFAEL_URIBE1_ENERO_2026</v>
      </c>
      <c r="P1143" s="75">
        <v>70270</v>
      </c>
      <c r="Q1143" s="75"/>
      <c r="R1143" s="75"/>
      <c r="S1143" s="76">
        <v>12</v>
      </c>
      <c r="T1143" s="76">
        <v>843240</v>
      </c>
    </row>
    <row r="1144" spans="2:20" ht="30" hidden="1" customHeight="1">
      <c r="B1144" s="74">
        <v>116</v>
      </c>
      <c r="C1144" s="126" t="s">
        <v>189</v>
      </c>
      <c r="D1144" s="74" t="s">
        <v>76</v>
      </c>
      <c r="E1144" s="74">
        <v>2026</v>
      </c>
      <c r="F1144" s="70" t="str">
        <f t="shared" si="35"/>
        <v>1166. Cuidado Continuo por una vida con bienestar para la población migrante internacional de BogotáEducativo 2026</v>
      </c>
      <c r="G1144" s="125" t="s">
        <v>190</v>
      </c>
      <c r="H1144" s="125" t="s">
        <v>73</v>
      </c>
      <c r="I1144" s="74" t="s">
        <v>74</v>
      </c>
      <c r="J1144" s="70" t="s">
        <v>37</v>
      </c>
      <c r="K1144" s="74" t="s">
        <v>75</v>
      </c>
      <c r="L1144" s="74" t="s">
        <v>50</v>
      </c>
      <c r="M1144" s="74" t="s">
        <v>9</v>
      </c>
      <c r="N1144" s="12" t="s">
        <v>0</v>
      </c>
      <c r="O1144" s="70" t="str">
        <f t="shared" si="36"/>
        <v>1166. Cuidado Continuo por una vida con bienestar para la población migrante internacional de BogotáEducativo 20265_RAFAEL_URIBE1_ENERO_2026</v>
      </c>
      <c r="P1144" s="75">
        <v>105404</v>
      </c>
      <c r="Q1144" s="75"/>
      <c r="R1144" s="75"/>
      <c r="S1144" s="76">
        <v>13</v>
      </c>
      <c r="T1144" s="76">
        <v>1370252</v>
      </c>
    </row>
    <row r="1145" spans="2:20" ht="30" hidden="1" customHeight="1">
      <c r="B1145" s="74">
        <v>117</v>
      </c>
      <c r="C1145" s="126" t="s">
        <v>191</v>
      </c>
      <c r="D1145" s="74" t="s">
        <v>76</v>
      </c>
      <c r="E1145" s="74">
        <v>2026</v>
      </c>
      <c r="F1145" s="70" t="str">
        <f t="shared" si="35"/>
        <v>1177. Cuidado Continuo por una vida con bienestar para la población con discapacidadEducativo 2026</v>
      </c>
      <c r="G1145" s="125" t="s">
        <v>192</v>
      </c>
      <c r="H1145" s="125" t="s">
        <v>73</v>
      </c>
      <c r="I1145" s="74" t="s">
        <v>74</v>
      </c>
      <c r="J1145" s="70" t="s">
        <v>37</v>
      </c>
      <c r="K1145" s="74" t="s">
        <v>75</v>
      </c>
      <c r="L1145" s="74" t="s">
        <v>50</v>
      </c>
      <c r="M1145" s="74" t="s">
        <v>9</v>
      </c>
      <c r="N1145" s="12" t="s">
        <v>0</v>
      </c>
      <c r="O1145" s="70" t="str">
        <f t="shared" si="36"/>
        <v>1177. Cuidado Continuo por una vida con bienestar para la población con discapacidadEducativo 20265_RAFAEL_URIBE1_ENERO_2026</v>
      </c>
      <c r="P1145" s="75">
        <v>161342</v>
      </c>
      <c r="Q1145" s="75"/>
      <c r="R1145" s="75"/>
      <c r="S1145" s="76">
        <v>7</v>
      </c>
      <c r="T1145" s="76">
        <v>1129394</v>
      </c>
    </row>
    <row r="1146" spans="2:20" ht="30" hidden="1" customHeight="1">
      <c r="B1146" s="74">
        <v>117</v>
      </c>
      <c r="C1146" s="126" t="s">
        <v>191</v>
      </c>
      <c r="D1146" s="74" t="s">
        <v>82</v>
      </c>
      <c r="E1146" s="74">
        <v>2026</v>
      </c>
      <c r="F1146" s="70" t="str">
        <f t="shared" si="35"/>
        <v>1177. Cuidado Continuo por una vida con bienestar para la población con discapacidadLaboral2026</v>
      </c>
      <c r="G1146" s="125" t="s">
        <v>192</v>
      </c>
      <c r="H1146" s="125" t="s">
        <v>73</v>
      </c>
      <c r="I1146" s="74" t="s">
        <v>74</v>
      </c>
      <c r="J1146" s="70" t="s">
        <v>37</v>
      </c>
      <c r="K1146" s="74" t="s">
        <v>75</v>
      </c>
      <c r="L1146" s="74" t="s">
        <v>42</v>
      </c>
      <c r="M1146" s="74" t="s">
        <v>9</v>
      </c>
      <c r="N1146" s="12" t="s">
        <v>0</v>
      </c>
      <c r="O1146" s="70" t="str">
        <f t="shared" si="36"/>
        <v>1177. Cuidado Continuo por una vida con bienestar para la población con discapacidadLaboral20265_RAFAEL_URIBE1_ENERO_2026</v>
      </c>
      <c r="P1146" s="75">
        <v>161342</v>
      </c>
      <c r="Q1146" s="75"/>
      <c r="R1146" s="75"/>
      <c r="S1146" s="76">
        <v>0</v>
      </c>
      <c r="T1146" s="76">
        <v>0</v>
      </c>
    </row>
    <row r="1147" spans="2:20" ht="30" hidden="1" customHeight="1">
      <c r="B1147" s="74">
        <v>118</v>
      </c>
      <c r="C1147" s="126" t="s">
        <v>191</v>
      </c>
      <c r="D1147" s="74" t="s">
        <v>71</v>
      </c>
      <c r="E1147" s="74">
        <v>2026</v>
      </c>
      <c r="F1147" s="70" t="str">
        <f t="shared" si="35"/>
        <v>1187. Cuidado Continuo por una vida con bienestar para la población con discapacidadComunitario2026</v>
      </c>
      <c r="G1147" s="125" t="s">
        <v>193</v>
      </c>
      <c r="H1147" s="125" t="s">
        <v>73</v>
      </c>
      <c r="I1147" s="74" t="s">
        <v>74</v>
      </c>
      <c r="J1147" s="70" t="s">
        <v>37</v>
      </c>
      <c r="K1147" s="74" t="s">
        <v>92</v>
      </c>
      <c r="L1147" s="74" t="s">
        <v>50</v>
      </c>
      <c r="M1147" s="74" t="s">
        <v>9</v>
      </c>
      <c r="N1147" s="12" t="s">
        <v>0</v>
      </c>
      <c r="O1147" s="70" t="str">
        <f t="shared" si="36"/>
        <v>1187. Cuidado Continuo por una vida con bienestar para la población con discapacidadComunitario20265_RAFAEL_URIBE1_ENERO_2026</v>
      </c>
      <c r="P1147" s="75">
        <v>992404</v>
      </c>
      <c r="Q1147" s="75"/>
      <c r="R1147" s="75"/>
      <c r="S1147" s="76">
        <v>13</v>
      </c>
      <c r="T1147" s="76">
        <v>12901252</v>
      </c>
    </row>
    <row r="1148" spans="2:20" ht="30" hidden="1" customHeight="1">
      <c r="B1148" s="74">
        <v>119</v>
      </c>
      <c r="C1148" s="126" t="s">
        <v>191</v>
      </c>
      <c r="D1148" s="74" t="s">
        <v>71</v>
      </c>
      <c r="E1148" s="74">
        <v>2026</v>
      </c>
      <c r="F1148" s="70" t="str">
        <f t="shared" si="35"/>
        <v>1197. Cuidado Continuo por una vida con bienestar para la población con discapacidadComunitario2026</v>
      </c>
      <c r="G1148" s="125" t="s">
        <v>194</v>
      </c>
      <c r="H1148" s="125" t="s">
        <v>73</v>
      </c>
      <c r="I1148" s="74" t="s">
        <v>74</v>
      </c>
      <c r="J1148" s="70" t="s">
        <v>37</v>
      </c>
      <c r="K1148" s="74" t="s">
        <v>75</v>
      </c>
      <c r="L1148" s="74" t="s">
        <v>50</v>
      </c>
      <c r="M1148" s="74" t="s">
        <v>9</v>
      </c>
      <c r="N1148" s="12" t="s">
        <v>0</v>
      </c>
      <c r="O1148" s="70" t="str">
        <f t="shared" si="36"/>
        <v>1197. Cuidado Continuo por una vida con bienestar para la población con discapacidadComunitario20265_RAFAEL_URIBE1_ENERO_2026</v>
      </c>
      <c r="P1148" s="75">
        <v>355662</v>
      </c>
      <c r="Q1148" s="75"/>
      <c r="R1148" s="75"/>
      <c r="S1148" s="76">
        <v>12</v>
      </c>
      <c r="T1148" s="76">
        <v>4267944</v>
      </c>
    </row>
    <row r="1149" spans="2:20" ht="30" hidden="1" customHeight="1">
      <c r="B1149" s="74">
        <v>120</v>
      </c>
      <c r="C1149" s="126" t="s">
        <v>191</v>
      </c>
      <c r="D1149" s="74" t="s">
        <v>71</v>
      </c>
      <c r="E1149" s="74">
        <v>2026</v>
      </c>
      <c r="F1149" s="70" t="str">
        <f t="shared" si="35"/>
        <v>1207. Cuidado Continuo por una vida con bienestar para la población con discapacidadComunitario2026</v>
      </c>
      <c r="G1149" s="125" t="s">
        <v>195</v>
      </c>
      <c r="H1149" s="125" t="s">
        <v>73</v>
      </c>
      <c r="I1149" s="74" t="s">
        <v>74</v>
      </c>
      <c r="J1149" s="70" t="s">
        <v>37</v>
      </c>
      <c r="K1149" s="74" t="s">
        <v>196</v>
      </c>
      <c r="L1149" s="74" t="s">
        <v>50</v>
      </c>
      <c r="M1149" s="74" t="s">
        <v>9</v>
      </c>
      <c r="N1149" s="12" t="s">
        <v>0</v>
      </c>
      <c r="O1149" s="70" t="str">
        <f t="shared" si="36"/>
        <v>1207. Cuidado Continuo por una vida con bienestar para la población con discapacidadComunitario20265_RAFAEL_URIBE1_ENERO_2026</v>
      </c>
      <c r="P1149" s="75">
        <v>1422652</v>
      </c>
      <c r="Q1149" s="75"/>
      <c r="R1149" s="75"/>
      <c r="S1149" s="76">
        <v>1</v>
      </c>
      <c r="T1149" s="76">
        <v>1422652</v>
      </c>
    </row>
    <row r="1150" spans="2:20" ht="30" hidden="1" customHeight="1">
      <c r="B1150" s="74">
        <v>121</v>
      </c>
      <c r="C1150" s="126" t="s">
        <v>191</v>
      </c>
      <c r="D1150" s="74" t="s">
        <v>71</v>
      </c>
      <c r="E1150" s="74">
        <v>2026</v>
      </c>
      <c r="F1150" s="70" t="str">
        <f t="shared" si="35"/>
        <v>1217. Cuidado Continuo por una vida con bienestar para la población con discapacidadComunitario2026</v>
      </c>
      <c r="G1150" s="125" t="s">
        <v>197</v>
      </c>
      <c r="H1150" s="125" t="s">
        <v>102</v>
      </c>
      <c r="I1150" s="74" t="s">
        <v>74</v>
      </c>
      <c r="J1150" s="70" t="s">
        <v>37</v>
      </c>
      <c r="K1150" s="74" t="s">
        <v>141</v>
      </c>
      <c r="L1150" s="74" t="s">
        <v>50</v>
      </c>
      <c r="M1150" s="74" t="s">
        <v>9</v>
      </c>
      <c r="N1150" s="12" t="s">
        <v>0</v>
      </c>
      <c r="O1150" s="70" t="str">
        <f t="shared" si="36"/>
        <v>1217. Cuidado Continuo por una vida con bienestar para la población con discapacidadComunitario20265_RAFAEL_URIBE1_ENERO_2026</v>
      </c>
      <c r="P1150" s="75">
        <v>35135</v>
      </c>
      <c r="Q1150" s="75"/>
      <c r="R1150" s="75"/>
      <c r="S1150" s="76">
        <v>28</v>
      </c>
      <c r="T1150" s="76">
        <v>983780</v>
      </c>
    </row>
    <row r="1151" spans="2:20" ht="30" hidden="1" customHeight="1">
      <c r="B1151" s="74">
        <v>122</v>
      </c>
      <c r="C1151" s="126" t="s">
        <v>191</v>
      </c>
      <c r="D1151" s="74" t="s">
        <v>71</v>
      </c>
      <c r="E1151" s="74">
        <v>2026</v>
      </c>
      <c r="F1151" s="70" t="str">
        <f t="shared" si="35"/>
        <v>1227. Cuidado Continuo por una vida con bienestar para la población con discapacidadComunitario2026</v>
      </c>
      <c r="G1151" s="125" t="s">
        <v>198</v>
      </c>
      <c r="H1151" s="125" t="s">
        <v>94</v>
      </c>
      <c r="I1151" s="74" t="s">
        <v>74</v>
      </c>
      <c r="J1151" s="70" t="s">
        <v>37</v>
      </c>
      <c r="K1151" s="74" t="s">
        <v>199</v>
      </c>
      <c r="L1151" s="74" t="s">
        <v>50</v>
      </c>
      <c r="M1151" s="74" t="s">
        <v>9</v>
      </c>
      <c r="N1151" s="12" t="s">
        <v>0</v>
      </c>
      <c r="O1151" s="70" t="str">
        <f t="shared" si="36"/>
        <v>1227. Cuidado Continuo por una vida con bienestar para la población con discapacidadComunitario20265_RAFAEL_URIBE1_ENERO_2026</v>
      </c>
      <c r="P1151" s="75">
        <v>53781</v>
      </c>
      <c r="Q1151" s="75"/>
      <c r="R1151" s="75"/>
      <c r="S1151" s="73">
        <v>18</v>
      </c>
      <c r="T1151" s="76">
        <v>968058</v>
      </c>
    </row>
    <row r="1152" spans="2:20" ht="30" hidden="1" customHeight="1">
      <c r="B1152" s="74">
        <v>123</v>
      </c>
      <c r="C1152" s="126" t="s">
        <v>191</v>
      </c>
      <c r="D1152" s="74" t="s">
        <v>77</v>
      </c>
      <c r="E1152" s="74">
        <v>2026</v>
      </c>
      <c r="F1152" s="70" t="str">
        <f t="shared" si="35"/>
        <v>1237. Cuidado Continuo por una vida con bienestar para la población con discapacidadInstitucional2026</v>
      </c>
      <c r="G1152" s="125" t="s">
        <v>200</v>
      </c>
      <c r="H1152" s="125" t="s">
        <v>73</v>
      </c>
      <c r="I1152" s="74" t="s">
        <v>74</v>
      </c>
      <c r="J1152" s="70" t="s">
        <v>37</v>
      </c>
      <c r="K1152" s="74" t="s">
        <v>75</v>
      </c>
      <c r="L1152" s="74" t="s">
        <v>50</v>
      </c>
      <c r="M1152" s="74" t="s">
        <v>9</v>
      </c>
      <c r="N1152" s="12" t="s">
        <v>0</v>
      </c>
      <c r="O1152" s="70" t="str">
        <f t="shared" si="36"/>
        <v>1237. Cuidado Continuo por una vida con bienestar para la población con discapacidadInstitucional20265_RAFAEL_URIBE1_ENERO_2026</v>
      </c>
      <c r="P1152" s="75">
        <v>266747</v>
      </c>
      <c r="Q1152" s="75"/>
      <c r="R1152" s="75"/>
      <c r="S1152" s="73">
        <v>6</v>
      </c>
      <c r="T1152" s="76">
        <v>1600482</v>
      </c>
    </row>
    <row r="1153" spans="2:20" ht="30" hidden="1" customHeight="1">
      <c r="B1153" s="74">
        <v>124</v>
      </c>
      <c r="C1153" s="126" t="s">
        <v>191</v>
      </c>
      <c r="D1153" s="74" t="s">
        <v>71</v>
      </c>
      <c r="E1153" s="74">
        <v>2026</v>
      </c>
      <c r="F1153" s="70" t="str">
        <f t="shared" si="35"/>
        <v>1247. Cuidado Continuo por una vida con bienestar para la población con discapacidadComunitario2026</v>
      </c>
      <c r="G1153" s="125" t="s">
        <v>201</v>
      </c>
      <c r="H1153" s="125" t="s">
        <v>73</v>
      </c>
      <c r="I1153" s="74" t="s">
        <v>74</v>
      </c>
      <c r="J1153" s="70" t="s">
        <v>37</v>
      </c>
      <c r="K1153" s="74" t="s">
        <v>202</v>
      </c>
      <c r="L1153" s="74" t="s">
        <v>50</v>
      </c>
      <c r="M1153" s="74" t="s">
        <v>9</v>
      </c>
      <c r="N1153" s="12" t="s">
        <v>0</v>
      </c>
      <c r="O1153" s="70" t="str">
        <f t="shared" si="36"/>
        <v>1247. Cuidado Continuo por una vida con bienestar para la población con discapacidadComunitario20265_RAFAEL_URIBE1_ENERO_2026</v>
      </c>
      <c r="P1153" s="75">
        <v>851865</v>
      </c>
      <c r="Q1153" s="75"/>
      <c r="R1153" s="75"/>
      <c r="S1153" s="73"/>
      <c r="T1153" s="76">
        <v>0</v>
      </c>
    </row>
    <row r="1154" spans="2:20" ht="30" hidden="1" customHeight="1">
      <c r="B1154" s="74">
        <v>125</v>
      </c>
      <c r="C1154" s="126" t="s">
        <v>191</v>
      </c>
      <c r="D1154" s="74" t="s">
        <v>71</v>
      </c>
      <c r="E1154" s="74">
        <v>2026</v>
      </c>
      <c r="F1154" s="70" t="str">
        <f t="shared" si="35"/>
        <v>1257. Cuidado Continuo por una vida con bienestar para la población con discapacidadComunitario2026</v>
      </c>
      <c r="G1154" s="125" t="s">
        <v>203</v>
      </c>
      <c r="H1154" s="125" t="s">
        <v>73</v>
      </c>
      <c r="I1154" s="74" t="s">
        <v>74</v>
      </c>
      <c r="J1154" s="70" t="s">
        <v>37</v>
      </c>
      <c r="K1154" s="74" t="s">
        <v>38</v>
      </c>
      <c r="L1154" s="74" t="s">
        <v>39</v>
      </c>
      <c r="M1154" s="74" t="s">
        <v>9</v>
      </c>
      <c r="N1154" s="12" t="s">
        <v>0</v>
      </c>
      <c r="O1154" s="70" t="str">
        <f t="shared" si="36"/>
        <v>1257. Cuidado Continuo por una vida con bienestar para la población con discapacidadComunitario20265_RAFAEL_URIBE1_ENERO_2026</v>
      </c>
      <c r="P1154" s="75">
        <v>12879544</v>
      </c>
      <c r="Q1154" s="75"/>
      <c r="R1154" s="75"/>
      <c r="S1154" s="73"/>
      <c r="T1154" s="76">
        <v>0</v>
      </c>
    </row>
    <row r="1155" spans="2:20" ht="30" hidden="1" customHeight="1">
      <c r="B1155" s="74">
        <v>126</v>
      </c>
      <c r="C1155" s="126" t="s">
        <v>204</v>
      </c>
      <c r="D1155" s="74" t="s">
        <v>71</v>
      </c>
      <c r="E1155" s="74">
        <v>2026</v>
      </c>
      <c r="F1155" s="70" t="str">
        <f t="shared" si="35"/>
        <v>1268. Cuidado Continuo por una vida con bienestar para la ruralidad de BogotáComunitario2026</v>
      </c>
      <c r="G1155" s="125" t="s">
        <v>205</v>
      </c>
      <c r="H1155" s="125" t="s">
        <v>73</v>
      </c>
      <c r="I1155" s="74" t="s">
        <v>74</v>
      </c>
      <c r="J1155" s="70" t="s">
        <v>37</v>
      </c>
      <c r="K1155" s="74" t="s">
        <v>75</v>
      </c>
      <c r="L1155" s="74" t="s">
        <v>39</v>
      </c>
      <c r="M1155" s="74" t="s">
        <v>9</v>
      </c>
      <c r="N1155" s="12" t="s">
        <v>0</v>
      </c>
      <c r="O1155" s="70" t="str">
        <f t="shared" si="36"/>
        <v>1268. Cuidado Continuo por una vida con bienestar para la ruralidad de BogotáComunitario20265_RAFAEL_URIBE1_ENERO_2026</v>
      </c>
      <c r="P1155" s="75">
        <v>175674</v>
      </c>
      <c r="Q1155" s="75"/>
      <c r="R1155" s="75"/>
      <c r="S1155" s="73"/>
      <c r="T1155" s="76">
        <v>0</v>
      </c>
    </row>
    <row r="1156" spans="2:20" ht="30" hidden="1" customHeight="1">
      <c r="B1156" s="74">
        <v>127</v>
      </c>
      <c r="C1156" s="126" t="s">
        <v>204</v>
      </c>
      <c r="D1156" s="74" t="s">
        <v>71</v>
      </c>
      <c r="E1156" s="74">
        <v>2026</v>
      </c>
      <c r="F1156" s="70" t="str">
        <f t="shared" si="35"/>
        <v>1278. Cuidado Continuo por una vida con bienestar para la ruralidad de BogotáComunitario2026</v>
      </c>
      <c r="G1156" s="125" t="s">
        <v>206</v>
      </c>
      <c r="H1156" s="125" t="s">
        <v>73</v>
      </c>
      <c r="I1156" s="74" t="s">
        <v>74</v>
      </c>
      <c r="J1156" s="70" t="s">
        <v>37</v>
      </c>
      <c r="K1156" s="74" t="s">
        <v>75</v>
      </c>
      <c r="L1156" s="74" t="s">
        <v>50</v>
      </c>
      <c r="M1156" s="74" t="s">
        <v>9</v>
      </c>
      <c r="N1156" s="12" t="s">
        <v>0</v>
      </c>
      <c r="O1156" s="70" t="str">
        <f t="shared" si="36"/>
        <v>1278. Cuidado Continuo por una vida con bienestar para la ruralidad de BogotáComunitario20265_RAFAEL_URIBE1_ENERO_2026</v>
      </c>
      <c r="P1156" s="75">
        <v>468320</v>
      </c>
      <c r="Q1156" s="75"/>
      <c r="R1156" s="75"/>
      <c r="S1156" s="73"/>
      <c r="T1156" s="76">
        <v>0</v>
      </c>
    </row>
    <row r="1157" spans="2:20" ht="30" hidden="1" customHeight="1">
      <c r="B1157" s="74">
        <v>127</v>
      </c>
      <c r="C1157" s="126" t="s">
        <v>204</v>
      </c>
      <c r="D1157" s="74" t="s">
        <v>76</v>
      </c>
      <c r="E1157" s="74">
        <v>2026</v>
      </c>
      <c r="F1157" s="70" t="str">
        <f t="shared" si="35"/>
        <v>1278. Cuidado Continuo por una vida con bienestar para la ruralidad de BogotáEducativo 2026</v>
      </c>
      <c r="G1157" s="125" t="s">
        <v>206</v>
      </c>
      <c r="H1157" s="125" t="s">
        <v>73</v>
      </c>
      <c r="I1157" s="74" t="s">
        <v>74</v>
      </c>
      <c r="J1157" s="70" t="s">
        <v>37</v>
      </c>
      <c r="K1157" s="74" t="s">
        <v>75</v>
      </c>
      <c r="L1157" s="74" t="s">
        <v>50</v>
      </c>
      <c r="M1157" s="74" t="s">
        <v>9</v>
      </c>
      <c r="N1157" s="12" t="s">
        <v>0</v>
      </c>
      <c r="O1157" s="70" t="str">
        <f t="shared" si="36"/>
        <v>1278. Cuidado Continuo por una vida con bienestar para la ruralidad de BogotáEducativo 20265_RAFAEL_URIBE1_ENERO_2026</v>
      </c>
      <c r="P1157" s="75">
        <v>468320</v>
      </c>
      <c r="Q1157" s="75"/>
      <c r="R1157" s="75"/>
      <c r="S1157" s="73"/>
      <c r="T1157" s="76">
        <v>0</v>
      </c>
    </row>
    <row r="1158" spans="2:20" ht="30" hidden="1" customHeight="1">
      <c r="B1158" s="74">
        <v>127</v>
      </c>
      <c r="C1158" s="126" t="s">
        <v>204</v>
      </c>
      <c r="D1158" s="74" t="s">
        <v>77</v>
      </c>
      <c r="E1158" s="74">
        <v>2026</v>
      </c>
      <c r="F1158" s="70" t="str">
        <f t="shared" si="35"/>
        <v>1278. Cuidado Continuo por una vida con bienestar para la ruralidad de BogotáInstitucional2026</v>
      </c>
      <c r="G1158" s="125" t="s">
        <v>206</v>
      </c>
      <c r="H1158" s="125" t="s">
        <v>73</v>
      </c>
      <c r="I1158" s="74" t="s">
        <v>74</v>
      </c>
      <c r="J1158" s="70" t="s">
        <v>37</v>
      </c>
      <c r="K1158" s="74" t="s">
        <v>75</v>
      </c>
      <c r="L1158" s="74" t="s">
        <v>50</v>
      </c>
      <c r="M1158" s="74" t="s">
        <v>9</v>
      </c>
      <c r="N1158" s="12" t="s">
        <v>0</v>
      </c>
      <c r="O1158" s="70" t="str">
        <f t="shared" si="36"/>
        <v>1278. Cuidado Continuo por una vida con bienestar para la ruralidad de BogotáInstitucional20265_RAFAEL_URIBE1_ENERO_2026</v>
      </c>
      <c r="P1158" s="75">
        <v>468320</v>
      </c>
      <c r="Q1158" s="75"/>
      <c r="R1158" s="75"/>
      <c r="S1158" s="73"/>
      <c r="T1158" s="76">
        <v>0</v>
      </c>
    </row>
    <row r="1159" spans="2:20" ht="30" hidden="1" customHeight="1">
      <c r="B1159" s="74">
        <v>128</v>
      </c>
      <c r="C1159" s="126" t="s">
        <v>204</v>
      </c>
      <c r="D1159" s="74" t="s">
        <v>71</v>
      </c>
      <c r="E1159" s="74">
        <v>2026</v>
      </c>
      <c r="F1159" s="70" t="str">
        <f t="shared" si="35"/>
        <v>1288. Cuidado Continuo por una vida con bienestar para la ruralidad de BogotáComunitario2026</v>
      </c>
      <c r="G1159" s="125" t="s">
        <v>207</v>
      </c>
      <c r="H1159" s="125" t="s">
        <v>73</v>
      </c>
      <c r="I1159" s="74" t="s">
        <v>74</v>
      </c>
      <c r="J1159" s="70" t="s">
        <v>37</v>
      </c>
      <c r="K1159" s="74" t="s">
        <v>75</v>
      </c>
      <c r="L1159" s="74" t="s">
        <v>39</v>
      </c>
      <c r="M1159" s="74" t="s">
        <v>9</v>
      </c>
      <c r="N1159" s="12" t="s">
        <v>0</v>
      </c>
      <c r="O1159" s="70" t="str">
        <f t="shared" si="36"/>
        <v>1288. Cuidado Continuo por una vida con bienestar para la ruralidad de BogotáComunitario20265_RAFAEL_URIBE1_ENERO_2026</v>
      </c>
      <c r="P1159" s="75">
        <v>140539</v>
      </c>
      <c r="Q1159" s="75"/>
      <c r="R1159" s="75"/>
      <c r="S1159" s="73"/>
      <c r="T1159" s="76">
        <v>0</v>
      </c>
    </row>
    <row r="1160" spans="2:20" ht="30" hidden="1" customHeight="1">
      <c r="B1160" s="74">
        <v>128</v>
      </c>
      <c r="C1160" s="126" t="s">
        <v>204</v>
      </c>
      <c r="D1160" s="74" t="s">
        <v>76</v>
      </c>
      <c r="E1160" s="74">
        <v>2026</v>
      </c>
      <c r="F1160" s="70" t="str">
        <f t="shared" ref="F1160:F1223" si="37">B1160&amp;C1160&amp;D1160&amp;E1160</f>
        <v>1288. Cuidado Continuo por una vida con bienestar para la ruralidad de BogotáEducativo 2026</v>
      </c>
      <c r="G1160" s="125" t="s">
        <v>207</v>
      </c>
      <c r="H1160" s="125" t="s">
        <v>73</v>
      </c>
      <c r="I1160" s="74" t="s">
        <v>74</v>
      </c>
      <c r="J1160" s="70" t="s">
        <v>37</v>
      </c>
      <c r="K1160" s="74" t="s">
        <v>75</v>
      </c>
      <c r="L1160" s="74" t="s">
        <v>39</v>
      </c>
      <c r="M1160" s="74" t="s">
        <v>9</v>
      </c>
      <c r="N1160" s="12" t="s">
        <v>0</v>
      </c>
      <c r="O1160" s="70" t="str">
        <f t="shared" si="36"/>
        <v>1288. Cuidado Continuo por una vida con bienestar para la ruralidad de BogotáEducativo 20265_RAFAEL_URIBE1_ENERO_2026</v>
      </c>
      <c r="P1160" s="75">
        <v>140539</v>
      </c>
      <c r="Q1160" s="75"/>
      <c r="R1160" s="75"/>
      <c r="S1160" s="73"/>
      <c r="T1160" s="76">
        <v>0</v>
      </c>
    </row>
    <row r="1161" spans="2:20" ht="30" hidden="1" customHeight="1">
      <c r="B1161" s="74">
        <v>129</v>
      </c>
      <c r="C1161" s="126" t="s">
        <v>204</v>
      </c>
      <c r="D1161" s="74" t="s">
        <v>71</v>
      </c>
      <c r="E1161" s="74">
        <v>2026</v>
      </c>
      <c r="F1161" s="70" t="str">
        <f t="shared" si="37"/>
        <v>1298. Cuidado Continuo por una vida con bienestar para la ruralidad de BogotáComunitario2026</v>
      </c>
      <c r="G1161" s="125" t="s">
        <v>208</v>
      </c>
      <c r="H1161" s="125" t="s">
        <v>73</v>
      </c>
      <c r="I1161" s="74" t="s">
        <v>74</v>
      </c>
      <c r="J1161" s="70" t="s">
        <v>37</v>
      </c>
      <c r="K1161" s="74" t="s">
        <v>75</v>
      </c>
      <c r="L1161" s="74" t="s">
        <v>50</v>
      </c>
      <c r="M1161" s="74" t="s">
        <v>9</v>
      </c>
      <c r="N1161" s="12" t="s">
        <v>0</v>
      </c>
      <c r="O1161" s="70" t="str">
        <f t="shared" ref="O1161:O1224" si="38">+F1161&amp;M1161&amp;N1161</f>
        <v>1298. Cuidado Continuo por una vida con bienestar para la ruralidad de BogotáComunitario20265_RAFAEL_URIBE1_ENERO_2026</v>
      </c>
      <c r="P1161" s="75">
        <v>175674</v>
      </c>
      <c r="Q1161" s="75"/>
      <c r="R1161" s="75"/>
      <c r="S1161" s="73"/>
      <c r="T1161" s="76">
        <v>0</v>
      </c>
    </row>
    <row r="1162" spans="2:20" ht="30" hidden="1" customHeight="1">
      <c r="B1162" s="74">
        <v>130</v>
      </c>
      <c r="C1162" s="126" t="s">
        <v>204</v>
      </c>
      <c r="D1162" s="74" t="s">
        <v>71</v>
      </c>
      <c r="E1162" s="74">
        <v>2026</v>
      </c>
      <c r="F1162" s="70" t="str">
        <f t="shared" si="37"/>
        <v>1308. Cuidado Continuo por una vida con bienestar para la ruralidad de BogotáComunitario2026</v>
      </c>
      <c r="G1162" s="125" t="s">
        <v>209</v>
      </c>
      <c r="H1162" s="125" t="s">
        <v>73</v>
      </c>
      <c r="I1162" s="74" t="s">
        <v>74</v>
      </c>
      <c r="J1162" s="70" t="s">
        <v>37</v>
      </c>
      <c r="K1162" s="74" t="s">
        <v>75</v>
      </c>
      <c r="L1162" s="74" t="s">
        <v>39</v>
      </c>
      <c r="M1162" s="74" t="s">
        <v>9</v>
      </c>
      <c r="N1162" s="12" t="s">
        <v>0</v>
      </c>
      <c r="O1162" s="70" t="str">
        <f t="shared" si="38"/>
        <v>1308. Cuidado Continuo por una vida con bienestar para la ruralidad de BogotáComunitario20265_RAFAEL_URIBE1_ENERO_2026</v>
      </c>
      <c r="P1162" s="75">
        <v>140539</v>
      </c>
      <c r="Q1162" s="75"/>
      <c r="R1162" s="75"/>
      <c r="S1162" s="73"/>
      <c r="T1162" s="76">
        <v>0</v>
      </c>
    </row>
    <row r="1163" spans="2:20" ht="30" hidden="1" customHeight="1">
      <c r="B1163" s="74">
        <v>131</v>
      </c>
      <c r="C1163" s="126" t="s">
        <v>204</v>
      </c>
      <c r="D1163" s="74" t="s">
        <v>82</v>
      </c>
      <c r="E1163" s="74">
        <v>2026</v>
      </c>
      <c r="F1163" s="70" t="str">
        <f t="shared" si="37"/>
        <v>1318. Cuidado Continuo por una vida con bienestar para la ruralidad de BogotáLaboral2026</v>
      </c>
      <c r="G1163" s="125" t="s">
        <v>210</v>
      </c>
      <c r="H1163" s="125" t="s">
        <v>94</v>
      </c>
      <c r="I1163" s="74" t="s">
        <v>74</v>
      </c>
      <c r="J1163" s="70" t="s">
        <v>37</v>
      </c>
      <c r="K1163" s="74" t="s">
        <v>138</v>
      </c>
      <c r="L1163" s="74" t="s">
        <v>50</v>
      </c>
      <c r="M1163" s="74" t="s">
        <v>9</v>
      </c>
      <c r="N1163" s="12" t="s">
        <v>0</v>
      </c>
      <c r="O1163" s="70" t="str">
        <f t="shared" si="38"/>
        <v>1318. Cuidado Continuo por una vida con bienestar para la ruralidad de BogotáLaboral20265_RAFAEL_URIBE1_ENERO_2026</v>
      </c>
      <c r="P1163" s="75">
        <v>940787</v>
      </c>
      <c r="Q1163" s="75"/>
      <c r="R1163" s="75"/>
      <c r="S1163" s="73"/>
      <c r="T1163" s="76">
        <v>0</v>
      </c>
    </row>
    <row r="1164" spans="2:20" ht="30" hidden="1" customHeight="1">
      <c r="B1164" s="74">
        <v>132</v>
      </c>
      <c r="C1164" s="126" t="s">
        <v>204</v>
      </c>
      <c r="D1164" s="74" t="s">
        <v>82</v>
      </c>
      <c r="E1164" s="74">
        <v>2026</v>
      </c>
      <c r="F1164" s="70" t="str">
        <f t="shared" si="37"/>
        <v>1328. Cuidado Continuo por una vida con bienestar para la ruralidad de BogotáLaboral2026</v>
      </c>
      <c r="G1164" s="125" t="s">
        <v>211</v>
      </c>
      <c r="H1164" s="125" t="s">
        <v>94</v>
      </c>
      <c r="I1164" s="74" t="s">
        <v>74</v>
      </c>
      <c r="J1164" s="70" t="s">
        <v>37</v>
      </c>
      <c r="K1164" s="74" t="s">
        <v>212</v>
      </c>
      <c r="L1164" s="74" t="s">
        <v>39</v>
      </c>
      <c r="M1164" s="74" t="s">
        <v>9</v>
      </c>
      <c r="N1164" s="12" t="s">
        <v>0</v>
      </c>
      <c r="O1164" s="70" t="str">
        <f t="shared" si="38"/>
        <v>1328. Cuidado Continuo por una vida con bienestar para la ruralidad de BogotáLaboral20265_RAFAEL_URIBE1_ENERO_2026</v>
      </c>
      <c r="P1164" s="75">
        <v>250875</v>
      </c>
      <c r="Q1164" s="75"/>
      <c r="R1164" s="75"/>
      <c r="S1164" s="73"/>
      <c r="T1164" s="76">
        <v>0</v>
      </c>
    </row>
    <row r="1165" spans="2:20" ht="30" hidden="1" customHeight="1">
      <c r="B1165" s="74">
        <v>133</v>
      </c>
      <c r="C1165" s="126" t="s">
        <v>204</v>
      </c>
      <c r="D1165" s="74" t="s">
        <v>82</v>
      </c>
      <c r="E1165" s="74">
        <v>2026</v>
      </c>
      <c r="F1165" s="70" t="str">
        <f t="shared" si="37"/>
        <v>1338. Cuidado Continuo por una vida con bienestar para la ruralidad de BogotáLaboral2026</v>
      </c>
      <c r="G1165" s="125" t="s">
        <v>213</v>
      </c>
      <c r="H1165" s="125" t="s">
        <v>94</v>
      </c>
      <c r="I1165" s="74" t="s">
        <v>74</v>
      </c>
      <c r="J1165" s="70" t="s">
        <v>37</v>
      </c>
      <c r="K1165" s="74" t="s">
        <v>212</v>
      </c>
      <c r="L1165" s="74" t="s">
        <v>39</v>
      </c>
      <c r="M1165" s="74" t="s">
        <v>9</v>
      </c>
      <c r="N1165" s="12" t="s">
        <v>0</v>
      </c>
      <c r="O1165" s="70" t="str">
        <f t="shared" si="38"/>
        <v>1338. Cuidado Continuo por una vida con bienestar para la ruralidad de BogotáLaboral20265_RAFAEL_URIBE1_ENERO_2026</v>
      </c>
      <c r="P1165" s="75">
        <v>183687</v>
      </c>
      <c r="Q1165" s="75"/>
      <c r="R1165" s="75"/>
      <c r="S1165" s="73"/>
      <c r="T1165" s="76">
        <v>0</v>
      </c>
    </row>
    <row r="1166" spans="2:20" ht="30" hidden="1" customHeight="1">
      <c r="B1166" s="74">
        <v>134</v>
      </c>
      <c r="C1166" s="126" t="s">
        <v>204</v>
      </c>
      <c r="D1166" s="74" t="s">
        <v>82</v>
      </c>
      <c r="E1166" s="74">
        <v>2026</v>
      </c>
      <c r="F1166" s="70" t="str">
        <f t="shared" si="37"/>
        <v>1348. Cuidado Continuo por una vida con bienestar para la ruralidad de BogotáLaboral2026</v>
      </c>
      <c r="G1166" s="125" t="s">
        <v>214</v>
      </c>
      <c r="H1166" s="125" t="s">
        <v>94</v>
      </c>
      <c r="I1166" s="74" t="s">
        <v>74</v>
      </c>
      <c r="J1166" s="70" t="s">
        <v>37</v>
      </c>
      <c r="K1166" s="74" t="s">
        <v>135</v>
      </c>
      <c r="L1166" s="74" t="s">
        <v>39</v>
      </c>
      <c r="M1166" s="74" t="s">
        <v>9</v>
      </c>
      <c r="N1166" s="12" t="s">
        <v>0</v>
      </c>
      <c r="O1166" s="70" t="str">
        <f t="shared" si="38"/>
        <v>1348. Cuidado Continuo por una vida con bienestar para la ruralidad de BogotáLaboral20265_RAFAEL_URIBE1_ENERO_2026</v>
      </c>
      <c r="P1166" s="75">
        <v>110336</v>
      </c>
      <c r="Q1166" s="75"/>
      <c r="R1166" s="75"/>
      <c r="S1166" s="73"/>
      <c r="T1166" s="76">
        <v>0</v>
      </c>
    </row>
    <row r="1167" spans="2:20" ht="30" hidden="1" customHeight="1">
      <c r="B1167" s="74">
        <v>135</v>
      </c>
      <c r="C1167" s="126" t="s">
        <v>204</v>
      </c>
      <c r="D1167" s="74" t="s">
        <v>82</v>
      </c>
      <c r="E1167" s="74">
        <v>2026</v>
      </c>
      <c r="F1167" s="70" t="str">
        <f t="shared" si="37"/>
        <v>1358. Cuidado Continuo por una vida con bienestar para la ruralidad de BogotáLaboral2026</v>
      </c>
      <c r="G1167" s="125" t="s">
        <v>215</v>
      </c>
      <c r="H1167" s="125" t="s">
        <v>94</v>
      </c>
      <c r="I1167" s="74" t="s">
        <v>74</v>
      </c>
      <c r="J1167" s="70" t="s">
        <v>37</v>
      </c>
      <c r="K1167" s="74" t="s">
        <v>135</v>
      </c>
      <c r="L1167" s="74" t="s">
        <v>50</v>
      </c>
      <c r="M1167" s="74" t="s">
        <v>9</v>
      </c>
      <c r="N1167" s="12" t="s">
        <v>0</v>
      </c>
      <c r="O1167" s="70" t="str">
        <f t="shared" si="38"/>
        <v>1358. Cuidado Continuo por una vida con bienestar para la ruralidad de BogotáLaboral20265_RAFAEL_URIBE1_ENERO_2026</v>
      </c>
      <c r="P1167" s="75">
        <v>137922</v>
      </c>
      <c r="Q1167" s="75"/>
      <c r="R1167" s="75"/>
      <c r="S1167" s="73"/>
      <c r="T1167" s="76">
        <v>0</v>
      </c>
    </row>
    <row r="1168" spans="2:20" ht="30" hidden="1" customHeight="1">
      <c r="B1168" s="74">
        <v>86</v>
      </c>
      <c r="C1168" s="126" t="s">
        <v>216</v>
      </c>
      <c r="D1168" s="74" t="s">
        <v>217</v>
      </c>
      <c r="E1168" s="74">
        <v>2026</v>
      </c>
      <c r="F1168" s="70" t="str">
        <f t="shared" si="37"/>
        <v>869. Gestión de Programas Estrategias y Planes para el BienestarGestión Integral Estrategias y Programas2026</v>
      </c>
      <c r="G1168" s="125" t="s">
        <v>218</v>
      </c>
      <c r="H1168" s="125" t="s">
        <v>219</v>
      </c>
      <c r="I1168" s="74" t="s">
        <v>74</v>
      </c>
      <c r="J1168" s="70" t="s">
        <v>37</v>
      </c>
      <c r="K1168" s="74" t="s">
        <v>202</v>
      </c>
      <c r="L1168" s="74" t="s">
        <v>42</v>
      </c>
      <c r="M1168" s="74" t="s">
        <v>9</v>
      </c>
      <c r="N1168" s="12" t="s">
        <v>0</v>
      </c>
      <c r="O1168" s="70" t="str">
        <f t="shared" si="38"/>
        <v>869. Gestión de Programas Estrategias y Planes para el BienestarGestión Integral Estrategias y Programas20265_RAFAEL_URIBE1_ENERO_2026</v>
      </c>
      <c r="P1168" s="75">
        <v>73474880</v>
      </c>
      <c r="Q1168" s="75"/>
      <c r="R1168" s="75"/>
      <c r="S1168" s="73"/>
      <c r="T1168" s="76">
        <v>0</v>
      </c>
    </row>
    <row r="1169" spans="2:20" ht="30" hidden="1" customHeight="1">
      <c r="B1169" s="74">
        <v>136</v>
      </c>
      <c r="C1169" s="126" t="s">
        <v>216</v>
      </c>
      <c r="D1169" s="74" t="s">
        <v>217</v>
      </c>
      <c r="E1169" s="74">
        <v>2026</v>
      </c>
      <c r="F1169" s="70" t="str">
        <f t="shared" si="37"/>
        <v>1369. Gestión de Programas Estrategias y Planes para el BienestarGestión Integral Estrategias y Programas2026</v>
      </c>
      <c r="G1169" s="125" t="s">
        <v>220</v>
      </c>
      <c r="H1169" s="125" t="s">
        <v>221</v>
      </c>
      <c r="I1169" s="74" t="s">
        <v>36</v>
      </c>
      <c r="J1169" s="70" t="s">
        <v>37</v>
      </c>
      <c r="K1169" s="74" t="s">
        <v>38</v>
      </c>
      <c r="L1169" s="74" t="s">
        <v>42</v>
      </c>
      <c r="M1169" s="74" t="s">
        <v>9</v>
      </c>
      <c r="N1169" s="12" t="s">
        <v>0</v>
      </c>
      <c r="O1169" s="70" t="str">
        <f t="shared" si="38"/>
        <v>1369. Gestión de Programas Estrategias y Planes para el BienestarGestión Integral Estrategias y Programas20265_RAFAEL_URIBE1_ENERO_2026</v>
      </c>
      <c r="P1169" s="75">
        <v>5621568</v>
      </c>
      <c r="Q1169" s="75"/>
      <c r="R1169" s="75"/>
      <c r="S1169" s="73"/>
      <c r="T1169" s="76">
        <v>0</v>
      </c>
    </row>
    <row r="1170" spans="2:20" ht="30" hidden="1" customHeight="1">
      <c r="B1170" s="74">
        <v>137</v>
      </c>
      <c r="C1170" s="126" t="s">
        <v>216</v>
      </c>
      <c r="D1170" s="74" t="s">
        <v>217</v>
      </c>
      <c r="E1170" s="74">
        <v>2026</v>
      </c>
      <c r="F1170" s="70" t="str">
        <f t="shared" si="37"/>
        <v>1379. Gestión de Programas Estrategias y Planes para el BienestarGestión Integral Estrategias y Programas2026</v>
      </c>
      <c r="G1170" s="125" t="s">
        <v>222</v>
      </c>
      <c r="H1170" s="125" t="s">
        <v>221</v>
      </c>
      <c r="I1170" s="74" t="s">
        <v>36</v>
      </c>
      <c r="J1170" s="70" t="s">
        <v>37</v>
      </c>
      <c r="K1170" s="74" t="s">
        <v>38</v>
      </c>
      <c r="L1170" s="74" t="s">
        <v>42</v>
      </c>
      <c r="M1170" s="74" t="s">
        <v>9</v>
      </c>
      <c r="N1170" s="12" t="s">
        <v>0</v>
      </c>
      <c r="O1170" s="70" t="str">
        <f t="shared" si="38"/>
        <v>1379. Gestión de Programas Estrategias y Planes para el BienestarGestión Integral Estrategias y Programas20265_RAFAEL_URIBE1_ENERO_2026</v>
      </c>
      <c r="P1170" s="75">
        <v>3994272</v>
      </c>
      <c r="Q1170" s="75"/>
      <c r="R1170" s="75"/>
      <c r="S1170" s="73"/>
      <c r="T1170" s="76">
        <v>0</v>
      </c>
    </row>
    <row r="1171" spans="2:20" ht="30" hidden="1" customHeight="1">
      <c r="B1171" s="74">
        <v>138</v>
      </c>
      <c r="C1171" s="126" t="s">
        <v>216</v>
      </c>
      <c r="D1171" s="74" t="s">
        <v>217</v>
      </c>
      <c r="E1171" s="74">
        <v>2026</v>
      </c>
      <c r="F1171" s="70" t="str">
        <f t="shared" si="37"/>
        <v>1389. Gestión de Programas Estrategias y Planes para el BienestarGestión Integral Estrategias y Programas2026</v>
      </c>
      <c r="G1171" s="125" t="s">
        <v>223</v>
      </c>
      <c r="H1171" s="125" t="s">
        <v>221</v>
      </c>
      <c r="I1171" s="74" t="s">
        <v>36</v>
      </c>
      <c r="J1171" s="70" t="s">
        <v>37</v>
      </c>
      <c r="K1171" s="74" t="s">
        <v>38</v>
      </c>
      <c r="L1171" s="74" t="s">
        <v>42</v>
      </c>
      <c r="M1171" s="74" t="s">
        <v>9</v>
      </c>
      <c r="N1171" s="12" t="s">
        <v>0</v>
      </c>
      <c r="O1171" s="70" t="str">
        <f t="shared" si="38"/>
        <v>1389. Gestión de Programas Estrategias y Planes para el BienestarGestión Integral Estrategias y Programas20265_RAFAEL_URIBE1_ENERO_2026</v>
      </c>
      <c r="P1171" s="75">
        <v>12969056</v>
      </c>
      <c r="Q1171" s="75"/>
      <c r="R1171" s="75"/>
      <c r="S1171" s="73"/>
      <c r="T1171" s="76">
        <v>0</v>
      </c>
    </row>
    <row r="1172" spans="2:20" ht="30" hidden="1" customHeight="1">
      <c r="B1172" s="74">
        <v>139</v>
      </c>
      <c r="C1172" s="126" t="s">
        <v>216</v>
      </c>
      <c r="D1172" s="74" t="s">
        <v>217</v>
      </c>
      <c r="E1172" s="74">
        <v>2026</v>
      </c>
      <c r="F1172" s="70" t="str">
        <f t="shared" si="37"/>
        <v>1399. Gestión de Programas Estrategias y Planes para el BienestarGestión Integral Estrategias y Programas2026</v>
      </c>
      <c r="G1172" s="125" t="s">
        <v>224</v>
      </c>
      <c r="H1172" s="125" t="s">
        <v>221</v>
      </c>
      <c r="I1172" s="74" t="s">
        <v>36</v>
      </c>
      <c r="J1172" s="70" t="s">
        <v>37</v>
      </c>
      <c r="K1172" s="74" t="s">
        <v>38</v>
      </c>
      <c r="L1172" s="74" t="s">
        <v>42</v>
      </c>
      <c r="M1172" s="74" t="s">
        <v>9</v>
      </c>
      <c r="N1172" s="12" t="s">
        <v>0</v>
      </c>
      <c r="O1172" s="70" t="str">
        <f t="shared" si="38"/>
        <v>1399. Gestión de Programas Estrategias y Planes para el BienestarGestión Integral Estrategias y Programas20265_RAFAEL_URIBE1_ENERO_2026</v>
      </c>
      <c r="P1172" s="75">
        <v>3994272</v>
      </c>
      <c r="Q1172" s="75"/>
      <c r="R1172" s="75"/>
      <c r="S1172" s="73"/>
      <c r="T1172" s="76">
        <v>0</v>
      </c>
    </row>
    <row r="1173" spans="2:20" ht="30" hidden="1" customHeight="1">
      <c r="B1173" s="74">
        <v>140</v>
      </c>
      <c r="C1173" s="126" t="s">
        <v>216</v>
      </c>
      <c r="D1173" s="74" t="s">
        <v>217</v>
      </c>
      <c r="E1173" s="74">
        <v>2026</v>
      </c>
      <c r="F1173" s="70" t="str">
        <f t="shared" si="37"/>
        <v>1409. Gestión de Programas Estrategias y Planes para el BienestarGestión Integral Estrategias y Programas2026</v>
      </c>
      <c r="G1173" s="125" t="s">
        <v>225</v>
      </c>
      <c r="H1173" s="125" t="s">
        <v>221</v>
      </c>
      <c r="I1173" s="74" t="s">
        <v>36</v>
      </c>
      <c r="J1173" s="70" t="s">
        <v>37</v>
      </c>
      <c r="K1173" s="74" t="s">
        <v>38</v>
      </c>
      <c r="L1173" s="74" t="s">
        <v>42</v>
      </c>
      <c r="M1173" s="74" t="s">
        <v>9</v>
      </c>
      <c r="N1173" s="12" t="s">
        <v>0</v>
      </c>
      <c r="O1173" s="70" t="str">
        <f t="shared" si="38"/>
        <v>1409. Gestión de Programas Estrategias y Planes para el BienestarGestión Integral Estrategias y Programas20265_RAFAEL_URIBE1_ENERO_2026</v>
      </c>
      <c r="P1173" s="75">
        <v>5621568</v>
      </c>
      <c r="Q1173" s="75"/>
      <c r="R1173" s="75"/>
      <c r="S1173" s="73"/>
      <c r="T1173" s="76">
        <v>0</v>
      </c>
    </row>
    <row r="1174" spans="2:20" ht="30" hidden="1" customHeight="1">
      <c r="B1174" s="74">
        <v>141</v>
      </c>
      <c r="C1174" s="126" t="s">
        <v>216</v>
      </c>
      <c r="D1174" s="74" t="s">
        <v>217</v>
      </c>
      <c r="E1174" s="74">
        <v>2026</v>
      </c>
      <c r="F1174" s="70" t="str">
        <f t="shared" si="37"/>
        <v>1419. Gestión de Programas Estrategias y Planes para el BienestarGestión Integral Estrategias y Programas2026</v>
      </c>
      <c r="G1174" s="125" t="s">
        <v>226</v>
      </c>
      <c r="H1174" s="125" t="s">
        <v>221</v>
      </c>
      <c r="I1174" s="74" t="s">
        <v>36</v>
      </c>
      <c r="J1174" s="70" t="s">
        <v>37</v>
      </c>
      <c r="K1174" s="74" t="s">
        <v>38</v>
      </c>
      <c r="L1174" s="74" t="s">
        <v>42</v>
      </c>
      <c r="M1174" s="74" t="s">
        <v>9</v>
      </c>
      <c r="N1174" s="12" t="s">
        <v>0</v>
      </c>
      <c r="O1174" s="70" t="str">
        <f t="shared" si="38"/>
        <v>1419. Gestión de Programas Estrategias y Planes para el BienestarGestión Integral Estrategias y Programas20265_RAFAEL_URIBE1_ENERO_2026</v>
      </c>
      <c r="P1174" s="75">
        <v>3994272</v>
      </c>
      <c r="Q1174" s="75"/>
      <c r="R1174" s="75"/>
      <c r="S1174" s="73"/>
      <c r="T1174" s="76">
        <v>0</v>
      </c>
    </row>
    <row r="1175" spans="2:20" ht="30" hidden="1" customHeight="1">
      <c r="B1175" s="74">
        <v>142</v>
      </c>
      <c r="C1175" s="126" t="s">
        <v>216</v>
      </c>
      <c r="D1175" s="74" t="s">
        <v>217</v>
      </c>
      <c r="E1175" s="74">
        <v>2026</v>
      </c>
      <c r="F1175" s="70" t="str">
        <f t="shared" si="37"/>
        <v>1429. Gestión de Programas Estrategias y Planes para el BienestarGestión Integral Estrategias y Programas2026</v>
      </c>
      <c r="G1175" s="125" t="s">
        <v>227</v>
      </c>
      <c r="H1175" s="125" t="s">
        <v>221</v>
      </c>
      <c r="I1175" s="74" t="s">
        <v>36</v>
      </c>
      <c r="J1175" s="70" t="s">
        <v>37</v>
      </c>
      <c r="K1175" s="74" t="s">
        <v>38</v>
      </c>
      <c r="L1175" s="74" t="s">
        <v>39</v>
      </c>
      <c r="M1175" s="74" t="s">
        <v>9</v>
      </c>
      <c r="N1175" s="12" t="s">
        <v>0</v>
      </c>
      <c r="O1175" s="70" t="str">
        <f t="shared" si="38"/>
        <v>1429. Gestión de Programas Estrategias y Planes para el BienestarGestión Integral Estrategias y Programas20265_RAFAEL_URIBE1_ENERO_2026</v>
      </c>
      <c r="P1175" s="75">
        <v>3994272</v>
      </c>
      <c r="Q1175" s="75"/>
      <c r="R1175" s="75"/>
      <c r="S1175" s="73"/>
      <c r="T1175" s="76">
        <v>0</v>
      </c>
    </row>
    <row r="1176" spans="2:20" ht="30" hidden="1" customHeight="1">
      <c r="B1176" s="74">
        <v>143</v>
      </c>
      <c r="C1176" s="126" t="s">
        <v>216</v>
      </c>
      <c r="D1176" s="74" t="s">
        <v>217</v>
      </c>
      <c r="E1176" s="74">
        <v>2026</v>
      </c>
      <c r="F1176" s="70" t="str">
        <f t="shared" si="37"/>
        <v>1439. Gestión de Programas Estrategias y Planes para el BienestarGestión Integral Estrategias y Programas2026</v>
      </c>
      <c r="G1176" s="125" t="s">
        <v>228</v>
      </c>
      <c r="H1176" s="125" t="s">
        <v>229</v>
      </c>
      <c r="I1176" s="74" t="s">
        <v>36</v>
      </c>
      <c r="J1176" s="70" t="s">
        <v>37</v>
      </c>
      <c r="K1176" s="74" t="s">
        <v>38</v>
      </c>
      <c r="L1176" s="74" t="s">
        <v>42</v>
      </c>
      <c r="M1176" s="74" t="s">
        <v>9</v>
      </c>
      <c r="N1176" s="12" t="s">
        <v>0</v>
      </c>
      <c r="O1176" s="70" t="str">
        <f t="shared" si="38"/>
        <v>1439. Gestión de Programas Estrategias y Planes para el BienestarGestión Integral Estrategias y Programas20265_RAFAEL_URIBE1_ENERO_2026</v>
      </c>
      <c r="P1176" s="75">
        <v>7508288</v>
      </c>
      <c r="Q1176" s="75"/>
      <c r="R1176" s="75"/>
      <c r="S1176" s="73"/>
      <c r="T1176" s="76">
        <v>0</v>
      </c>
    </row>
    <row r="1177" spans="2:20" ht="30" hidden="1" customHeight="1">
      <c r="B1177" s="74">
        <v>144</v>
      </c>
      <c r="C1177" s="126" t="s">
        <v>216</v>
      </c>
      <c r="D1177" s="74" t="s">
        <v>217</v>
      </c>
      <c r="E1177" s="74">
        <v>2026</v>
      </c>
      <c r="F1177" s="70" t="str">
        <f t="shared" si="37"/>
        <v>1449. Gestión de Programas Estrategias y Planes para el BienestarGestión Integral Estrategias y Programas2026</v>
      </c>
      <c r="G1177" s="125" t="s">
        <v>230</v>
      </c>
      <c r="H1177" s="125" t="s">
        <v>229</v>
      </c>
      <c r="I1177" s="74" t="s">
        <v>36</v>
      </c>
      <c r="J1177" s="70" t="s">
        <v>37</v>
      </c>
      <c r="K1177" s="74" t="s">
        <v>38</v>
      </c>
      <c r="L1177" s="74" t="s">
        <v>42</v>
      </c>
      <c r="M1177" s="74" t="s">
        <v>9</v>
      </c>
      <c r="N1177" s="12" t="s">
        <v>0</v>
      </c>
      <c r="O1177" s="70" t="str">
        <f t="shared" si="38"/>
        <v>1449. Gestión de Programas Estrategias y Planes para el BienestarGestión Integral Estrategias y Programas20265_RAFAEL_URIBE1_ENERO_2026</v>
      </c>
      <c r="P1177" s="75">
        <v>7508288</v>
      </c>
      <c r="Q1177" s="75"/>
      <c r="R1177" s="75"/>
      <c r="S1177" s="73"/>
      <c r="T1177" s="76">
        <v>0</v>
      </c>
    </row>
    <row r="1178" spans="2:20" ht="30" hidden="1" customHeight="1">
      <c r="B1178" s="74">
        <v>145</v>
      </c>
      <c r="C1178" s="126" t="s">
        <v>216</v>
      </c>
      <c r="D1178" s="74" t="s">
        <v>217</v>
      </c>
      <c r="E1178" s="74">
        <v>2026</v>
      </c>
      <c r="F1178" s="70" t="str">
        <f t="shared" si="37"/>
        <v>1459. Gestión de Programas Estrategias y Planes para el BienestarGestión Integral Estrategias y Programas2026</v>
      </c>
      <c r="G1178" s="125" t="s">
        <v>231</v>
      </c>
      <c r="H1178" s="125" t="s">
        <v>229</v>
      </c>
      <c r="I1178" s="74" t="s">
        <v>36</v>
      </c>
      <c r="J1178" s="70" t="s">
        <v>37</v>
      </c>
      <c r="K1178" s="74" t="s">
        <v>38</v>
      </c>
      <c r="L1178" s="74" t="s">
        <v>42</v>
      </c>
      <c r="M1178" s="74" t="s">
        <v>9</v>
      </c>
      <c r="N1178" s="12" t="s">
        <v>0</v>
      </c>
      <c r="O1178" s="70" t="str">
        <f t="shared" si="38"/>
        <v>1459. Gestión de Programas Estrategias y Planes para el BienestarGestión Integral Estrategias y Programas20265_RAFAEL_URIBE1_ENERO_2026</v>
      </c>
      <c r="P1178" s="75">
        <v>5299968</v>
      </c>
      <c r="Q1178" s="75"/>
      <c r="R1178" s="75"/>
      <c r="S1178" s="73"/>
      <c r="T1178" s="76">
        <v>0</v>
      </c>
    </row>
    <row r="1179" spans="2:20" ht="30" hidden="1" customHeight="1">
      <c r="B1179" s="74">
        <v>146</v>
      </c>
      <c r="C1179" s="126" t="s">
        <v>216</v>
      </c>
      <c r="D1179" s="74" t="s">
        <v>217</v>
      </c>
      <c r="E1179" s="74">
        <v>2026</v>
      </c>
      <c r="F1179" s="70" t="str">
        <f t="shared" si="37"/>
        <v>1469. Gestión de Programas Estrategias y Planes para el BienestarGestión Integral Estrategias y Programas2026</v>
      </c>
      <c r="G1179" s="125" t="s">
        <v>232</v>
      </c>
      <c r="H1179" s="125" t="s">
        <v>229</v>
      </c>
      <c r="I1179" s="74" t="s">
        <v>36</v>
      </c>
      <c r="J1179" s="70" t="s">
        <v>37</v>
      </c>
      <c r="K1179" s="74" t="s">
        <v>75</v>
      </c>
      <c r="L1179" s="74" t="s">
        <v>39</v>
      </c>
      <c r="M1179" s="74" t="s">
        <v>9</v>
      </c>
      <c r="N1179" s="12" t="s">
        <v>0</v>
      </c>
      <c r="O1179" s="70" t="str">
        <f t="shared" si="38"/>
        <v>1469. Gestión de Programas Estrategias y Planes para el BienestarGestión Integral Estrategias y Programas20265_RAFAEL_URIBE1_ENERO_2026</v>
      </c>
      <c r="P1179" s="75">
        <v>122208</v>
      </c>
      <c r="Q1179" s="75"/>
      <c r="R1179" s="75"/>
      <c r="S1179" s="73"/>
      <c r="T1179" s="76">
        <v>0</v>
      </c>
    </row>
    <row r="1180" spans="2:20" ht="30" hidden="1" customHeight="1">
      <c r="B1180" s="74">
        <v>147</v>
      </c>
      <c r="C1180" s="126" t="s">
        <v>216</v>
      </c>
      <c r="D1180" s="74" t="s">
        <v>217</v>
      </c>
      <c r="E1180" s="74">
        <v>2026</v>
      </c>
      <c r="F1180" s="70" t="str">
        <f t="shared" si="37"/>
        <v>1479. Gestión de Programas Estrategias y Planes para el BienestarGestión Integral Estrategias y Programas2026</v>
      </c>
      <c r="G1180" s="125" t="s">
        <v>233</v>
      </c>
      <c r="H1180" s="125" t="s">
        <v>229</v>
      </c>
      <c r="I1180" s="74" t="s">
        <v>36</v>
      </c>
      <c r="J1180" s="70" t="s">
        <v>37</v>
      </c>
      <c r="K1180" s="74" t="s">
        <v>199</v>
      </c>
      <c r="L1180" s="74" t="s">
        <v>39</v>
      </c>
      <c r="M1180" s="74" t="s">
        <v>9</v>
      </c>
      <c r="N1180" s="12" t="s">
        <v>0</v>
      </c>
      <c r="O1180" s="70" t="str">
        <f t="shared" si="38"/>
        <v>1479. Gestión de Programas Estrategias y Planes para el BienestarGestión Integral Estrategias y Programas20265_RAFAEL_URIBE1_ENERO_2026</v>
      </c>
      <c r="P1180" s="75">
        <v>30552</v>
      </c>
      <c r="Q1180" s="75"/>
      <c r="R1180" s="75"/>
      <c r="S1180" s="73"/>
      <c r="T1180" s="76">
        <v>0</v>
      </c>
    </row>
    <row r="1181" spans="2:20" ht="30" hidden="1" customHeight="1">
      <c r="B1181" s="74">
        <v>148</v>
      </c>
      <c r="C1181" s="126" t="s">
        <v>216</v>
      </c>
      <c r="D1181" s="74" t="s">
        <v>217</v>
      </c>
      <c r="E1181" s="74">
        <v>2026</v>
      </c>
      <c r="F1181" s="70" t="str">
        <f t="shared" si="37"/>
        <v>1489. Gestión de Programas Estrategias y Planes para el BienestarGestión Integral Estrategias y Programas2026</v>
      </c>
      <c r="G1181" s="125" t="s">
        <v>234</v>
      </c>
      <c r="H1181" s="125" t="s">
        <v>229</v>
      </c>
      <c r="I1181" s="74" t="s">
        <v>36</v>
      </c>
      <c r="J1181" s="70" t="s">
        <v>37</v>
      </c>
      <c r="K1181" s="74" t="s">
        <v>75</v>
      </c>
      <c r="L1181" s="74" t="s">
        <v>39</v>
      </c>
      <c r="M1181" s="74" t="s">
        <v>9</v>
      </c>
      <c r="N1181" s="12" t="s">
        <v>0</v>
      </c>
      <c r="O1181" s="70" t="str">
        <f t="shared" si="38"/>
        <v>1489. Gestión de Programas Estrategias y Planes para el BienestarGestión Integral Estrategias y Programas20265_RAFAEL_URIBE1_ENERO_2026</v>
      </c>
      <c r="P1181" s="75">
        <v>122208</v>
      </c>
      <c r="Q1181" s="75"/>
      <c r="R1181" s="75"/>
      <c r="S1181" s="73"/>
      <c r="T1181" s="76">
        <v>0</v>
      </c>
    </row>
    <row r="1182" spans="2:20" ht="30" hidden="1" customHeight="1">
      <c r="B1182" s="74">
        <v>149</v>
      </c>
      <c r="C1182" s="126" t="s">
        <v>216</v>
      </c>
      <c r="D1182" s="74" t="s">
        <v>217</v>
      </c>
      <c r="E1182" s="74">
        <v>2026</v>
      </c>
      <c r="F1182" s="70" t="str">
        <f t="shared" si="37"/>
        <v>1499. Gestión de Programas Estrategias y Planes para el BienestarGestión Integral Estrategias y Programas2026</v>
      </c>
      <c r="G1182" s="125" t="s">
        <v>235</v>
      </c>
      <c r="H1182" s="125" t="s">
        <v>229</v>
      </c>
      <c r="I1182" s="74" t="s">
        <v>36</v>
      </c>
      <c r="J1182" s="70" t="s">
        <v>37</v>
      </c>
      <c r="K1182" s="74" t="s">
        <v>38</v>
      </c>
      <c r="L1182" s="74" t="s">
        <v>42</v>
      </c>
      <c r="M1182" s="74" t="s">
        <v>9</v>
      </c>
      <c r="N1182" s="12" t="s">
        <v>0</v>
      </c>
      <c r="O1182" s="70" t="str">
        <f t="shared" si="38"/>
        <v>1499. Gestión de Programas Estrategias y Planes para el BienestarGestión Integral Estrategias y Programas20265_RAFAEL_URIBE1_ENERO_2026</v>
      </c>
      <c r="P1182" s="75">
        <v>3665168</v>
      </c>
      <c r="Q1182" s="75"/>
      <c r="R1182" s="75"/>
      <c r="S1182" s="73"/>
      <c r="T1182" s="76">
        <v>0</v>
      </c>
    </row>
    <row r="1183" spans="2:20" ht="30" hidden="1" customHeight="1">
      <c r="B1183" s="74">
        <v>150</v>
      </c>
      <c r="C1183" s="126" t="s">
        <v>216</v>
      </c>
      <c r="D1183" s="74" t="s">
        <v>217</v>
      </c>
      <c r="E1183" s="74">
        <v>2026</v>
      </c>
      <c r="F1183" s="70" t="str">
        <f t="shared" si="37"/>
        <v>1509. Gestión de Programas Estrategias y Planes para el BienestarGestión Integral Estrategias y Programas2026</v>
      </c>
      <c r="G1183" s="125" t="s">
        <v>236</v>
      </c>
      <c r="H1183" s="125" t="s">
        <v>229</v>
      </c>
      <c r="I1183" s="74" t="s">
        <v>36</v>
      </c>
      <c r="J1183" s="70" t="s">
        <v>37</v>
      </c>
      <c r="K1183" s="74" t="s">
        <v>38</v>
      </c>
      <c r="L1183" s="74" t="s">
        <v>42</v>
      </c>
      <c r="M1183" s="74" t="s">
        <v>9</v>
      </c>
      <c r="N1183" s="12" t="s">
        <v>0</v>
      </c>
      <c r="O1183" s="70" t="str">
        <f t="shared" si="38"/>
        <v>1509. Gestión de Programas Estrategias y Planes para el BienestarGestión Integral Estrategias y Programas20265_RAFAEL_URIBE1_ENERO_2026</v>
      </c>
      <c r="P1183" s="75">
        <v>1057260</v>
      </c>
      <c r="Q1183" s="75"/>
      <c r="R1183" s="75"/>
      <c r="S1183" s="73"/>
      <c r="T1183" s="76">
        <v>0</v>
      </c>
    </row>
    <row r="1184" spans="2:20" ht="30" hidden="1" customHeight="1">
      <c r="B1184" s="74">
        <v>151</v>
      </c>
      <c r="C1184" s="126" t="s">
        <v>216</v>
      </c>
      <c r="D1184" s="74" t="s">
        <v>217</v>
      </c>
      <c r="E1184" s="74">
        <v>2026</v>
      </c>
      <c r="F1184" s="70" t="str">
        <f t="shared" si="37"/>
        <v>1519. Gestión de Programas Estrategias y Planes para el BienestarGestión Integral Estrategias y Programas2026</v>
      </c>
      <c r="G1184" s="125" t="s">
        <v>237</v>
      </c>
      <c r="H1184" s="125" t="s">
        <v>229</v>
      </c>
      <c r="I1184" s="74" t="s">
        <v>36</v>
      </c>
      <c r="J1184" s="70" t="s">
        <v>37</v>
      </c>
      <c r="K1184" s="74" t="s">
        <v>38</v>
      </c>
      <c r="L1184" s="74" t="s">
        <v>42</v>
      </c>
      <c r="M1184" s="74" t="s">
        <v>9</v>
      </c>
      <c r="N1184" s="12" t="s">
        <v>0</v>
      </c>
      <c r="O1184" s="70" t="str">
        <f t="shared" si="38"/>
        <v>1519. Gestión de Programas Estrategias y Planes para el BienestarGestión Integral Estrategias y Programas20265_RAFAEL_URIBE1_ENERO_2026</v>
      </c>
      <c r="P1184" s="75">
        <v>1409680</v>
      </c>
      <c r="Q1184" s="75"/>
      <c r="R1184" s="75"/>
      <c r="S1184" s="73"/>
      <c r="T1184" s="76">
        <v>0</v>
      </c>
    </row>
    <row r="1185" spans="2:20" ht="30" hidden="1" customHeight="1">
      <c r="B1185" s="74">
        <v>152</v>
      </c>
      <c r="C1185" s="126" t="s">
        <v>216</v>
      </c>
      <c r="D1185" s="74" t="s">
        <v>217</v>
      </c>
      <c r="E1185" s="74">
        <v>2026</v>
      </c>
      <c r="F1185" s="70" t="str">
        <f t="shared" si="37"/>
        <v>1529. Gestión de Programas Estrategias y Planes para el BienestarGestión Integral Estrategias y Programas2026</v>
      </c>
      <c r="G1185" s="125" t="s">
        <v>238</v>
      </c>
      <c r="H1185" s="125" t="s">
        <v>229</v>
      </c>
      <c r="I1185" s="74" t="s">
        <v>36</v>
      </c>
      <c r="J1185" s="70" t="s">
        <v>37</v>
      </c>
      <c r="K1185" s="74" t="s">
        <v>38</v>
      </c>
      <c r="L1185" s="74" t="s">
        <v>42</v>
      </c>
      <c r="M1185" s="74" t="s">
        <v>9</v>
      </c>
      <c r="N1185" s="12" t="s">
        <v>0</v>
      </c>
      <c r="O1185" s="70" t="str">
        <f t="shared" si="38"/>
        <v>1529. Gestión de Programas Estrategias y Planes para el BienestarGestión Integral Estrategias y Programas20265_RAFAEL_URIBE1_ENERO_2026</v>
      </c>
      <c r="P1185" s="75">
        <v>352420</v>
      </c>
      <c r="Q1185" s="75"/>
      <c r="R1185" s="75"/>
      <c r="S1185" s="73"/>
      <c r="T1185" s="76">
        <v>0</v>
      </c>
    </row>
    <row r="1186" spans="2:20" ht="30" hidden="1" customHeight="1">
      <c r="B1186" s="74">
        <v>153</v>
      </c>
      <c r="C1186" s="126" t="s">
        <v>216</v>
      </c>
      <c r="D1186" s="74" t="s">
        <v>217</v>
      </c>
      <c r="E1186" s="74">
        <v>2026</v>
      </c>
      <c r="F1186" s="70" t="str">
        <f t="shared" si="37"/>
        <v>1539. Gestión de Programas Estrategias y Planes para el BienestarGestión Integral Estrategias y Programas2026</v>
      </c>
      <c r="G1186" s="125" t="s">
        <v>239</v>
      </c>
      <c r="H1186" s="125" t="s">
        <v>219</v>
      </c>
      <c r="I1186" s="74" t="s">
        <v>36</v>
      </c>
      <c r="J1186" s="70" t="s">
        <v>37</v>
      </c>
      <c r="K1186" s="74" t="s">
        <v>38</v>
      </c>
      <c r="L1186" s="74" t="s">
        <v>42</v>
      </c>
      <c r="M1186" s="74" t="s">
        <v>9</v>
      </c>
      <c r="N1186" s="12" t="s">
        <v>0</v>
      </c>
      <c r="O1186" s="70" t="str">
        <f t="shared" si="38"/>
        <v>1539. Gestión de Programas Estrategias y Planes para el BienestarGestión Integral Estrategias y Programas20265_RAFAEL_URIBE1_ENERO_2026</v>
      </c>
      <c r="P1186" s="75">
        <v>7347488</v>
      </c>
      <c r="Q1186" s="75"/>
      <c r="R1186" s="75"/>
      <c r="S1186" s="73"/>
      <c r="T1186" s="76">
        <v>0</v>
      </c>
    </row>
    <row r="1187" spans="2:20" ht="30" hidden="1" customHeight="1">
      <c r="B1187" s="74">
        <v>154</v>
      </c>
      <c r="C1187" s="126" t="s">
        <v>216</v>
      </c>
      <c r="D1187" s="74" t="s">
        <v>217</v>
      </c>
      <c r="E1187" s="74">
        <v>2026</v>
      </c>
      <c r="F1187" s="70" t="str">
        <f t="shared" si="37"/>
        <v>1549. Gestión de Programas Estrategias y Planes para el BienestarGestión Integral Estrategias y Programas2026</v>
      </c>
      <c r="G1187" s="125" t="s">
        <v>240</v>
      </c>
      <c r="H1187" s="125" t="s">
        <v>219</v>
      </c>
      <c r="I1187" s="74" t="s">
        <v>36</v>
      </c>
      <c r="J1187" s="70" t="s">
        <v>37</v>
      </c>
      <c r="K1187" s="74" t="s">
        <v>38</v>
      </c>
      <c r="L1187" s="74" t="s">
        <v>42</v>
      </c>
      <c r="M1187" s="74" t="s">
        <v>9</v>
      </c>
      <c r="N1187" s="12" t="s">
        <v>0</v>
      </c>
      <c r="O1187" s="70" t="str">
        <f t="shared" si="38"/>
        <v>1549. Gestión de Programas Estrategias y Planes para el BienestarGestión Integral Estrategias y Programas20265_RAFAEL_URIBE1_ENERO_2026</v>
      </c>
      <c r="P1187" s="75">
        <v>7347488</v>
      </c>
      <c r="Q1187" s="75"/>
      <c r="R1187" s="75"/>
      <c r="S1187" s="73"/>
      <c r="T1187" s="76">
        <v>0</v>
      </c>
    </row>
    <row r="1188" spans="2:20" ht="30" hidden="1" customHeight="1">
      <c r="B1188" s="74">
        <v>155</v>
      </c>
      <c r="C1188" s="126" t="s">
        <v>216</v>
      </c>
      <c r="D1188" s="74" t="s">
        <v>217</v>
      </c>
      <c r="E1188" s="74">
        <v>2026</v>
      </c>
      <c r="F1188" s="70" t="str">
        <f t="shared" si="37"/>
        <v>1559. Gestión de Programas Estrategias y Planes para el BienestarGestión Integral Estrategias y Programas2026</v>
      </c>
      <c r="G1188" s="125" t="s">
        <v>241</v>
      </c>
      <c r="H1188" s="125" t="s">
        <v>219</v>
      </c>
      <c r="I1188" s="74" t="s">
        <v>36</v>
      </c>
      <c r="J1188" s="70" t="s">
        <v>37</v>
      </c>
      <c r="K1188" s="74" t="s">
        <v>38</v>
      </c>
      <c r="L1188" s="74" t="s">
        <v>42</v>
      </c>
      <c r="M1188" s="74" t="s">
        <v>9</v>
      </c>
      <c r="N1188" s="12" t="s">
        <v>0</v>
      </c>
      <c r="O1188" s="70" t="str">
        <f t="shared" si="38"/>
        <v>1559. Gestión de Programas Estrategias y Planes para el BienestarGestión Integral Estrategias y Programas20265_RAFAEL_URIBE1_ENERO_2026</v>
      </c>
      <c r="P1188" s="75">
        <v>7347488</v>
      </c>
      <c r="Q1188" s="75"/>
      <c r="R1188" s="75"/>
      <c r="S1188" s="73"/>
      <c r="T1188" s="76">
        <v>0</v>
      </c>
    </row>
    <row r="1189" spans="2:20" ht="30" hidden="1" customHeight="1">
      <c r="B1189" s="74">
        <v>156</v>
      </c>
      <c r="C1189" s="126" t="s">
        <v>216</v>
      </c>
      <c r="D1189" s="74" t="s">
        <v>217</v>
      </c>
      <c r="E1189" s="74">
        <v>2026</v>
      </c>
      <c r="F1189" s="70" t="str">
        <f t="shared" si="37"/>
        <v>1569. Gestión de Programas Estrategias y Planes para el BienestarGestión Integral Estrategias y Programas2026</v>
      </c>
      <c r="G1189" s="125" t="s">
        <v>242</v>
      </c>
      <c r="H1189" s="125" t="s">
        <v>219</v>
      </c>
      <c r="I1189" s="74" t="s">
        <v>36</v>
      </c>
      <c r="J1189" s="70" t="s">
        <v>37</v>
      </c>
      <c r="K1189" s="74" t="s">
        <v>38</v>
      </c>
      <c r="L1189" s="74" t="s">
        <v>42</v>
      </c>
      <c r="M1189" s="74" t="s">
        <v>9</v>
      </c>
      <c r="N1189" s="12" t="s">
        <v>0</v>
      </c>
      <c r="O1189" s="70" t="str">
        <f t="shared" si="38"/>
        <v>1569. Gestión de Programas Estrategias y Planes para el BienestarGestión Integral Estrategias y Programas20265_RAFAEL_URIBE1_ENERO_2026</v>
      </c>
      <c r="P1189" s="75">
        <v>13832016</v>
      </c>
      <c r="Q1189" s="75"/>
      <c r="R1189" s="75"/>
      <c r="S1189" s="73"/>
      <c r="T1189" s="76">
        <v>0</v>
      </c>
    </row>
    <row r="1190" spans="2:20" ht="30" hidden="1" customHeight="1">
      <c r="B1190" s="74">
        <v>157</v>
      </c>
      <c r="C1190" s="126" t="s">
        <v>216</v>
      </c>
      <c r="D1190" s="74" t="s">
        <v>217</v>
      </c>
      <c r="E1190" s="74">
        <v>2026</v>
      </c>
      <c r="F1190" s="70" t="str">
        <f t="shared" si="37"/>
        <v>1579. Gestión de Programas Estrategias y Planes para el BienestarGestión Integral Estrategias y Programas2026</v>
      </c>
      <c r="G1190" s="125" t="s">
        <v>243</v>
      </c>
      <c r="H1190" s="125" t="s">
        <v>219</v>
      </c>
      <c r="I1190" s="74" t="s">
        <v>36</v>
      </c>
      <c r="J1190" s="70" t="s">
        <v>37</v>
      </c>
      <c r="K1190" s="74" t="s">
        <v>38</v>
      </c>
      <c r="L1190" s="74" t="s">
        <v>42</v>
      </c>
      <c r="M1190" s="74" t="s">
        <v>9</v>
      </c>
      <c r="N1190" s="12" t="s">
        <v>0</v>
      </c>
      <c r="O1190" s="70" t="str">
        <f t="shared" si="38"/>
        <v>1579. Gestión de Programas Estrategias y Planes para el BienestarGestión Integral Estrategias y Programas20265_RAFAEL_URIBE1_ENERO_2026</v>
      </c>
      <c r="P1190" s="75">
        <v>13832016</v>
      </c>
      <c r="Q1190" s="75"/>
      <c r="R1190" s="75"/>
      <c r="S1190" s="73"/>
      <c r="T1190" s="76">
        <v>0</v>
      </c>
    </row>
    <row r="1191" spans="2:20" ht="30" hidden="1" customHeight="1">
      <c r="B1191" s="74">
        <v>158</v>
      </c>
      <c r="C1191" s="126" t="s">
        <v>216</v>
      </c>
      <c r="D1191" s="74" t="s">
        <v>217</v>
      </c>
      <c r="E1191" s="74">
        <v>2026</v>
      </c>
      <c r="F1191" s="70" t="str">
        <f t="shared" si="37"/>
        <v>1589. Gestión de Programas Estrategias y Planes para el BienestarGestión Integral Estrategias y Programas2026</v>
      </c>
      <c r="G1191" s="125" t="s">
        <v>244</v>
      </c>
      <c r="H1191" s="125" t="s">
        <v>219</v>
      </c>
      <c r="I1191" s="74" t="s">
        <v>36</v>
      </c>
      <c r="J1191" s="70" t="s">
        <v>37</v>
      </c>
      <c r="K1191" s="74" t="s">
        <v>75</v>
      </c>
      <c r="L1191" s="74" t="s">
        <v>42</v>
      </c>
      <c r="M1191" s="74" t="s">
        <v>9</v>
      </c>
      <c r="N1191" s="12" t="s">
        <v>0</v>
      </c>
      <c r="O1191" s="70" t="str">
        <f t="shared" si="38"/>
        <v>1589. Gestión de Programas Estrategias y Planes para el BienestarGestión Integral Estrategias y Programas20265_RAFAEL_URIBE1_ENERO_2026</v>
      </c>
      <c r="P1191" s="75">
        <v>2114520</v>
      </c>
      <c r="Q1191" s="75"/>
      <c r="R1191" s="75"/>
      <c r="S1191" s="73"/>
      <c r="T1191" s="76">
        <v>0</v>
      </c>
    </row>
    <row r="1192" spans="2:20" ht="30" hidden="1" customHeight="1">
      <c r="B1192" s="74">
        <v>159</v>
      </c>
      <c r="C1192" s="126" t="s">
        <v>216</v>
      </c>
      <c r="D1192" s="74" t="s">
        <v>217</v>
      </c>
      <c r="E1192" s="74">
        <v>2026</v>
      </c>
      <c r="F1192" s="70" t="str">
        <f t="shared" si="37"/>
        <v>1599. Gestión de Programas Estrategias y Planes para el BienestarGestión Integral Estrategias y Programas2026</v>
      </c>
      <c r="G1192" s="125" t="s">
        <v>245</v>
      </c>
      <c r="H1192" s="125" t="s">
        <v>219</v>
      </c>
      <c r="I1192" s="74" t="s">
        <v>36</v>
      </c>
      <c r="J1192" s="70" t="s">
        <v>37</v>
      </c>
      <c r="K1192" s="74" t="s">
        <v>38</v>
      </c>
      <c r="L1192" s="74" t="s">
        <v>42</v>
      </c>
      <c r="M1192" s="74" t="s">
        <v>9</v>
      </c>
      <c r="N1192" s="12" t="s">
        <v>0</v>
      </c>
      <c r="O1192" s="70" t="str">
        <f t="shared" si="38"/>
        <v>1599. Gestión de Programas Estrategias y Planes para el BienestarGestión Integral Estrategias y Programas20265_RAFAEL_URIBE1_ENERO_2026</v>
      </c>
      <c r="P1192" s="75">
        <v>4370008</v>
      </c>
      <c r="Q1192" s="75"/>
      <c r="R1192" s="75"/>
      <c r="S1192" s="73"/>
      <c r="T1192" s="76">
        <v>0</v>
      </c>
    </row>
    <row r="1193" spans="2:20" ht="30" hidden="1" customHeight="1">
      <c r="B1193" s="74">
        <v>160</v>
      </c>
      <c r="C1193" s="126" t="s">
        <v>216</v>
      </c>
      <c r="D1193" s="74" t="s">
        <v>217</v>
      </c>
      <c r="E1193" s="74">
        <v>2026</v>
      </c>
      <c r="F1193" s="70" t="str">
        <f t="shared" si="37"/>
        <v>1609. Gestión de Programas Estrategias y Planes para el BienestarGestión Integral Estrategias y Programas2026</v>
      </c>
      <c r="G1193" s="125" t="s">
        <v>246</v>
      </c>
      <c r="H1193" s="125" t="s">
        <v>219</v>
      </c>
      <c r="I1193" s="74" t="s">
        <v>36</v>
      </c>
      <c r="J1193" s="70" t="s">
        <v>37</v>
      </c>
      <c r="K1193" s="74" t="s">
        <v>38</v>
      </c>
      <c r="L1193" s="74" t="s">
        <v>42</v>
      </c>
      <c r="M1193" s="74" t="s">
        <v>9</v>
      </c>
      <c r="N1193" s="12" t="s">
        <v>0</v>
      </c>
      <c r="O1193" s="70" t="str">
        <f t="shared" si="38"/>
        <v>1609. Gestión de Programas Estrategias y Planes para el BienestarGestión Integral Estrategias y Programas20265_RAFAEL_URIBE1_ENERO_2026</v>
      </c>
      <c r="P1193" s="75">
        <v>3994272</v>
      </c>
      <c r="Q1193" s="75"/>
      <c r="R1193" s="75"/>
      <c r="S1193" s="73"/>
      <c r="T1193" s="76">
        <v>0</v>
      </c>
    </row>
    <row r="1194" spans="2:20" ht="30" hidden="1" customHeight="1">
      <c r="B1194" s="74">
        <v>161</v>
      </c>
      <c r="C1194" s="126" t="s">
        <v>216</v>
      </c>
      <c r="D1194" s="74" t="s">
        <v>217</v>
      </c>
      <c r="E1194" s="74">
        <v>2026</v>
      </c>
      <c r="F1194" s="70" t="str">
        <f t="shared" si="37"/>
        <v>1619. Gestión de Programas Estrategias y Planes para el BienestarGestión Integral Estrategias y Programas2026</v>
      </c>
      <c r="G1194" s="125" t="s">
        <v>247</v>
      </c>
      <c r="H1194" s="125" t="s">
        <v>221</v>
      </c>
      <c r="I1194" s="74" t="s">
        <v>36</v>
      </c>
      <c r="J1194" s="70" t="s">
        <v>37</v>
      </c>
      <c r="K1194" s="74" t="s">
        <v>38</v>
      </c>
      <c r="L1194" s="74" t="s">
        <v>42</v>
      </c>
      <c r="M1194" s="74" t="s">
        <v>9</v>
      </c>
      <c r="N1194" s="12" t="s">
        <v>0</v>
      </c>
      <c r="O1194" s="70" t="str">
        <f t="shared" si="38"/>
        <v>1619. Gestión de Programas Estrategias y Planes para el BienestarGestión Integral Estrategias y Programas20265_RAFAEL_URIBE1_ENERO_2026</v>
      </c>
      <c r="P1194" s="75">
        <v>7347488</v>
      </c>
      <c r="Q1194" s="75"/>
      <c r="R1194" s="75"/>
      <c r="S1194" s="73"/>
      <c r="T1194" s="76">
        <v>0</v>
      </c>
    </row>
    <row r="1195" spans="2:20" ht="30" hidden="1" customHeight="1">
      <c r="B1195" s="74">
        <v>162</v>
      </c>
      <c r="C1195" s="126" t="s">
        <v>216</v>
      </c>
      <c r="D1195" s="74" t="s">
        <v>217</v>
      </c>
      <c r="E1195" s="74">
        <v>2026</v>
      </c>
      <c r="F1195" s="70" t="str">
        <f t="shared" si="37"/>
        <v>1629. Gestión de Programas Estrategias y Planes para el BienestarGestión Integral Estrategias y Programas2026</v>
      </c>
      <c r="G1195" s="125" t="s">
        <v>248</v>
      </c>
      <c r="H1195" s="125" t="s">
        <v>221</v>
      </c>
      <c r="I1195" s="74" t="s">
        <v>36</v>
      </c>
      <c r="J1195" s="70" t="s">
        <v>37</v>
      </c>
      <c r="K1195" s="74" t="s">
        <v>38</v>
      </c>
      <c r="L1195" s="74" t="s">
        <v>42</v>
      </c>
      <c r="M1195" s="74" t="s">
        <v>9</v>
      </c>
      <c r="N1195" s="12" t="s">
        <v>0</v>
      </c>
      <c r="O1195" s="70" t="str">
        <f t="shared" si="38"/>
        <v>1629. Gestión de Programas Estrategias y Planes para el BienestarGestión Integral Estrategias y Programas20265_RAFAEL_URIBE1_ENERO_2026</v>
      </c>
      <c r="P1195" s="75">
        <v>10478800</v>
      </c>
      <c r="Q1195" s="75"/>
      <c r="R1195" s="75"/>
      <c r="S1195" s="73"/>
      <c r="T1195" s="76">
        <v>0</v>
      </c>
    </row>
    <row r="1196" spans="2:20" ht="30" hidden="1" customHeight="1">
      <c r="B1196" s="74">
        <v>163</v>
      </c>
      <c r="C1196" s="126" t="s">
        <v>216</v>
      </c>
      <c r="D1196" s="74" t="s">
        <v>217</v>
      </c>
      <c r="E1196" s="74">
        <v>2026</v>
      </c>
      <c r="F1196" s="70" t="str">
        <f t="shared" si="37"/>
        <v>1639. Gestión de Programas Estrategias y Planes para el BienestarGestión Integral Estrategias y Programas2026</v>
      </c>
      <c r="G1196" s="125" t="s">
        <v>249</v>
      </c>
      <c r="H1196" s="125" t="s">
        <v>221</v>
      </c>
      <c r="I1196" s="74" t="s">
        <v>36</v>
      </c>
      <c r="J1196" s="70" t="s">
        <v>37</v>
      </c>
      <c r="K1196" s="74" t="s">
        <v>38</v>
      </c>
      <c r="L1196" s="74" t="s">
        <v>42</v>
      </c>
      <c r="M1196" s="74" t="s">
        <v>9</v>
      </c>
      <c r="N1196" s="12" t="s">
        <v>0</v>
      </c>
      <c r="O1196" s="70" t="str">
        <f t="shared" si="38"/>
        <v>1639. Gestión de Programas Estrategias y Planes para el BienestarGestión Integral Estrategias y Programas20265_RAFAEL_URIBE1_ENERO_2026</v>
      </c>
      <c r="P1196" s="75">
        <v>3994272</v>
      </c>
      <c r="Q1196" s="75"/>
      <c r="R1196" s="75"/>
      <c r="S1196" s="73"/>
      <c r="T1196" s="76">
        <v>0</v>
      </c>
    </row>
    <row r="1197" spans="2:20" ht="30" hidden="1" customHeight="1">
      <c r="B1197" s="74">
        <v>164</v>
      </c>
      <c r="C1197" s="126" t="s">
        <v>216</v>
      </c>
      <c r="D1197" s="74" t="s">
        <v>217</v>
      </c>
      <c r="E1197" s="74">
        <v>2026</v>
      </c>
      <c r="F1197" s="70" t="str">
        <f t="shared" si="37"/>
        <v>1649. Gestión de Programas Estrategias y Planes para el BienestarGestión Integral Estrategias y Programas2026</v>
      </c>
      <c r="G1197" s="125" t="s">
        <v>250</v>
      </c>
      <c r="H1197" s="125" t="s">
        <v>221</v>
      </c>
      <c r="I1197" s="74" t="s">
        <v>36</v>
      </c>
      <c r="J1197" s="70" t="s">
        <v>37</v>
      </c>
      <c r="K1197" s="74" t="s">
        <v>38</v>
      </c>
      <c r="L1197" s="74" t="s">
        <v>42</v>
      </c>
      <c r="M1197" s="74" t="s">
        <v>9</v>
      </c>
      <c r="N1197" s="12" t="s">
        <v>0</v>
      </c>
      <c r="O1197" s="70" t="str">
        <f t="shared" si="38"/>
        <v>1649. Gestión de Programas Estrategias y Planes para el BienestarGestión Integral Estrategias y Programas20265_RAFAEL_URIBE1_ENERO_2026</v>
      </c>
      <c r="P1197" s="75">
        <v>6484528</v>
      </c>
      <c r="Q1197" s="75"/>
      <c r="R1197" s="75"/>
      <c r="S1197" s="73"/>
      <c r="T1197" s="76">
        <v>0</v>
      </c>
    </row>
    <row r="1198" spans="2:20" ht="30" hidden="1" customHeight="1">
      <c r="B1198" s="74">
        <v>165</v>
      </c>
      <c r="C1198" s="126" t="s">
        <v>216</v>
      </c>
      <c r="D1198" s="74" t="s">
        <v>217</v>
      </c>
      <c r="E1198" s="74">
        <v>2026</v>
      </c>
      <c r="F1198" s="70" t="str">
        <f t="shared" si="37"/>
        <v>1659. Gestión de Programas Estrategias y Planes para el BienestarGestión Integral Estrategias y Programas2026</v>
      </c>
      <c r="G1198" s="125" t="s">
        <v>251</v>
      </c>
      <c r="H1198" s="125" t="s">
        <v>221</v>
      </c>
      <c r="I1198" s="74" t="s">
        <v>36</v>
      </c>
      <c r="J1198" s="70" t="s">
        <v>37</v>
      </c>
      <c r="K1198" s="74" t="s">
        <v>38</v>
      </c>
      <c r="L1198" s="74" t="s">
        <v>42</v>
      </c>
      <c r="M1198" s="74" t="s">
        <v>9</v>
      </c>
      <c r="N1198" s="12" t="s">
        <v>0</v>
      </c>
      <c r="O1198" s="70" t="str">
        <f t="shared" si="38"/>
        <v>1659. Gestión de Programas Estrategias y Planes para el BienestarGestión Integral Estrategias y Programas20265_RAFAEL_URIBE1_ENERO_2026</v>
      </c>
      <c r="P1198" s="75">
        <v>3994272</v>
      </c>
      <c r="Q1198" s="75"/>
      <c r="R1198" s="75"/>
      <c r="S1198" s="73"/>
      <c r="T1198" s="76">
        <v>0</v>
      </c>
    </row>
    <row r="1199" spans="2:20" ht="30" hidden="1" customHeight="1">
      <c r="B1199" s="74">
        <v>166</v>
      </c>
      <c r="C1199" s="126" t="s">
        <v>216</v>
      </c>
      <c r="D1199" s="74" t="s">
        <v>217</v>
      </c>
      <c r="E1199" s="74">
        <v>2026</v>
      </c>
      <c r="F1199" s="70" t="str">
        <f t="shared" si="37"/>
        <v>1669. Gestión de Programas Estrategias y Planes para el BienestarGestión Integral Estrategias y Programas2026</v>
      </c>
      <c r="G1199" s="125" t="s">
        <v>252</v>
      </c>
      <c r="H1199" s="125" t="s">
        <v>221</v>
      </c>
      <c r="I1199" s="74" t="s">
        <v>36</v>
      </c>
      <c r="J1199" s="70" t="s">
        <v>37</v>
      </c>
      <c r="K1199" s="74" t="s">
        <v>38</v>
      </c>
      <c r="L1199" s="74" t="s">
        <v>42</v>
      </c>
      <c r="M1199" s="74" t="s">
        <v>9</v>
      </c>
      <c r="N1199" s="12" t="s">
        <v>0</v>
      </c>
      <c r="O1199" s="70" t="str">
        <f t="shared" si="38"/>
        <v>1669. Gestión de Programas Estrategias y Planes para el BienestarGestión Integral Estrategias y Programas20265_RAFAEL_URIBE1_ENERO_2026</v>
      </c>
      <c r="P1199" s="75">
        <v>2983376</v>
      </c>
      <c r="Q1199" s="75"/>
      <c r="R1199" s="75"/>
      <c r="S1199" s="73"/>
      <c r="T1199" s="76">
        <v>0</v>
      </c>
    </row>
    <row r="1200" spans="2:20" ht="30" hidden="1" customHeight="1">
      <c r="B1200" s="74">
        <v>167</v>
      </c>
      <c r="C1200" s="126" t="s">
        <v>216</v>
      </c>
      <c r="D1200" s="74" t="s">
        <v>217</v>
      </c>
      <c r="E1200" s="74">
        <v>2026</v>
      </c>
      <c r="F1200" s="70" t="str">
        <f t="shared" si="37"/>
        <v>1679. Gestión de Programas Estrategias y Planes para el BienestarGestión Integral Estrategias y Programas2026</v>
      </c>
      <c r="G1200" s="125" t="s">
        <v>253</v>
      </c>
      <c r="H1200" s="125" t="s">
        <v>221</v>
      </c>
      <c r="I1200" s="74" t="s">
        <v>36</v>
      </c>
      <c r="J1200" s="70" t="s">
        <v>37</v>
      </c>
      <c r="K1200" s="74" t="s">
        <v>38</v>
      </c>
      <c r="L1200" s="74" t="s">
        <v>42</v>
      </c>
      <c r="M1200" s="74" t="s">
        <v>9</v>
      </c>
      <c r="N1200" s="12" t="s">
        <v>0</v>
      </c>
      <c r="O1200" s="70" t="str">
        <f t="shared" si="38"/>
        <v>1679. Gestión de Programas Estrategias y Planes para el BienestarGestión Integral Estrategias y Programas20265_RAFAEL_URIBE1_ENERO_2026</v>
      </c>
      <c r="P1200" s="75">
        <v>6484528</v>
      </c>
      <c r="Q1200" s="75"/>
      <c r="R1200" s="75"/>
      <c r="S1200" s="73"/>
      <c r="T1200" s="76">
        <v>0</v>
      </c>
    </row>
    <row r="1201" spans="2:20" ht="30" hidden="1" customHeight="1">
      <c r="B1201" s="74">
        <v>168</v>
      </c>
      <c r="C1201" s="126" t="s">
        <v>216</v>
      </c>
      <c r="D1201" s="74" t="s">
        <v>217</v>
      </c>
      <c r="E1201" s="74">
        <v>2026</v>
      </c>
      <c r="F1201" s="70" t="str">
        <f t="shared" si="37"/>
        <v>1689. Gestión de Programas Estrategias y Planes para el BienestarGestión Integral Estrategias y Programas2026</v>
      </c>
      <c r="G1201" s="125" t="s">
        <v>254</v>
      </c>
      <c r="H1201" s="125" t="s">
        <v>221</v>
      </c>
      <c r="I1201" s="74" t="s">
        <v>36</v>
      </c>
      <c r="J1201" s="70" t="s">
        <v>37</v>
      </c>
      <c r="K1201" s="74" t="s">
        <v>38</v>
      </c>
      <c r="L1201" s="74" t="s">
        <v>42</v>
      </c>
      <c r="M1201" s="74" t="s">
        <v>9</v>
      </c>
      <c r="N1201" s="12" t="s">
        <v>0</v>
      </c>
      <c r="O1201" s="70" t="str">
        <f t="shared" si="38"/>
        <v>1689. Gestión de Programas Estrategias y Planes para el BienestarGestión Integral Estrategias y Programas20265_RAFAEL_URIBE1_ENERO_2026</v>
      </c>
      <c r="P1201" s="75">
        <v>3994272</v>
      </c>
      <c r="Q1201" s="75"/>
      <c r="R1201" s="75"/>
      <c r="S1201" s="73"/>
      <c r="T1201" s="76">
        <v>0</v>
      </c>
    </row>
    <row r="1202" spans="2:20" ht="30" hidden="1" customHeight="1">
      <c r="B1202" s="74">
        <v>169</v>
      </c>
      <c r="C1202" s="126" t="s">
        <v>216</v>
      </c>
      <c r="D1202" s="74" t="s">
        <v>217</v>
      </c>
      <c r="E1202" s="74">
        <v>2026</v>
      </c>
      <c r="F1202" s="70" t="str">
        <f t="shared" si="37"/>
        <v>1699. Gestión de Programas Estrategias y Planes para el BienestarGestión Integral Estrategias y Programas2026</v>
      </c>
      <c r="G1202" s="125" t="s">
        <v>255</v>
      </c>
      <c r="H1202" s="125" t="s">
        <v>221</v>
      </c>
      <c r="I1202" s="74" t="s">
        <v>36</v>
      </c>
      <c r="J1202" s="70" t="s">
        <v>37</v>
      </c>
      <c r="K1202" s="74" t="s">
        <v>38</v>
      </c>
      <c r="L1202" s="74" t="s">
        <v>42</v>
      </c>
      <c r="M1202" s="74" t="s">
        <v>9</v>
      </c>
      <c r="N1202" s="12" t="s">
        <v>0</v>
      </c>
      <c r="O1202" s="70" t="str">
        <f t="shared" si="38"/>
        <v>1699. Gestión de Programas Estrategias y Planes para el BienestarGestión Integral Estrategias y Programas20265_RAFAEL_URIBE1_ENERO_2026</v>
      </c>
      <c r="P1202" s="75">
        <v>3994272</v>
      </c>
      <c r="Q1202" s="75"/>
      <c r="R1202" s="75"/>
      <c r="S1202" s="73"/>
      <c r="T1202" s="76">
        <v>0</v>
      </c>
    </row>
    <row r="1203" spans="2:20" ht="30" hidden="1" customHeight="1">
      <c r="B1203" s="74">
        <v>170</v>
      </c>
      <c r="C1203" s="126" t="s">
        <v>216</v>
      </c>
      <c r="D1203" s="74" t="s">
        <v>217</v>
      </c>
      <c r="E1203" s="74">
        <v>2026</v>
      </c>
      <c r="F1203" s="70" t="str">
        <f t="shared" si="37"/>
        <v>1709. Gestión de Programas Estrategias y Planes para el BienestarGestión Integral Estrategias y Programas2026</v>
      </c>
      <c r="G1203" s="125" t="s">
        <v>256</v>
      </c>
      <c r="H1203" s="125" t="s">
        <v>221</v>
      </c>
      <c r="I1203" s="74" t="s">
        <v>36</v>
      </c>
      <c r="J1203" s="70" t="s">
        <v>37</v>
      </c>
      <c r="K1203" s="74" t="s">
        <v>257</v>
      </c>
      <c r="L1203" s="74" t="s">
        <v>42</v>
      </c>
      <c r="M1203" s="74" t="s">
        <v>9</v>
      </c>
      <c r="N1203" s="12" t="s">
        <v>0</v>
      </c>
      <c r="O1203" s="70" t="str">
        <f t="shared" si="38"/>
        <v>1709. Gestión de Programas Estrategias y Planes para el BienestarGestión Integral Estrategias y Programas20265_RAFAEL_URIBE1_ENERO_2026</v>
      </c>
      <c r="P1203" s="75">
        <v>19450000</v>
      </c>
      <c r="Q1203" s="75"/>
      <c r="R1203" s="75"/>
      <c r="S1203" s="73"/>
      <c r="T1203" s="76">
        <v>0</v>
      </c>
    </row>
    <row r="1204" spans="2:20" ht="30" hidden="1" customHeight="1">
      <c r="B1204" s="74">
        <v>171</v>
      </c>
      <c r="C1204" s="126" t="s">
        <v>216</v>
      </c>
      <c r="D1204" s="74" t="s">
        <v>217</v>
      </c>
      <c r="E1204" s="74">
        <v>2026</v>
      </c>
      <c r="F1204" s="70" t="str">
        <f t="shared" si="37"/>
        <v>1719. Gestión de Programas Estrategias y Planes para el BienestarGestión Integral Estrategias y Programas2026</v>
      </c>
      <c r="G1204" s="125" t="s">
        <v>258</v>
      </c>
      <c r="H1204" s="125" t="s">
        <v>221</v>
      </c>
      <c r="I1204" s="74" t="s">
        <v>36</v>
      </c>
      <c r="J1204" s="70" t="s">
        <v>37</v>
      </c>
      <c r="K1204" s="74" t="s">
        <v>259</v>
      </c>
      <c r="L1204" s="74" t="s">
        <v>42</v>
      </c>
      <c r="M1204" s="74" t="s">
        <v>9</v>
      </c>
      <c r="N1204" s="12" t="s">
        <v>0</v>
      </c>
      <c r="O1204" s="70" t="str">
        <f t="shared" si="38"/>
        <v>1719. Gestión de Programas Estrategias y Planes para el BienestarGestión Integral Estrategias y Programas20265_RAFAEL_URIBE1_ENERO_2026</v>
      </c>
      <c r="P1204" s="75">
        <v>3994272</v>
      </c>
      <c r="Q1204" s="75"/>
      <c r="R1204" s="75"/>
      <c r="S1204" s="73"/>
      <c r="T1204" s="76">
        <v>0</v>
      </c>
    </row>
    <row r="1205" spans="2:20" ht="30" hidden="1" customHeight="1">
      <c r="B1205" s="74">
        <v>172</v>
      </c>
      <c r="C1205" s="126" t="s">
        <v>216</v>
      </c>
      <c r="D1205" s="74" t="s">
        <v>217</v>
      </c>
      <c r="E1205" s="74">
        <v>2026</v>
      </c>
      <c r="F1205" s="70" t="str">
        <f t="shared" si="37"/>
        <v>1729. Gestión de Programas Estrategias y Planes para el BienestarGestión Integral Estrategias y Programas2026</v>
      </c>
      <c r="G1205" s="125" t="s">
        <v>260</v>
      </c>
      <c r="H1205" s="125" t="s">
        <v>221</v>
      </c>
      <c r="I1205" s="74" t="s">
        <v>36</v>
      </c>
      <c r="J1205" s="70" t="s">
        <v>37</v>
      </c>
      <c r="K1205" s="74" t="s">
        <v>38</v>
      </c>
      <c r="L1205" s="74" t="s">
        <v>42</v>
      </c>
      <c r="M1205" s="74" t="s">
        <v>9</v>
      </c>
      <c r="N1205" s="12" t="s">
        <v>0</v>
      </c>
      <c r="O1205" s="70" t="str">
        <f t="shared" si="38"/>
        <v>1729. Gestión de Programas Estrategias y Planes para el BienestarGestión Integral Estrategias y Programas20265_RAFAEL_URIBE1_ENERO_2026</v>
      </c>
      <c r="P1205" s="75">
        <v>9985680</v>
      </c>
      <c r="Q1205" s="75"/>
      <c r="R1205" s="75"/>
      <c r="S1205" s="73"/>
      <c r="T1205" s="76">
        <v>0</v>
      </c>
    </row>
    <row r="1206" spans="2:20" ht="30" hidden="1" customHeight="1">
      <c r="B1206" s="74">
        <v>173</v>
      </c>
      <c r="C1206" s="126" t="s">
        <v>216</v>
      </c>
      <c r="D1206" s="74" t="s">
        <v>217</v>
      </c>
      <c r="E1206" s="74">
        <v>2026</v>
      </c>
      <c r="F1206" s="70" t="str">
        <f t="shared" si="37"/>
        <v>1739. Gestión de Programas Estrategias y Planes para el BienestarGestión Integral Estrategias y Programas2026</v>
      </c>
      <c r="G1206" s="125" t="s">
        <v>261</v>
      </c>
      <c r="H1206" s="125" t="s">
        <v>221</v>
      </c>
      <c r="I1206" s="74" t="s">
        <v>36</v>
      </c>
      <c r="J1206" s="70" t="s">
        <v>37</v>
      </c>
      <c r="K1206" s="74" t="s">
        <v>38</v>
      </c>
      <c r="L1206" s="74" t="s">
        <v>42</v>
      </c>
      <c r="M1206" s="74" t="s">
        <v>9</v>
      </c>
      <c r="N1206" s="12" t="s">
        <v>0</v>
      </c>
      <c r="O1206" s="70" t="str">
        <f t="shared" si="38"/>
        <v>1739. Gestión de Programas Estrategias y Planes para el BienestarGestión Integral Estrategias y Programas20265_RAFAEL_URIBE1_ENERO_2026</v>
      </c>
      <c r="P1206" s="75">
        <v>2983376</v>
      </c>
      <c r="Q1206" s="75"/>
      <c r="R1206" s="75"/>
      <c r="S1206" s="73"/>
      <c r="T1206" s="76">
        <v>0</v>
      </c>
    </row>
    <row r="1207" spans="2:20" ht="30" hidden="1" customHeight="1">
      <c r="B1207" s="74">
        <v>174</v>
      </c>
      <c r="C1207" s="126" t="s">
        <v>32</v>
      </c>
      <c r="D1207" s="74" t="s">
        <v>33</v>
      </c>
      <c r="E1207" s="74">
        <v>2026</v>
      </c>
      <c r="F1207" s="70" t="str">
        <f t="shared" si="37"/>
        <v>17410. Proceso integral e integrado de la Vigilancia de la Salud PúblicaVigilancia en salud pública2026</v>
      </c>
      <c r="G1207" s="125" t="s">
        <v>262</v>
      </c>
      <c r="H1207" s="125" t="s">
        <v>41</v>
      </c>
      <c r="I1207" s="74" t="s">
        <v>36</v>
      </c>
      <c r="J1207" s="70" t="s">
        <v>37</v>
      </c>
      <c r="K1207" s="74" t="s">
        <v>38</v>
      </c>
      <c r="L1207" s="74" t="s">
        <v>42</v>
      </c>
      <c r="M1207" s="74" t="s">
        <v>9</v>
      </c>
      <c r="N1207" s="12" t="s">
        <v>0</v>
      </c>
      <c r="O1207" s="70" t="str">
        <f t="shared" si="38"/>
        <v>17410. Proceso integral e integrado de la Vigilancia de la Salud PúblicaVigilancia en salud pública20265_RAFAEL_URIBE1_ENERO_2026</v>
      </c>
      <c r="P1207" s="75">
        <v>37920928</v>
      </c>
      <c r="Q1207" s="75"/>
      <c r="R1207" s="75"/>
      <c r="S1207" s="73">
        <v>0</v>
      </c>
      <c r="T1207" s="76">
        <v>0</v>
      </c>
    </row>
    <row r="1208" spans="2:20" ht="30" hidden="1" customHeight="1">
      <c r="B1208" s="74">
        <v>175</v>
      </c>
      <c r="C1208" s="126" t="s">
        <v>32</v>
      </c>
      <c r="D1208" s="74" t="s">
        <v>33</v>
      </c>
      <c r="E1208" s="74">
        <v>2026</v>
      </c>
      <c r="F1208" s="70" t="str">
        <f t="shared" si="37"/>
        <v>17510. Proceso integral e integrado de la Vigilancia de la Salud PúblicaVigilancia en salud pública2026</v>
      </c>
      <c r="G1208" s="125" t="s">
        <v>263</v>
      </c>
      <c r="H1208" s="125" t="s">
        <v>41</v>
      </c>
      <c r="I1208" s="74" t="s">
        <v>36</v>
      </c>
      <c r="J1208" s="70" t="s">
        <v>37</v>
      </c>
      <c r="K1208" s="74" t="s">
        <v>38</v>
      </c>
      <c r="L1208" s="74" t="s">
        <v>42</v>
      </c>
      <c r="M1208" s="74" t="s">
        <v>9</v>
      </c>
      <c r="N1208" s="12" t="s">
        <v>0</v>
      </c>
      <c r="O1208" s="70" t="str">
        <f t="shared" si="38"/>
        <v>17510. Proceso integral e integrado de la Vigilancia de la Salud PúblicaVigilancia en salud pública20265_RAFAEL_URIBE1_ENERO_2026</v>
      </c>
      <c r="P1208" s="75">
        <v>26899696</v>
      </c>
      <c r="Q1208" s="75"/>
      <c r="R1208" s="75"/>
      <c r="S1208" s="73">
        <v>0</v>
      </c>
      <c r="T1208" s="76">
        <v>0</v>
      </c>
    </row>
    <row r="1209" spans="2:20" ht="30" hidden="1" customHeight="1">
      <c r="B1209" s="74">
        <v>176</v>
      </c>
      <c r="C1209" s="126" t="s">
        <v>32</v>
      </c>
      <c r="D1209" s="74" t="s">
        <v>33</v>
      </c>
      <c r="E1209" s="74">
        <v>2026</v>
      </c>
      <c r="F1209" s="70" t="str">
        <f t="shared" si="37"/>
        <v>17610. Proceso integral e integrado de la Vigilancia de la Salud PúblicaVigilancia en salud pública2026</v>
      </c>
      <c r="G1209" s="125" t="s">
        <v>264</v>
      </c>
      <c r="H1209" s="125" t="s">
        <v>41</v>
      </c>
      <c r="I1209" s="74" t="s">
        <v>36</v>
      </c>
      <c r="J1209" s="70" t="s">
        <v>37</v>
      </c>
      <c r="K1209" s="74" t="s">
        <v>38</v>
      </c>
      <c r="L1209" s="74" t="s">
        <v>39</v>
      </c>
      <c r="M1209" s="74" t="s">
        <v>9</v>
      </c>
      <c r="N1209" s="12" t="s">
        <v>0</v>
      </c>
      <c r="O1209" s="70" t="str">
        <f t="shared" si="38"/>
        <v>17610. Proceso integral e integrado de la Vigilancia de la Salud PúblicaVigilancia en salud pública20265_RAFAEL_URIBE1_ENERO_2026</v>
      </c>
      <c r="P1209" s="75">
        <v>28206464</v>
      </c>
      <c r="Q1209" s="75"/>
      <c r="R1209" s="75"/>
      <c r="S1209" s="73">
        <v>0</v>
      </c>
      <c r="T1209" s="76">
        <v>0</v>
      </c>
    </row>
    <row r="1210" spans="2:20" ht="30" hidden="1" customHeight="1">
      <c r="B1210" s="74">
        <v>177</v>
      </c>
      <c r="C1210" s="126" t="s">
        <v>32</v>
      </c>
      <c r="D1210" s="74" t="s">
        <v>33</v>
      </c>
      <c r="E1210" s="74">
        <v>2026</v>
      </c>
      <c r="F1210" s="70" t="str">
        <f t="shared" si="37"/>
        <v>17710. Proceso integral e integrado de la Vigilancia de la Salud PúblicaVigilancia en salud pública2026</v>
      </c>
      <c r="G1210" s="125" t="s">
        <v>265</v>
      </c>
      <c r="H1210" s="125" t="s">
        <v>41</v>
      </c>
      <c r="I1210" s="74" t="s">
        <v>36</v>
      </c>
      <c r="J1210" s="70" t="s">
        <v>37</v>
      </c>
      <c r="K1210" s="74" t="s">
        <v>38</v>
      </c>
      <c r="L1210" s="74" t="s">
        <v>39</v>
      </c>
      <c r="M1210" s="74" t="s">
        <v>9</v>
      </c>
      <c r="N1210" s="12" t="s">
        <v>0</v>
      </c>
      <c r="O1210" s="70" t="str">
        <f t="shared" si="38"/>
        <v>17710. Proceso integral e integrado de la Vigilancia de la Salud PúblicaVigilancia en salud pública20265_RAFAEL_URIBE1_ENERO_2026</v>
      </c>
      <c r="P1210" s="75">
        <v>37181248</v>
      </c>
      <c r="Q1210" s="75"/>
      <c r="R1210" s="75"/>
      <c r="S1210" s="73">
        <v>0</v>
      </c>
      <c r="T1210" s="76">
        <v>0</v>
      </c>
    </row>
    <row r="1211" spans="2:20" ht="30" hidden="1" customHeight="1">
      <c r="B1211" s="74">
        <v>178</v>
      </c>
      <c r="C1211" s="126" t="s">
        <v>32</v>
      </c>
      <c r="D1211" s="74" t="s">
        <v>33</v>
      </c>
      <c r="E1211" s="74">
        <v>2026</v>
      </c>
      <c r="F1211" s="70" t="str">
        <f t="shared" si="37"/>
        <v>17810. Proceso integral e integrado de la Vigilancia de la Salud PúblicaVigilancia en salud pública2026</v>
      </c>
      <c r="G1211" s="125" t="s">
        <v>266</v>
      </c>
      <c r="H1211" s="125" t="s">
        <v>41</v>
      </c>
      <c r="I1211" s="74" t="s">
        <v>36</v>
      </c>
      <c r="J1211" s="70" t="s">
        <v>37</v>
      </c>
      <c r="K1211" s="74" t="s">
        <v>38</v>
      </c>
      <c r="L1211" s="74" t="s">
        <v>42</v>
      </c>
      <c r="M1211" s="74" t="s">
        <v>9</v>
      </c>
      <c r="N1211" s="12" t="s">
        <v>0</v>
      </c>
      <c r="O1211" s="70" t="str">
        <f t="shared" si="38"/>
        <v>17810. Proceso integral e integrado de la Vigilancia de la Salud PúblicaVigilancia en salud pública20265_RAFAEL_URIBE1_ENERO_2026</v>
      </c>
      <c r="P1211" s="75">
        <v>7347488</v>
      </c>
      <c r="Q1211" s="75"/>
      <c r="R1211" s="75"/>
      <c r="S1211" s="73">
        <v>0</v>
      </c>
      <c r="T1211" s="76">
        <v>0</v>
      </c>
    </row>
    <row r="1212" spans="2:20" ht="30" hidden="1" customHeight="1">
      <c r="B1212" s="74">
        <v>179</v>
      </c>
      <c r="C1212" s="126" t="s">
        <v>32</v>
      </c>
      <c r="D1212" s="74" t="s">
        <v>33</v>
      </c>
      <c r="E1212" s="74">
        <v>2026</v>
      </c>
      <c r="F1212" s="70" t="str">
        <f t="shared" si="37"/>
        <v>17910. Proceso integral e integrado de la Vigilancia de la Salud PúblicaVigilancia en salud pública2026</v>
      </c>
      <c r="G1212" s="125" t="s">
        <v>267</v>
      </c>
      <c r="H1212" s="125" t="s">
        <v>41</v>
      </c>
      <c r="I1212" s="74" t="s">
        <v>36</v>
      </c>
      <c r="J1212" s="70" t="s">
        <v>37</v>
      </c>
      <c r="K1212" s="74" t="s">
        <v>38</v>
      </c>
      <c r="L1212" s="74" t="s">
        <v>42</v>
      </c>
      <c r="M1212" s="74" t="s">
        <v>9</v>
      </c>
      <c r="N1212" s="12" t="s">
        <v>0</v>
      </c>
      <c r="O1212" s="70" t="str">
        <f t="shared" si="38"/>
        <v>17910. Proceso integral e integrado de la Vigilancia de la Salud PúblicaVigilancia en salud pública20265_RAFAEL_URIBE1_ENERO_2026</v>
      </c>
      <c r="P1212" s="75">
        <v>3673744</v>
      </c>
      <c r="Q1212" s="75"/>
      <c r="R1212" s="75"/>
      <c r="S1212" s="73">
        <v>0</v>
      </c>
      <c r="T1212" s="76">
        <v>0</v>
      </c>
    </row>
    <row r="1213" spans="2:20" ht="30" hidden="1" customHeight="1">
      <c r="B1213" s="74">
        <v>180</v>
      </c>
      <c r="C1213" s="126" t="s">
        <v>32</v>
      </c>
      <c r="D1213" s="74" t="s">
        <v>33</v>
      </c>
      <c r="E1213" s="74">
        <v>2026</v>
      </c>
      <c r="F1213" s="70" t="str">
        <f t="shared" si="37"/>
        <v>18010. Proceso integral e integrado de la Vigilancia de la Salud PúblicaVigilancia en salud pública2026</v>
      </c>
      <c r="G1213" s="125" t="s">
        <v>268</v>
      </c>
      <c r="H1213" s="125" t="s">
        <v>41</v>
      </c>
      <c r="I1213" s="74" t="s">
        <v>36</v>
      </c>
      <c r="J1213" s="70" t="s">
        <v>37</v>
      </c>
      <c r="K1213" s="74" t="s">
        <v>38</v>
      </c>
      <c r="L1213" s="74" t="s">
        <v>42</v>
      </c>
      <c r="M1213" s="74" t="s">
        <v>9</v>
      </c>
      <c r="N1213" s="12" t="s">
        <v>0</v>
      </c>
      <c r="O1213" s="70" t="str">
        <f t="shared" si="38"/>
        <v>18010. Proceso integral e integrado de la Vigilancia de la Salud PúblicaVigilancia en salud pública20265_RAFAEL_URIBE1_ENERO_2026</v>
      </c>
      <c r="P1213" s="75">
        <v>3673744</v>
      </c>
      <c r="Q1213" s="75"/>
      <c r="R1213" s="75"/>
      <c r="S1213" s="73">
        <v>0</v>
      </c>
      <c r="T1213" s="76">
        <v>0</v>
      </c>
    </row>
    <row r="1214" spans="2:20" ht="30" hidden="1" customHeight="1">
      <c r="B1214" s="74">
        <v>181</v>
      </c>
      <c r="C1214" s="126" t="s">
        <v>32</v>
      </c>
      <c r="D1214" s="74" t="s">
        <v>33</v>
      </c>
      <c r="E1214" s="74">
        <v>2026</v>
      </c>
      <c r="F1214" s="70" t="str">
        <f t="shared" si="37"/>
        <v>18110. Proceso integral e integrado de la Vigilancia de la Salud PúblicaVigilancia en salud pública2026</v>
      </c>
      <c r="G1214" s="125" t="s">
        <v>269</v>
      </c>
      <c r="H1214" s="125" t="s">
        <v>41</v>
      </c>
      <c r="I1214" s="74" t="s">
        <v>36</v>
      </c>
      <c r="J1214" s="70" t="s">
        <v>37</v>
      </c>
      <c r="K1214" s="74" t="s">
        <v>38</v>
      </c>
      <c r="L1214" s="74" t="s">
        <v>42</v>
      </c>
      <c r="M1214" s="74" t="s">
        <v>9</v>
      </c>
      <c r="N1214" s="12" t="s">
        <v>0</v>
      </c>
      <c r="O1214" s="70" t="str">
        <f t="shared" si="38"/>
        <v>18110. Proceso integral e integrado de la Vigilancia de la Salud PúblicaVigilancia en salud pública20265_RAFAEL_URIBE1_ENERO_2026</v>
      </c>
      <c r="P1214" s="75">
        <v>87405520</v>
      </c>
      <c r="Q1214" s="75"/>
      <c r="R1214" s="75"/>
      <c r="S1214" s="73">
        <v>0</v>
      </c>
      <c r="T1214" s="76">
        <v>0</v>
      </c>
    </row>
    <row r="1215" spans="2:20" ht="30" hidden="1" customHeight="1">
      <c r="B1215" s="74">
        <v>182</v>
      </c>
      <c r="C1215" s="126" t="s">
        <v>32</v>
      </c>
      <c r="D1215" s="74" t="s">
        <v>33</v>
      </c>
      <c r="E1215" s="74">
        <v>2026</v>
      </c>
      <c r="F1215" s="70" t="str">
        <f t="shared" si="37"/>
        <v>18210. Proceso integral e integrado de la Vigilancia de la Salud PúblicaVigilancia en salud pública2026</v>
      </c>
      <c r="G1215" s="125" t="s">
        <v>270</v>
      </c>
      <c r="H1215" s="125" t="s">
        <v>41</v>
      </c>
      <c r="I1215" s="74" t="s">
        <v>36</v>
      </c>
      <c r="J1215" s="70" t="s">
        <v>37</v>
      </c>
      <c r="K1215" s="74" t="s">
        <v>38</v>
      </c>
      <c r="L1215" s="74" t="s">
        <v>42</v>
      </c>
      <c r="M1215" s="74" t="s">
        <v>9</v>
      </c>
      <c r="N1215" s="12" t="s">
        <v>0</v>
      </c>
      <c r="O1215" s="70" t="str">
        <f t="shared" si="38"/>
        <v>18210. Proceso integral e integrado de la Vigilancia de la Salud PúblicaVigilancia en salud pública20265_RAFAEL_URIBE1_ENERO_2026</v>
      </c>
      <c r="P1215" s="75">
        <v>17288787</v>
      </c>
      <c r="Q1215" s="75"/>
      <c r="R1215" s="75"/>
      <c r="S1215" s="73">
        <v>0</v>
      </c>
      <c r="T1215" s="76">
        <v>0</v>
      </c>
    </row>
    <row r="1216" spans="2:20" ht="30" hidden="1" customHeight="1">
      <c r="B1216" s="74">
        <v>183</v>
      </c>
      <c r="C1216" s="126" t="s">
        <v>32</v>
      </c>
      <c r="D1216" s="74" t="s">
        <v>33</v>
      </c>
      <c r="E1216" s="74">
        <v>2026</v>
      </c>
      <c r="F1216" s="70" t="str">
        <f t="shared" si="37"/>
        <v>18310. Proceso integral e integrado de la Vigilancia de la Salud PúblicaVigilancia en salud pública2026</v>
      </c>
      <c r="G1216" s="125" t="s">
        <v>271</v>
      </c>
      <c r="H1216" s="125" t="s">
        <v>41</v>
      </c>
      <c r="I1216" s="74" t="s">
        <v>36</v>
      </c>
      <c r="J1216" s="70" t="s">
        <v>37</v>
      </c>
      <c r="K1216" s="74" t="s">
        <v>38</v>
      </c>
      <c r="L1216" s="74" t="s">
        <v>42</v>
      </c>
      <c r="M1216" s="74" t="s">
        <v>9</v>
      </c>
      <c r="N1216" s="12" t="s">
        <v>0</v>
      </c>
      <c r="O1216" s="70" t="str">
        <f t="shared" si="38"/>
        <v>18310. Proceso integral e integrado de la Vigilancia de la Salud PúblicaVigilancia en salud pública20265_RAFAEL_URIBE1_ENERO_2026</v>
      </c>
      <c r="P1216" s="75">
        <v>61146880</v>
      </c>
      <c r="Q1216" s="75"/>
      <c r="R1216" s="75"/>
      <c r="S1216" s="73">
        <v>0</v>
      </c>
      <c r="T1216" s="76">
        <v>0</v>
      </c>
    </row>
    <row r="1217" spans="2:20" ht="30" hidden="1" customHeight="1">
      <c r="B1217" s="74">
        <v>184</v>
      </c>
      <c r="C1217" s="126" t="s">
        <v>32</v>
      </c>
      <c r="D1217" s="74" t="s">
        <v>33</v>
      </c>
      <c r="E1217" s="74">
        <v>2026</v>
      </c>
      <c r="F1217" s="70" t="str">
        <f t="shared" si="37"/>
        <v>18410. Proceso integral e integrado de la Vigilancia de la Salud PúblicaVigilancia en salud pública2026</v>
      </c>
      <c r="G1217" s="125" t="s">
        <v>272</v>
      </c>
      <c r="H1217" s="125" t="s">
        <v>41</v>
      </c>
      <c r="I1217" s="74" t="s">
        <v>36</v>
      </c>
      <c r="J1217" s="70" t="s">
        <v>37</v>
      </c>
      <c r="K1217" s="74" t="s">
        <v>38</v>
      </c>
      <c r="L1217" s="74" t="s">
        <v>42</v>
      </c>
      <c r="M1217" s="74" t="s">
        <v>9</v>
      </c>
      <c r="N1217" s="12" t="s">
        <v>0</v>
      </c>
      <c r="O1217" s="70" t="str">
        <f t="shared" si="38"/>
        <v>18410. Proceso integral e integrado de la Vigilancia de la Salud PúblicaVigilancia en salud pública20265_RAFAEL_URIBE1_ENERO_2026</v>
      </c>
      <c r="P1217" s="75">
        <v>9941299</v>
      </c>
      <c r="Q1217" s="75"/>
      <c r="R1217" s="75"/>
      <c r="S1217" s="73">
        <v>0</v>
      </c>
      <c r="T1217" s="76">
        <v>0</v>
      </c>
    </row>
    <row r="1218" spans="2:20" ht="30" hidden="1" customHeight="1">
      <c r="B1218" s="74">
        <v>185</v>
      </c>
      <c r="C1218" s="126" t="s">
        <v>32</v>
      </c>
      <c r="D1218" s="74" t="s">
        <v>33</v>
      </c>
      <c r="E1218" s="74">
        <v>2026</v>
      </c>
      <c r="F1218" s="70" t="str">
        <f t="shared" si="37"/>
        <v>18510. Proceso integral e integrado de la Vigilancia de la Salud PúblicaVigilancia en salud pública2026</v>
      </c>
      <c r="G1218" s="125" t="s">
        <v>273</v>
      </c>
      <c r="H1218" s="125" t="s">
        <v>41</v>
      </c>
      <c r="I1218" s="74" t="s">
        <v>36</v>
      </c>
      <c r="J1218" s="70" t="s">
        <v>37</v>
      </c>
      <c r="K1218" s="74" t="s">
        <v>38</v>
      </c>
      <c r="L1218" s="74" t="s">
        <v>42</v>
      </c>
      <c r="M1218" s="74" t="s">
        <v>9</v>
      </c>
      <c r="N1218" s="12" t="s">
        <v>0</v>
      </c>
      <c r="O1218" s="70" t="str">
        <f t="shared" si="38"/>
        <v>18510. Proceso integral e integrado de la Vigilancia de la Salud PúblicaVigilancia en salud pública20265_RAFAEL_URIBE1_ENERO_2026</v>
      </c>
      <c r="P1218" s="75">
        <v>40189280</v>
      </c>
      <c r="Q1218" s="75"/>
      <c r="R1218" s="75"/>
      <c r="S1218" s="73">
        <v>0</v>
      </c>
      <c r="T1218" s="76">
        <v>0</v>
      </c>
    </row>
    <row r="1219" spans="2:20" ht="30" hidden="1" customHeight="1">
      <c r="B1219" s="74">
        <v>186</v>
      </c>
      <c r="C1219" s="126" t="s">
        <v>32</v>
      </c>
      <c r="D1219" s="74" t="s">
        <v>33</v>
      </c>
      <c r="E1219" s="74">
        <v>2026</v>
      </c>
      <c r="F1219" s="70" t="str">
        <f t="shared" si="37"/>
        <v>18610. Proceso integral e integrado de la Vigilancia de la Salud PúblicaVigilancia en salud pública2026</v>
      </c>
      <c r="G1219" s="125" t="s">
        <v>274</v>
      </c>
      <c r="H1219" s="125" t="s">
        <v>41</v>
      </c>
      <c r="I1219" s="74" t="s">
        <v>36</v>
      </c>
      <c r="J1219" s="70" t="s">
        <v>37</v>
      </c>
      <c r="K1219" s="74" t="s">
        <v>38</v>
      </c>
      <c r="L1219" s="74" t="s">
        <v>39</v>
      </c>
      <c r="M1219" s="74" t="s">
        <v>9</v>
      </c>
      <c r="N1219" s="12" t="s">
        <v>0</v>
      </c>
      <c r="O1219" s="70" t="str">
        <f t="shared" si="38"/>
        <v>18610. Proceso integral e integrado de la Vigilancia de la Salud PúblicaVigilancia en salud pública20265_RAFAEL_URIBE1_ENERO_2026</v>
      </c>
      <c r="P1219" s="75">
        <v>7347488</v>
      </c>
      <c r="Q1219" s="75"/>
      <c r="R1219" s="75"/>
      <c r="S1219" s="73">
        <v>0</v>
      </c>
      <c r="T1219" s="76">
        <v>0</v>
      </c>
    </row>
    <row r="1220" spans="2:20" ht="30" hidden="1" customHeight="1">
      <c r="B1220" s="74">
        <v>187</v>
      </c>
      <c r="C1220" s="126" t="s">
        <v>32</v>
      </c>
      <c r="D1220" s="74" t="s">
        <v>33</v>
      </c>
      <c r="E1220" s="74">
        <v>2026</v>
      </c>
      <c r="F1220" s="70" t="str">
        <f t="shared" si="37"/>
        <v>18710. Proceso integral e integrado de la Vigilancia de la Salud PúblicaVigilancia en salud pública2026</v>
      </c>
      <c r="G1220" s="125" t="s">
        <v>275</v>
      </c>
      <c r="H1220" s="125" t="s">
        <v>35</v>
      </c>
      <c r="I1220" s="74" t="s">
        <v>36</v>
      </c>
      <c r="J1220" s="70" t="s">
        <v>37</v>
      </c>
      <c r="K1220" s="74" t="s">
        <v>38</v>
      </c>
      <c r="L1220" s="74" t="s">
        <v>42</v>
      </c>
      <c r="M1220" s="74" t="s">
        <v>9</v>
      </c>
      <c r="N1220" s="12" t="s">
        <v>0</v>
      </c>
      <c r="O1220" s="70" t="str">
        <f t="shared" si="38"/>
        <v>18710. Proceso integral e integrado de la Vigilancia de la Salud PúblicaVigilancia en salud pública20265_RAFAEL_URIBE1_ENERO_2026</v>
      </c>
      <c r="P1220" s="75">
        <v>3994272</v>
      </c>
      <c r="Q1220" s="75"/>
      <c r="R1220" s="75"/>
      <c r="S1220" s="73">
        <v>0</v>
      </c>
      <c r="T1220" s="76">
        <v>0</v>
      </c>
    </row>
    <row r="1221" spans="2:20" ht="30" hidden="1" customHeight="1">
      <c r="B1221" s="74">
        <v>188</v>
      </c>
      <c r="C1221" s="126" t="s">
        <v>32</v>
      </c>
      <c r="D1221" s="74" t="s">
        <v>33</v>
      </c>
      <c r="E1221" s="74">
        <v>2026</v>
      </c>
      <c r="F1221" s="70" t="str">
        <f t="shared" si="37"/>
        <v>18810. Proceso integral e integrado de la Vigilancia de la Salud PúblicaVigilancia en salud pública2026</v>
      </c>
      <c r="G1221" s="125" t="s">
        <v>276</v>
      </c>
      <c r="H1221" s="125" t="s">
        <v>35</v>
      </c>
      <c r="I1221" s="74" t="s">
        <v>36</v>
      </c>
      <c r="J1221" s="70" t="s">
        <v>37</v>
      </c>
      <c r="K1221" s="74" t="s">
        <v>38</v>
      </c>
      <c r="L1221" s="74" t="s">
        <v>42</v>
      </c>
      <c r="M1221" s="74" t="s">
        <v>9</v>
      </c>
      <c r="N1221" s="12" t="s">
        <v>0</v>
      </c>
      <c r="O1221" s="70" t="str">
        <f t="shared" si="38"/>
        <v>18810. Proceso integral e integrado de la Vigilancia de la Salud PúblicaVigilancia en salud pública20265_RAFAEL_URIBE1_ENERO_2026</v>
      </c>
      <c r="P1221" s="75">
        <v>33280669</v>
      </c>
      <c r="Q1221" s="75"/>
      <c r="R1221" s="75"/>
      <c r="S1221" s="73">
        <v>0</v>
      </c>
      <c r="T1221" s="76">
        <v>0</v>
      </c>
    </row>
    <row r="1222" spans="2:20" ht="30" hidden="1" customHeight="1">
      <c r="B1222" s="74">
        <v>189</v>
      </c>
      <c r="C1222" s="126" t="s">
        <v>32</v>
      </c>
      <c r="D1222" s="74" t="s">
        <v>33</v>
      </c>
      <c r="E1222" s="74">
        <v>2026</v>
      </c>
      <c r="F1222" s="70" t="str">
        <f t="shared" si="37"/>
        <v>18910. Proceso integral e integrado de la Vigilancia de la Salud PúblicaVigilancia en salud pública2026</v>
      </c>
      <c r="G1222" s="125" t="s">
        <v>277</v>
      </c>
      <c r="H1222" s="125" t="s">
        <v>35</v>
      </c>
      <c r="I1222" s="74" t="s">
        <v>36</v>
      </c>
      <c r="J1222" s="70" t="s">
        <v>37</v>
      </c>
      <c r="K1222" s="74" t="s">
        <v>38</v>
      </c>
      <c r="L1222" s="74" t="s">
        <v>42</v>
      </c>
      <c r="M1222" s="74" t="s">
        <v>9</v>
      </c>
      <c r="N1222" s="12" t="s">
        <v>0</v>
      </c>
      <c r="O1222" s="70" t="str">
        <f t="shared" si="38"/>
        <v>18910. Proceso integral e integrado de la Vigilancia de la Salud PúblicaVigilancia en salud pública20265_RAFAEL_URIBE1_ENERO_2026</v>
      </c>
      <c r="P1222" s="75">
        <v>25933181</v>
      </c>
      <c r="Q1222" s="75"/>
      <c r="R1222" s="75"/>
      <c r="S1222" s="73">
        <v>0</v>
      </c>
      <c r="T1222" s="76">
        <v>0</v>
      </c>
    </row>
    <row r="1223" spans="2:20" ht="30" hidden="1" customHeight="1">
      <c r="B1223" s="74">
        <v>190</v>
      </c>
      <c r="C1223" s="126" t="s">
        <v>32</v>
      </c>
      <c r="D1223" s="74" t="s">
        <v>33</v>
      </c>
      <c r="E1223" s="74">
        <v>2026</v>
      </c>
      <c r="F1223" s="70" t="str">
        <f t="shared" si="37"/>
        <v>19010. Proceso integral e integrado de la Vigilancia de la Salud PúblicaVigilancia en salud pública2026</v>
      </c>
      <c r="G1223" s="125" t="s">
        <v>278</v>
      </c>
      <c r="H1223" s="125" t="s">
        <v>35</v>
      </c>
      <c r="I1223" s="74" t="s">
        <v>36</v>
      </c>
      <c r="J1223" s="70" t="s">
        <v>37</v>
      </c>
      <c r="K1223" s="74" t="s">
        <v>38</v>
      </c>
      <c r="L1223" s="74" t="s">
        <v>42</v>
      </c>
      <c r="M1223" s="74" t="s">
        <v>9</v>
      </c>
      <c r="N1223" s="12" t="s">
        <v>0</v>
      </c>
      <c r="O1223" s="70" t="str">
        <f t="shared" si="38"/>
        <v>19010. Proceso integral e integrado de la Vigilancia de la Salud PúblicaVigilancia en salud pública20265_RAFAEL_URIBE1_ENERO_2026</v>
      </c>
      <c r="P1223" s="75">
        <v>8432352</v>
      </c>
      <c r="Q1223" s="75"/>
      <c r="R1223" s="75"/>
      <c r="S1223" s="73">
        <v>0</v>
      </c>
      <c r="T1223" s="76">
        <v>0</v>
      </c>
    </row>
    <row r="1224" spans="2:20" ht="30" hidden="1" customHeight="1">
      <c r="B1224" s="74">
        <v>191</v>
      </c>
      <c r="C1224" s="126" t="s">
        <v>32</v>
      </c>
      <c r="D1224" s="74" t="s">
        <v>33</v>
      </c>
      <c r="E1224" s="74">
        <v>2026</v>
      </c>
      <c r="F1224" s="70" t="str">
        <f t="shared" ref="F1224:F1287" si="39">B1224&amp;C1224&amp;D1224&amp;E1224</f>
        <v>19110. Proceso integral e integrado de la Vigilancia de la Salud PúblicaVigilancia en salud pública2026</v>
      </c>
      <c r="G1224" s="125" t="s">
        <v>279</v>
      </c>
      <c r="H1224" s="125" t="s">
        <v>41</v>
      </c>
      <c r="I1224" s="74" t="s">
        <v>36</v>
      </c>
      <c r="J1224" s="70" t="s">
        <v>37</v>
      </c>
      <c r="K1224" s="74" t="s">
        <v>38</v>
      </c>
      <c r="L1224" s="74" t="s">
        <v>42</v>
      </c>
      <c r="M1224" s="74" t="s">
        <v>9</v>
      </c>
      <c r="N1224" s="12" t="s">
        <v>0</v>
      </c>
      <c r="O1224" s="70" t="str">
        <f t="shared" si="38"/>
        <v>19110. Proceso integral e integrado de la Vigilancia de la Salud PúblicaVigilancia en salud pública20265_RAFAEL_URIBE1_ENERO_2026</v>
      </c>
      <c r="P1224" s="75">
        <v>7347488</v>
      </c>
      <c r="Q1224" s="75"/>
      <c r="R1224" s="75"/>
      <c r="S1224" s="73">
        <v>0</v>
      </c>
      <c r="T1224" s="76">
        <v>0</v>
      </c>
    </row>
    <row r="1225" spans="2:20" ht="30" hidden="1" customHeight="1">
      <c r="B1225" s="74">
        <v>192</v>
      </c>
      <c r="C1225" s="126" t="s">
        <v>32</v>
      </c>
      <c r="D1225" s="74" t="s">
        <v>33</v>
      </c>
      <c r="E1225" s="74">
        <v>2026</v>
      </c>
      <c r="F1225" s="70" t="str">
        <f t="shared" si="39"/>
        <v>19210. Proceso integral e integrado de la Vigilancia de la Salud PúblicaVigilancia en salud pública2026</v>
      </c>
      <c r="G1225" s="125" t="s">
        <v>280</v>
      </c>
      <c r="H1225" s="125" t="s">
        <v>41</v>
      </c>
      <c r="I1225" s="74" t="s">
        <v>36</v>
      </c>
      <c r="J1225" s="70" t="s">
        <v>37</v>
      </c>
      <c r="K1225" s="74" t="s">
        <v>38</v>
      </c>
      <c r="L1225" s="74" t="s">
        <v>42</v>
      </c>
      <c r="M1225" s="74" t="s">
        <v>9</v>
      </c>
      <c r="N1225" s="12" t="s">
        <v>0</v>
      </c>
      <c r="O1225" s="70" t="str">
        <f t="shared" ref="O1225:O1288" si="40">+F1225&amp;M1225&amp;N1225</f>
        <v>19210. Proceso integral e integrado de la Vigilancia de la Salud PúblicaVigilancia en salud pública20265_RAFAEL_URIBE1_ENERO_2026</v>
      </c>
      <c r="P1225" s="75">
        <v>3673744</v>
      </c>
      <c r="Q1225" s="75"/>
      <c r="R1225" s="75"/>
      <c r="S1225" s="73">
        <v>0</v>
      </c>
      <c r="T1225" s="76">
        <v>0</v>
      </c>
    </row>
    <row r="1226" spans="2:20" ht="30" hidden="1" customHeight="1">
      <c r="B1226" s="74">
        <v>193</v>
      </c>
      <c r="C1226" s="126" t="s">
        <v>32</v>
      </c>
      <c r="D1226" s="74" t="s">
        <v>33</v>
      </c>
      <c r="E1226" s="74">
        <v>2026</v>
      </c>
      <c r="F1226" s="70" t="str">
        <f t="shared" si="39"/>
        <v>19310. Proceso integral e integrado de la Vigilancia de la Salud PúblicaVigilancia en salud pública2026</v>
      </c>
      <c r="G1226" s="125" t="s">
        <v>281</v>
      </c>
      <c r="H1226" s="125" t="s">
        <v>35</v>
      </c>
      <c r="I1226" s="74" t="s">
        <v>36</v>
      </c>
      <c r="J1226" s="70" t="s">
        <v>37</v>
      </c>
      <c r="K1226" s="74" t="s">
        <v>38</v>
      </c>
      <c r="L1226" s="74" t="s">
        <v>42</v>
      </c>
      <c r="M1226" s="74" t="s">
        <v>9</v>
      </c>
      <c r="N1226" s="12" t="s">
        <v>0</v>
      </c>
      <c r="O1226" s="70" t="str">
        <f t="shared" si="40"/>
        <v>19310. Proceso integral e integrado de la Vigilancia de la Salud PúblicaVigilancia en salud pública20265_RAFAEL_URIBE1_ENERO_2026</v>
      </c>
      <c r="P1226" s="75">
        <v>42556256</v>
      </c>
      <c r="Q1226" s="75"/>
      <c r="R1226" s="75"/>
      <c r="S1226" s="73">
        <v>0</v>
      </c>
      <c r="T1226" s="76">
        <v>0</v>
      </c>
    </row>
    <row r="1227" spans="2:20" ht="30" hidden="1" customHeight="1">
      <c r="B1227" s="74">
        <v>194</v>
      </c>
      <c r="C1227" s="126" t="s">
        <v>32</v>
      </c>
      <c r="D1227" s="74" t="s">
        <v>33</v>
      </c>
      <c r="E1227" s="74">
        <v>2026</v>
      </c>
      <c r="F1227" s="70" t="str">
        <f t="shared" si="39"/>
        <v>19410. Proceso integral e integrado de la Vigilancia de la Salud PúblicaVigilancia en salud pública2026</v>
      </c>
      <c r="G1227" s="125" t="s">
        <v>282</v>
      </c>
      <c r="H1227" s="125" t="s">
        <v>35</v>
      </c>
      <c r="I1227" s="74" t="s">
        <v>36</v>
      </c>
      <c r="J1227" s="70" t="s">
        <v>37</v>
      </c>
      <c r="K1227" s="74" t="s">
        <v>38</v>
      </c>
      <c r="L1227" s="74" t="s">
        <v>42</v>
      </c>
      <c r="M1227" s="74" t="s">
        <v>9</v>
      </c>
      <c r="N1227" s="12" t="s">
        <v>0</v>
      </c>
      <c r="O1227" s="70" t="str">
        <f t="shared" si="40"/>
        <v>19410. Proceso integral e integrado de la Vigilancia de la Salud PúblicaVigilancia en salud pública20265_RAFAEL_URIBE1_ENERO_2026</v>
      </c>
      <c r="P1227" s="75">
        <v>38561984</v>
      </c>
      <c r="Q1227" s="75"/>
      <c r="R1227" s="75"/>
      <c r="S1227" s="73">
        <v>0</v>
      </c>
      <c r="T1227" s="76">
        <v>0</v>
      </c>
    </row>
    <row r="1228" spans="2:20" ht="30" hidden="1" customHeight="1">
      <c r="B1228" s="74">
        <v>195</v>
      </c>
      <c r="C1228" s="126" t="s">
        <v>32</v>
      </c>
      <c r="D1228" s="74" t="s">
        <v>33</v>
      </c>
      <c r="E1228" s="74">
        <v>2026</v>
      </c>
      <c r="F1228" s="70" t="str">
        <f t="shared" si="39"/>
        <v>19510. Proceso integral e integrado de la Vigilancia de la Salud PúblicaVigilancia en salud pública2026</v>
      </c>
      <c r="G1228" s="125" t="s">
        <v>283</v>
      </c>
      <c r="H1228" s="125" t="s">
        <v>41</v>
      </c>
      <c r="I1228" s="74" t="s">
        <v>36</v>
      </c>
      <c r="J1228" s="70" t="s">
        <v>37</v>
      </c>
      <c r="K1228" s="74" t="s">
        <v>38</v>
      </c>
      <c r="L1228" s="74" t="s">
        <v>42</v>
      </c>
      <c r="M1228" s="74" t="s">
        <v>9</v>
      </c>
      <c r="N1228" s="12" t="s">
        <v>0</v>
      </c>
      <c r="O1228" s="70" t="str">
        <f t="shared" si="40"/>
        <v>19510. Proceso integral e integrado de la Vigilancia de la Salud PúblicaVigilancia en salud pública20265_RAFAEL_URIBE1_ENERO_2026</v>
      </c>
      <c r="P1228" s="75">
        <v>125967504</v>
      </c>
      <c r="Q1228" s="75"/>
      <c r="R1228" s="75"/>
      <c r="S1228" s="73">
        <v>0</v>
      </c>
      <c r="T1228" s="76">
        <v>0</v>
      </c>
    </row>
    <row r="1229" spans="2:20" ht="30" hidden="1" customHeight="1">
      <c r="B1229" s="74">
        <v>196</v>
      </c>
      <c r="C1229" s="126" t="s">
        <v>32</v>
      </c>
      <c r="D1229" s="74" t="s">
        <v>33</v>
      </c>
      <c r="E1229" s="74">
        <v>2026</v>
      </c>
      <c r="F1229" s="70" t="str">
        <f t="shared" si="39"/>
        <v>19610. Proceso integral e integrado de la Vigilancia de la Salud PúblicaVigilancia en salud pública2026</v>
      </c>
      <c r="G1229" s="125" t="s">
        <v>284</v>
      </c>
      <c r="H1229" s="125" t="s">
        <v>41</v>
      </c>
      <c r="I1229" s="74" t="s">
        <v>36</v>
      </c>
      <c r="J1229" s="70" t="s">
        <v>37</v>
      </c>
      <c r="K1229" s="74" t="s">
        <v>38</v>
      </c>
      <c r="L1229" s="74" t="s">
        <v>42</v>
      </c>
      <c r="M1229" s="74" t="s">
        <v>9</v>
      </c>
      <c r="N1229" s="12" t="s">
        <v>0</v>
      </c>
      <c r="O1229" s="70" t="str">
        <f t="shared" si="40"/>
        <v>19610. Proceso integral e integrado de la Vigilancia de la Salud PúblicaVigilancia en salud pública20265_RAFAEL_URIBE1_ENERO_2026</v>
      </c>
      <c r="P1229" s="75">
        <v>59199056</v>
      </c>
      <c r="Q1229" s="75"/>
      <c r="R1229" s="75"/>
      <c r="S1229" s="73">
        <v>0</v>
      </c>
      <c r="T1229" s="76">
        <v>0</v>
      </c>
    </row>
    <row r="1230" spans="2:20" ht="30" hidden="1" customHeight="1">
      <c r="B1230" s="74">
        <v>197</v>
      </c>
      <c r="C1230" s="126" t="s">
        <v>32</v>
      </c>
      <c r="D1230" s="74" t="s">
        <v>33</v>
      </c>
      <c r="E1230" s="74">
        <v>2026</v>
      </c>
      <c r="F1230" s="70" t="str">
        <f t="shared" si="39"/>
        <v>19710. Proceso integral e integrado de la Vigilancia de la Salud PúblicaVigilancia en salud pública2026</v>
      </c>
      <c r="G1230" s="125" t="s">
        <v>285</v>
      </c>
      <c r="H1230" s="125" t="s">
        <v>41</v>
      </c>
      <c r="I1230" s="74" t="s">
        <v>36</v>
      </c>
      <c r="J1230" s="70" t="s">
        <v>37</v>
      </c>
      <c r="K1230" s="74" t="s">
        <v>38</v>
      </c>
      <c r="L1230" s="74" t="s">
        <v>42</v>
      </c>
      <c r="M1230" s="74" t="s">
        <v>9</v>
      </c>
      <c r="N1230" s="12" t="s">
        <v>0</v>
      </c>
      <c r="O1230" s="70" t="str">
        <f t="shared" si="40"/>
        <v>19710. Proceso integral e integrado de la Vigilancia de la Salud PúblicaVigilancia en salud pública20265_RAFAEL_URIBE1_ENERO_2026</v>
      </c>
      <c r="P1230" s="75">
        <v>34888240</v>
      </c>
      <c r="Q1230" s="75"/>
      <c r="R1230" s="75"/>
      <c r="S1230" s="73">
        <v>0</v>
      </c>
      <c r="T1230" s="76">
        <v>0</v>
      </c>
    </row>
    <row r="1231" spans="2:20" ht="30" hidden="1" customHeight="1">
      <c r="B1231" s="74">
        <v>198</v>
      </c>
      <c r="C1231" s="126" t="s">
        <v>32</v>
      </c>
      <c r="D1231" s="74" t="s">
        <v>33</v>
      </c>
      <c r="E1231" s="74">
        <v>2026</v>
      </c>
      <c r="F1231" s="70" t="str">
        <f t="shared" si="39"/>
        <v>19810. Proceso integral e integrado de la Vigilancia de la Salud PúblicaVigilancia en salud pública2026</v>
      </c>
      <c r="G1231" s="125" t="s">
        <v>286</v>
      </c>
      <c r="H1231" s="125" t="s">
        <v>41</v>
      </c>
      <c r="I1231" s="74" t="s">
        <v>36</v>
      </c>
      <c r="J1231" s="70" t="s">
        <v>37</v>
      </c>
      <c r="K1231" s="74" t="s">
        <v>38</v>
      </c>
      <c r="L1231" s="74" t="s">
        <v>42</v>
      </c>
      <c r="M1231" s="74" t="s">
        <v>9</v>
      </c>
      <c r="N1231" s="12" t="s">
        <v>0</v>
      </c>
      <c r="O1231" s="70" t="str">
        <f t="shared" si="40"/>
        <v>19810. Proceso integral e integrado de la Vigilancia de la Salud PúblicaVigilancia en salud pública20265_RAFAEL_URIBE1_ENERO_2026</v>
      </c>
      <c r="P1231" s="75">
        <v>73252976</v>
      </c>
      <c r="Q1231" s="75"/>
      <c r="R1231" s="75"/>
      <c r="S1231" s="73">
        <v>0</v>
      </c>
      <c r="T1231" s="76">
        <v>0</v>
      </c>
    </row>
    <row r="1232" spans="2:20" ht="30" hidden="1" customHeight="1">
      <c r="B1232" s="74">
        <v>199</v>
      </c>
      <c r="C1232" s="126" t="s">
        <v>32</v>
      </c>
      <c r="D1232" s="74" t="s">
        <v>33</v>
      </c>
      <c r="E1232" s="74">
        <v>2026</v>
      </c>
      <c r="F1232" s="70" t="str">
        <f t="shared" si="39"/>
        <v>19910. Proceso integral e integrado de la Vigilancia de la Salud PúblicaVigilancia en salud pública2026</v>
      </c>
      <c r="G1232" s="125" t="s">
        <v>287</v>
      </c>
      <c r="H1232" s="125" t="s">
        <v>41</v>
      </c>
      <c r="I1232" s="74" t="s">
        <v>36</v>
      </c>
      <c r="J1232" s="70" t="s">
        <v>37</v>
      </c>
      <c r="K1232" s="74" t="s">
        <v>38</v>
      </c>
      <c r="L1232" s="74" t="s">
        <v>42</v>
      </c>
      <c r="M1232" s="74" t="s">
        <v>9</v>
      </c>
      <c r="N1232" s="12" t="s">
        <v>0</v>
      </c>
      <c r="O1232" s="70" t="str">
        <f t="shared" si="40"/>
        <v>19910. Proceso integral e integrado de la Vigilancia de la Salud PúblicaVigilancia en salud pública20265_RAFAEL_URIBE1_ENERO_2026</v>
      </c>
      <c r="P1232" s="75">
        <v>67631408</v>
      </c>
      <c r="Q1232" s="75"/>
      <c r="R1232" s="75"/>
      <c r="S1232" s="73">
        <v>0</v>
      </c>
      <c r="T1232" s="76">
        <v>0</v>
      </c>
    </row>
    <row r="1233" spans="2:20" ht="30" hidden="1" customHeight="1">
      <c r="B1233" s="74">
        <v>200</v>
      </c>
      <c r="C1233" s="126" t="s">
        <v>32</v>
      </c>
      <c r="D1233" s="74" t="s">
        <v>33</v>
      </c>
      <c r="E1233" s="74">
        <v>2026</v>
      </c>
      <c r="F1233" s="70" t="str">
        <f t="shared" si="39"/>
        <v>20010. Proceso integral e integrado de la Vigilancia de la Salud PúblicaVigilancia en salud pública2026</v>
      </c>
      <c r="G1233" s="125" t="s">
        <v>288</v>
      </c>
      <c r="H1233" s="125" t="s">
        <v>41</v>
      </c>
      <c r="I1233" s="74" t="s">
        <v>36</v>
      </c>
      <c r="J1233" s="70" t="s">
        <v>37</v>
      </c>
      <c r="K1233" s="74" t="s">
        <v>38</v>
      </c>
      <c r="L1233" s="74" t="s">
        <v>42</v>
      </c>
      <c r="M1233" s="74" t="s">
        <v>9</v>
      </c>
      <c r="N1233" s="12" t="s">
        <v>0</v>
      </c>
      <c r="O1233" s="70" t="str">
        <f t="shared" si="40"/>
        <v>20010. Proceso integral e integrado de la Vigilancia de la Salud PúblicaVigilancia en salud pública20265_RAFAEL_URIBE1_ENERO_2026</v>
      </c>
      <c r="P1233" s="75">
        <v>62009840</v>
      </c>
      <c r="Q1233" s="75"/>
      <c r="R1233" s="75"/>
      <c r="S1233" s="73">
        <v>0</v>
      </c>
      <c r="T1233" s="76">
        <v>0</v>
      </c>
    </row>
    <row r="1234" spans="2:20" ht="30" hidden="1" customHeight="1">
      <c r="B1234" s="74">
        <v>201</v>
      </c>
      <c r="C1234" s="126" t="s">
        <v>32</v>
      </c>
      <c r="D1234" s="74" t="s">
        <v>33</v>
      </c>
      <c r="E1234" s="74">
        <v>2026</v>
      </c>
      <c r="F1234" s="70" t="str">
        <f t="shared" si="39"/>
        <v>20110. Proceso integral e integrado de la Vigilancia de la Salud PúblicaVigilancia en salud pública2026</v>
      </c>
      <c r="G1234" s="125" t="s">
        <v>289</v>
      </c>
      <c r="H1234" s="125" t="s">
        <v>35</v>
      </c>
      <c r="I1234" s="74" t="s">
        <v>36</v>
      </c>
      <c r="J1234" s="70" t="s">
        <v>37</v>
      </c>
      <c r="K1234" s="74" t="s">
        <v>290</v>
      </c>
      <c r="L1234" s="74" t="s">
        <v>42</v>
      </c>
      <c r="M1234" s="74" t="s">
        <v>9</v>
      </c>
      <c r="N1234" s="12" t="s">
        <v>0</v>
      </c>
      <c r="O1234" s="70" t="str">
        <f t="shared" si="40"/>
        <v>20110. Proceso integral e integrado de la Vigilancia de la Salud PúblicaVigilancia en salud pública20265_RAFAEL_URIBE1_ENERO_2026</v>
      </c>
      <c r="P1234" s="75">
        <v>152760</v>
      </c>
      <c r="Q1234" s="75"/>
      <c r="R1234" s="75"/>
      <c r="S1234" s="73">
        <v>0</v>
      </c>
      <c r="T1234" s="76">
        <v>0</v>
      </c>
    </row>
    <row r="1235" spans="2:20" ht="30" hidden="1" customHeight="1">
      <c r="B1235" s="74">
        <v>202</v>
      </c>
      <c r="C1235" s="126" t="s">
        <v>32</v>
      </c>
      <c r="D1235" s="74" t="s">
        <v>33</v>
      </c>
      <c r="E1235" s="74">
        <v>2026</v>
      </c>
      <c r="F1235" s="70" t="str">
        <f t="shared" si="39"/>
        <v>20210. Proceso integral e integrado de la Vigilancia de la Salud PúblicaVigilancia en salud pública2026</v>
      </c>
      <c r="G1235" s="125" t="s">
        <v>291</v>
      </c>
      <c r="H1235" s="125" t="s">
        <v>41</v>
      </c>
      <c r="I1235" s="74" t="s">
        <v>36</v>
      </c>
      <c r="J1235" s="70" t="s">
        <v>37</v>
      </c>
      <c r="K1235" s="74" t="s">
        <v>38</v>
      </c>
      <c r="L1235" s="74" t="s">
        <v>42</v>
      </c>
      <c r="M1235" s="74" t="s">
        <v>9</v>
      </c>
      <c r="N1235" s="12" t="s">
        <v>0</v>
      </c>
      <c r="O1235" s="70" t="str">
        <f t="shared" si="40"/>
        <v>20210. Proceso integral e integrado de la Vigilancia de la Salud PúblicaVigilancia en salud pública20265_RAFAEL_URIBE1_ENERO_2026</v>
      </c>
      <c r="P1235" s="75">
        <v>41150864</v>
      </c>
      <c r="Q1235" s="75"/>
      <c r="R1235" s="75"/>
      <c r="S1235" s="73">
        <v>0</v>
      </c>
      <c r="T1235" s="76">
        <v>0</v>
      </c>
    </row>
    <row r="1236" spans="2:20" ht="30" hidden="1" customHeight="1">
      <c r="B1236" s="74">
        <v>203</v>
      </c>
      <c r="C1236" s="126" t="s">
        <v>32</v>
      </c>
      <c r="D1236" s="74" t="s">
        <v>33</v>
      </c>
      <c r="E1236" s="74">
        <v>2026</v>
      </c>
      <c r="F1236" s="70" t="str">
        <f t="shared" si="39"/>
        <v>20310. Proceso integral e integrado de la Vigilancia de la Salud PúblicaVigilancia en salud pública2026</v>
      </c>
      <c r="G1236" s="125" t="s">
        <v>292</v>
      </c>
      <c r="H1236" s="125" t="s">
        <v>41</v>
      </c>
      <c r="I1236" s="74" t="s">
        <v>36</v>
      </c>
      <c r="J1236" s="70" t="s">
        <v>37</v>
      </c>
      <c r="K1236" s="74" t="s">
        <v>38</v>
      </c>
      <c r="L1236" s="74" t="s">
        <v>42</v>
      </c>
      <c r="M1236" s="74" t="s">
        <v>9</v>
      </c>
      <c r="N1236" s="12" t="s">
        <v>0</v>
      </c>
      <c r="O1236" s="70" t="str">
        <f t="shared" si="40"/>
        <v>20310. Proceso integral e integrado de la Vigilancia de la Salud PúblicaVigilancia en salud pública20265_RAFAEL_URIBE1_ENERO_2026</v>
      </c>
      <c r="P1236" s="75">
        <v>37156592</v>
      </c>
      <c r="Q1236" s="75"/>
      <c r="R1236" s="75"/>
      <c r="S1236" s="73">
        <v>0</v>
      </c>
      <c r="T1236" s="76">
        <v>0</v>
      </c>
    </row>
    <row r="1237" spans="2:20" ht="30" hidden="1" customHeight="1">
      <c r="B1237" s="74">
        <v>204</v>
      </c>
      <c r="C1237" s="126" t="s">
        <v>32</v>
      </c>
      <c r="D1237" s="74" t="s">
        <v>33</v>
      </c>
      <c r="E1237" s="74">
        <v>2026</v>
      </c>
      <c r="F1237" s="70" t="str">
        <f t="shared" si="39"/>
        <v>20410. Proceso integral e integrado de la Vigilancia de la Salud PúblicaVigilancia en salud pública2026</v>
      </c>
      <c r="G1237" s="125" t="s">
        <v>293</v>
      </c>
      <c r="H1237" s="125" t="s">
        <v>41</v>
      </c>
      <c r="I1237" s="74" t="s">
        <v>36</v>
      </c>
      <c r="J1237" s="70" t="s">
        <v>37</v>
      </c>
      <c r="K1237" s="74" t="s">
        <v>38</v>
      </c>
      <c r="L1237" s="74" t="s">
        <v>42</v>
      </c>
      <c r="M1237" s="74" t="s">
        <v>9</v>
      </c>
      <c r="N1237" s="12" t="s">
        <v>0</v>
      </c>
      <c r="O1237" s="70" t="str">
        <f t="shared" si="40"/>
        <v>20410. Proceso integral e integrado de la Vigilancia de la Salud PúblicaVigilancia en salud pública20265_RAFAEL_URIBE1_ENERO_2026</v>
      </c>
      <c r="P1237" s="75">
        <v>33162320</v>
      </c>
      <c r="Q1237" s="75"/>
      <c r="R1237" s="75"/>
      <c r="S1237" s="73">
        <v>0</v>
      </c>
      <c r="T1237" s="76">
        <v>0</v>
      </c>
    </row>
    <row r="1238" spans="2:20" ht="30" hidden="1" customHeight="1">
      <c r="B1238" s="74">
        <v>205</v>
      </c>
      <c r="C1238" s="126" t="s">
        <v>32</v>
      </c>
      <c r="D1238" s="74" t="s">
        <v>33</v>
      </c>
      <c r="E1238" s="74">
        <v>2026</v>
      </c>
      <c r="F1238" s="70" t="str">
        <f t="shared" si="39"/>
        <v>20510. Proceso integral e integrado de la Vigilancia de la Salud PúblicaVigilancia en salud pública2026</v>
      </c>
      <c r="G1238" s="125" t="s">
        <v>294</v>
      </c>
      <c r="H1238" s="125" t="s">
        <v>41</v>
      </c>
      <c r="I1238" s="74" t="s">
        <v>36</v>
      </c>
      <c r="J1238" s="70" t="s">
        <v>37</v>
      </c>
      <c r="K1238" s="74" t="s">
        <v>38</v>
      </c>
      <c r="L1238" s="74" t="s">
        <v>42</v>
      </c>
      <c r="M1238" s="74" t="s">
        <v>9</v>
      </c>
      <c r="N1238" s="12" t="s">
        <v>0</v>
      </c>
      <c r="O1238" s="70" t="str">
        <f t="shared" si="40"/>
        <v>20510. Proceso integral e integrado de la Vigilancia de la Salud PúblicaVigilancia en salud pública20265_RAFAEL_URIBE1_ENERO_2026</v>
      </c>
      <c r="P1238" s="75">
        <v>11243136</v>
      </c>
      <c r="Q1238" s="75"/>
      <c r="R1238" s="75"/>
      <c r="S1238" s="73">
        <v>0</v>
      </c>
      <c r="T1238" s="76">
        <v>0</v>
      </c>
    </row>
    <row r="1239" spans="2:20" ht="30" hidden="1" customHeight="1">
      <c r="B1239" s="74">
        <v>206</v>
      </c>
      <c r="C1239" s="126" t="s">
        <v>32</v>
      </c>
      <c r="D1239" s="74" t="s">
        <v>33</v>
      </c>
      <c r="E1239" s="74">
        <v>2026</v>
      </c>
      <c r="F1239" s="70" t="str">
        <f t="shared" si="39"/>
        <v>20610. Proceso integral e integrado de la Vigilancia de la Salud PúblicaVigilancia en salud pública2026</v>
      </c>
      <c r="G1239" s="125" t="s">
        <v>295</v>
      </c>
      <c r="H1239" s="125" t="s">
        <v>41</v>
      </c>
      <c r="I1239" s="74" t="s">
        <v>36</v>
      </c>
      <c r="J1239" s="70" t="s">
        <v>37</v>
      </c>
      <c r="K1239" s="74" t="s">
        <v>38</v>
      </c>
      <c r="L1239" s="74" t="s">
        <v>42</v>
      </c>
      <c r="M1239" s="74" t="s">
        <v>9</v>
      </c>
      <c r="N1239" s="12" t="s">
        <v>0</v>
      </c>
      <c r="O1239" s="70" t="str">
        <f t="shared" si="40"/>
        <v>20610. Proceso integral e integrado de la Vigilancia de la Salud PúblicaVigilancia en salud pública20265_RAFAEL_URIBE1_ENERO_2026</v>
      </c>
      <c r="P1239" s="75">
        <v>7347488</v>
      </c>
      <c r="Q1239" s="75"/>
      <c r="R1239" s="75"/>
      <c r="S1239" s="73">
        <v>0</v>
      </c>
      <c r="T1239" s="76">
        <v>0</v>
      </c>
    </row>
    <row r="1240" spans="2:20" ht="30" hidden="1" customHeight="1">
      <c r="B1240" s="74">
        <v>207</v>
      </c>
      <c r="C1240" s="126" t="s">
        <v>32</v>
      </c>
      <c r="D1240" s="74" t="s">
        <v>33</v>
      </c>
      <c r="E1240" s="74">
        <v>2026</v>
      </c>
      <c r="F1240" s="70" t="str">
        <f t="shared" si="39"/>
        <v>20710. Proceso integral e integrado de la Vigilancia de la Salud PúblicaVigilancia en salud pública2026</v>
      </c>
      <c r="G1240" s="125" t="s">
        <v>296</v>
      </c>
      <c r="H1240" s="125" t="s">
        <v>41</v>
      </c>
      <c r="I1240" s="74" t="s">
        <v>36</v>
      </c>
      <c r="J1240" s="70" t="s">
        <v>37</v>
      </c>
      <c r="K1240" s="74" t="s">
        <v>38</v>
      </c>
      <c r="L1240" s="74" t="s">
        <v>42</v>
      </c>
      <c r="M1240" s="74" t="s">
        <v>9</v>
      </c>
      <c r="N1240" s="12" t="s">
        <v>0</v>
      </c>
      <c r="O1240" s="70" t="str">
        <f t="shared" si="40"/>
        <v>20710. Proceso integral e integrado de la Vigilancia de la Salud PúblicaVigilancia en salud pública20265_RAFAEL_URIBE1_ENERO_2026</v>
      </c>
      <c r="P1240" s="75">
        <v>8210448</v>
      </c>
      <c r="Q1240" s="75"/>
      <c r="R1240" s="75"/>
      <c r="S1240" s="73">
        <v>0</v>
      </c>
      <c r="T1240" s="76">
        <v>0</v>
      </c>
    </row>
    <row r="1241" spans="2:20" ht="30" hidden="1" customHeight="1">
      <c r="B1241" s="74">
        <v>208</v>
      </c>
      <c r="C1241" s="126" t="s">
        <v>32</v>
      </c>
      <c r="D1241" s="74" t="s">
        <v>33</v>
      </c>
      <c r="E1241" s="74">
        <v>2026</v>
      </c>
      <c r="F1241" s="70" t="str">
        <f t="shared" si="39"/>
        <v>20810. Proceso integral e integrado de la Vigilancia de la Salud PúblicaVigilancia en salud pública2026</v>
      </c>
      <c r="G1241" s="125" t="s">
        <v>297</v>
      </c>
      <c r="H1241" s="125" t="s">
        <v>35</v>
      </c>
      <c r="I1241" s="74" t="s">
        <v>36</v>
      </c>
      <c r="J1241" s="70" t="s">
        <v>37</v>
      </c>
      <c r="K1241" s="74" t="s">
        <v>38</v>
      </c>
      <c r="L1241" s="74" t="s">
        <v>42</v>
      </c>
      <c r="M1241" s="74" t="s">
        <v>9</v>
      </c>
      <c r="N1241" s="12" t="s">
        <v>0</v>
      </c>
      <c r="O1241" s="70" t="str">
        <f t="shared" si="40"/>
        <v>20810. Proceso integral e integrado de la Vigilancia de la Salud PúblicaVigilancia en salud pública20265_RAFAEL_URIBE1_ENERO_2026</v>
      </c>
      <c r="P1241" s="75">
        <v>12969056</v>
      </c>
      <c r="Q1241" s="75"/>
      <c r="R1241" s="75"/>
      <c r="S1241" s="73">
        <v>0</v>
      </c>
      <c r="T1241" s="76">
        <v>0</v>
      </c>
    </row>
    <row r="1242" spans="2:20" ht="30" hidden="1" customHeight="1">
      <c r="B1242" s="74">
        <v>209</v>
      </c>
      <c r="C1242" s="126" t="s">
        <v>32</v>
      </c>
      <c r="D1242" s="74" t="s">
        <v>33</v>
      </c>
      <c r="E1242" s="74">
        <v>2026</v>
      </c>
      <c r="F1242" s="70" t="str">
        <f t="shared" si="39"/>
        <v>20910. Proceso integral e integrado de la Vigilancia de la Salud PúblicaVigilancia en salud pública2026</v>
      </c>
      <c r="G1242" s="125" t="s">
        <v>298</v>
      </c>
      <c r="H1242" s="125" t="s">
        <v>35</v>
      </c>
      <c r="I1242" s="74" t="s">
        <v>36</v>
      </c>
      <c r="J1242" s="70" t="s">
        <v>37</v>
      </c>
      <c r="K1242" s="74" t="s">
        <v>38</v>
      </c>
      <c r="L1242" s="74" t="s">
        <v>42</v>
      </c>
      <c r="M1242" s="74" t="s">
        <v>9</v>
      </c>
      <c r="N1242" s="12" t="s">
        <v>0</v>
      </c>
      <c r="O1242" s="70" t="str">
        <f t="shared" si="40"/>
        <v>20910. Proceso integral e integrado de la Vigilancia de la Salud PúblicaVigilancia en salud pública20265_RAFAEL_URIBE1_ENERO_2026</v>
      </c>
      <c r="P1242" s="75">
        <v>7988544</v>
      </c>
      <c r="Q1242" s="75"/>
      <c r="R1242" s="75"/>
      <c r="S1242" s="73">
        <v>0</v>
      </c>
      <c r="T1242" s="76">
        <v>0</v>
      </c>
    </row>
    <row r="1243" spans="2:20" ht="30" hidden="1" customHeight="1">
      <c r="B1243" s="74">
        <v>210</v>
      </c>
      <c r="C1243" s="126" t="s">
        <v>32</v>
      </c>
      <c r="D1243" s="74" t="s">
        <v>33</v>
      </c>
      <c r="E1243" s="74">
        <v>2026</v>
      </c>
      <c r="F1243" s="70" t="str">
        <f t="shared" si="39"/>
        <v>21010. Proceso integral e integrado de la Vigilancia de la Salud PúblicaVigilancia en salud pública2026</v>
      </c>
      <c r="G1243" s="125" t="s">
        <v>299</v>
      </c>
      <c r="H1243" s="125" t="s">
        <v>35</v>
      </c>
      <c r="I1243" s="74" t="s">
        <v>36</v>
      </c>
      <c r="J1243" s="70" t="s">
        <v>37</v>
      </c>
      <c r="K1243" s="74" t="s">
        <v>38</v>
      </c>
      <c r="L1243" s="74" t="s">
        <v>39</v>
      </c>
      <c r="M1243" s="74" t="s">
        <v>9</v>
      </c>
      <c r="N1243" s="12" t="s">
        <v>0</v>
      </c>
      <c r="O1243" s="70" t="str">
        <f t="shared" si="40"/>
        <v>21010. Proceso integral e integrado de la Vigilancia de la Salud PúblicaVigilancia en salud pública20265_RAFAEL_URIBE1_ENERO_2026</v>
      </c>
      <c r="P1243" s="75">
        <v>70836688</v>
      </c>
      <c r="Q1243" s="75"/>
      <c r="R1243" s="75"/>
      <c r="S1243" s="73">
        <v>0</v>
      </c>
      <c r="T1243" s="76">
        <v>0</v>
      </c>
    </row>
    <row r="1244" spans="2:20" ht="30" hidden="1" customHeight="1">
      <c r="B1244" s="74">
        <v>211</v>
      </c>
      <c r="C1244" s="126" t="s">
        <v>32</v>
      </c>
      <c r="D1244" s="74" t="s">
        <v>33</v>
      </c>
      <c r="E1244" s="74">
        <v>2026</v>
      </c>
      <c r="F1244" s="70" t="str">
        <f t="shared" si="39"/>
        <v>21110. Proceso integral e integrado de la Vigilancia de la Salud PúblicaVigilancia en salud pública2026</v>
      </c>
      <c r="G1244" s="125" t="s">
        <v>34</v>
      </c>
      <c r="H1244" s="125" t="s">
        <v>35</v>
      </c>
      <c r="I1244" s="74" t="s">
        <v>36</v>
      </c>
      <c r="J1244" s="70" t="s">
        <v>37</v>
      </c>
      <c r="K1244" s="74" t="s">
        <v>38</v>
      </c>
      <c r="L1244" s="74" t="s">
        <v>39</v>
      </c>
      <c r="M1244" s="74" t="s">
        <v>9</v>
      </c>
      <c r="N1244" s="12" t="s">
        <v>0</v>
      </c>
      <c r="O1244" s="70" t="str">
        <f t="shared" si="40"/>
        <v>21110. Proceso integral e integrado de la Vigilancia de la Salud PúblicaVigilancia en salud pública20265_RAFAEL_URIBE1_ENERO_2026</v>
      </c>
      <c r="P1244" s="75">
        <v>25938112</v>
      </c>
      <c r="Q1244" s="75"/>
      <c r="R1244" s="75"/>
      <c r="S1244" s="73">
        <v>0</v>
      </c>
      <c r="T1244" s="76">
        <v>0</v>
      </c>
    </row>
    <row r="1245" spans="2:20" ht="30" hidden="1" customHeight="1">
      <c r="B1245" s="74">
        <v>212</v>
      </c>
      <c r="C1245" s="126" t="s">
        <v>32</v>
      </c>
      <c r="D1245" s="74" t="s">
        <v>33</v>
      </c>
      <c r="E1245" s="74">
        <v>2026</v>
      </c>
      <c r="F1245" s="70" t="str">
        <f t="shared" si="39"/>
        <v>21210. Proceso integral e integrado de la Vigilancia de la Salud PúblicaVigilancia en salud pública2026</v>
      </c>
      <c r="G1245" s="125" t="s">
        <v>300</v>
      </c>
      <c r="H1245" s="125" t="s">
        <v>35</v>
      </c>
      <c r="I1245" s="74" t="s">
        <v>36</v>
      </c>
      <c r="J1245" s="70" t="s">
        <v>37</v>
      </c>
      <c r="K1245" s="74" t="s">
        <v>38</v>
      </c>
      <c r="L1245" s="74" t="s">
        <v>39</v>
      </c>
      <c r="M1245" s="74" t="s">
        <v>9</v>
      </c>
      <c r="N1245" s="12" t="s">
        <v>0</v>
      </c>
      <c r="O1245" s="70" t="str">
        <f t="shared" si="40"/>
        <v>21210. Proceso integral e integrado de la Vigilancia de la Salud PúblicaVigilancia en salud pública20265_RAFAEL_URIBE1_ENERO_2026</v>
      </c>
      <c r="P1245" s="75">
        <v>100000000</v>
      </c>
      <c r="Q1245" s="75"/>
      <c r="R1245" s="75"/>
      <c r="S1245" s="73">
        <v>0</v>
      </c>
      <c r="T1245" s="76">
        <v>0</v>
      </c>
    </row>
    <row r="1246" spans="2:20" ht="30" hidden="1" customHeight="1">
      <c r="B1246" s="74">
        <v>213</v>
      </c>
      <c r="C1246" s="126" t="s">
        <v>32</v>
      </c>
      <c r="D1246" s="74" t="s">
        <v>33</v>
      </c>
      <c r="E1246" s="74">
        <v>2026</v>
      </c>
      <c r="F1246" s="70" t="str">
        <f t="shared" si="39"/>
        <v>21310. Proceso integral e integrado de la Vigilancia de la Salud PúblicaVigilancia en salud pública2026</v>
      </c>
      <c r="G1246" s="125" t="s">
        <v>301</v>
      </c>
      <c r="H1246" s="125" t="s">
        <v>41</v>
      </c>
      <c r="I1246" s="74" t="s">
        <v>36</v>
      </c>
      <c r="J1246" s="70" t="s">
        <v>37</v>
      </c>
      <c r="K1246" s="74" t="s">
        <v>38</v>
      </c>
      <c r="L1246" s="74" t="s">
        <v>42</v>
      </c>
      <c r="M1246" s="74" t="s">
        <v>9</v>
      </c>
      <c r="N1246" s="12" t="s">
        <v>0</v>
      </c>
      <c r="O1246" s="70" t="str">
        <f t="shared" si="40"/>
        <v>21310. Proceso integral e integrado de la Vigilancia de la Salud PúblicaVigilancia en salud pública20265_RAFAEL_URIBE1_ENERO_2026</v>
      </c>
      <c r="P1246" s="75">
        <v>92953120</v>
      </c>
      <c r="Q1246" s="75"/>
      <c r="R1246" s="75"/>
      <c r="S1246" s="73">
        <v>0</v>
      </c>
      <c r="T1246" s="76">
        <v>0</v>
      </c>
    </row>
    <row r="1247" spans="2:20" ht="30" hidden="1" customHeight="1">
      <c r="B1247" s="74">
        <v>214</v>
      </c>
      <c r="C1247" s="126" t="s">
        <v>32</v>
      </c>
      <c r="D1247" s="74" t="s">
        <v>33</v>
      </c>
      <c r="E1247" s="74">
        <v>2026</v>
      </c>
      <c r="F1247" s="70" t="str">
        <f t="shared" si="39"/>
        <v>21410. Proceso integral e integrado de la Vigilancia de la Salud PúblicaVigilancia en salud pública2026</v>
      </c>
      <c r="G1247" s="125" t="s">
        <v>302</v>
      </c>
      <c r="H1247" s="125" t="s">
        <v>41</v>
      </c>
      <c r="I1247" s="74" t="s">
        <v>36</v>
      </c>
      <c r="J1247" s="70" t="s">
        <v>37</v>
      </c>
      <c r="K1247" s="74" t="s">
        <v>38</v>
      </c>
      <c r="L1247" s="74" t="s">
        <v>42</v>
      </c>
      <c r="M1247" s="74" t="s">
        <v>9</v>
      </c>
      <c r="N1247" s="12" t="s">
        <v>0</v>
      </c>
      <c r="O1247" s="70" t="str">
        <f t="shared" si="40"/>
        <v>21410. Proceso integral e integrado de la Vigilancia de la Salud PúblicaVigilancia en salud pública20265_RAFAEL_URIBE1_ENERO_2026</v>
      </c>
      <c r="P1247" s="75">
        <v>72587264</v>
      </c>
      <c r="Q1247" s="75"/>
      <c r="R1247" s="75"/>
      <c r="S1247" s="73">
        <v>0</v>
      </c>
      <c r="T1247" s="76">
        <v>0</v>
      </c>
    </row>
    <row r="1248" spans="2:20" ht="30" hidden="1" customHeight="1">
      <c r="B1248" s="74">
        <v>215</v>
      </c>
      <c r="C1248" s="126" t="s">
        <v>32</v>
      </c>
      <c r="D1248" s="74" t="s">
        <v>33</v>
      </c>
      <c r="E1248" s="74">
        <v>2026</v>
      </c>
      <c r="F1248" s="70" t="str">
        <f t="shared" si="39"/>
        <v>21510. Proceso integral e integrado de la Vigilancia de la Salud PúblicaVigilancia en salud pública2026</v>
      </c>
      <c r="G1248" s="125" t="s">
        <v>303</v>
      </c>
      <c r="H1248" s="125" t="s">
        <v>35</v>
      </c>
      <c r="I1248" s="74" t="s">
        <v>36</v>
      </c>
      <c r="J1248" s="70" t="s">
        <v>37</v>
      </c>
      <c r="K1248" s="74" t="s">
        <v>304</v>
      </c>
      <c r="L1248" s="74" t="s">
        <v>42</v>
      </c>
      <c r="M1248" s="74" t="s">
        <v>9</v>
      </c>
      <c r="N1248" s="12" t="s">
        <v>0</v>
      </c>
      <c r="O1248" s="70" t="str">
        <f t="shared" si="40"/>
        <v>21510. Proceso integral e integrado de la Vigilancia de la Salud PúblicaVigilancia en salud pública20265_RAFAEL_URIBE1_ENERO_2026</v>
      </c>
      <c r="P1248" s="75">
        <v>211452</v>
      </c>
      <c r="Q1248" s="75"/>
      <c r="R1248" s="75"/>
      <c r="S1248" s="73">
        <v>0</v>
      </c>
      <c r="T1248" s="76">
        <v>0</v>
      </c>
    </row>
    <row r="1249" spans="2:20" ht="30" hidden="1" customHeight="1">
      <c r="B1249" s="74">
        <v>216</v>
      </c>
      <c r="C1249" s="126" t="s">
        <v>32</v>
      </c>
      <c r="D1249" s="74" t="s">
        <v>33</v>
      </c>
      <c r="E1249" s="74">
        <v>2026</v>
      </c>
      <c r="F1249" s="70" t="str">
        <f t="shared" si="39"/>
        <v>21610. Proceso integral e integrado de la Vigilancia de la Salud PúblicaVigilancia en salud pública2026</v>
      </c>
      <c r="G1249" s="125" t="s">
        <v>305</v>
      </c>
      <c r="H1249" s="125" t="s">
        <v>41</v>
      </c>
      <c r="I1249" s="74" t="s">
        <v>36</v>
      </c>
      <c r="J1249" s="70" t="s">
        <v>37</v>
      </c>
      <c r="K1249" s="74" t="s">
        <v>38</v>
      </c>
      <c r="L1249" s="74" t="s">
        <v>39</v>
      </c>
      <c r="M1249" s="74" t="s">
        <v>9</v>
      </c>
      <c r="N1249" s="12" t="s">
        <v>0</v>
      </c>
      <c r="O1249" s="70" t="str">
        <f t="shared" si="40"/>
        <v>21610. Proceso integral e integrado de la Vigilancia de la Salud PúblicaVigilancia en salud pública20265_RAFAEL_URIBE1_ENERO_2026</v>
      </c>
      <c r="P1249" s="75">
        <v>30252912</v>
      </c>
      <c r="Q1249" s="75"/>
      <c r="R1249" s="75"/>
      <c r="S1249" s="73">
        <v>0</v>
      </c>
      <c r="T1249" s="76">
        <v>0</v>
      </c>
    </row>
    <row r="1250" spans="2:20" ht="30" hidden="1" customHeight="1">
      <c r="B1250" s="74">
        <v>217</v>
      </c>
      <c r="C1250" s="126" t="s">
        <v>32</v>
      </c>
      <c r="D1250" s="74" t="s">
        <v>33</v>
      </c>
      <c r="E1250" s="74">
        <v>2026</v>
      </c>
      <c r="F1250" s="70" t="str">
        <f t="shared" si="39"/>
        <v>21710. Proceso integral e integrado de la Vigilancia de la Salud PúblicaVigilancia en salud pública2026</v>
      </c>
      <c r="G1250" s="125" t="s">
        <v>306</v>
      </c>
      <c r="H1250" s="125" t="s">
        <v>41</v>
      </c>
      <c r="I1250" s="74" t="s">
        <v>36</v>
      </c>
      <c r="J1250" s="70" t="s">
        <v>37</v>
      </c>
      <c r="K1250" s="74" t="s">
        <v>38</v>
      </c>
      <c r="L1250" s="74" t="s">
        <v>42</v>
      </c>
      <c r="M1250" s="74" t="s">
        <v>9</v>
      </c>
      <c r="N1250" s="12" t="s">
        <v>0</v>
      </c>
      <c r="O1250" s="70" t="str">
        <f t="shared" si="40"/>
        <v>21710. Proceso integral e integrado de la Vigilancia de la Salud PúblicaVigilancia en salud pública20265_RAFAEL_URIBE1_ENERO_2026</v>
      </c>
      <c r="P1250" s="75">
        <v>3994272</v>
      </c>
      <c r="Q1250" s="75"/>
      <c r="R1250" s="75"/>
      <c r="S1250" s="73">
        <v>0</v>
      </c>
      <c r="T1250" s="76">
        <v>0</v>
      </c>
    </row>
    <row r="1251" spans="2:20" ht="30" hidden="1" customHeight="1">
      <c r="B1251" s="74">
        <v>218</v>
      </c>
      <c r="C1251" s="126" t="s">
        <v>32</v>
      </c>
      <c r="D1251" s="74" t="s">
        <v>33</v>
      </c>
      <c r="E1251" s="74">
        <v>2026</v>
      </c>
      <c r="F1251" s="70" t="str">
        <f t="shared" si="39"/>
        <v>21810. Proceso integral e integrado de la Vigilancia de la Salud PúblicaVigilancia en salud pública2026</v>
      </c>
      <c r="G1251" s="125" t="s">
        <v>307</v>
      </c>
      <c r="H1251" s="125" t="s">
        <v>41</v>
      </c>
      <c r="I1251" s="74" t="s">
        <v>36</v>
      </c>
      <c r="J1251" s="70" t="s">
        <v>37</v>
      </c>
      <c r="K1251" s="74" t="s">
        <v>38</v>
      </c>
      <c r="L1251" s="74" t="s">
        <v>42</v>
      </c>
      <c r="M1251" s="74" t="s">
        <v>9</v>
      </c>
      <c r="N1251" s="12" t="s">
        <v>0</v>
      </c>
      <c r="O1251" s="70" t="str">
        <f t="shared" si="40"/>
        <v>21810. Proceso integral e integrado de la Vigilancia de la Salud PúblicaVigilancia en salud pública20265_RAFAEL_URIBE1_ENERO_2026</v>
      </c>
      <c r="P1251" s="75">
        <v>7347488</v>
      </c>
      <c r="Q1251" s="75"/>
      <c r="R1251" s="75"/>
      <c r="S1251" s="73">
        <v>0</v>
      </c>
      <c r="T1251" s="76">
        <v>0</v>
      </c>
    </row>
    <row r="1252" spans="2:20" ht="30" hidden="1" customHeight="1">
      <c r="B1252" s="74">
        <v>219</v>
      </c>
      <c r="C1252" s="126" t="s">
        <v>32</v>
      </c>
      <c r="D1252" s="74" t="s">
        <v>33</v>
      </c>
      <c r="E1252" s="74">
        <v>2026</v>
      </c>
      <c r="F1252" s="70" t="str">
        <f t="shared" si="39"/>
        <v>21910. Proceso integral e integrado de la Vigilancia de la Salud PúblicaVigilancia en salud pública2026</v>
      </c>
      <c r="G1252" s="125" t="s">
        <v>40</v>
      </c>
      <c r="H1252" s="125" t="s">
        <v>41</v>
      </c>
      <c r="I1252" s="74" t="s">
        <v>36</v>
      </c>
      <c r="J1252" s="70" t="s">
        <v>37</v>
      </c>
      <c r="K1252" s="74" t="s">
        <v>38</v>
      </c>
      <c r="L1252" s="74" t="s">
        <v>42</v>
      </c>
      <c r="M1252" s="74" t="s">
        <v>9</v>
      </c>
      <c r="N1252" s="12" t="s">
        <v>0</v>
      </c>
      <c r="O1252" s="70" t="str">
        <f t="shared" si="40"/>
        <v>21910. Proceso integral e integrado de la Vigilancia de la Salud PúblicaVigilancia en salud pública20265_RAFAEL_URIBE1_ENERO_2026</v>
      </c>
      <c r="P1252" s="75">
        <v>6484528</v>
      </c>
      <c r="Q1252" s="75"/>
      <c r="R1252" s="75"/>
      <c r="S1252" s="73">
        <v>0</v>
      </c>
      <c r="T1252" s="76">
        <v>0</v>
      </c>
    </row>
    <row r="1253" spans="2:20" ht="30" hidden="1" customHeight="1">
      <c r="B1253" s="74">
        <v>220</v>
      </c>
      <c r="C1253" s="126" t="s">
        <v>32</v>
      </c>
      <c r="D1253" s="74" t="s">
        <v>33</v>
      </c>
      <c r="E1253" s="74">
        <v>2026</v>
      </c>
      <c r="F1253" s="70" t="str">
        <f t="shared" si="39"/>
        <v>22010. Proceso integral e integrado de la Vigilancia de la Salud PúblicaVigilancia en salud pública2026</v>
      </c>
      <c r="G1253" s="125" t="s">
        <v>308</v>
      </c>
      <c r="H1253" s="125" t="s">
        <v>41</v>
      </c>
      <c r="I1253" s="74" t="s">
        <v>36</v>
      </c>
      <c r="J1253" s="70" t="s">
        <v>37</v>
      </c>
      <c r="K1253" s="74" t="s">
        <v>38</v>
      </c>
      <c r="L1253" s="74" t="s">
        <v>42</v>
      </c>
      <c r="M1253" s="74" t="s">
        <v>9</v>
      </c>
      <c r="N1253" s="12" t="s">
        <v>0</v>
      </c>
      <c r="O1253" s="70" t="str">
        <f t="shared" si="40"/>
        <v>22010. Proceso integral e integrado de la Vigilancia de la Salud PúblicaVigilancia en salud pública20265_RAFAEL_URIBE1_ENERO_2026</v>
      </c>
      <c r="P1253" s="75">
        <v>5621568</v>
      </c>
      <c r="Q1253" s="75"/>
      <c r="R1253" s="75"/>
      <c r="S1253" s="73">
        <v>0</v>
      </c>
      <c r="T1253" s="76">
        <v>0</v>
      </c>
    </row>
    <row r="1254" spans="2:20" ht="30" hidden="1" customHeight="1">
      <c r="B1254" s="74">
        <v>221</v>
      </c>
      <c r="C1254" s="126" t="s">
        <v>32</v>
      </c>
      <c r="D1254" s="74" t="s">
        <v>33</v>
      </c>
      <c r="E1254" s="74">
        <v>2026</v>
      </c>
      <c r="F1254" s="70" t="str">
        <f t="shared" si="39"/>
        <v>22110. Proceso integral e integrado de la Vigilancia de la Salud PúblicaVigilancia en salud pública2026</v>
      </c>
      <c r="G1254" s="125" t="s">
        <v>309</v>
      </c>
      <c r="H1254" s="125" t="s">
        <v>35</v>
      </c>
      <c r="I1254" s="74" t="s">
        <v>36</v>
      </c>
      <c r="J1254" s="70" t="s">
        <v>37</v>
      </c>
      <c r="K1254" s="74" t="s">
        <v>38</v>
      </c>
      <c r="L1254" s="74" t="s">
        <v>39</v>
      </c>
      <c r="M1254" s="74" t="s">
        <v>9</v>
      </c>
      <c r="N1254" s="12" t="s">
        <v>0</v>
      </c>
      <c r="O1254" s="70" t="str">
        <f t="shared" si="40"/>
        <v>22110. Proceso integral e integrado de la Vigilancia de la Salud PúblicaVigilancia en salud pública20265_RAFAEL_URIBE1_ENERO_2026</v>
      </c>
      <c r="P1254" s="75">
        <v>149094832</v>
      </c>
      <c r="Q1254" s="75"/>
      <c r="R1254" s="75"/>
      <c r="S1254" s="73">
        <v>0</v>
      </c>
      <c r="T1254" s="76">
        <v>0</v>
      </c>
    </row>
    <row r="1255" spans="2:20" ht="30" hidden="1" customHeight="1">
      <c r="B1255" s="74">
        <v>222</v>
      </c>
      <c r="C1255" s="126" t="s">
        <v>32</v>
      </c>
      <c r="D1255" s="74" t="s">
        <v>33</v>
      </c>
      <c r="E1255" s="74">
        <v>2026</v>
      </c>
      <c r="F1255" s="70" t="str">
        <f t="shared" si="39"/>
        <v>22210. Proceso integral e integrado de la Vigilancia de la Salud PúblicaVigilancia en salud pública2026</v>
      </c>
      <c r="G1255" s="125" t="s">
        <v>310</v>
      </c>
      <c r="H1255" s="125" t="s">
        <v>41</v>
      </c>
      <c r="I1255" s="74" t="s">
        <v>36</v>
      </c>
      <c r="J1255" s="70" t="s">
        <v>37</v>
      </c>
      <c r="K1255" s="74" t="s">
        <v>38</v>
      </c>
      <c r="L1255" s="74" t="s">
        <v>42</v>
      </c>
      <c r="M1255" s="74" t="s">
        <v>9</v>
      </c>
      <c r="N1255" s="12" t="s">
        <v>0</v>
      </c>
      <c r="O1255" s="70" t="str">
        <f t="shared" si="40"/>
        <v>22210. Proceso integral e integrado de la Vigilancia de la Salud PúblicaVigilancia en salud pública20265_RAFAEL_URIBE1_ENERO_2026</v>
      </c>
      <c r="P1255" s="75">
        <v>18590624</v>
      </c>
      <c r="Q1255" s="75"/>
      <c r="R1255" s="75"/>
      <c r="S1255" s="73">
        <v>0</v>
      </c>
      <c r="T1255" s="76">
        <v>0</v>
      </c>
    </row>
    <row r="1256" spans="2:20" ht="30" hidden="1" customHeight="1">
      <c r="B1256" s="74">
        <v>223</v>
      </c>
      <c r="C1256" s="126" t="s">
        <v>32</v>
      </c>
      <c r="D1256" s="74" t="s">
        <v>33</v>
      </c>
      <c r="E1256" s="74">
        <v>2026</v>
      </c>
      <c r="F1256" s="70" t="str">
        <f t="shared" si="39"/>
        <v>22310. Proceso integral e integrado de la Vigilancia de la Salud PúblicaVigilancia en salud pública2026</v>
      </c>
      <c r="G1256" s="125" t="s">
        <v>311</v>
      </c>
      <c r="H1256" s="125" t="s">
        <v>41</v>
      </c>
      <c r="I1256" s="74" t="s">
        <v>36</v>
      </c>
      <c r="J1256" s="70" t="s">
        <v>37</v>
      </c>
      <c r="K1256" s="74" t="s">
        <v>38</v>
      </c>
      <c r="L1256" s="74" t="s">
        <v>42</v>
      </c>
      <c r="M1256" s="74" t="s">
        <v>9</v>
      </c>
      <c r="N1256" s="12" t="s">
        <v>0</v>
      </c>
      <c r="O1256" s="70" t="str">
        <f t="shared" si="40"/>
        <v>22310. Proceso integral e integrado de la Vigilancia de la Salud PúblicaVigilancia en salud pública20265_RAFAEL_URIBE1_ENERO_2026</v>
      </c>
      <c r="P1256" s="75">
        <v>29488576</v>
      </c>
      <c r="Q1256" s="75"/>
      <c r="R1256" s="75"/>
      <c r="S1256" s="73">
        <v>0</v>
      </c>
      <c r="T1256" s="76">
        <v>0</v>
      </c>
    </row>
    <row r="1257" spans="2:20" ht="30" hidden="1" customHeight="1">
      <c r="B1257" s="74">
        <v>224</v>
      </c>
      <c r="C1257" s="126" t="s">
        <v>32</v>
      </c>
      <c r="D1257" s="74" t="s">
        <v>33</v>
      </c>
      <c r="E1257" s="74">
        <v>2026</v>
      </c>
      <c r="F1257" s="70" t="str">
        <f t="shared" si="39"/>
        <v>22410. Proceso integral e integrado de la Vigilancia de la Salud PúblicaVigilancia en salud pública2026</v>
      </c>
      <c r="G1257" s="125" t="s">
        <v>312</v>
      </c>
      <c r="H1257" s="125" t="s">
        <v>35</v>
      </c>
      <c r="I1257" s="74" t="s">
        <v>36</v>
      </c>
      <c r="J1257" s="70" t="s">
        <v>37</v>
      </c>
      <c r="K1257" s="74" t="s">
        <v>38</v>
      </c>
      <c r="L1257" s="74" t="s">
        <v>42</v>
      </c>
      <c r="M1257" s="74" t="s">
        <v>9</v>
      </c>
      <c r="N1257" s="12" t="s">
        <v>0</v>
      </c>
      <c r="O1257" s="70" t="str">
        <f t="shared" si="40"/>
        <v>22410. Proceso integral e integrado de la Vigilancia de la Salud PúblicaVigilancia en salud pública20265_RAFAEL_URIBE1_ENERO_2026</v>
      </c>
      <c r="P1257" s="75">
        <v>3994272</v>
      </c>
      <c r="Q1257" s="75"/>
      <c r="R1257" s="75"/>
      <c r="S1257" s="73">
        <v>0</v>
      </c>
      <c r="T1257" s="76">
        <v>0</v>
      </c>
    </row>
    <row r="1258" spans="2:20" ht="30" hidden="1" customHeight="1">
      <c r="B1258" s="74">
        <v>225</v>
      </c>
      <c r="C1258" s="126" t="s">
        <v>32</v>
      </c>
      <c r="D1258" s="74" t="s">
        <v>33</v>
      </c>
      <c r="E1258" s="74">
        <v>2026</v>
      </c>
      <c r="F1258" s="70" t="str">
        <f t="shared" si="39"/>
        <v>22510. Proceso integral e integrado de la Vigilancia de la Salud PúblicaVigilancia en salud pública2026</v>
      </c>
      <c r="G1258" s="125" t="s">
        <v>313</v>
      </c>
      <c r="H1258" s="125" t="s">
        <v>41</v>
      </c>
      <c r="I1258" s="74" t="s">
        <v>36</v>
      </c>
      <c r="J1258" s="70" t="s">
        <v>37</v>
      </c>
      <c r="K1258" s="74" t="s">
        <v>38</v>
      </c>
      <c r="L1258" s="74" t="s">
        <v>42</v>
      </c>
      <c r="M1258" s="74" t="s">
        <v>9</v>
      </c>
      <c r="N1258" s="12" t="s">
        <v>0</v>
      </c>
      <c r="O1258" s="70" t="str">
        <f t="shared" si="40"/>
        <v>22510. Proceso integral e integrado de la Vigilancia de la Salud PúblicaVigilancia en salud pública20265_RAFAEL_URIBE1_ENERO_2026</v>
      </c>
      <c r="P1258" s="75">
        <v>7347488</v>
      </c>
      <c r="Q1258" s="75"/>
      <c r="R1258" s="75"/>
      <c r="S1258" s="73">
        <v>0</v>
      </c>
      <c r="T1258" s="76">
        <v>0</v>
      </c>
    </row>
    <row r="1259" spans="2:20" ht="30" hidden="1" customHeight="1">
      <c r="B1259" s="74">
        <v>226</v>
      </c>
      <c r="C1259" s="126" t="s">
        <v>32</v>
      </c>
      <c r="D1259" s="74" t="s">
        <v>33</v>
      </c>
      <c r="E1259" s="74">
        <v>2026</v>
      </c>
      <c r="F1259" s="70" t="str">
        <f t="shared" si="39"/>
        <v>22610. Proceso integral e integrado de la Vigilancia de la Salud PúblicaVigilancia en salud pública2026</v>
      </c>
      <c r="G1259" s="125" t="s">
        <v>314</v>
      </c>
      <c r="H1259" s="125" t="s">
        <v>41</v>
      </c>
      <c r="I1259" s="74" t="s">
        <v>36</v>
      </c>
      <c r="J1259" s="70" t="s">
        <v>37</v>
      </c>
      <c r="K1259" s="74" t="s">
        <v>38</v>
      </c>
      <c r="L1259" s="74" t="s">
        <v>39</v>
      </c>
      <c r="M1259" s="74" t="s">
        <v>9</v>
      </c>
      <c r="N1259" s="12" t="s">
        <v>0</v>
      </c>
      <c r="O1259" s="70" t="str">
        <f t="shared" si="40"/>
        <v>22610. Proceso integral e integrado de la Vigilancia de la Salud PúblicaVigilancia en salud pública20265_RAFAEL_URIBE1_ENERO_2026</v>
      </c>
      <c r="P1259" s="75">
        <v>95295440</v>
      </c>
      <c r="Q1259" s="75"/>
      <c r="R1259" s="75"/>
      <c r="S1259" s="73">
        <v>0</v>
      </c>
      <c r="T1259" s="76">
        <v>0</v>
      </c>
    </row>
    <row r="1260" spans="2:20" ht="30" hidden="1" customHeight="1">
      <c r="B1260" s="74">
        <v>227</v>
      </c>
      <c r="C1260" s="126" t="s">
        <v>32</v>
      </c>
      <c r="D1260" s="74" t="s">
        <v>33</v>
      </c>
      <c r="E1260" s="74">
        <v>2026</v>
      </c>
      <c r="F1260" s="70" t="str">
        <f t="shared" si="39"/>
        <v>22710. Proceso integral e integrado de la Vigilancia de la Salud PúblicaVigilancia en salud pública2026</v>
      </c>
      <c r="G1260" s="125" t="s">
        <v>315</v>
      </c>
      <c r="H1260" s="125" t="s">
        <v>41</v>
      </c>
      <c r="I1260" s="74" t="s">
        <v>36</v>
      </c>
      <c r="J1260" s="70" t="s">
        <v>37</v>
      </c>
      <c r="K1260" s="74" t="s">
        <v>38</v>
      </c>
      <c r="L1260" s="74" t="s">
        <v>39</v>
      </c>
      <c r="M1260" s="74" t="s">
        <v>9</v>
      </c>
      <c r="N1260" s="12" t="s">
        <v>0</v>
      </c>
      <c r="O1260" s="70" t="str">
        <f t="shared" si="40"/>
        <v>22710. Proceso integral e integrado de la Vigilancia de la Salud PúblicaVigilancia en salud pública20265_RAFAEL_URIBE1_ENERO_2026</v>
      </c>
      <c r="P1260" s="75">
        <v>53602144</v>
      </c>
      <c r="Q1260" s="75"/>
      <c r="R1260" s="75"/>
      <c r="S1260" s="73">
        <v>0</v>
      </c>
      <c r="T1260" s="76">
        <v>0</v>
      </c>
    </row>
    <row r="1261" spans="2:20" ht="30" hidden="1" customHeight="1">
      <c r="B1261" s="74">
        <v>228</v>
      </c>
      <c r="C1261" s="126" t="s">
        <v>32</v>
      </c>
      <c r="D1261" s="74" t="s">
        <v>33</v>
      </c>
      <c r="E1261" s="74">
        <v>2026</v>
      </c>
      <c r="F1261" s="70" t="str">
        <f t="shared" si="39"/>
        <v>22810. Proceso integral e integrado de la Vigilancia de la Salud PúblicaVigilancia en salud pública2026</v>
      </c>
      <c r="G1261" s="125" t="s">
        <v>316</v>
      </c>
      <c r="H1261" s="125" t="s">
        <v>35</v>
      </c>
      <c r="I1261" s="74" t="s">
        <v>36</v>
      </c>
      <c r="J1261" s="70" t="s">
        <v>37</v>
      </c>
      <c r="K1261" s="74" t="s">
        <v>38</v>
      </c>
      <c r="L1261" s="74" t="s">
        <v>50</v>
      </c>
      <c r="M1261" s="74" t="s">
        <v>9</v>
      </c>
      <c r="N1261" s="12" t="s">
        <v>0</v>
      </c>
      <c r="O1261" s="70" t="str">
        <f t="shared" si="40"/>
        <v>22810. Proceso integral e integrado de la Vigilancia de la Salud PúblicaVigilancia en salud pública20265_RAFAEL_URIBE1_ENERO_2026</v>
      </c>
      <c r="P1261" s="75">
        <v>3513480</v>
      </c>
      <c r="Q1261" s="75"/>
      <c r="R1261" s="75"/>
      <c r="S1261" s="73">
        <v>0</v>
      </c>
      <c r="T1261" s="76">
        <v>0</v>
      </c>
    </row>
    <row r="1262" spans="2:20" ht="30" hidden="1" customHeight="1">
      <c r="B1262" s="74">
        <v>229</v>
      </c>
      <c r="C1262" s="126" t="s">
        <v>32</v>
      </c>
      <c r="D1262" s="74" t="s">
        <v>33</v>
      </c>
      <c r="E1262" s="74">
        <v>2026</v>
      </c>
      <c r="F1262" s="70" t="str">
        <f t="shared" si="39"/>
        <v>22910. Proceso integral e integrado de la Vigilancia de la Salud PúblicaVigilancia en salud pública2026</v>
      </c>
      <c r="G1262" s="125" t="s">
        <v>317</v>
      </c>
      <c r="H1262" s="125" t="s">
        <v>35</v>
      </c>
      <c r="I1262" s="74" t="s">
        <v>36</v>
      </c>
      <c r="J1262" s="70" t="s">
        <v>37</v>
      </c>
      <c r="K1262" s="74" t="s">
        <v>318</v>
      </c>
      <c r="L1262" s="74" t="s">
        <v>42</v>
      </c>
      <c r="M1262" s="74" t="s">
        <v>9</v>
      </c>
      <c r="N1262" s="12" t="s">
        <v>0</v>
      </c>
      <c r="O1262" s="70" t="str">
        <f t="shared" si="40"/>
        <v>22910. Proceso integral e integrado de la Vigilancia de la Salud PúblicaVigilancia en salud pública20265_RAFAEL_URIBE1_ENERO_2026</v>
      </c>
      <c r="P1262" s="75">
        <v>281936</v>
      </c>
      <c r="Q1262" s="75"/>
      <c r="R1262" s="75"/>
      <c r="S1262" s="76">
        <v>0</v>
      </c>
      <c r="T1262" s="76">
        <v>0</v>
      </c>
    </row>
    <row r="1263" spans="2:20" ht="30" hidden="1" customHeight="1">
      <c r="B1263" s="74">
        <v>230</v>
      </c>
      <c r="C1263" s="126" t="s">
        <v>32</v>
      </c>
      <c r="D1263" s="74" t="s">
        <v>33</v>
      </c>
      <c r="E1263" s="74">
        <v>2026</v>
      </c>
      <c r="F1263" s="70" t="str">
        <f t="shared" si="39"/>
        <v>23010. Proceso integral e integrado de la Vigilancia de la Salud PúblicaVigilancia en salud pública2026</v>
      </c>
      <c r="G1263" s="125" t="s">
        <v>319</v>
      </c>
      <c r="H1263" s="125" t="s">
        <v>35</v>
      </c>
      <c r="I1263" s="74" t="s">
        <v>36</v>
      </c>
      <c r="J1263" s="70" t="s">
        <v>37</v>
      </c>
      <c r="K1263" s="74" t="s">
        <v>318</v>
      </c>
      <c r="L1263" s="74" t="s">
        <v>42</v>
      </c>
      <c r="M1263" s="74" t="s">
        <v>9</v>
      </c>
      <c r="N1263" s="12" t="s">
        <v>0</v>
      </c>
      <c r="O1263" s="70" t="str">
        <f t="shared" si="40"/>
        <v>23010. Proceso integral e integrado de la Vigilancia de la Salud PúblicaVigilancia en salud pública20265_RAFAEL_URIBE1_ENERO_2026</v>
      </c>
      <c r="P1263" s="75">
        <v>244416</v>
      </c>
      <c r="Q1263" s="75"/>
      <c r="R1263" s="75"/>
      <c r="S1263" s="73">
        <v>0</v>
      </c>
      <c r="T1263" s="76">
        <v>0</v>
      </c>
    </row>
    <row r="1264" spans="2:20" ht="30" hidden="1" customHeight="1">
      <c r="B1264" s="74">
        <v>231</v>
      </c>
      <c r="C1264" s="126" t="s">
        <v>320</v>
      </c>
      <c r="D1264" s="74" t="s">
        <v>33</v>
      </c>
      <c r="E1264" s="74">
        <v>2026</v>
      </c>
      <c r="F1264" s="70" t="str">
        <f t="shared" si="39"/>
        <v>23111. Proceso integral e integrado de la Vigilancia basada en ComunidadVigilancia en salud pública2026</v>
      </c>
      <c r="G1264" s="125" t="s">
        <v>321</v>
      </c>
      <c r="H1264" s="125" t="s">
        <v>321</v>
      </c>
      <c r="I1264" s="74" t="s">
        <v>36</v>
      </c>
      <c r="J1264" s="70" t="s">
        <v>37</v>
      </c>
      <c r="K1264" s="74" t="s">
        <v>38</v>
      </c>
      <c r="L1264" s="74" t="s">
        <v>42</v>
      </c>
      <c r="M1264" s="74" t="s">
        <v>9</v>
      </c>
      <c r="N1264" s="12" t="s">
        <v>0</v>
      </c>
      <c r="O1264" s="70" t="str">
        <f t="shared" si="40"/>
        <v>23111. Proceso integral e integrado de la Vigilancia basada en ComunidadVigilancia en salud pública20265_RAFAEL_URIBE1_ENERO_2026</v>
      </c>
      <c r="P1264" s="75">
        <v>25173776</v>
      </c>
      <c r="Q1264" s="75"/>
      <c r="R1264" s="75"/>
      <c r="S1264" s="76"/>
      <c r="T1264" s="76">
        <v>0</v>
      </c>
    </row>
    <row r="1265" spans="2:20" ht="30" hidden="1" customHeight="1">
      <c r="B1265" s="74">
        <v>232</v>
      </c>
      <c r="C1265" s="126" t="s">
        <v>320</v>
      </c>
      <c r="D1265" s="74" t="s">
        <v>33</v>
      </c>
      <c r="E1265" s="74">
        <v>2026</v>
      </c>
      <c r="F1265" s="70" t="str">
        <f t="shared" si="39"/>
        <v>23211. Proceso integral e integrado de la Vigilancia basada en ComunidadVigilancia en salud pública2026</v>
      </c>
      <c r="G1265" s="125" t="s">
        <v>322</v>
      </c>
      <c r="H1265" s="125" t="s">
        <v>322</v>
      </c>
      <c r="I1265" s="74" t="s">
        <v>36</v>
      </c>
      <c r="J1265" s="70" t="s">
        <v>37</v>
      </c>
      <c r="K1265" s="74" t="s">
        <v>38</v>
      </c>
      <c r="L1265" s="74" t="s">
        <v>50</v>
      </c>
      <c r="M1265" s="74" t="s">
        <v>9</v>
      </c>
      <c r="N1265" s="12" t="s">
        <v>0</v>
      </c>
      <c r="O1265" s="70" t="str">
        <f t="shared" si="40"/>
        <v>23211. Proceso integral e integrado de la Vigilancia basada en ComunidadVigilancia en salud pública20265_RAFAEL_URIBE1_ENERO_2026</v>
      </c>
      <c r="P1265" s="75">
        <v>5621568</v>
      </c>
      <c r="Q1265" s="75"/>
      <c r="R1265" s="75"/>
      <c r="S1265" s="73">
        <v>1</v>
      </c>
      <c r="T1265" s="76">
        <v>5621568</v>
      </c>
    </row>
    <row r="1266" spans="2:20" ht="30" hidden="1" customHeight="1">
      <c r="B1266" s="74">
        <v>233</v>
      </c>
      <c r="C1266" s="126" t="s">
        <v>320</v>
      </c>
      <c r="D1266" s="74" t="s">
        <v>33</v>
      </c>
      <c r="E1266" s="74">
        <v>2026</v>
      </c>
      <c r="F1266" s="70" t="str">
        <f t="shared" si="39"/>
        <v>23311. Proceso integral e integrado de la Vigilancia basada en ComunidadVigilancia en salud pública2026</v>
      </c>
      <c r="G1266" s="125" t="s">
        <v>323</v>
      </c>
      <c r="H1266" s="125" t="s">
        <v>322</v>
      </c>
      <c r="I1266" s="74" t="s">
        <v>36</v>
      </c>
      <c r="J1266" s="70" t="s">
        <v>37</v>
      </c>
      <c r="K1266" s="74" t="s">
        <v>38</v>
      </c>
      <c r="L1266" s="74" t="s">
        <v>50</v>
      </c>
      <c r="M1266" s="74" t="s">
        <v>9</v>
      </c>
      <c r="N1266" s="12" t="s">
        <v>0</v>
      </c>
      <c r="O1266" s="70" t="str">
        <f t="shared" si="40"/>
        <v>23311. Proceso integral e integrado de la Vigilancia basada en ComunidadVigilancia en salud pública20265_RAFAEL_URIBE1_ENERO_2026</v>
      </c>
      <c r="P1266" s="75">
        <v>7026960</v>
      </c>
      <c r="Q1266" s="75"/>
      <c r="R1266" s="75"/>
      <c r="S1266" s="73"/>
      <c r="T1266" s="76">
        <v>0</v>
      </c>
    </row>
    <row r="1267" spans="2:20" ht="30" hidden="1" customHeight="1">
      <c r="B1267" s="74">
        <v>234</v>
      </c>
      <c r="C1267" s="126" t="s">
        <v>324</v>
      </c>
      <c r="D1267" s="74" t="s">
        <v>325</v>
      </c>
      <c r="E1267" s="74">
        <v>2026</v>
      </c>
      <c r="F1267" s="70" t="str">
        <f t="shared" si="39"/>
        <v>23413. Proceso integral e integrado de gestión y análisis de políticas para el bienestarAnálisis de Politicas2026</v>
      </c>
      <c r="G1267" s="125" t="s">
        <v>326</v>
      </c>
      <c r="H1267" s="125" t="s">
        <v>327</v>
      </c>
      <c r="I1267" s="74" t="s">
        <v>36</v>
      </c>
      <c r="J1267" s="70" t="s">
        <v>37</v>
      </c>
      <c r="K1267" s="74" t="s">
        <v>38</v>
      </c>
      <c r="L1267" s="74" t="s">
        <v>50</v>
      </c>
      <c r="M1267" s="74" t="s">
        <v>9</v>
      </c>
      <c r="N1267" s="12" t="s">
        <v>0</v>
      </c>
      <c r="O1267" s="70" t="str">
        <f t="shared" si="40"/>
        <v>23413. Proceso integral e integrado de gestión y análisis de políticas para el bienestarAnálisis de Politicas20265_RAFAEL_URIBE1_ENERO_2026</v>
      </c>
      <c r="P1267" s="75">
        <v>24853248</v>
      </c>
      <c r="Q1267" s="75"/>
      <c r="R1267" s="75"/>
      <c r="S1267" s="73">
        <v>1</v>
      </c>
      <c r="T1267" s="76">
        <v>24853248</v>
      </c>
    </row>
    <row r="1268" spans="2:20" ht="30" hidden="1" customHeight="1">
      <c r="B1268" s="74">
        <v>235</v>
      </c>
      <c r="C1268" s="126" t="s">
        <v>324</v>
      </c>
      <c r="D1268" s="74" t="s">
        <v>325</v>
      </c>
      <c r="E1268" s="74">
        <v>2026</v>
      </c>
      <c r="F1268" s="70" t="str">
        <f t="shared" si="39"/>
        <v>23513. Proceso integral e integrado de gestión y análisis de políticas para el bienestarAnálisis de Politicas2026</v>
      </c>
      <c r="G1268" s="125" t="s">
        <v>328</v>
      </c>
      <c r="H1268" s="125" t="s">
        <v>327</v>
      </c>
      <c r="I1268" s="74" t="s">
        <v>36</v>
      </c>
      <c r="J1268" s="70" t="s">
        <v>37</v>
      </c>
      <c r="K1268" s="74" t="s">
        <v>38</v>
      </c>
      <c r="L1268" s="74" t="s">
        <v>42</v>
      </c>
      <c r="M1268" s="74" t="s">
        <v>9</v>
      </c>
      <c r="N1268" s="12" t="s">
        <v>0</v>
      </c>
      <c r="O1268" s="70" t="str">
        <f t="shared" si="40"/>
        <v>23513. Proceso integral e integrado de gestión y análisis de políticas para el bienestarAnálisis de Politicas20265_RAFAEL_URIBE1_ENERO_2026</v>
      </c>
      <c r="P1268" s="75">
        <v>7332480</v>
      </c>
      <c r="Q1268" s="75"/>
      <c r="R1268" s="75"/>
      <c r="S1268" s="73"/>
      <c r="T1268" s="76">
        <v>0</v>
      </c>
    </row>
    <row r="1269" spans="2:20" ht="30" hidden="1" customHeight="1">
      <c r="B1269" s="74">
        <v>236</v>
      </c>
      <c r="C1269" s="126" t="s">
        <v>324</v>
      </c>
      <c r="D1269" s="74" t="s">
        <v>325</v>
      </c>
      <c r="E1269" s="74">
        <v>2026</v>
      </c>
      <c r="F1269" s="70" t="str">
        <f t="shared" si="39"/>
        <v>23613. Proceso integral e integrado de gestión y análisis de políticas para el bienestarAnálisis de Politicas2026</v>
      </c>
      <c r="G1269" s="125" t="s">
        <v>329</v>
      </c>
      <c r="H1269" s="125" t="s">
        <v>327</v>
      </c>
      <c r="I1269" s="74" t="s">
        <v>36</v>
      </c>
      <c r="J1269" s="70" t="s">
        <v>37</v>
      </c>
      <c r="K1269" s="74" t="s">
        <v>38</v>
      </c>
      <c r="L1269" s="74" t="s">
        <v>39</v>
      </c>
      <c r="M1269" s="74" t="s">
        <v>9</v>
      </c>
      <c r="N1269" s="12" t="s">
        <v>0</v>
      </c>
      <c r="O1269" s="70" t="str">
        <f t="shared" si="40"/>
        <v>23613. Proceso integral e integrado de gestión y análisis de políticas para el bienestarAnálisis de Politicas20265_RAFAEL_URIBE1_ENERO_2026</v>
      </c>
      <c r="P1269" s="75">
        <v>7332480</v>
      </c>
      <c r="Q1269" s="75"/>
      <c r="R1269" s="75"/>
      <c r="S1269" s="76"/>
      <c r="T1269" s="76">
        <v>0</v>
      </c>
    </row>
    <row r="1270" spans="2:20" ht="30" hidden="1" customHeight="1">
      <c r="B1270" s="74">
        <v>237</v>
      </c>
      <c r="C1270" s="126" t="s">
        <v>324</v>
      </c>
      <c r="D1270" s="74" t="s">
        <v>325</v>
      </c>
      <c r="E1270" s="74">
        <v>2026</v>
      </c>
      <c r="F1270" s="70" t="str">
        <f t="shared" si="39"/>
        <v>23713. Proceso integral e integrado de gestión y análisis de políticas para el bienestarAnálisis de Politicas2026</v>
      </c>
      <c r="G1270" s="125" t="s">
        <v>330</v>
      </c>
      <c r="H1270" s="125" t="s">
        <v>327</v>
      </c>
      <c r="I1270" s="74" t="s">
        <v>36</v>
      </c>
      <c r="J1270" s="70" t="s">
        <v>37</v>
      </c>
      <c r="K1270" s="74" t="s">
        <v>38</v>
      </c>
      <c r="L1270" s="74" t="s">
        <v>50</v>
      </c>
      <c r="M1270" s="74" t="s">
        <v>9</v>
      </c>
      <c r="N1270" s="12" t="s">
        <v>0</v>
      </c>
      <c r="O1270" s="70" t="str">
        <f t="shared" si="40"/>
        <v>23713. Proceso integral e integrado de gestión y análisis de políticas para el bienestarAnálisis de Politicas20265_RAFAEL_URIBE1_ENERO_2026</v>
      </c>
      <c r="P1270" s="75">
        <v>22914000</v>
      </c>
      <c r="Q1270" s="75"/>
      <c r="R1270" s="75"/>
      <c r="S1270" s="73"/>
      <c r="T1270" s="76">
        <v>0</v>
      </c>
    </row>
    <row r="1271" spans="2:20" ht="30" hidden="1" customHeight="1">
      <c r="B1271" s="74">
        <v>238</v>
      </c>
      <c r="C1271" s="126" t="s">
        <v>324</v>
      </c>
      <c r="D1271" s="74" t="s">
        <v>325</v>
      </c>
      <c r="E1271" s="74">
        <v>2026</v>
      </c>
      <c r="F1271" s="70" t="str">
        <f t="shared" si="39"/>
        <v>23813. Proceso integral e integrado de gestión y análisis de políticas para el bienestarAnálisis de Politicas2026</v>
      </c>
      <c r="G1271" s="125" t="s">
        <v>331</v>
      </c>
      <c r="H1271" s="125" t="s">
        <v>327</v>
      </c>
      <c r="I1271" s="74" t="s">
        <v>36</v>
      </c>
      <c r="J1271" s="70" t="s">
        <v>37</v>
      </c>
      <c r="K1271" s="74" t="s">
        <v>38</v>
      </c>
      <c r="L1271" s="74" t="s">
        <v>39</v>
      </c>
      <c r="M1271" s="74" t="s">
        <v>9</v>
      </c>
      <c r="N1271" s="12" t="s">
        <v>0</v>
      </c>
      <c r="O1271" s="70" t="str">
        <f t="shared" si="40"/>
        <v>23813. Proceso integral e integrado de gestión y análisis de políticas para el bienestarAnálisis de Politicas20265_RAFAEL_URIBE1_ENERO_2026</v>
      </c>
      <c r="P1271" s="75">
        <v>29329920</v>
      </c>
      <c r="Q1271" s="75"/>
      <c r="R1271" s="75"/>
      <c r="S1271" s="73"/>
      <c r="T1271" s="76">
        <v>0</v>
      </c>
    </row>
    <row r="1272" spans="2:20" ht="30" hidden="1" customHeight="1">
      <c r="B1272" s="74">
        <v>239</v>
      </c>
      <c r="C1272" s="126" t="s">
        <v>324</v>
      </c>
      <c r="D1272" s="74" t="s">
        <v>325</v>
      </c>
      <c r="E1272" s="74">
        <v>2026</v>
      </c>
      <c r="F1272" s="70" t="str">
        <f t="shared" si="39"/>
        <v>23913. Proceso integral e integrado de gestión y análisis de políticas para el bienestarAnálisis de Politicas2026</v>
      </c>
      <c r="G1272" s="125" t="s">
        <v>332</v>
      </c>
      <c r="H1272" s="125" t="s">
        <v>333</v>
      </c>
      <c r="I1272" s="74" t="s">
        <v>36</v>
      </c>
      <c r="J1272" s="70" t="s">
        <v>37</v>
      </c>
      <c r="K1272" s="74" t="s">
        <v>38</v>
      </c>
      <c r="L1272" s="74" t="s">
        <v>50</v>
      </c>
      <c r="M1272" s="74" t="s">
        <v>9</v>
      </c>
      <c r="N1272" s="12" t="s">
        <v>0</v>
      </c>
      <c r="O1272" s="70" t="str">
        <f t="shared" si="40"/>
        <v>23913. Proceso integral e integrado de gestión y análisis de políticas para el bienestarAnálisis de Politicas20265_RAFAEL_URIBE1_ENERO_2026</v>
      </c>
      <c r="P1272" s="75">
        <v>17086608</v>
      </c>
      <c r="Q1272" s="75"/>
      <c r="R1272" s="75"/>
      <c r="S1272" s="73">
        <v>1</v>
      </c>
      <c r="T1272" s="76">
        <v>17086608</v>
      </c>
    </row>
    <row r="1273" spans="2:20" ht="30" hidden="1" customHeight="1">
      <c r="B1273" s="74">
        <v>240</v>
      </c>
      <c r="C1273" s="126" t="s">
        <v>324</v>
      </c>
      <c r="D1273" s="74" t="s">
        <v>325</v>
      </c>
      <c r="E1273" s="74">
        <v>2026</v>
      </c>
      <c r="F1273" s="70" t="str">
        <f t="shared" si="39"/>
        <v>24013. Proceso integral e integrado de gestión y análisis de políticas para el bienestarAnálisis de Politicas2026</v>
      </c>
      <c r="G1273" s="125" t="s">
        <v>334</v>
      </c>
      <c r="H1273" s="125" t="s">
        <v>333</v>
      </c>
      <c r="I1273" s="74" t="s">
        <v>36</v>
      </c>
      <c r="J1273" s="70" t="s">
        <v>37</v>
      </c>
      <c r="K1273" s="74" t="s">
        <v>38</v>
      </c>
      <c r="L1273" s="74" t="s">
        <v>42</v>
      </c>
      <c r="M1273" s="74" t="s">
        <v>9</v>
      </c>
      <c r="N1273" s="12" t="s">
        <v>0</v>
      </c>
      <c r="O1273" s="70" t="str">
        <f t="shared" si="40"/>
        <v>24013. Proceso integral e integrado de gestión y análisis de políticas para el bienestarAnálisis de Politicas20265_RAFAEL_URIBE1_ENERO_2026</v>
      </c>
      <c r="P1273" s="75">
        <v>3910656</v>
      </c>
      <c r="Q1273" s="75"/>
      <c r="R1273" s="75"/>
      <c r="S1273" s="73"/>
      <c r="T1273" s="76">
        <v>0</v>
      </c>
    </row>
    <row r="1274" spans="2:20" ht="30" hidden="1" customHeight="1">
      <c r="B1274" s="74">
        <v>241</v>
      </c>
      <c r="C1274" s="126" t="s">
        <v>324</v>
      </c>
      <c r="D1274" s="74" t="s">
        <v>325</v>
      </c>
      <c r="E1274" s="74">
        <v>2026</v>
      </c>
      <c r="F1274" s="70" t="str">
        <f t="shared" si="39"/>
        <v>24113. Proceso integral e integrado de gestión y análisis de políticas para el bienestarAnálisis de Politicas2026</v>
      </c>
      <c r="G1274" s="125" t="s">
        <v>335</v>
      </c>
      <c r="H1274" s="125" t="s">
        <v>333</v>
      </c>
      <c r="I1274" s="74" t="s">
        <v>36</v>
      </c>
      <c r="J1274" s="70" t="s">
        <v>37</v>
      </c>
      <c r="K1274" s="74" t="s">
        <v>38</v>
      </c>
      <c r="L1274" s="74" t="s">
        <v>39</v>
      </c>
      <c r="M1274" s="74" t="s">
        <v>9</v>
      </c>
      <c r="N1274" s="12" t="s">
        <v>0</v>
      </c>
      <c r="O1274" s="70" t="str">
        <f t="shared" si="40"/>
        <v>24113. Proceso integral e integrado de gestión y análisis de políticas para el bienestarAnálisis de Politicas20265_RAFAEL_URIBE1_ENERO_2026</v>
      </c>
      <c r="P1274" s="75">
        <v>3910656</v>
      </c>
      <c r="Q1274" s="75"/>
      <c r="R1274" s="75"/>
      <c r="S1274" s="73"/>
      <c r="T1274" s="76">
        <v>0</v>
      </c>
    </row>
    <row r="1275" spans="2:20" ht="30" hidden="1" customHeight="1">
      <c r="B1275" s="74">
        <v>242</v>
      </c>
      <c r="C1275" s="126" t="s">
        <v>324</v>
      </c>
      <c r="D1275" s="74" t="s">
        <v>325</v>
      </c>
      <c r="E1275" s="74">
        <v>2026</v>
      </c>
      <c r="F1275" s="70" t="str">
        <f t="shared" si="39"/>
        <v>24213. Proceso integral e integrado de gestión y análisis de políticas para el bienestarAnálisis de Politicas2026</v>
      </c>
      <c r="G1275" s="125" t="s">
        <v>336</v>
      </c>
      <c r="H1275" s="125" t="s">
        <v>333</v>
      </c>
      <c r="I1275" s="74" t="s">
        <v>36</v>
      </c>
      <c r="J1275" s="70" t="s">
        <v>37</v>
      </c>
      <c r="K1275" s="74" t="s">
        <v>38</v>
      </c>
      <c r="L1275" s="74" t="s">
        <v>50</v>
      </c>
      <c r="M1275" s="74" t="s">
        <v>9</v>
      </c>
      <c r="N1275" s="12" t="s">
        <v>0</v>
      </c>
      <c r="O1275" s="70" t="str">
        <f t="shared" si="40"/>
        <v>24213. Proceso integral e integrado de gestión y análisis de políticas para el bienestarAnálisis de Politicas20265_RAFAEL_URIBE1_ENERO_2026</v>
      </c>
      <c r="P1275" s="75">
        <v>12220800</v>
      </c>
      <c r="Q1275" s="75"/>
      <c r="R1275" s="75"/>
      <c r="S1275" s="73"/>
      <c r="T1275" s="76">
        <v>0</v>
      </c>
    </row>
    <row r="1276" spans="2:20" ht="30" hidden="1" customHeight="1">
      <c r="B1276" s="74">
        <v>243</v>
      </c>
      <c r="C1276" s="126" t="s">
        <v>324</v>
      </c>
      <c r="D1276" s="74" t="s">
        <v>325</v>
      </c>
      <c r="E1276" s="74">
        <v>2026</v>
      </c>
      <c r="F1276" s="70" t="str">
        <f t="shared" si="39"/>
        <v>24313. Proceso integral e integrado de gestión y análisis de políticas para el bienestarAnálisis de Politicas2026</v>
      </c>
      <c r="G1276" s="125" t="s">
        <v>337</v>
      </c>
      <c r="H1276" s="125" t="s">
        <v>333</v>
      </c>
      <c r="I1276" s="74" t="s">
        <v>36</v>
      </c>
      <c r="J1276" s="70" t="s">
        <v>37</v>
      </c>
      <c r="K1276" s="74" t="s">
        <v>67</v>
      </c>
      <c r="L1276" s="74" t="s">
        <v>39</v>
      </c>
      <c r="M1276" s="74" t="s">
        <v>9</v>
      </c>
      <c r="N1276" s="12" t="s">
        <v>0</v>
      </c>
      <c r="O1276" s="70" t="str">
        <f t="shared" si="40"/>
        <v>24313. Proceso integral e integrado de gestión y análisis de políticas para el bienestarAnálisis de Politicas20265_RAFAEL_URIBE1_ENERO_2026</v>
      </c>
      <c r="P1276" s="75">
        <v>15642624</v>
      </c>
      <c r="Q1276" s="75"/>
      <c r="R1276" s="75"/>
      <c r="S1276" s="73"/>
      <c r="T1276" s="76">
        <v>0</v>
      </c>
    </row>
    <row r="1277" spans="2:20" s="43" customFormat="1" ht="30" hidden="1" customHeight="1">
      <c r="B1277" s="74">
        <v>244</v>
      </c>
      <c r="C1277" s="126" t="s">
        <v>324</v>
      </c>
      <c r="D1277" s="74" t="s">
        <v>325</v>
      </c>
      <c r="E1277" s="74">
        <v>2026</v>
      </c>
      <c r="F1277" s="70" t="str">
        <f t="shared" si="39"/>
        <v>24413. Proceso integral e integrado de gestión y análisis de políticas para el bienestarAnálisis de Politicas2026</v>
      </c>
      <c r="G1277" s="125" t="s">
        <v>338</v>
      </c>
      <c r="H1277" s="125" t="s">
        <v>339</v>
      </c>
      <c r="I1277" s="74" t="s">
        <v>36</v>
      </c>
      <c r="J1277" s="70" t="s">
        <v>37</v>
      </c>
      <c r="K1277" s="70" t="s">
        <v>67</v>
      </c>
      <c r="L1277" s="70" t="s">
        <v>42</v>
      </c>
      <c r="M1277" s="74" t="s">
        <v>9</v>
      </c>
      <c r="N1277" s="12" t="s">
        <v>0</v>
      </c>
      <c r="O1277" s="70" t="str">
        <f t="shared" si="40"/>
        <v>24413. Proceso integral e integrado de gestión y análisis de políticas para el bienestarAnálisis de Politicas20265_RAFAEL_URIBE1_ENERO_2026</v>
      </c>
      <c r="P1277" s="75">
        <v>20316544</v>
      </c>
      <c r="Q1277" s="75"/>
      <c r="R1277" s="75"/>
      <c r="S1277" s="73"/>
      <c r="T1277" s="76">
        <v>0</v>
      </c>
    </row>
    <row r="1278" spans="2:20" ht="30" hidden="1" customHeight="1">
      <c r="B1278" s="74">
        <v>245</v>
      </c>
      <c r="C1278" s="126" t="s">
        <v>324</v>
      </c>
      <c r="D1278" s="74" t="s">
        <v>325</v>
      </c>
      <c r="E1278" s="74">
        <v>2026</v>
      </c>
      <c r="F1278" s="70" t="str">
        <f t="shared" si="39"/>
        <v>24513. Proceso integral e integrado de gestión y análisis de políticas para el bienestarAnálisis de Politicas2026</v>
      </c>
      <c r="G1278" s="125" t="s">
        <v>340</v>
      </c>
      <c r="H1278" s="125" t="s">
        <v>339</v>
      </c>
      <c r="I1278" s="74" t="s">
        <v>36</v>
      </c>
      <c r="J1278" s="70" t="s">
        <v>37</v>
      </c>
      <c r="K1278" s="74" t="s">
        <v>67</v>
      </c>
      <c r="L1278" s="74" t="s">
        <v>39</v>
      </c>
      <c r="M1278" s="74" t="s">
        <v>9</v>
      </c>
      <c r="N1278" s="12" t="s">
        <v>0</v>
      </c>
      <c r="O1278" s="70" t="str">
        <f t="shared" si="40"/>
        <v>24513. Proceso integral e integrado de gestión y análisis de políticas para el bienestarAnálisis de Politicas20265_RAFAEL_URIBE1_ENERO_2026</v>
      </c>
      <c r="P1278" s="75">
        <v>24729968</v>
      </c>
      <c r="Q1278" s="75"/>
      <c r="R1278" s="75"/>
      <c r="S1278" s="76"/>
      <c r="T1278" s="76">
        <v>0</v>
      </c>
    </row>
    <row r="1279" spans="2:20" ht="30" hidden="1" customHeight="1">
      <c r="B1279" s="74">
        <v>246</v>
      </c>
      <c r="C1279" s="126" t="s">
        <v>324</v>
      </c>
      <c r="D1279" s="74" t="s">
        <v>325</v>
      </c>
      <c r="E1279" s="74">
        <v>2026</v>
      </c>
      <c r="F1279" s="70" t="str">
        <f t="shared" si="39"/>
        <v>24613. Proceso integral e integrado de gestión y análisis de políticas para el bienestarAnálisis de Politicas2026</v>
      </c>
      <c r="G1279" s="125" t="s">
        <v>341</v>
      </c>
      <c r="H1279" s="125" t="s">
        <v>327</v>
      </c>
      <c r="I1279" s="74" t="s">
        <v>36</v>
      </c>
      <c r="J1279" s="70" t="s">
        <v>37</v>
      </c>
      <c r="K1279" s="74" t="s">
        <v>342</v>
      </c>
      <c r="L1279" s="74" t="s">
        <v>39</v>
      </c>
      <c r="M1279" s="74" t="s">
        <v>9</v>
      </c>
      <c r="N1279" s="12" t="s">
        <v>0</v>
      </c>
      <c r="O1279" s="70" t="str">
        <f t="shared" si="40"/>
        <v>24613. Proceso integral e integrado de gestión y análisis de políticas para el bienestarAnálisis de Politicas20265_RAFAEL_URIBE1_ENERO_2026</v>
      </c>
      <c r="P1279" s="75">
        <v>67458816</v>
      </c>
      <c r="Q1279" s="75"/>
      <c r="R1279" s="75"/>
      <c r="S1279" s="76"/>
      <c r="T1279" s="76">
        <v>0</v>
      </c>
    </row>
    <row r="1280" spans="2:20" s="42" customFormat="1" ht="30" hidden="1" customHeight="1">
      <c r="B1280" s="136">
        <v>1</v>
      </c>
      <c r="C1280" s="137" t="s">
        <v>43</v>
      </c>
      <c r="D1280" s="136" t="s">
        <v>44</v>
      </c>
      <c r="E1280" s="136">
        <v>2026</v>
      </c>
      <c r="F1280" s="139" t="str">
        <f t="shared" si="39"/>
        <v>11. Gestión Territorial para la Atención Primaria Social de los procesos de Gestión de la Salud Pública (GSP) y el Plan de Salud Pública de Intervenciones Colectivas (PSPIC)Gestión Territorial2026</v>
      </c>
      <c r="G1280" s="138" t="s">
        <v>45</v>
      </c>
      <c r="H1280" s="138" t="s">
        <v>46</v>
      </c>
      <c r="I1280" s="136" t="s">
        <v>47</v>
      </c>
      <c r="J1280" s="139" t="s">
        <v>37</v>
      </c>
      <c r="K1280" s="136" t="s">
        <v>38</v>
      </c>
      <c r="L1280" s="136" t="s">
        <v>42</v>
      </c>
      <c r="M1280" s="136" t="s">
        <v>10</v>
      </c>
      <c r="N1280" s="12" t="s">
        <v>0</v>
      </c>
      <c r="O1280" s="139" t="str">
        <f t="shared" si="40"/>
        <v>11. Gestión Territorial para la Atención Primaria Social de los procesos de Gestión de la Salud Pública (GSP) y el Plan de Salud Pública de Intervenciones Colectivas (PSPIC)Gestión Territorial20266_ANTONIO_NARIÑO1_ENERO_2026</v>
      </c>
      <c r="P1280" s="141">
        <v>30277568</v>
      </c>
      <c r="Q1280" s="141"/>
      <c r="R1280" s="141"/>
      <c r="S1280" s="143"/>
      <c r="T1280" s="143">
        <v>0</v>
      </c>
    </row>
    <row r="1281" spans="2:20" ht="30" hidden="1" customHeight="1">
      <c r="B1281" s="74">
        <v>3</v>
      </c>
      <c r="C1281" s="126" t="s">
        <v>43</v>
      </c>
      <c r="D1281" s="74" t="s">
        <v>44</v>
      </c>
      <c r="E1281" s="74">
        <v>2026</v>
      </c>
      <c r="F1281" s="70" t="str">
        <f t="shared" si="39"/>
        <v>31. Gestión Territorial para la Atención Primaria Social de los procesos de Gestión de la Salud Pública (GSP) y el Plan de Salud Pública de Intervenciones Colectivas (PSPIC)Gestión Territorial2026</v>
      </c>
      <c r="G1281" s="125" t="s">
        <v>48</v>
      </c>
      <c r="H1281" s="125" t="s">
        <v>46</v>
      </c>
      <c r="I1281" s="74" t="s">
        <v>49</v>
      </c>
      <c r="J1281" s="70" t="s">
        <v>37</v>
      </c>
      <c r="K1281" s="74" t="s">
        <v>38</v>
      </c>
      <c r="L1281" s="74" t="s">
        <v>50</v>
      </c>
      <c r="M1281" s="74" t="s">
        <v>10</v>
      </c>
      <c r="N1281" s="12" t="s">
        <v>0</v>
      </c>
      <c r="O1281" s="70" t="str">
        <f t="shared" si="40"/>
        <v>31. Gestión Territorial para la Atención Primaria Social de los procesos de Gestión de la Salud Pública (GSP) y el Plan de Salud Pública de Intervenciones Colectivas (PSPIC)Gestión Territorial20266_ANTONIO_NARIÑO1_ENERO_2026</v>
      </c>
      <c r="P1281" s="75">
        <v>12204720</v>
      </c>
      <c r="Q1281" s="75"/>
      <c r="R1281" s="75"/>
      <c r="S1281" s="73">
        <v>1</v>
      </c>
      <c r="T1281" s="76">
        <v>12204720</v>
      </c>
    </row>
    <row r="1282" spans="2:20" ht="30" hidden="1" customHeight="1">
      <c r="B1282" s="74">
        <v>4</v>
      </c>
      <c r="C1282" s="126" t="s">
        <v>43</v>
      </c>
      <c r="D1282" s="74" t="s">
        <v>44</v>
      </c>
      <c r="E1282" s="74">
        <v>2026</v>
      </c>
      <c r="F1282" s="70" t="str">
        <f t="shared" si="39"/>
        <v>41. Gestión Territorial para la Atención Primaria Social de los procesos de Gestión de la Salud Pública (GSP) y el Plan de Salud Pública de Intervenciones Colectivas (PSPIC)Gestión Territorial2026</v>
      </c>
      <c r="G1282" s="125" t="s">
        <v>51</v>
      </c>
      <c r="H1282" s="125" t="s">
        <v>46</v>
      </c>
      <c r="I1282" s="74" t="s">
        <v>49</v>
      </c>
      <c r="J1282" s="70" t="s">
        <v>37</v>
      </c>
      <c r="K1282" s="74" t="s">
        <v>38</v>
      </c>
      <c r="L1282" s="74" t="s">
        <v>50</v>
      </c>
      <c r="M1282" s="74" t="s">
        <v>10</v>
      </c>
      <c r="N1282" s="12" t="s">
        <v>0</v>
      </c>
      <c r="O1282" s="70" t="str">
        <f t="shared" si="40"/>
        <v>41. Gestión Territorial para la Atención Primaria Social de los procesos de Gestión de la Salud Pública (GSP) y el Plan de Salud Pública de Intervenciones Colectivas (PSPIC)Gestión Territorial20266_ANTONIO_NARIÑO1_ENERO_2026</v>
      </c>
      <c r="P1282" s="75">
        <v>6484528</v>
      </c>
      <c r="Q1282" s="75"/>
      <c r="R1282" s="75"/>
      <c r="S1282" s="73">
        <v>1</v>
      </c>
      <c r="T1282" s="76">
        <v>6484528</v>
      </c>
    </row>
    <row r="1283" spans="2:20" ht="30" hidden="1" customHeight="1">
      <c r="B1283" s="74">
        <v>5</v>
      </c>
      <c r="C1283" s="126" t="s">
        <v>43</v>
      </c>
      <c r="D1283" s="74" t="s">
        <v>44</v>
      </c>
      <c r="E1283" s="74">
        <v>2026</v>
      </c>
      <c r="F1283" s="70" t="str">
        <f t="shared" si="39"/>
        <v>51. Gestión Territorial para la Atención Primaria Social de los procesos de Gestión de la Salud Pública (GSP) y el Plan de Salud Pública de Intervenciones Colectivas (PSPIC)Gestión Territorial2026</v>
      </c>
      <c r="G1283" s="125" t="s">
        <v>52</v>
      </c>
      <c r="H1283" s="125" t="s">
        <v>46</v>
      </c>
      <c r="I1283" s="74" t="s">
        <v>49</v>
      </c>
      <c r="J1283" s="70" t="s">
        <v>37</v>
      </c>
      <c r="K1283" s="74" t="s">
        <v>38</v>
      </c>
      <c r="L1283" s="74" t="s">
        <v>50</v>
      </c>
      <c r="M1283" s="74" t="s">
        <v>10</v>
      </c>
      <c r="N1283" s="12" t="s">
        <v>0</v>
      </c>
      <c r="O1283" s="70" t="str">
        <f t="shared" si="40"/>
        <v>51. Gestión Territorial para la Atención Primaria Social de los procesos de Gestión de la Salud Pública (GSP) y el Plan de Salud Pública de Intervenciones Colectivas (PSPIC)Gestión Territorial20266_ANTONIO_NARIÑO1_ENERO_2026</v>
      </c>
      <c r="P1283" s="75">
        <v>5621568</v>
      </c>
      <c r="Q1283" s="75"/>
      <c r="R1283" s="75"/>
      <c r="S1283" s="73">
        <v>1</v>
      </c>
      <c r="T1283" s="76">
        <v>5621568</v>
      </c>
    </row>
    <row r="1284" spans="2:20" ht="30" hidden="1" customHeight="1">
      <c r="B1284" s="74">
        <v>6</v>
      </c>
      <c r="C1284" s="126" t="s">
        <v>43</v>
      </c>
      <c r="D1284" s="74" t="s">
        <v>44</v>
      </c>
      <c r="E1284" s="74">
        <v>2026</v>
      </c>
      <c r="F1284" s="70" t="str">
        <f t="shared" si="39"/>
        <v>61. Gestión Territorial para la Atención Primaria Social de los procesos de Gestión de la Salud Pública (GSP) y el Plan de Salud Pública de Intervenciones Colectivas (PSPIC)Gestión Territorial2026</v>
      </c>
      <c r="G1284" s="125" t="s">
        <v>53</v>
      </c>
      <c r="H1284" s="125" t="s">
        <v>46</v>
      </c>
      <c r="I1284" s="74" t="s">
        <v>49</v>
      </c>
      <c r="J1284" s="70" t="s">
        <v>37</v>
      </c>
      <c r="K1284" s="74" t="s">
        <v>38</v>
      </c>
      <c r="L1284" s="74" t="s">
        <v>50</v>
      </c>
      <c r="M1284" s="74" t="s">
        <v>10</v>
      </c>
      <c r="N1284" s="12" t="s">
        <v>0</v>
      </c>
      <c r="O1284" s="70" t="str">
        <f t="shared" si="40"/>
        <v>61. Gestión Territorial para la Atención Primaria Social de los procesos de Gestión de la Salud Pública (GSP) y el Plan de Salud Pública de Intervenciones Colectivas (PSPIC)Gestión Territorial20266_ANTONIO_NARIÑO1_ENERO_2026</v>
      </c>
      <c r="P1284" s="75">
        <v>15132712</v>
      </c>
      <c r="Q1284" s="75"/>
      <c r="R1284" s="75"/>
      <c r="S1284" s="73"/>
      <c r="T1284" s="76">
        <v>0</v>
      </c>
    </row>
    <row r="1285" spans="2:20" ht="30" hidden="1" customHeight="1">
      <c r="B1285" s="74">
        <v>7</v>
      </c>
      <c r="C1285" s="126" t="s">
        <v>43</v>
      </c>
      <c r="D1285" s="74" t="s">
        <v>44</v>
      </c>
      <c r="E1285" s="74">
        <v>2026</v>
      </c>
      <c r="F1285" s="70" t="str">
        <f t="shared" si="39"/>
        <v>71. Gestión Territorial para la Atención Primaria Social de los procesos de Gestión de la Salud Pública (GSP) y el Plan de Salud Pública de Intervenciones Colectivas (PSPIC)Gestión Territorial2026</v>
      </c>
      <c r="G1285" s="125" t="s">
        <v>54</v>
      </c>
      <c r="H1285" s="125" t="s">
        <v>46</v>
      </c>
      <c r="I1285" s="74" t="s">
        <v>36</v>
      </c>
      <c r="J1285" s="70" t="s">
        <v>37</v>
      </c>
      <c r="K1285" s="74" t="s">
        <v>38</v>
      </c>
      <c r="L1285" s="74" t="s">
        <v>42</v>
      </c>
      <c r="M1285" s="74" t="s">
        <v>10</v>
      </c>
      <c r="N1285" s="12" t="s">
        <v>0</v>
      </c>
      <c r="O1285" s="70" t="str">
        <f t="shared" si="40"/>
        <v>71. Gestión Territorial para la Atención Primaria Social de los procesos de Gestión de la Salud Pública (GSP) y el Plan de Salud Pública de Intervenciones Colectivas (PSPIC)Gestión Territorial20266_ANTONIO_NARIÑO1_ENERO_2026</v>
      </c>
      <c r="P1285" s="75">
        <v>25617584</v>
      </c>
      <c r="Q1285" s="75"/>
      <c r="R1285" s="75"/>
      <c r="S1285" s="73"/>
      <c r="T1285" s="76">
        <v>0</v>
      </c>
    </row>
    <row r="1286" spans="2:20" ht="30" hidden="1" customHeight="1">
      <c r="B1286" s="74">
        <v>8</v>
      </c>
      <c r="C1286" s="126" t="s">
        <v>43</v>
      </c>
      <c r="D1286" s="74" t="s">
        <v>44</v>
      </c>
      <c r="E1286" s="74">
        <v>2026</v>
      </c>
      <c r="F1286" s="70" t="str">
        <f t="shared" si="39"/>
        <v>81. Gestión Territorial para la Atención Primaria Social de los procesos de Gestión de la Salud Pública (GSP) y el Plan de Salud Pública de Intervenciones Colectivas (PSPIC)Gestión Territorial2026</v>
      </c>
      <c r="G1286" s="125" t="s">
        <v>55</v>
      </c>
      <c r="H1286" s="125" t="s">
        <v>46</v>
      </c>
      <c r="I1286" s="74" t="s">
        <v>36</v>
      </c>
      <c r="J1286" s="70" t="s">
        <v>37</v>
      </c>
      <c r="K1286" s="74" t="s">
        <v>38</v>
      </c>
      <c r="L1286" s="74" t="s">
        <v>42</v>
      </c>
      <c r="M1286" s="74" t="s">
        <v>10</v>
      </c>
      <c r="N1286" s="12" t="s">
        <v>0</v>
      </c>
      <c r="O1286" s="70" t="str">
        <f t="shared" si="40"/>
        <v>81. Gestión Territorial para la Atención Primaria Social de los procesos de Gestión de la Salud Pública (GSP) y el Plan de Salud Pública de Intervenciones Colectivas (PSPIC)Gestión Territorial20266_ANTONIO_NARIÑO1_ENERO_2026</v>
      </c>
      <c r="P1286" s="75">
        <v>9098064</v>
      </c>
      <c r="Q1286" s="75"/>
      <c r="R1286" s="75"/>
      <c r="S1286" s="73"/>
      <c r="T1286" s="76">
        <v>0</v>
      </c>
    </row>
    <row r="1287" spans="2:20" ht="30" hidden="1" customHeight="1">
      <c r="B1287" s="74">
        <v>9</v>
      </c>
      <c r="C1287" s="126" t="s">
        <v>43</v>
      </c>
      <c r="D1287" s="74" t="s">
        <v>44</v>
      </c>
      <c r="E1287" s="74">
        <v>2026</v>
      </c>
      <c r="F1287" s="70" t="str">
        <f t="shared" si="39"/>
        <v>91. Gestión Territorial para la Atención Primaria Social de los procesos de Gestión de la Salud Pública (GSP) y el Plan de Salud Pública de Intervenciones Colectivas (PSPIC)Gestión Territorial2026</v>
      </c>
      <c r="G1287" s="125" t="s">
        <v>56</v>
      </c>
      <c r="H1287" s="125" t="s">
        <v>46</v>
      </c>
      <c r="I1287" s="74" t="s">
        <v>36</v>
      </c>
      <c r="J1287" s="70" t="s">
        <v>37</v>
      </c>
      <c r="K1287" s="74" t="s">
        <v>38</v>
      </c>
      <c r="L1287" s="74" t="s">
        <v>42</v>
      </c>
      <c r="M1287" s="74" t="s">
        <v>10</v>
      </c>
      <c r="N1287" s="12" t="s">
        <v>0</v>
      </c>
      <c r="O1287" s="70" t="str">
        <f t="shared" si="40"/>
        <v>91. Gestión Territorial para la Atención Primaria Social de los procesos de Gestión de la Salud Pública (GSP) y el Plan de Salud Pública de Intervenciones Colectivas (PSPIC)Gestión Territorial20266_ANTONIO_NARIÑO1_ENERO_2026</v>
      </c>
      <c r="P1287" s="75">
        <v>28674928</v>
      </c>
      <c r="Q1287" s="75"/>
      <c r="R1287" s="75"/>
      <c r="S1287" s="73"/>
      <c r="T1287" s="76">
        <v>0</v>
      </c>
    </row>
    <row r="1288" spans="2:20" ht="30" hidden="1" customHeight="1">
      <c r="B1288" s="74">
        <v>10</v>
      </c>
      <c r="C1288" s="126" t="s">
        <v>43</v>
      </c>
      <c r="D1288" s="74" t="s">
        <v>44</v>
      </c>
      <c r="E1288" s="74">
        <v>2026</v>
      </c>
      <c r="F1288" s="70" t="str">
        <f t="shared" ref="F1288:F1351" si="41">B1288&amp;C1288&amp;D1288&amp;E1288</f>
        <v>101. Gestión Territorial para la Atención Primaria Social de los procesos de Gestión de la Salud Pública (GSP) y el Plan de Salud Pública de Intervenciones Colectivas (PSPIC)Gestión Territorial2026</v>
      </c>
      <c r="G1288" s="125" t="s">
        <v>57</v>
      </c>
      <c r="H1288" s="125" t="s">
        <v>46</v>
      </c>
      <c r="I1288" s="74" t="s">
        <v>36</v>
      </c>
      <c r="J1288" s="70" t="s">
        <v>37</v>
      </c>
      <c r="K1288" s="74" t="s">
        <v>38</v>
      </c>
      <c r="L1288" s="74" t="s">
        <v>42</v>
      </c>
      <c r="M1288" s="74" t="s">
        <v>10</v>
      </c>
      <c r="N1288" s="12" t="s">
        <v>0</v>
      </c>
      <c r="O1288" s="70" t="str">
        <f t="shared" si="40"/>
        <v>101. Gestión Territorial para la Atención Primaria Social de los procesos de Gestión de la Salud Pública (GSP) y el Plan de Salud Pública de Intervenciones Colectivas (PSPIC)Gestión Territorial20266_ANTONIO_NARIÑO1_ENERO_2026</v>
      </c>
      <c r="P1288" s="75">
        <v>13092336</v>
      </c>
      <c r="Q1288" s="75"/>
      <c r="R1288" s="75"/>
      <c r="S1288" s="73"/>
      <c r="T1288" s="76">
        <v>0</v>
      </c>
    </row>
    <row r="1289" spans="2:20" ht="30" hidden="1" customHeight="1">
      <c r="B1289" s="74">
        <v>11</v>
      </c>
      <c r="C1289" s="126" t="s">
        <v>43</v>
      </c>
      <c r="D1289" s="74" t="s">
        <v>44</v>
      </c>
      <c r="E1289" s="74">
        <v>2026</v>
      </c>
      <c r="F1289" s="70" t="str">
        <f t="shared" si="41"/>
        <v>111. Gestión Territorial para la Atención Primaria Social de los procesos de Gestión de la Salud Pública (GSP) y el Plan de Salud Pública de Intervenciones Colectivas (PSPIC)Gestión Territorial2026</v>
      </c>
      <c r="G1289" s="125" t="s">
        <v>58</v>
      </c>
      <c r="H1289" s="125" t="s">
        <v>46</v>
      </c>
      <c r="I1289" s="74" t="s">
        <v>36</v>
      </c>
      <c r="J1289" s="70" t="s">
        <v>37</v>
      </c>
      <c r="K1289" s="74" t="s">
        <v>38</v>
      </c>
      <c r="L1289" s="74" t="s">
        <v>42</v>
      </c>
      <c r="M1289" s="74" t="s">
        <v>10</v>
      </c>
      <c r="N1289" s="12" t="s">
        <v>0</v>
      </c>
      <c r="O1289" s="70" t="str">
        <f t="shared" ref="O1289:O1352" si="42">+F1289&amp;M1289&amp;N1289</f>
        <v>111. Gestión Territorial para la Atención Primaria Social de los procesos de Gestión de la Salud Pública (GSP) y el Plan de Salud Pública de Intervenciones Colectivas (PSPIC)Gestión Territorial20266_ANTONIO_NARIÑO1_ENERO_2026</v>
      </c>
      <c r="P1289" s="75">
        <v>29389952</v>
      </c>
      <c r="Q1289" s="75"/>
      <c r="R1289" s="75"/>
      <c r="S1289" s="73"/>
      <c r="T1289" s="76">
        <v>0</v>
      </c>
    </row>
    <row r="1290" spans="2:20" ht="30" hidden="1" customHeight="1">
      <c r="B1290" s="74">
        <v>12</v>
      </c>
      <c r="C1290" s="126" t="s">
        <v>43</v>
      </c>
      <c r="D1290" s="74" t="s">
        <v>44</v>
      </c>
      <c r="E1290" s="74">
        <v>2026</v>
      </c>
      <c r="F1290" s="70" t="str">
        <f t="shared" si="41"/>
        <v>121. Gestión Territorial para la Atención Primaria Social de los procesos de Gestión de la Salud Pública (GSP) y el Plan de Salud Pública de Intervenciones Colectivas (PSPIC)Gestión Territorial2026</v>
      </c>
      <c r="G1290" s="125" t="s">
        <v>59</v>
      </c>
      <c r="H1290" s="125" t="s">
        <v>60</v>
      </c>
      <c r="I1290" s="74" t="s">
        <v>36</v>
      </c>
      <c r="J1290" s="70" t="s">
        <v>37</v>
      </c>
      <c r="K1290" s="74" t="s">
        <v>38</v>
      </c>
      <c r="L1290" s="74" t="s">
        <v>42</v>
      </c>
      <c r="M1290" s="74" t="s">
        <v>10</v>
      </c>
      <c r="N1290" s="12" t="s">
        <v>0</v>
      </c>
      <c r="O1290" s="70" t="str">
        <f t="shared" si="42"/>
        <v>121. Gestión Territorial para la Atención Primaria Social de los procesos de Gestión de la Salud Pública (GSP) y el Plan de Salud Pública de Intervenciones Colectivas (PSPIC)Gestión Territorial20266_ANTONIO_NARIÑO1_ENERO_2026</v>
      </c>
      <c r="P1290" s="75">
        <v>100029392</v>
      </c>
      <c r="Q1290" s="75"/>
      <c r="R1290" s="75"/>
      <c r="S1290" s="73"/>
      <c r="T1290" s="76">
        <v>0</v>
      </c>
    </row>
    <row r="1291" spans="2:20" ht="30" hidden="1" customHeight="1">
      <c r="B1291" s="74">
        <v>13</v>
      </c>
      <c r="C1291" s="126" t="s">
        <v>43</v>
      </c>
      <c r="D1291" s="74" t="s">
        <v>44</v>
      </c>
      <c r="E1291" s="74">
        <v>2026</v>
      </c>
      <c r="F1291" s="70" t="str">
        <f t="shared" si="41"/>
        <v>131. Gestión Territorial para la Atención Primaria Social de los procesos de Gestión de la Salud Pública (GSP) y el Plan de Salud Pública de Intervenciones Colectivas (PSPIC)Gestión Territorial2026</v>
      </c>
      <c r="G1291" s="125" t="s">
        <v>61</v>
      </c>
      <c r="H1291" s="125" t="s">
        <v>60</v>
      </c>
      <c r="I1291" s="74" t="s">
        <v>36</v>
      </c>
      <c r="J1291" s="70" t="s">
        <v>37</v>
      </c>
      <c r="K1291" s="74" t="s">
        <v>38</v>
      </c>
      <c r="L1291" s="74" t="s">
        <v>42</v>
      </c>
      <c r="M1291" s="74" t="s">
        <v>10</v>
      </c>
      <c r="N1291" s="12" t="s">
        <v>0</v>
      </c>
      <c r="O1291" s="70" t="str">
        <f t="shared" si="42"/>
        <v>131. Gestión Territorial para la Atención Primaria Social de los procesos de Gestión de la Salud Pública (GSP) y el Plan de Salud Pública de Intervenciones Colectivas (PSPIC)Gestión Territorial20266_ANTONIO_NARIÑO1_ENERO_2026</v>
      </c>
      <c r="P1291" s="75">
        <v>29833760</v>
      </c>
      <c r="Q1291" s="75"/>
      <c r="R1291" s="75"/>
      <c r="S1291" s="73"/>
      <c r="T1291" s="76">
        <v>0</v>
      </c>
    </row>
    <row r="1292" spans="2:20" ht="30" hidden="1" customHeight="1">
      <c r="B1292" s="74">
        <v>14</v>
      </c>
      <c r="C1292" s="126" t="s">
        <v>43</v>
      </c>
      <c r="D1292" s="74" t="s">
        <v>44</v>
      </c>
      <c r="E1292" s="74">
        <v>2026</v>
      </c>
      <c r="F1292" s="70" t="str">
        <f t="shared" si="41"/>
        <v>141. Gestión Territorial para la Atención Primaria Social de los procesos de Gestión de la Salud Pública (GSP) y el Plan de Salud Pública de Intervenciones Colectivas (PSPIC)Gestión Territorial2026</v>
      </c>
      <c r="G1292" s="125" t="s">
        <v>62</v>
      </c>
      <c r="H1292" s="125" t="s">
        <v>60</v>
      </c>
      <c r="I1292" s="74" t="s">
        <v>36</v>
      </c>
      <c r="J1292" s="70" t="s">
        <v>37</v>
      </c>
      <c r="K1292" s="74" t="s">
        <v>38</v>
      </c>
      <c r="L1292" s="74" t="s">
        <v>42</v>
      </c>
      <c r="M1292" s="74" t="s">
        <v>10</v>
      </c>
      <c r="N1292" s="12" t="s">
        <v>0</v>
      </c>
      <c r="O1292" s="70" t="str">
        <f t="shared" si="42"/>
        <v>141. Gestión Territorial para la Atención Primaria Social de los procesos de Gestión de la Salud Pública (GSP) y el Plan de Salud Pública de Intervenciones Colectivas (PSPIC)Gestión Territorial20266_ANTONIO_NARIÑO1_ENERO_2026</v>
      </c>
      <c r="P1292" s="75">
        <v>54021296</v>
      </c>
      <c r="Q1292" s="75"/>
      <c r="R1292" s="75"/>
      <c r="S1292" s="73"/>
      <c r="T1292" s="76">
        <v>0</v>
      </c>
    </row>
    <row r="1293" spans="2:20" ht="30" hidden="1" customHeight="1">
      <c r="B1293" s="74">
        <v>15</v>
      </c>
      <c r="C1293" s="126" t="s">
        <v>43</v>
      </c>
      <c r="D1293" s="74" t="s">
        <v>44</v>
      </c>
      <c r="E1293" s="74">
        <v>2026</v>
      </c>
      <c r="F1293" s="70" t="str">
        <f t="shared" si="41"/>
        <v>151. Gestión Territorial para la Atención Primaria Social de los procesos de Gestión de la Salud Pública (GSP) y el Plan de Salud Pública de Intervenciones Colectivas (PSPIC)Gestión Territorial2026</v>
      </c>
      <c r="G1293" s="125" t="s">
        <v>63</v>
      </c>
      <c r="H1293" s="125" t="s">
        <v>60</v>
      </c>
      <c r="I1293" s="74" t="s">
        <v>36</v>
      </c>
      <c r="J1293" s="70" t="s">
        <v>37</v>
      </c>
      <c r="K1293" s="74" t="s">
        <v>38</v>
      </c>
      <c r="L1293" s="74" t="s">
        <v>42</v>
      </c>
      <c r="M1293" s="74" t="s">
        <v>10</v>
      </c>
      <c r="N1293" s="12" t="s">
        <v>0</v>
      </c>
      <c r="O1293" s="70" t="str">
        <f t="shared" si="42"/>
        <v>151. Gestión Territorial para la Atención Primaria Social de los procesos de Gestión de la Salud Pública (GSP) y el Plan de Salud Pública de Intervenciones Colectivas (PSPIC)Gestión Territorial20266_ANTONIO_NARIÑO1_ENERO_2026</v>
      </c>
      <c r="P1293" s="75">
        <v>5621568</v>
      </c>
      <c r="Q1293" s="75"/>
      <c r="R1293" s="75"/>
      <c r="S1293" s="73"/>
      <c r="T1293" s="76">
        <v>0</v>
      </c>
    </row>
    <row r="1294" spans="2:20" ht="30" hidden="1" customHeight="1">
      <c r="B1294" s="74">
        <v>16</v>
      </c>
      <c r="C1294" s="126" t="s">
        <v>43</v>
      </c>
      <c r="D1294" s="74" t="s">
        <v>44</v>
      </c>
      <c r="E1294" s="74">
        <v>2026</v>
      </c>
      <c r="F1294" s="70" t="str">
        <f t="shared" si="41"/>
        <v>161. Gestión Territorial para la Atención Primaria Social de los procesos de Gestión de la Salud Pública (GSP) y el Plan de Salud Pública de Intervenciones Colectivas (PSPIC)Gestión Territorial2026</v>
      </c>
      <c r="G1294" s="125" t="s">
        <v>64</v>
      </c>
      <c r="H1294" s="125" t="s">
        <v>60</v>
      </c>
      <c r="I1294" s="74" t="s">
        <v>36</v>
      </c>
      <c r="J1294" s="70" t="s">
        <v>37</v>
      </c>
      <c r="K1294" s="74" t="s">
        <v>38</v>
      </c>
      <c r="L1294" s="74" t="s">
        <v>39</v>
      </c>
      <c r="M1294" s="74" t="s">
        <v>10</v>
      </c>
      <c r="N1294" s="12" t="s">
        <v>0</v>
      </c>
      <c r="O1294" s="70" t="str">
        <f t="shared" si="42"/>
        <v>161. Gestión Territorial para la Atención Primaria Social de los procesos de Gestión de la Salud Pública (GSP) y el Plan de Salud Pública de Intervenciones Colectivas (PSPIC)Gestión Territorial20266_ANTONIO_NARIÑO1_ENERO_2026</v>
      </c>
      <c r="P1294" s="75">
        <v>3994272</v>
      </c>
      <c r="Q1294" s="75"/>
      <c r="R1294" s="75"/>
      <c r="S1294" s="73"/>
      <c r="T1294" s="76">
        <v>0</v>
      </c>
    </row>
    <row r="1295" spans="2:20" ht="30" hidden="1" customHeight="1">
      <c r="B1295" s="74">
        <v>17</v>
      </c>
      <c r="C1295" s="126" t="s">
        <v>43</v>
      </c>
      <c r="D1295" s="74" t="s">
        <v>44</v>
      </c>
      <c r="E1295" s="74">
        <v>2026</v>
      </c>
      <c r="F1295" s="70" t="str">
        <f t="shared" si="41"/>
        <v>171. Gestión Territorial para la Atención Primaria Social de los procesos de Gestión de la Salud Pública (GSP) y el Plan de Salud Pública de Intervenciones Colectivas (PSPIC)Gestión Territorial2026</v>
      </c>
      <c r="G1295" s="125" t="s">
        <v>65</v>
      </c>
      <c r="H1295" s="125" t="s">
        <v>66</v>
      </c>
      <c r="I1295" s="74" t="s">
        <v>36</v>
      </c>
      <c r="J1295" s="70" t="s">
        <v>37</v>
      </c>
      <c r="K1295" s="74" t="s">
        <v>67</v>
      </c>
      <c r="L1295" s="74" t="s">
        <v>39</v>
      </c>
      <c r="M1295" s="74" t="s">
        <v>10</v>
      </c>
      <c r="N1295" s="12" t="s">
        <v>0</v>
      </c>
      <c r="O1295" s="70" t="str">
        <f t="shared" si="42"/>
        <v>171. Gestión Territorial para la Atención Primaria Social de los procesos de Gestión de la Salud Pública (GSP) y el Plan de Salud Pública de Intervenciones Colectivas (PSPIC)Gestión Territorial20266_ANTONIO_NARIÑO1_ENERO_2026</v>
      </c>
      <c r="P1295" s="75">
        <v>5621568</v>
      </c>
      <c r="Q1295" s="75"/>
      <c r="R1295" s="75"/>
      <c r="S1295" s="76"/>
      <c r="T1295" s="76">
        <v>0</v>
      </c>
    </row>
    <row r="1296" spans="2:20" ht="30" hidden="1" customHeight="1">
      <c r="B1296" s="74">
        <v>18</v>
      </c>
      <c r="C1296" s="126" t="s">
        <v>43</v>
      </c>
      <c r="D1296" s="74" t="s">
        <v>44</v>
      </c>
      <c r="E1296" s="74">
        <v>2026</v>
      </c>
      <c r="F1296" s="70" t="str">
        <f t="shared" si="41"/>
        <v>181. Gestión Territorial para la Atención Primaria Social de los procesos de Gestión de la Salud Pública (GSP) y el Plan de Salud Pública de Intervenciones Colectivas (PSPIC)Gestión Territorial2026</v>
      </c>
      <c r="G1296" s="125" t="s">
        <v>68</v>
      </c>
      <c r="H1296" s="125" t="s">
        <v>66</v>
      </c>
      <c r="I1296" s="74" t="s">
        <v>36</v>
      </c>
      <c r="J1296" s="70" t="s">
        <v>37</v>
      </c>
      <c r="K1296" s="74" t="s">
        <v>67</v>
      </c>
      <c r="L1296" s="74" t="s">
        <v>42</v>
      </c>
      <c r="M1296" s="74" t="s">
        <v>10</v>
      </c>
      <c r="N1296" s="12" t="s">
        <v>0</v>
      </c>
      <c r="O1296" s="70" t="str">
        <f t="shared" si="42"/>
        <v>181. Gestión Territorial para la Atención Primaria Social de los procesos de Gestión de la Salud Pública (GSP) y el Plan de Salud Pública de Intervenciones Colectivas (PSPIC)Gestión Territorial20266_ANTONIO_NARIÑO1_ENERO_2026</v>
      </c>
      <c r="P1296" s="75">
        <v>32422640</v>
      </c>
      <c r="Q1296" s="75"/>
      <c r="R1296" s="75"/>
      <c r="S1296" s="76"/>
      <c r="T1296" s="76">
        <v>0</v>
      </c>
    </row>
    <row r="1297" spans="2:20" ht="30" hidden="1" customHeight="1">
      <c r="B1297" s="74">
        <v>19</v>
      </c>
      <c r="C1297" s="126" t="s">
        <v>43</v>
      </c>
      <c r="D1297" s="74" t="s">
        <v>44</v>
      </c>
      <c r="E1297" s="74">
        <v>2026</v>
      </c>
      <c r="F1297" s="70" t="str">
        <f t="shared" si="41"/>
        <v>191. Gestión Territorial para la Atención Primaria Social de los procesos de Gestión de la Salud Pública (GSP) y el Plan de Salud Pública de Intervenciones Colectivas (PSPIC)Gestión Territorial2026</v>
      </c>
      <c r="G1297" s="125" t="s">
        <v>69</v>
      </c>
      <c r="H1297" s="125" t="s">
        <v>66</v>
      </c>
      <c r="I1297" s="74" t="s">
        <v>36</v>
      </c>
      <c r="J1297" s="70" t="s">
        <v>37</v>
      </c>
      <c r="K1297" s="74" t="s">
        <v>67</v>
      </c>
      <c r="L1297" s="74" t="s">
        <v>42</v>
      </c>
      <c r="M1297" s="74" t="s">
        <v>10</v>
      </c>
      <c r="N1297" s="12" t="s">
        <v>0</v>
      </c>
      <c r="O1297" s="70" t="str">
        <f t="shared" si="42"/>
        <v>191. Gestión Territorial para la Atención Primaria Social de los procesos de Gestión de la Salud Pública (GSP) y el Plan de Salud Pública de Intervenciones Colectivas (PSPIC)Gestión Territorial20266_ANTONIO_NARIÑO1_ENERO_2026</v>
      </c>
      <c r="P1297" s="75">
        <v>20316544</v>
      </c>
      <c r="Q1297" s="75"/>
      <c r="R1297" s="75"/>
      <c r="S1297" s="76"/>
      <c r="T1297" s="76">
        <v>0</v>
      </c>
    </row>
    <row r="1298" spans="2:20" ht="30" hidden="1" customHeight="1">
      <c r="B1298" s="74">
        <v>20</v>
      </c>
      <c r="C1298" s="126" t="s">
        <v>70</v>
      </c>
      <c r="D1298" s="74" t="s">
        <v>71</v>
      </c>
      <c r="E1298" s="74">
        <v>2026</v>
      </c>
      <c r="F1298" s="70" t="str">
        <f t="shared" si="41"/>
        <v>202. Cuidado Continuo por una vida con bienestarComunitario2026</v>
      </c>
      <c r="G1298" s="125" t="s">
        <v>72</v>
      </c>
      <c r="H1298" s="125" t="s">
        <v>73</v>
      </c>
      <c r="I1298" s="74" t="s">
        <v>74</v>
      </c>
      <c r="J1298" s="70" t="s">
        <v>37</v>
      </c>
      <c r="K1298" s="74" t="s">
        <v>75</v>
      </c>
      <c r="L1298" s="74" t="s">
        <v>50</v>
      </c>
      <c r="M1298" s="74" t="s">
        <v>10</v>
      </c>
      <c r="N1298" s="12" t="s">
        <v>0</v>
      </c>
      <c r="O1298" s="70" t="str">
        <f t="shared" si="42"/>
        <v>202. Cuidado Continuo por una vida con bienestarComunitario20266_ANTONIO_NARIÑO1_ENERO_2026</v>
      </c>
      <c r="P1298" s="75">
        <v>105404</v>
      </c>
      <c r="Q1298" s="75"/>
      <c r="R1298" s="75"/>
      <c r="S1298" s="76">
        <v>40</v>
      </c>
      <c r="T1298" s="76">
        <v>4216160</v>
      </c>
    </row>
    <row r="1299" spans="2:20" ht="30" hidden="1" customHeight="1">
      <c r="B1299" s="74">
        <v>20</v>
      </c>
      <c r="C1299" s="126" t="s">
        <v>70</v>
      </c>
      <c r="D1299" s="74" t="s">
        <v>76</v>
      </c>
      <c r="E1299" s="74">
        <v>2026</v>
      </c>
      <c r="F1299" s="70" t="str">
        <f t="shared" si="41"/>
        <v>202. Cuidado Continuo por una vida con bienestarEducativo 2026</v>
      </c>
      <c r="G1299" s="125" t="s">
        <v>72</v>
      </c>
      <c r="H1299" s="125" t="s">
        <v>73</v>
      </c>
      <c r="I1299" s="74" t="s">
        <v>74</v>
      </c>
      <c r="J1299" s="70" t="s">
        <v>37</v>
      </c>
      <c r="K1299" s="74" t="s">
        <v>75</v>
      </c>
      <c r="L1299" s="74" t="s">
        <v>50</v>
      </c>
      <c r="M1299" s="74" t="s">
        <v>10</v>
      </c>
      <c r="N1299" s="12" t="s">
        <v>0</v>
      </c>
      <c r="O1299" s="70" t="str">
        <f t="shared" si="42"/>
        <v>202. Cuidado Continuo por una vida con bienestarEducativo 20266_ANTONIO_NARIÑO1_ENERO_2026</v>
      </c>
      <c r="P1299" s="75">
        <v>105404</v>
      </c>
      <c r="Q1299" s="75"/>
      <c r="R1299" s="75"/>
      <c r="S1299" s="73">
        <v>58.5</v>
      </c>
      <c r="T1299" s="76">
        <v>6166134</v>
      </c>
    </row>
    <row r="1300" spans="2:20" ht="30" hidden="1" customHeight="1">
      <c r="B1300" s="74">
        <v>20</v>
      </c>
      <c r="C1300" s="126" t="s">
        <v>70</v>
      </c>
      <c r="D1300" s="74" t="s">
        <v>77</v>
      </c>
      <c r="E1300" s="74">
        <v>2026</v>
      </c>
      <c r="F1300" s="70" t="str">
        <f t="shared" si="41"/>
        <v>202. Cuidado Continuo por una vida con bienestarInstitucional2026</v>
      </c>
      <c r="G1300" s="125" t="s">
        <v>72</v>
      </c>
      <c r="H1300" s="125" t="s">
        <v>73</v>
      </c>
      <c r="I1300" s="74" t="s">
        <v>74</v>
      </c>
      <c r="J1300" s="70" t="s">
        <v>37</v>
      </c>
      <c r="K1300" s="74" t="s">
        <v>75</v>
      </c>
      <c r="L1300" s="74" t="s">
        <v>50</v>
      </c>
      <c r="M1300" s="74" t="s">
        <v>10</v>
      </c>
      <c r="N1300" s="12" t="s">
        <v>0</v>
      </c>
      <c r="O1300" s="70" t="str">
        <f t="shared" si="42"/>
        <v>202. Cuidado Continuo por una vida con bienestarInstitucional20266_ANTONIO_NARIÑO1_ENERO_2026</v>
      </c>
      <c r="P1300" s="75">
        <v>105404</v>
      </c>
      <c r="Q1300" s="75"/>
      <c r="R1300" s="75"/>
      <c r="S1300" s="73">
        <v>50</v>
      </c>
      <c r="T1300" s="76">
        <v>5270200</v>
      </c>
    </row>
    <row r="1301" spans="2:20" ht="30" hidden="1" customHeight="1">
      <c r="B1301" s="74">
        <v>21</v>
      </c>
      <c r="C1301" s="126" t="s">
        <v>70</v>
      </c>
      <c r="D1301" s="74" t="s">
        <v>71</v>
      </c>
      <c r="E1301" s="74">
        <v>2026</v>
      </c>
      <c r="F1301" s="70" t="str">
        <f t="shared" si="41"/>
        <v>212. Cuidado Continuo por una vida con bienestarComunitario2026</v>
      </c>
      <c r="G1301" s="125" t="s">
        <v>78</v>
      </c>
      <c r="H1301" s="125" t="s">
        <v>73</v>
      </c>
      <c r="I1301" s="74" t="s">
        <v>74</v>
      </c>
      <c r="J1301" s="70" t="s">
        <v>37</v>
      </c>
      <c r="K1301" s="74" t="s">
        <v>75</v>
      </c>
      <c r="L1301" s="74" t="s">
        <v>50</v>
      </c>
      <c r="M1301" s="74" t="s">
        <v>10</v>
      </c>
      <c r="N1301" s="12" t="s">
        <v>0</v>
      </c>
      <c r="O1301" s="70" t="str">
        <f t="shared" si="42"/>
        <v>212. Cuidado Continuo por una vida con bienestarComunitario20266_ANTONIO_NARIÑO1_ENERO_2026</v>
      </c>
      <c r="P1301" s="75">
        <v>55938</v>
      </c>
      <c r="Q1301" s="75"/>
      <c r="R1301" s="75"/>
      <c r="S1301" s="73">
        <v>12</v>
      </c>
      <c r="T1301" s="76">
        <v>671256</v>
      </c>
    </row>
    <row r="1302" spans="2:20" ht="30" hidden="1" customHeight="1">
      <c r="B1302" s="74">
        <v>22</v>
      </c>
      <c r="C1302" s="126" t="s">
        <v>70</v>
      </c>
      <c r="D1302" s="74" t="s">
        <v>71</v>
      </c>
      <c r="E1302" s="74">
        <v>2026</v>
      </c>
      <c r="F1302" s="70" t="str">
        <f t="shared" si="41"/>
        <v>222. Cuidado Continuo por una vida con bienestarComunitario2026</v>
      </c>
      <c r="G1302" s="125" t="s">
        <v>79</v>
      </c>
      <c r="H1302" s="125" t="s">
        <v>73</v>
      </c>
      <c r="I1302" s="74" t="s">
        <v>74</v>
      </c>
      <c r="J1302" s="70" t="s">
        <v>37</v>
      </c>
      <c r="K1302" s="74" t="s">
        <v>75</v>
      </c>
      <c r="L1302" s="74" t="s">
        <v>39</v>
      </c>
      <c r="M1302" s="74" t="s">
        <v>10</v>
      </c>
      <c r="N1302" s="12" t="s">
        <v>0</v>
      </c>
      <c r="O1302" s="70" t="str">
        <f t="shared" si="42"/>
        <v>222. Cuidado Continuo por una vida con bienestarComunitario20266_ANTONIO_NARIÑO1_ENERO_2026</v>
      </c>
      <c r="P1302" s="75">
        <v>105404</v>
      </c>
      <c r="Q1302" s="75"/>
      <c r="R1302" s="75"/>
      <c r="S1302" s="76"/>
      <c r="T1302" s="76">
        <v>0</v>
      </c>
    </row>
    <row r="1303" spans="2:20" ht="30" hidden="1" customHeight="1">
      <c r="B1303" s="74">
        <v>23</v>
      </c>
      <c r="C1303" s="126" t="s">
        <v>70</v>
      </c>
      <c r="D1303" s="74" t="s">
        <v>71</v>
      </c>
      <c r="E1303" s="74">
        <v>2026</v>
      </c>
      <c r="F1303" s="70" t="str">
        <f t="shared" si="41"/>
        <v>232. Cuidado Continuo por una vida con bienestarComunitario2026</v>
      </c>
      <c r="G1303" s="125" t="s">
        <v>80</v>
      </c>
      <c r="H1303" s="125" t="s">
        <v>73</v>
      </c>
      <c r="I1303" s="74" t="s">
        <v>74</v>
      </c>
      <c r="J1303" s="70" t="s">
        <v>37</v>
      </c>
      <c r="K1303" s="74" t="s">
        <v>75</v>
      </c>
      <c r="L1303" s="74" t="s">
        <v>39</v>
      </c>
      <c r="M1303" s="74" t="s">
        <v>10</v>
      </c>
      <c r="N1303" s="12" t="s">
        <v>0</v>
      </c>
      <c r="O1303" s="70" t="str">
        <f t="shared" si="42"/>
        <v>232. Cuidado Continuo por una vida con bienestarComunitario20266_ANTONIO_NARIÑO1_ENERO_2026</v>
      </c>
      <c r="P1303" s="75">
        <v>55938</v>
      </c>
      <c r="Q1303" s="75"/>
      <c r="R1303" s="75"/>
      <c r="S1303" s="76"/>
      <c r="T1303" s="76">
        <v>0</v>
      </c>
    </row>
    <row r="1304" spans="2:20" ht="30" hidden="1" customHeight="1">
      <c r="B1304" s="74">
        <v>24</v>
      </c>
      <c r="C1304" s="126" t="s">
        <v>70</v>
      </c>
      <c r="D1304" s="74" t="s">
        <v>76</v>
      </c>
      <c r="E1304" s="74">
        <v>2026</v>
      </c>
      <c r="F1304" s="70" t="str">
        <f t="shared" si="41"/>
        <v>242. Cuidado Continuo por una vida con bienestarEducativo 2026</v>
      </c>
      <c r="G1304" s="125" t="s">
        <v>81</v>
      </c>
      <c r="H1304" s="125" t="s">
        <v>73</v>
      </c>
      <c r="I1304" s="74" t="s">
        <v>74</v>
      </c>
      <c r="J1304" s="70" t="s">
        <v>37</v>
      </c>
      <c r="K1304" s="74" t="s">
        <v>75</v>
      </c>
      <c r="L1304" s="74" t="s">
        <v>50</v>
      </c>
      <c r="M1304" s="74" t="s">
        <v>10</v>
      </c>
      <c r="N1304" s="12" t="s">
        <v>0</v>
      </c>
      <c r="O1304" s="70" t="str">
        <f t="shared" si="42"/>
        <v>242. Cuidado Continuo por una vida con bienestarEducativo 20266_ANTONIO_NARIÑO1_ENERO_2026</v>
      </c>
      <c r="P1304" s="75">
        <v>180297</v>
      </c>
      <c r="Q1304" s="75"/>
      <c r="R1304" s="75"/>
      <c r="S1304" s="76"/>
      <c r="T1304" s="76">
        <v>0</v>
      </c>
    </row>
    <row r="1305" spans="2:20" ht="30" hidden="1" customHeight="1">
      <c r="B1305" s="74">
        <v>25</v>
      </c>
      <c r="C1305" s="126" t="s">
        <v>70</v>
      </c>
      <c r="D1305" s="74" t="s">
        <v>82</v>
      </c>
      <c r="E1305" s="74">
        <v>2026</v>
      </c>
      <c r="F1305" s="70" t="str">
        <f t="shared" si="41"/>
        <v>252. Cuidado Continuo por una vida con bienestarLaboral2026</v>
      </c>
      <c r="G1305" s="125" t="s">
        <v>83</v>
      </c>
      <c r="H1305" s="125" t="s">
        <v>73</v>
      </c>
      <c r="I1305" s="74" t="s">
        <v>74</v>
      </c>
      <c r="J1305" s="70" t="s">
        <v>37</v>
      </c>
      <c r="K1305" s="74" t="s">
        <v>75</v>
      </c>
      <c r="L1305" s="74" t="s">
        <v>50</v>
      </c>
      <c r="M1305" s="74" t="s">
        <v>10</v>
      </c>
      <c r="N1305" s="12" t="s">
        <v>0</v>
      </c>
      <c r="O1305" s="70" t="str">
        <f t="shared" si="42"/>
        <v>252. Cuidado Continuo por una vida con bienestarLaboral20266_ANTONIO_NARIÑO1_ENERO_2026</v>
      </c>
      <c r="P1305" s="75">
        <v>210809</v>
      </c>
      <c r="Q1305" s="75"/>
      <c r="R1305" s="75"/>
      <c r="S1305" s="73">
        <v>0</v>
      </c>
      <c r="T1305" s="76">
        <v>0</v>
      </c>
    </row>
    <row r="1306" spans="2:20" ht="30" hidden="1" customHeight="1">
      <c r="B1306" s="74">
        <v>26</v>
      </c>
      <c r="C1306" s="126" t="s">
        <v>70</v>
      </c>
      <c r="D1306" s="74" t="s">
        <v>71</v>
      </c>
      <c r="E1306" s="74">
        <v>2026</v>
      </c>
      <c r="F1306" s="70" t="str">
        <f t="shared" si="41"/>
        <v>262. Cuidado Continuo por una vida con bienestarComunitario2026</v>
      </c>
      <c r="G1306" s="125" t="s">
        <v>84</v>
      </c>
      <c r="H1306" s="125" t="s">
        <v>73</v>
      </c>
      <c r="I1306" s="74" t="s">
        <v>74</v>
      </c>
      <c r="J1306" s="70" t="s">
        <v>37</v>
      </c>
      <c r="K1306" s="74" t="s">
        <v>75</v>
      </c>
      <c r="L1306" s="74" t="s">
        <v>50</v>
      </c>
      <c r="M1306" s="74" t="s">
        <v>10</v>
      </c>
      <c r="N1306" s="12" t="s">
        <v>0</v>
      </c>
      <c r="O1306" s="70" t="str">
        <f t="shared" si="42"/>
        <v>262. Cuidado Continuo por una vida con bienestarComunitario20266_ANTONIO_NARIÑO1_ENERO_2026</v>
      </c>
      <c r="P1306" s="75">
        <v>140539</v>
      </c>
      <c r="Q1306" s="75"/>
      <c r="R1306" s="75"/>
      <c r="S1306" s="73">
        <v>36</v>
      </c>
      <c r="T1306" s="76">
        <v>5059404</v>
      </c>
    </row>
    <row r="1307" spans="2:20" ht="30" hidden="1" customHeight="1">
      <c r="B1307" s="74">
        <v>27</v>
      </c>
      <c r="C1307" s="126" t="s">
        <v>70</v>
      </c>
      <c r="D1307" s="74" t="s">
        <v>71</v>
      </c>
      <c r="E1307" s="74">
        <v>2026</v>
      </c>
      <c r="F1307" s="70" t="str">
        <f t="shared" si="41"/>
        <v>272. Cuidado Continuo por una vida con bienestarComunitario2026</v>
      </c>
      <c r="G1307" s="125" t="s">
        <v>85</v>
      </c>
      <c r="H1307" s="125" t="s">
        <v>73</v>
      </c>
      <c r="I1307" s="74" t="s">
        <v>74</v>
      </c>
      <c r="J1307" s="70" t="s">
        <v>37</v>
      </c>
      <c r="K1307" s="74" t="s">
        <v>75</v>
      </c>
      <c r="L1307" s="74" t="s">
        <v>50</v>
      </c>
      <c r="M1307" s="74" t="s">
        <v>10</v>
      </c>
      <c r="N1307" s="12" t="s">
        <v>0</v>
      </c>
      <c r="O1307" s="70" t="str">
        <f t="shared" si="42"/>
        <v>272. Cuidado Continuo por una vida con bienestarComunitario20266_ANTONIO_NARIÑO1_ENERO_2026</v>
      </c>
      <c r="P1307" s="75">
        <v>74584</v>
      </c>
      <c r="Q1307" s="75"/>
      <c r="R1307" s="75"/>
      <c r="S1307" s="73">
        <v>24</v>
      </c>
      <c r="T1307" s="76">
        <v>1790016</v>
      </c>
    </row>
    <row r="1308" spans="2:20" ht="30" hidden="1" customHeight="1">
      <c r="B1308" s="74">
        <v>28</v>
      </c>
      <c r="C1308" s="126" t="s">
        <v>70</v>
      </c>
      <c r="D1308" s="74" t="s">
        <v>71</v>
      </c>
      <c r="E1308" s="74">
        <v>2026</v>
      </c>
      <c r="F1308" s="70" t="str">
        <f t="shared" si="41"/>
        <v>282. Cuidado Continuo por una vida con bienestarComunitario2026</v>
      </c>
      <c r="G1308" s="125" t="s">
        <v>86</v>
      </c>
      <c r="H1308" s="125" t="s">
        <v>73</v>
      </c>
      <c r="I1308" s="74" t="s">
        <v>74</v>
      </c>
      <c r="J1308" s="70" t="s">
        <v>37</v>
      </c>
      <c r="K1308" s="74" t="s">
        <v>75</v>
      </c>
      <c r="L1308" s="74" t="s">
        <v>50</v>
      </c>
      <c r="M1308" s="74" t="s">
        <v>10</v>
      </c>
      <c r="N1308" s="12" t="s">
        <v>0</v>
      </c>
      <c r="O1308" s="70" t="str">
        <f t="shared" si="42"/>
        <v>282. Cuidado Continuo por una vida con bienestarComunitario20266_ANTONIO_NARIÑO1_ENERO_2026</v>
      </c>
      <c r="P1308" s="75">
        <v>215123</v>
      </c>
      <c r="Q1308" s="75"/>
      <c r="R1308" s="75"/>
      <c r="S1308" s="73">
        <v>8</v>
      </c>
      <c r="T1308" s="76">
        <v>1720984</v>
      </c>
    </row>
    <row r="1309" spans="2:20" ht="30" hidden="1" customHeight="1">
      <c r="B1309" s="74">
        <v>29</v>
      </c>
      <c r="C1309" s="126" t="s">
        <v>70</v>
      </c>
      <c r="D1309" s="74" t="s">
        <v>71</v>
      </c>
      <c r="E1309" s="74">
        <v>2026</v>
      </c>
      <c r="F1309" s="70" t="str">
        <f t="shared" si="41"/>
        <v>292. Cuidado Continuo por una vida con bienestarComunitario2026</v>
      </c>
      <c r="G1309" s="125" t="s">
        <v>87</v>
      </c>
      <c r="H1309" s="125" t="s">
        <v>73</v>
      </c>
      <c r="I1309" s="74" t="s">
        <v>74</v>
      </c>
      <c r="J1309" s="70" t="s">
        <v>37</v>
      </c>
      <c r="K1309" s="74" t="s">
        <v>75</v>
      </c>
      <c r="L1309" s="74" t="s">
        <v>39</v>
      </c>
      <c r="M1309" s="74" t="s">
        <v>10</v>
      </c>
      <c r="N1309" s="12" t="s">
        <v>0</v>
      </c>
      <c r="O1309" s="70" t="str">
        <f t="shared" si="42"/>
        <v>292. Cuidado Continuo por una vida con bienestarComunitario20266_ANTONIO_NARIÑO1_ENERO_2026</v>
      </c>
      <c r="P1309" s="75">
        <v>140539</v>
      </c>
      <c r="Q1309" s="75"/>
      <c r="R1309" s="75"/>
      <c r="S1309" s="73">
        <v>0</v>
      </c>
      <c r="T1309" s="76">
        <v>0</v>
      </c>
    </row>
    <row r="1310" spans="2:20" ht="30" hidden="1" customHeight="1">
      <c r="B1310" s="74">
        <v>30</v>
      </c>
      <c r="C1310" s="126" t="s">
        <v>70</v>
      </c>
      <c r="D1310" s="74" t="s">
        <v>71</v>
      </c>
      <c r="E1310" s="74">
        <v>2026</v>
      </c>
      <c r="F1310" s="70" t="str">
        <f t="shared" si="41"/>
        <v>302. Cuidado Continuo por una vida con bienestarComunitario2026</v>
      </c>
      <c r="G1310" s="125" t="s">
        <v>88</v>
      </c>
      <c r="H1310" s="125" t="s">
        <v>73</v>
      </c>
      <c r="I1310" s="74" t="s">
        <v>74</v>
      </c>
      <c r="J1310" s="70" t="s">
        <v>37</v>
      </c>
      <c r="K1310" s="74" t="s">
        <v>75</v>
      </c>
      <c r="L1310" s="74" t="s">
        <v>39</v>
      </c>
      <c r="M1310" s="74" t="s">
        <v>10</v>
      </c>
      <c r="N1310" s="12" t="s">
        <v>0</v>
      </c>
      <c r="O1310" s="70" t="str">
        <f t="shared" si="42"/>
        <v>302. Cuidado Continuo por una vida con bienestarComunitario20266_ANTONIO_NARIÑO1_ENERO_2026</v>
      </c>
      <c r="P1310" s="75">
        <v>74584</v>
      </c>
      <c r="Q1310" s="75"/>
      <c r="R1310" s="75"/>
      <c r="S1310" s="73"/>
      <c r="T1310" s="76">
        <v>0</v>
      </c>
    </row>
    <row r="1311" spans="2:20" ht="30" hidden="1" customHeight="1">
      <c r="B1311" s="74">
        <v>31</v>
      </c>
      <c r="C1311" s="126" t="s">
        <v>70</v>
      </c>
      <c r="D1311" s="74" t="s">
        <v>71</v>
      </c>
      <c r="E1311" s="74">
        <v>2026</v>
      </c>
      <c r="F1311" s="70" t="str">
        <f t="shared" si="41"/>
        <v>312. Cuidado Continuo por una vida con bienestarComunitario2026</v>
      </c>
      <c r="G1311" s="125" t="s">
        <v>89</v>
      </c>
      <c r="H1311" s="125" t="s">
        <v>73</v>
      </c>
      <c r="I1311" s="74" t="s">
        <v>74</v>
      </c>
      <c r="J1311" s="70" t="s">
        <v>37</v>
      </c>
      <c r="K1311" s="74" t="s">
        <v>75</v>
      </c>
      <c r="L1311" s="74" t="s">
        <v>50</v>
      </c>
      <c r="M1311" s="74" t="s">
        <v>10</v>
      </c>
      <c r="N1311" s="12" t="s">
        <v>0</v>
      </c>
      <c r="O1311" s="70" t="str">
        <f t="shared" si="42"/>
        <v>312. Cuidado Continuo por una vida con bienestarComunitario20266_ANTONIO_NARIÑO1_ENERO_2026</v>
      </c>
      <c r="P1311" s="75">
        <v>215123</v>
      </c>
      <c r="Q1311" s="75"/>
      <c r="R1311" s="75"/>
      <c r="S1311" s="73"/>
      <c r="T1311" s="76">
        <v>0</v>
      </c>
    </row>
    <row r="1312" spans="2:20" ht="30" hidden="1" customHeight="1">
      <c r="B1312" s="74">
        <v>31</v>
      </c>
      <c r="C1312" s="126" t="s">
        <v>70</v>
      </c>
      <c r="D1312" s="74" t="s">
        <v>76</v>
      </c>
      <c r="E1312" s="74">
        <v>2026</v>
      </c>
      <c r="F1312" s="70" t="str">
        <f t="shared" si="41"/>
        <v>312. Cuidado Continuo por una vida con bienestarEducativo 2026</v>
      </c>
      <c r="G1312" s="125" t="s">
        <v>89</v>
      </c>
      <c r="H1312" s="125" t="s">
        <v>73</v>
      </c>
      <c r="I1312" s="74" t="s">
        <v>74</v>
      </c>
      <c r="J1312" s="70" t="s">
        <v>37</v>
      </c>
      <c r="K1312" s="74" t="s">
        <v>75</v>
      </c>
      <c r="L1312" s="74" t="s">
        <v>50</v>
      </c>
      <c r="M1312" s="74" t="s">
        <v>10</v>
      </c>
      <c r="N1312" s="12" t="s">
        <v>0</v>
      </c>
      <c r="O1312" s="70" t="str">
        <f t="shared" si="42"/>
        <v>312. Cuidado Continuo por una vida con bienestarEducativo 20266_ANTONIO_NARIÑO1_ENERO_2026</v>
      </c>
      <c r="P1312" s="75">
        <v>215123</v>
      </c>
      <c r="Q1312" s="75"/>
      <c r="R1312" s="75"/>
      <c r="S1312" s="73">
        <v>4</v>
      </c>
      <c r="T1312" s="76">
        <v>860492</v>
      </c>
    </row>
    <row r="1313" spans="2:20" ht="30" hidden="1" customHeight="1">
      <c r="B1313" s="74">
        <v>31</v>
      </c>
      <c r="C1313" s="126" t="s">
        <v>70</v>
      </c>
      <c r="D1313" s="74" t="s">
        <v>82</v>
      </c>
      <c r="E1313" s="74">
        <v>2026</v>
      </c>
      <c r="F1313" s="70" t="str">
        <f t="shared" si="41"/>
        <v>312. Cuidado Continuo por una vida con bienestarLaboral2026</v>
      </c>
      <c r="G1313" s="125" t="s">
        <v>89</v>
      </c>
      <c r="H1313" s="125" t="s">
        <v>73</v>
      </c>
      <c r="I1313" s="74" t="s">
        <v>74</v>
      </c>
      <c r="J1313" s="70" t="s">
        <v>37</v>
      </c>
      <c r="K1313" s="74" t="s">
        <v>75</v>
      </c>
      <c r="L1313" s="74" t="s">
        <v>50</v>
      </c>
      <c r="M1313" s="74" t="s">
        <v>10</v>
      </c>
      <c r="N1313" s="12" t="s">
        <v>0</v>
      </c>
      <c r="O1313" s="70" t="str">
        <f t="shared" si="42"/>
        <v>312. Cuidado Continuo por una vida con bienestarLaboral20266_ANTONIO_NARIÑO1_ENERO_2026</v>
      </c>
      <c r="P1313" s="75">
        <v>215123</v>
      </c>
      <c r="Q1313" s="75"/>
      <c r="R1313" s="75"/>
      <c r="S1313" s="73"/>
      <c r="T1313" s="76">
        <v>0</v>
      </c>
    </row>
    <row r="1314" spans="2:20" ht="30" hidden="1" customHeight="1">
      <c r="B1314" s="74">
        <v>31</v>
      </c>
      <c r="C1314" s="126" t="s">
        <v>70</v>
      </c>
      <c r="D1314" s="74" t="s">
        <v>77</v>
      </c>
      <c r="E1314" s="74">
        <v>2026</v>
      </c>
      <c r="F1314" s="70" t="str">
        <f t="shared" si="41"/>
        <v>312. Cuidado Continuo por una vida con bienestarInstitucional2026</v>
      </c>
      <c r="G1314" s="125" t="s">
        <v>89</v>
      </c>
      <c r="H1314" s="125" t="s">
        <v>73</v>
      </c>
      <c r="I1314" s="74" t="s">
        <v>74</v>
      </c>
      <c r="J1314" s="70" t="s">
        <v>37</v>
      </c>
      <c r="K1314" s="74" t="s">
        <v>75</v>
      </c>
      <c r="L1314" s="74" t="s">
        <v>50</v>
      </c>
      <c r="M1314" s="74" t="s">
        <v>10</v>
      </c>
      <c r="N1314" s="12" t="s">
        <v>0</v>
      </c>
      <c r="O1314" s="70" t="str">
        <f t="shared" si="42"/>
        <v>312. Cuidado Continuo por una vida con bienestarInstitucional20266_ANTONIO_NARIÑO1_ENERO_2026</v>
      </c>
      <c r="P1314" s="75">
        <v>215123</v>
      </c>
      <c r="Q1314" s="75"/>
      <c r="R1314" s="75"/>
      <c r="S1314" s="73"/>
      <c r="T1314" s="76">
        <v>0</v>
      </c>
    </row>
    <row r="1315" spans="2:20" ht="30" hidden="1" customHeight="1">
      <c r="B1315" s="74">
        <v>32</v>
      </c>
      <c r="C1315" s="126" t="s">
        <v>70</v>
      </c>
      <c r="D1315" s="74" t="s">
        <v>76</v>
      </c>
      <c r="E1315" s="74">
        <v>2026</v>
      </c>
      <c r="F1315" s="70" t="str">
        <f t="shared" si="41"/>
        <v>322. Cuidado Continuo por una vida con bienestarEducativo 2026</v>
      </c>
      <c r="G1315" s="125" t="s">
        <v>90</v>
      </c>
      <c r="H1315" s="125" t="s">
        <v>73</v>
      </c>
      <c r="I1315" s="74" t="s">
        <v>74</v>
      </c>
      <c r="J1315" s="70" t="s">
        <v>37</v>
      </c>
      <c r="K1315" s="74" t="s">
        <v>75</v>
      </c>
      <c r="L1315" s="74" t="s">
        <v>50</v>
      </c>
      <c r="M1315" s="74" t="s">
        <v>10</v>
      </c>
      <c r="N1315" s="12" t="s">
        <v>0</v>
      </c>
      <c r="O1315" s="70" t="str">
        <f t="shared" si="42"/>
        <v>322. Cuidado Continuo por una vida con bienestarEducativo 20266_ANTONIO_NARIÑO1_ENERO_2026</v>
      </c>
      <c r="P1315" s="75">
        <v>281078</v>
      </c>
      <c r="Q1315" s="75"/>
      <c r="R1315" s="75"/>
      <c r="S1315" s="76">
        <v>5</v>
      </c>
      <c r="T1315" s="76">
        <v>1405390</v>
      </c>
    </row>
    <row r="1316" spans="2:20" ht="30" hidden="1" customHeight="1">
      <c r="B1316" s="74">
        <v>33</v>
      </c>
      <c r="C1316" s="126" t="s">
        <v>70</v>
      </c>
      <c r="D1316" s="74" t="s">
        <v>82</v>
      </c>
      <c r="E1316" s="74">
        <v>2026</v>
      </c>
      <c r="F1316" s="70" t="str">
        <f t="shared" si="41"/>
        <v>332. Cuidado Continuo por una vida con bienestarLaboral2026</v>
      </c>
      <c r="G1316" s="125" t="s">
        <v>91</v>
      </c>
      <c r="H1316" s="125" t="s">
        <v>73</v>
      </c>
      <c r="I1316" s="74" t="s">
        <v>74</v>
      </c>
      <c r="J1316" s="70" t="s">
        <v>37</v>
      </c>
      <c r="K1316" s="74" t="s">
        <v>92</v>
      </c>
      <c r="L1316" s="74" t="s">
        <v>50</v>
      </c>
      <c r="M1316" s="74" t="s">
        <v>10</v>
      </c>
      <c r="N1316" s="12" t="s">
        <v>0</v>
      </c>
      <c r="O1316" s="70" t="str">
        <f t="shared" si="42"/>
        <v>332. Cuidado Continuo por una vida con bienestarLaboral20266_ANTONIO_NARIÑO1_ENERO_2026</v>
      </c>
      <c r="P1316" s="75">
        <v>1094110</v>
      </c>
      <c r="Q1316" s="75"/>
      <c r="R1316" s="75"/>
      <c r="S1316" s="73"/>
      <c r="T1316" s="76">
        <v>0</v>
      </c>
    </row>
    <row r="1317" spans="2:20" ht="30" hidden="1" customHeight="1">
      <c r="B1317" s="74">
        <v>34</v>
      </c>
      <c r="C1317" s="126" t="s">
        <v>70</v>
      </c>
      <c r="D1317" s="74" t="s">
        <v>71</v>
      </c>
      <c r="E1317" s="74">
        <v>2026</v>
      </c>
      <c r="F1317" s="70" t="str">
        <f t="shared" si="41"/>
        <v>342. Cuidado Continuo por una vida con bienestarComunitario2026</v>
      </c>
      <c r="G1317" s="125" t="s">
        <v>93</v>
      </c>
      <c r="H1317" s="125" t="s">
        <v>94</v>
      </c>
      <c r="I1317" s="74" t="s">
        <v>74</v>
      </c>
      <c r="J1317" s="70" t="s">
        <v>37</v>
      </c>
      <c r="K1317" s="74" t="s">
        <v>75</v>
      </c>
      <c r="L1317" s="74" t="s">
        <v>50</v>
      </c>
      <c r="M1317" s="74" t="s">
        <v>10</v>
      </c>
      <c r="N1317" s="12" t="s">
        <v>0</v>
      </c>
      <c r="O1317" s="70" t="str">
        <f t="shared" si="42"/>
        <v>342. Cuidado Continuo por una vida con bienestarComunitario20266_ANTONIO_NARIÑO1_ENERO_2026</v>
      </c>
      <c r="P1317" s="75">
        <v>161342</v>
      </c>
      <c r="Q1317" s="75"/>
      <c r="R1317" s="75"/>
      <c r="S1317" s="73">
        <v>2</v>
      </c>
      <c r="T1317" s="76">
        <v>322684</v>
      </c>
    </row>
    <row r="1318" spans="2:20" ht="30" hidden="1" customHeight="1">
      <c r="B1318" s="74">
        <v>35</v>
      </c>
      <c r="C1318" s="126" t="s">
        <v>70</v>
      </c>
      <c r="D1318" s="74" t="s">
        <v>71</v>
      </c>
      <c r="E1318" s="74">
        <v>2026</v>
      </c>
      <c r="F1318" s="70" t="str">
        <f t="shared" si="41"/>
        <v>352. Cuidado Continuo por una vida con bienestarComunitario2026</v>
      </c>
      <c r="G1318" s="125" t="s">
        <v>95</v>
      </c>
      <c r="H1318" s="125" t="s">
        <v>73</v>
      </c>
      <c r="I1318" s="74" t="s">
        <v>74</v>
      </c>
      <c r="J1318" s="70" t="s">
        <v>37</v>
      </c>
      <c r="K1318" s="74" t="s">
        <v>75</v>
      </c>
      <c r="L1318" s="74" t="s">
        <v>50</v>
      </c>
      <c r="M1318" s="74" t="s">
        <v>10</v>
      </c>
      <c r="N1318" s="12" t="s">
        <v>0</v>
      </c>
      <c r="O1318" s="70" t="str">
        <f t="shared" si="42"/>
        <v>352. Cuidado Continuo por una vida con bienestarComunitario20266_ANTONIO_NARIÑO1_ENERO_2026</v>
      </c>
      <c r="P1318" s="75">
        <v>215123</v>
      </c>
      <c r="Q1318" s="75"/>
      <c r="R1318" s="75"/>
      <c r="S1318" s="76">
        <v>10</v>
      </c>
      <c r="T1318" s="76">
        <v>2151230</v>
      </c>
    </row>
    <row r="1319" spans="2:20" ht="30" hidden="1" customHeight="1">
      <c r="B1319" s="74">
        <v>36</v>
      </c>
      <c r="C1319" s="126" t="s">
        <v>70</v>
      </c>
      <c r="D1319" s="74" t="s">
        <v>71</v>
      </c>
      <c r="E1319" s="74">
        <v>2026</v>
      </c>
      <c r="F1319" s="70" t="str">
        <f t="shared" si="41"/>
        <v>362. Cuidado Continuo por una vida con bienestarComunitario2026</v>
      </c>
      <c r="G1319" s="125" t="s">
        <v>96</v>
      </c>
      <c r="H1319" s="125" t="s">
        <v>73</v>
      </c>
      <c r="I1319" s="74" t="s">
        <v>74</v>
      </c>
      <c r="J1319" s="70" t="s">
        <v>37</v>
      </c>
      <c r="K1319" s="74" t="s">
        <v>75</v>
      </c>
      <c r="L1319" s="74" t="s">
        <v>39</v>
      </c>
      <c r="M1319" s="74" t="s">
        <v>10</v>
      </c>
      <c r="N1319" s="12" t="s">
        <v>0</v>
      </c>
      <c r="O1319" s="70" t="str">
        <f t="shared" si="42"/>
        <v>362. Cuidado Continuo por una vida con bienestarComunitario20266_ANTONIO_NARIÑO1_ENERO_2026</v>
      </c>
      <c r="P1319" s="75">
        <v>140539</v>
      </c>
      <c r="Q1319" s="75"/>
      <c r="R1319" s="75"/>
      <c r="S1319" s="73"/>
      <c r="T1319" s="76">
        <v>0</v>
      </c>
    </row>
    <row r="1320" spans="2:20" ht="30" hidden="1" customHeight="1">
      <c r="B1320" s="74">
        <v>37</v>
      </c>
      <c r="C1320" s="126" t="s">
        <v>70</v>
      </c>
      <c r="D1320" s="74" t="s">
        <v>71</v>
      </c>
      <c r="E1320" s="74">
        <v>2026</v>
      </c>
      <c r="F1320" s="70" t="str">
        <f t="shared" si="41"/>
        <v>372. Cuidado Continuo por una vida con bienestarComunitario2026</v>
      </c>
      <c r="G1320" s="125" t="s">
        <v>97</v>
      </c>
      <c r="H1320" s="125" t="s">
        <v>73</v>
      </c>
      <c r="I1320" s="74" t="s">
        <v>74</v>
      </c>
      <c r="J1320" s="70" t="s">
        <v>37</v>
      </c>
      <c r="K1320" s="74" t="s">
        <v>75</v>
      </c>
      <c r="L1320" s="74" t="s">
        <v>39</v>
      </c>
      <c r="M1320" s="74" t="s">
        <v>10</v>
      </c>
      <c r="N1320" s="12" t="s">
        <v>0</v>
      </c>
      <c r="O1320" s="70" t="str">
        <f t="shared" si="42"/>
        <v>372. Cuidado Continuo por una vida con bienestarComunitario20266_ANTONIO_NARIÑO1_ENERO_2026</v>
      </c>
      <c r="P1320" s="75">
        <v>74584</v>
      </c>
      <c r="Q1320" s="75"/>
      <c r="R1320" s="75"/>
      <c r="S1320" s="73"/>
      <c r="T1320" s="76">
        <v>0</v>
      </c>
    </row>
    <row r="1321" spans="2:20" ht="30" hidden="1" customHeight="1">
      <c r="B1321" s="74">
        <v>38</v>
      </c>
      <c r="C1321" s="126" t="s">
        <v>70</v>
      </c>
      <c r="D1321" s="74" t="s">
        <v>71</v>
      </c>
      <c r="E1321" s="74">
        <v>2026</v>
      </c>
      <c r="F1321" s="70" t="str">
        <f t="shared" si="41"/>
        <v>382. Cuidado Continuo por una vida con bienestarComunitario2026</v>
      </c>
      <c r="G1321" s="125" t="s">
        <v>98</v>
      </c>
      <c r="H1321" s="125" t="s">
        <v>73</v>
      </c>
      <c r="I1321" s="74" t="s">
        <v>74</v>
      </c>
      <c r="J1321" s="70" t="s">
        <v>37</v>
      </c>
      <c r="K1321" s="74" t="s">
        <v>75</v>
      </c>
      <c r="L1321" s="74" t="s">
        <v>50</v>
      </c>
      <c r="M1321" s="74" t="s">
        <v>10</v>
      </c>
      <c r="N1321" s="12" t="s">
        <v>0</v>
      </c>
      <c r="O1321" s="70" t="str">
        <f t="shared" si="42"/>
        <v>382. Cuidado Continuo por una vida con bienestarComunitario20266_ANTONIO_NARIÑO1_ENERO_2026</v>
      </c>
      <c r="P1321" s="75">
        <v>355662</v>
      </c>
      <c r="Q1321" s="75"/>
      <c r="R1321" s="75"/>
      <c r="S1321" s="76">
        <v>2</v>
      </c>
      <c r="T1321" s="76">
        <v>711324</v>
      </c>
    </row>
    <row r="1322" spans="2:20" ht="30" hidden="1" customHeight="1">
      <c r="B1322" s="74">
        <v>39</v>
      </c>
      <c r="C1322" s="126" t="s">
        <v>70</v>
      </c>
      <c r="D1322" s="74" t="s">
        <v>71</v>
      </c>
      <c r="E1322" s="74">
        <v>2026</v>
      </c>
      <c r="F1322" s="70" t="str">
        <f t="shared" si="41"/>
        <v>392. Cuidado Continuo por una vida con bienestarComunitario2026</v>
      </c>
      <c r="G1322" s="125" t="s">
        <v>99</v>
      </c>
      <c r="H1322" s="125" t="s">
        <v>73</v>
      </c>
      <c r="I1322" s="74" t="s">
        <v>74</v>
      </c>
      <c r="J1322" s="70" t="s">
        <v>37</v>
      </c>
      <c r="K1322" s="74" t="s">
        <v>75</v>
      </c>
      <c r="L1322" s="74" t="s">
        <v>50</v>
      </c>
      <c r="M1322" s="74" t="s">
        <v>10</v>
      </c>
      <c r="N1322" s="12" t="s">
        <v>0</v>
      </c>
      <c r="O1322" s="70" t="str">
        <f t="shared" si="42"/>
        <v>392. Cuidado Continuo por una vida con bienestarComunitario20266_ANTONIO_NARIÑO1_ENERO_2026</v>
      </c>
      <c r="P1322" s="75">
        <v>140539</v>
      </c>
      <c r="Q1322" s="75"/>
      <c r="R1322" s="75"/>
      <c r="S1322" s="76"/>
      <c r="T1322" s="76">
        <v>0</v>
      </c>
    </row>
    <row r="1323" spans="2:20" ht="30" hidden="1" customHeight="1">
      <c r="B1323" s="74">
        <v>40</v>
      </c>
      <c r="C1323" s="126" t="s">
        <v>70</v>
      </c>
      <c r="D1323" s="74" t="s">
        <v>71</v>
      </c>
      <c r="E1323" s="74">
        <v>2026</v>
      </c>
      <c r="F1323" s="70" t="str">
        <f t="shared" si="41"/>
        <v>402. Cuidado Continuo por una vida con bienestarComunitario2026</v>
      </c>
      <c r="G1323" s="125" t="s">
        <v>100</v>
      </c>
      <c r="H1323" s="125" t="s">
        <v>73</v>
      </c>
      <c r="I1323" s="74" t="s">
        <v>74</v>
      </c>
      <c r="J1323" s="70" t="s">
        <v>37</v>
      </c>
      <c r="K1323" s="74" t="s">
        <v>75</v>
      </c>
      <c r="L1323" s="74" t="s">
        <v>50</v>
      </c>
      <c r="M1323" s="74" t="s">
        <v>10</v>
      </c>
      <c r="N1323" s="12" t="s">
        <v>0</v>
      </c>
      <c r="O1323" s="70" t="str">
        <f t="shared" si="42"/>
        <v>402. Cuidado Continuo por una vida con bienestarComunitario20266_ANTONIO_NARIÑO1_ENERO_2026</v>
      </c>
      <c r="P1323" s="75">
        <v>74584</v>
      </c>
      <c r="Q1323" s="75"/>
      <c r="R1323" s="75"/>
      <c r="S1323" s="76"/>
      <c r="T1323" s="76">
        <v>0</v>
      </c>
    </row>
    <row r="1324" spans="2:20" ht="30" hidden="1" customHeight="1">
      <c r="B1324" s="74">
        <v>41</v>
      </c>
      <c r="C1324" s="126" t="s">
        <v>70</v>
      </c>
      <c r="D1324" s="74" t="s">
        <v>71</v>
      </c>
      <c r="E1324" s="74">
        <v>2026</v>
      </c>
      <c r="F1324" s="70" t="str">
        <f t="shared" si="41"/>
        <v>412. Cuidado Continuo por una vida con bienestarComunitario2026</v>
      </c>
      <c r="G1324" s="125" t="s">
        <v>101</v>
      </c>
      <c r="H1324" s="125" t="s">
        <v>102</v>
      </c>
      <c r="I1324" s="74" t="s">
        <v>74</v>
      </c>
      <c r="J1324" s="70" t="s">
        <v>37</v>
      </c>
      <c r="K1324" s="74" t="s">
        <v>103</v>
      </c>
      <c r="L1324" s="74" t="s">
        <v>50</v>
      </c>
      <c r="M1324" s="74" t="s">
        <v>10</v>
      </c>
      <c r="N1324" s="12" t="s">
        <v>0</v>
      </c>
      <c r="O1324" s="70" t="str">
        <f t="shared" si="42"/>
        <v>412. Cuidado Continuo por una vida con bienestarComunitario20266_ANTONIO_NARIÑO1_ENERO_2026</v>
      </c>
      <c r="P1324" s="75">
        <v>621332</v>
      </c>
      <c r="Q1324" s="75"/>
      <c r="R1324" s="75"/>
      <c r="S1324" s="76">
        <v>10</v>
      </c>
      <c r="T1324" s="76">
        <v>6213320</v>
      </c>
    </row>
    <row r="1325" spans="2:20" ht="30" hidden="1" customHeight="1">
      <c r="B1325" s="74">
        <v>42</v>
      </c>
      <c r="C1325" s="126" t="s">
        <v>70</v>
      </c>
      <c r="D1325" s="74" t="s">
        <v>71</v>
      </c>
      <c r="E1325" s="74">
        <v>2026</v>
      </c>
      <c r="F1325" s="70" t="str">
        <f t="shared" si="41"/>
        <v>422. Cuidado Continuo por una vida con bienestarComunitario2026</v>
      </c>
      <c r="G1325" s="125" t="s">
        <v>104</v>
      </c>
      <c r="H1325" s="125" t="s">
        <v>73</v>
      </c>
      <c r="I1325" s="74" t="s">
        <v>74</v>
      </c>
      <c r="J1325" s="70" t="s">
        <v>37</v>
      </c>
      <c r="K1325" s="74" t="s">
        <v>103</v>
      </c>
      <c r="L1325" s="74" t="s">
        <v>50</v>
      </c>
      <c r="M1325" s="74" t="s">
        <v>10</v>
      </c>
      <c r="N1325" s="12" t="s">
        <v>0</v>
      </c>
      <c r="O1325" s="70" t="str">
        <f t="shared" si="42"/>
        <v>422. Cuidado Continuo por una vida con bienestarComunitario20266_ANTONIO_NARIÑO1_ENERO_2026</v>
      </c>
      <c r="P1325" s="75">
        <v>340253</v>
      </c>
      <c r="Q1325" s="75"/>
      <c r="R1325" s="75"/>
      <c r="S1325" s="76">
        <v>10</v>
      </c>
      <c r="T1325" s="76">
        <v>3402530</v>
      </c>
    </row>
    <row r="1326" spans="2:20" ht="30" hidden="1" customHeight="1">
      <c r="B1326" s="74">
        <v>43</v>
      </c>
      <c r="C1326" s="126" t="s">
        <v>70</v>
      </c>
      <c r="D1326" s="74" t="s">
        <v>71</v>
      </c>
      <c r="E1326" s="74">
        <v>2026</v>
      </c>
      <c r="F1326" s="70" t="str">
        <f t="shared" si="41"/>
        <v>432. Cuidado Continuo por una vida con bienestarComunitario2026</v>
      </c>
      <c r="G1326" s="125" t="s">
        <v>105</v>
      </c>
      <c r="H1326" s="125" t="s">
        <v>102</v>
      </c>
      <c r="I1326" s="74" t="s">
        <v>74</v>
      </c>
      <c r="J1326" s="70" t="s">
        <v>37</v>
      </c>
      <c r="K1326" s="74" t="s">
        <v>103</v>
      </c>
      <c r="L1326" s="74" t="s">
        <v>50</v>
      </c>
      <c r="M1326" s="74" t="s">
        <v>10</v>
      </c>
      <c r="N1326" s="12" t="s">
        <v>0</v>
      </c>
      <c r="O1326" s="70" t="str">
        <f t="shared" si="42"/>
        <v>432. Cuidado Continuo por una vida con bienestarComunitario20266_ANTONIO_NARIÑO1_ENERO_2026</v>
      </c>
      <c r="P1326" s="75">
        <v>548596</v>
      </c>
      <c r="Q1326" s="75"/>
      <c r="R1326" s="75"/>
      <c r="S1326" s="76">
        <v>5</v>
      </c>
      <c r="T1326" s="76">
        <v>2742980</v>
      </c>
    </row>
    <row r="1327" spans="2:20" ht="30" hidden="1" customHeight="1">
      <c r="B1327" s="74">
        <v>44</v>
      </c>
      <c r="C1327" s="126" t="s">
        <v>70</v>
      </c>
      <c r="D1327" s="74" t="s">
        <v>71</v>
      </c>
      <c r="E1327" s="74">
        <v>2026</v>
      </c>
      <c r="F1327" s="70" t="str">
        <f t="shared" si="41"/>
        <v>442. Cuidado Continuo por una vida con bienestarComunitario2026</v>
      </c>
      <c r="G1327" s="125" t="s">
        <v>106</v>
      </c>
      <c r="H1327" s="125" t="s">
        <v>73</v>
      </c>
      <c r="I1327" s="74" t="s">
        <v>74</v>
      </c>
      <c r="J1327" s="70" t="s">
        <v>37</v>
      </c>
      <c r="K1327" s="74" t="s">
        <v>103</v>
      </c>
      <c r="L1327" s="74" t="s">
        <v>50</v>
      </c>
      <c r="M1327" s="74" t="s">
        <v>10</v>
      </c>
      <c r="N1327" s="12" t="s">
        <v>0</v>
      </c>
      <c r="O1327" s="70" t="str">
        <f t="shared" si="42"/>
        <v>442. Cuidado Continuo por una vida con bienestarComunitario20266_ANTONIO_NARIÑO1_ENERO_2026</v>
      </c>
      <c r="P1327" s="75">
        <v>711326</v>
      </c>
      <c r="Q1327" s="75"/>
      <c r="R1327" s="75"/>
      <c r="S1327" s="76">
        <v>3</v>
      </c>
      <c r="T1327" s="76">
        <v>2133978</v>
      </c>
    </row>
    <row r="1328" spans="2:20" ht="30" hidden="1" customHeight="1">
      <c r="B1328" s="74">
        <v>45</v>
      </c>
      <c r="C1328" s="126" t="s">
        <v>70</v>
      </c>
      <c r="D1328" s="74" t="s">
        <v>71</v>
      </c>
      <c r="E1328" s="74">
        <v>2026</v>
      </c>
      <c r="F1328" s="70" t="str">
        <f t="shared" si="41"/>
        <v>452. Cuidado Continuo por una vida con bienestarComunitario2026</v>
      </c>
      <c r="G1328" s="125" t="s">
        <v>107</v>
      </c>
      <c r="H1328" s="125" t="s">
        <v>102</v>
      </c>
      <c r="I1328" s="74" t="s">
        <v>74</v>
      </c>
      <c r="J1328" s="70" t="s">
        <v>37</v>
      </c>
      <c r="K1328" s="74" t="s">
        <v>103</v>
      </c>
      <c r="L1328" s="74" t="s">
        <v>50</v>
      </c>
      <c r="M1328" s="74" t="s">
        <v>10</v>
      </c>
      <c r="N1328" s="12" t="s">
        <v>0</v>
      </c>
      <c r="O1328" s="70" t="str">
        <f t="shared" si="42"/>
        <v>452. Cuidado Continuo por una vida con bienestarComunitario20266_ANTONIO_NARIÑO1_ENERO_2026</v>
      </c>
      <c r="P1328" s="75">
        <v>281078</v>
      </c>
      <c r="Q1328" s="75"/>
      <c r="R1328" s="75"/>
      <c r="S1328" s="76">
        <v>3</v>
      </c>
      <c r="T1328" s="76">
        <v>843234</v>
      </c>
    </row>
    <row r="1329" spans="2:20" ht="30" hidden="1" customHeight="1">
      <c r="B1329" s="74">
        <v>46</v>
      </c>
      <c r="C1329" s="126" t="s">
        <v>70</v>
      </c>
      <c r="D1329" s="74" t="s">
        <v>76</v>
      </c>
      <c r="E1329" s="74">
        <v>2026</v>
      </c>
      <c r="F1329" s="70" t="str">
        <f t="shared" si="41"/>
        <v>462. Cuidado Continuo por una vida con bienestarEducativo 2026</v>
      </c>
      <c r="G1329" s="125" t="s">
        <v>108</v>
      </c>
      <c r="H1329" s="125" t="s">
        <v>73</v>
      </c>
      <c r="I1329" s="74" t="s">
        <v>74</v>
      </c>
      <c r="J1329" s="70" t="s">
        <v>37</v>
      </c>
      <c r="K1329" s="74" t="s">
        <v>103</v>
      </c>
      <c r="L1329" s="74" t="s">
        <v>50</v>
      </c>
      <c r="M1329" s="74" t="s">
        <v>10</v>
      </c>
      <c r="N1329" s="12" t="s">
        <v>0</v>
      </c>
      <c r="O1329" s="70" t="str">
        <f t="shared" si="42"/>
        <v>462. Cuidado Continuo por una vida con bienestarEducativo 20266_ANTONIO_NARIÑO1_ENERO_2026</v>
      </c>
      <c r="P1329" s="75">
        <v>2366976</v>
      </c>
      <c r="Q1329" s="75"/>
      <c r="R1329" s="75"/>
      <c r="S1329" s="76">
        <v>11</v>
      </c>
      <c r="T1329" s="76">
        <v>26036736</v>
      </c>
    </row>
    <row r="1330" spans="2:20" ht="30" hidden="1" customHeight="1">
      <c r="B1330" s="74">
        <v>47</v>
      </c>
      <c r="C1330" s="126" t="s">
        <v>70</v>
      </c>
      <c r="D1330" s="74" t="s">
        <v>82</v>
      </c>
      <c r="E1330" s="74">
        <v>2026</v>
      </c>
      <c r="F1330" s="70" t="str">
        <f t="shared" si="41"/>
        <v>472. Cuidado Continuo por una vida con bienestarLaboral2026</v>
      </c>
      <c r="G1330" s="125" t="s">
        <v>109</v>
      </c>
      <c r="H1330" s="125" t="s">
        <v>73</v>
      </c>
      <c r="I1330" s="74" t="s">
        <v>74</v>
      </c>
      <c r="J1330" s="70" t="s">
        <v>37</v>
      </c>
      <c r="K1330" s="74" t="s">
        <v>103</v>
      </c>
      <c r="L1330" s="74" t="s">
        <v>50</v>
      </c>
      <c r="M1330" s="74" t="s">
        <v>10</v>
      </c>
      <c r="N1330" s="12" t="s">
        <v>0</v>
      </c>
      <c r="O1330" s="70" t="str">
        <f t="shared" si="42"/>
        <v>472. Cuidado Continuo por una vida con bienestarLaboral20266_ANTONIO_NARIÑO1_ENERO_2026</v>
      </c>
      <c r="P1330" s="75">
        <v>110336</v>
      </c>
      <c r="Q1330" s="75"/>
      <c r="R1330" s="75"/>
      <c r="S1330" s="76"/>
      <c r="T1330" s="76">
        <v>0</v>
      </c>
    </row>
    <row r="1331" spans="2:20" ht="30" hidden="1" customHeight="1">
      <c r="B1331" s="74">
        <v>48</v>
      </c>
      <c r="C1331" s="126" t="s">
        <v>70</v>
      </c>
      <c r="D1331" s="74" t="s">
        <v>71</v>
      </c>
      <c r="E1331" s="74">
        <v>2026</v>
      </c>
      <c r="F1331" s="70" t="str">
        <f t="shared" si="41"/>
        <v>482. Cuidado Continuo por una vida con bienestarComunitario2026</v>
      </c>
      <c r="G1331" s="125" t="s">
        <v>110</v>
      </c>
      <c r="H1331" s="125" t="s">
        <v>73</v>
      </c>
      <c r="I1331" s="74" t="s">
        <v>74</v>
      </c>
      <c r="J1331" s="70" t="s">
        <v>37</v>
      </c>
      <c r="K1331" s="74" t="s">
        <v>103</v>
      </c>
      <c r="L1331" s="74" t="s">
        <v>50</v>
      </c>
      <c r="M1331" s="74" t="s">
        <v>10</v>
      </c>
      <c r="N1331" s="12" t="s">
        <v>0</v>
      </c>
      <c r="O1331" s="70" t="str">
        <f t="shared" si="42"/>
        <v>482. Cuidado Continuo por una vida con bienestarComunitario20266_ANTONIO_NARIÑO1_ENERO_2026</v>
      </c>
      <c r="P1331" s="75">
        <v>430247</v>
      </c>
      <c r="Q1331" s="75"/>
      <c r="R1331" s="75"/>
      <c r="S1331" s="73">
        <v>2</v>
      </c>
      <c r="T1331" s="76">
        <v>860494</v>
      </c>
    </row>
    <row r="1332" spans="2:20" ht="30" hidden="1" customHeight="1">
      <c r="B1332" s="74">
        <v>49</v>
      </c>
      <c r="C1332" s="126" t="s">
        <v>70</v>
      </c>
      <c r="D1332" s="74" t="s">
        <v>71</v>
      </c>
      <c r="E1332" s="74">
        <v>2026</v>
      </c>
      <c r="F1332" s="70" t="str">
        <f t="shared" si="41"/>
        <v>492. Cuidado Continuo por una vida con bienestarComunitario2026</v>
      </c>
      <c r="G1332" s="125" t="s">
        <v>111</v>
      </c>
      <c r="H1332" s="125" t="s">
        <v>73</v>
      </c>
      <c r="I1332" s="74" t="s">
        <v>74</v>
      </c>
      <c r="J1332" s="70" t="s">
        <v>37</v>
      </c>
      <c r="K1332" s="74" t="s">
        <v>103</v>
      </c>
      <c r="L1332" s="74" t="s">
        <v>50</v>
      </c>
      <c r="M1332" s="74" t="s">
        <v>10</v>
      </c>
      <c r="N1332" s="12" t="s">
        <v>0</v>
      </c>
      <c r="O1332" s="70" t="str">
        <f t="shared" si="42"/>
        <v>492. Cuidado Continuo por una vida con bienestarComunitario20266_ANTONIO_NARIÑO1_ENERO_2026</v>
      </c>
      <c r="P1332" s="75">
        <v>711326</v>
      </c>
      <c r="Q1332" s="75"/>
      <c r="R1332" s="75"/>
      <c r="S1332" s="76">
        <v>2</v>
      </c>
      <c r="T1332" s="76">
        <v>1422652</v>
      </c>
    </row>
    <row r="1333" spans="2:20" ht="30" hidden="1" customHeight="1">
      <c r="B1333" s="74">
        <v>50</v>
      </c>
      <c r="C1333" s="126" t="s">
        <v>70</v>
      </c>
      <c r="D1333" s="74" t="s">
        <v>71</v>
      </c>
      <c r="E1333" s="74">
        <v>2026</v>
      </c>
      <c r="F1333" s="70" t="str">
        <f t="shared" si="41"/>
        <v>502. Cuidado Continuo por una vida con bienestarComunitario2026</v>
      </c>
      <c r="G1333" s="125" t="s">
        <v>112</v>
      </c>
      <c r="H1333" s="125" t="s">
        <v>73</v>
      </c>
      <c r="I1333" s="74" t="s">
        <v>74</v>
      </c>
      <c r="J1333" s="70" t="s">
        <v>37</v>
      </c>
      <c r="K1333" s="74" t="s">
        <v>75</v>
      </c>
      <c r="L1333" s="74" t="s">
        <v>50</v>
      </c>
      <c r="M1333" s="74" t="s">
        <v>10</v>
      </c>
      <c r="N1333" s="12" t="s">
        <v>0</v>
      </c>
      <c r="O1333" s="70" t="str">
        <f t="shared" si="42"/>
        <v>502. Cuidado Continuo por una vida con bienestarComunitario20266_ANTONIO_NARIÑO1_ENERO_2026</v>
      </c>
      <c r="P1333" s="75">
        <v>266747</v>
      </c>
      <c r="Q1333" s="75"/>
      <c r="R1333" s="75"/>
      <c r="S1333" s="73">
        <v>4</v>
      </c>
      <c r="T1333" s="76">
        <v>1066988</v>
      </c>
    </row>
    <row r="1334" spans="2:20" ht="30" hidden="1" customHeight="1">
      <c r="B1334" s="74">
        <v>51</v>
      </c>
      <c r="C1334" s="126" t="s">
        <v>70</v>
      </c>
      <c r="D1334" s="74" t="s">
        <v>71</v>
      </c>
      <c r="E1334" s="74">
        <v>2026</v>
      </c>
      <c r="F1334" s="70" t="str">
        <f t="shared" si="41"/>
        <v>512. Cuidado Continuo por una vida con bienestarComunitario2026</v>
      </c>
      <c r="G1334" s="125" t="s">
        <v>113</v>
      </c>
      <c r="H1334" s="125" t="s">
        <v>73</v>
      </c>
      <c r="I1334" s="74" t="s">
        <v>74</v>
      </c>
      <c r="J1334" s="70" t="s">
        <v>37</v>
      </c>
      <c r="K1334" s="74" t="s">
        <v>38</v>
      </c>
      <c r="L1334" s="74" t="s">
        <v>39</v>
      </c>
      <c r="M1334" s="74" t="s">
        <v>10</v>
      </c>
      <c r="N1334" s="12" t="s">
        <v>0</v>
      </c>
      <c r="O1334" s="70" t="str">
        <f t="shared" si="42"/>
        <v>512. Cuidado Continuo por una vida con bienestarComunitario20266_ANTONIO_NARIÑO1_ENERO_2026</v>
      </c>
      <c r="P1334" s="75">
        <v>5621568</v>
      </c>
      <c r="Q1334" s="75"/>
      <c r="R1334" s="75"/>
      <c r="S1334" s="76"/>
      <c r="T1334" s="76">
        <v>0</v>
      </c>
    </row>
    <row r="1335" spans="2:20" ht="30" hidden="1" customHeight="1">
      <c r="B1335" s="74">
        <v>52</v>
      </c>
      <c r="C1335" s="126" t="s">
        <v>70</v>
      </c>
      <c r="D1335" s="74" t="s">
        <v>71</v>
      </c>
      <c r="E1335" s="74">
        <v>2026</v>
      </c>
      <c r="F1335" s="70" t="str">
        <f t="shared" si="41"/>
        <v>522. Cuidado Continuo por una vida con bienestarComunitario2026</v>
      </c>
      <c r="G1335" s="125" t="s">
        <v>114</v>
      </c>
      <c r="H1335" s="125" t="s">
        <v>94</v>
      </c>
      <c r="I1335" s="74" t="s">
        <v>74</v>
      </c>
      <c r="J1335" s="70" t="s">
        <v>37</v>
      </c>
      <c r="K1335" s="74" t="s">
        <v>103</v>
      </c>
      <c r="L1335" s="74" t="s">
        <v>50</v>
      </c>
      <c r="M1335" s="74" t="s">
        <v>10</v>
      </c>
      <c r="N1335" s="12" t="s">
        <v>0</v>
      </c>
      <c r="O1335" s="70" t="str">
        <f t="shared" si="42"/>
        <v>522. Cuidado Continuo por una vida con bienestarComunitario20266_ANTONIO_NARIÑO1_ENERO_2026</v>
      </c>
      <c r="P1335" s="75">
        <v>711326</v>
      </c>
      <c r="Q1335" s="75"/>
      <c r="R1335" s="75"/>
      <c r="S1335" s="76">
        <v>3</v>
      </c>
      <c r="T1335" s="76">
        <v>2133978</v>
      </c>
    </row>
    <row r="1336" spans="2:20" ht="30" hidden="1" customHeight="1">
      <c r="B1336" s="74">
        <v>53</v>
      </c>
      <c r="C1336" s="126" t="s">
        <v>70</v>
      </c>
      <c r="D1336" s="74" t="s">
        <v>71</v>
      </c>
      <c r="E1336" s="74">
        <v>2026</v>
      </c>
      <c r="F1336" s="70" t="str">
        <f t="shared" si="41"/>
        <v>532. Cuidado Continuo por una vida con bienestarComunitario2026</v>
      </c>
      <c r="G1336" s="125" t="s">
        <v>115</v>
      </c>
      <c r="H1336" s="125" t="s">
        <v>73</v>
      </c>
      <c r="I1336" s="74" t="s">
        <v>74</v>
      </c>
      <c r="J1336" s="70" t="s">
        <v>37</v>
      </c>
      <c r="K1336" s="74" t="s">
        <v>38</v>
      </c>
      <c r="L1336" s="74" t="s">
        <v>42</v>
      </c>
      <c r="M1336" s="74" t="s">
        <v>10</v>
      </c>
      <c r="N1336" s="12" t="s">
        <v>0</v>
      </c>
      <c r="O1336" s="70" t="str">
        <f t="shared" si="42"/>
        <v>532. Cuidado Continuo por una vida con bienestarComunitario20266_ANTONIO_NARIÑO1_ENERO_2026</v>
      </c>
      <c r="P1336" s="75">
        <v>5621568</v>
      </c>
      <c r="Q1336" s="75"/>
      <c r="R1336" s="75"/>
      <c r="S1336" s="73">
        <v>0</v>
      </c>
      <c r="T1336" s="76">
        <v>0</v>
      </c>
    </row>
    <row r="1337" spans="2:20" ht="30" hidden="1" customHeight="1">
      <c r="B1337" s="74">
        <v>54</v>
      </c>
      <c r="C1337" s="126" t="s">
        <v>70</v>
      </c>
      <c r="D1337" s="74" t="s">
        <v>71</v>
      </c>
      <c r="E1337" s="74">
        <v>2026</v>
      </c>
      <c r="F1337" s="70" t="str">
        <f t="shared" si="41"/>
        <v>542. Cuidado Continuo por una vida con bienestarComunitario2026</v>
      </c>
      <c r="G1337" s="125" t="s">
        <v>116</v>
      </c>
      <c r="H1337" s="125" t="s">
        <v>73</v>
      </c>
      <c r="I1337" s="74" t="s">
        <v>74</v>
      </c>
      <c r="J1337" s="70" t="s">
        <v>37</v>
      </c>
      <c r="K1337" s="74" t="s">
        <v>75</v>
      </c>
      <c r="L1337" s="74" t="s">
        <v>50</v>
      </c>
      <c r="M1337" s="74" t="s">
        <v>10</v>
      </c>
      <c r="N1337" s="12" t="s">
        <v>0</v>
      </c>
      <c r="O1337" s="70" t="str">
        <f t="shared" si="42"/>
        <v>542. Cuidado Continuo por una vida con bienestarComunitario20266_ANTONIO_NARIÑO1_ENERO_2026</v>
      </c>
      <c r="P1337" s="75">
        <v>285702</v>
      </c>
      <c r="Q1337" s="75"/>
      <c r="R1337" s="75"/>
      <c r="S1337" s="73">
        <v>48</v>
      </c>
      <c r="T1337" s="76">
        <v>13713696</v>
      </c>
    </row>
    <row r="1338" spans="2:20" ht="30" hidden="1" customHeight="1">
      <c r="B1338" s="74">
        <v>55</v>
      </c>
      <c r="C1338" s="126" t="s">
        <v>70</v>
      </c>
      <c r="D1338" s="74" t="s">
        <v>71</v>
      </c>
      <c r="E1338" s="74">
        <v>2026</v>
      </c>
      <c r="F1338" s="70" t="str">
        <f t="shared" si="41"/>
        <v>552. Cuidado Continuo por una vida con bienestarComunitario2026</v>
      </c>
      <c r="G1338" s="125" t="s">
        <v>117</v>
      </c>
      <c r="H1338" s="125" t="s">
        <v>73</v>
      </c>
      <c r="I1338" s="74" t="s">
        <v>74</v>
      </c>
      <c r="J1338" s="70" t="s">
        <v>37</v>
      </c>
      <c r="K1338" s="74" t="s">
        <v>75</v>
      </c>
      <c r="L1338" s="74" t="s">
        <v>50</v>
      </c>
      <c r="M1338" s="74" t="s">
        <v>10</v>
      </c>
      <c r="N1338" s="12" t="s">
        <v>0</v>
      </c>
      <c r="O1338" s="70" t="str">
        <f t="shared" si="42"/>
        <v>552. Cuidado Continuo por una vida con bienestarComunitario20266_ANTONIO_NARIÑO1_ENERO_2026</v>
      </c>
      <c r="P1338" s="75">
        <v>380935</v>
      </c>
      <c r="Q1338" s="75"/>
      <c r="R1338" s="75"/>
      <c r="S1338" s="73">
        <v>3</v>
      </c>
      <c r="T1338" s="76">
        <v>1142805</v>
      </c>
    </row>
    <row r="1339" spans="2:20" ht="30" hidden="1" customHeight="1">
      <c r="B1339" s="74">
        <v>56</v>
      </c>
      <c r="C1339" s="126" t="s">
        <v>70</v>
      </c>
      <c r="D1339" s="74" t="s">
        <v>71</v>
      </c>
      <c r="E1339" s="74">
        <v>2026</v>
      </c>
      <c r="F1339" s="70" t="str">
        <f t="shared" si="41"/>
        <v>562. Cuidado Continuo por una vida con bienestarComunitario2026</v>
      </c>
      <c r="G1339" s="125" t="s">
        <v>118</v>
      </c>
      <c r="H1339" s="125" t="s">
        <v>73</v>
      </c>
      <c r="I1339" s="74" t="s">
        <v>74</v>
      </c>
      <c r="J1339" s="70" t="s">
        <v>37</v>
      </c>
      <c r="K1339" s="74" t="s">
        <v>75</v>
      </c>
      <c r="L1339" s="74" t="s">
        <v>50</v>
      </c>
      <c r="M1339" s="74" t="s">
        <v>10</v>
      </c>
      <c r="N1339" s="12" t="s">
        <v>0</v>
      </c>
      <c r="O1339" s="70" t="str">
        <f t="shared" si="42"/>
        <v>562. Cuidado Continuo por una vida con bienestarComunitario20266_ANTONIO_NARIÑO1_ENERO_2026</v>
      </c>
      <c r="P1339" s="75">
        <v>266747</v>
      </c>
      <c r="Q1339" s="75"/>
      <c r="R1339" s="75"/>
      <c r="S1339" s="73">
        <v>12</v>
      </c>
      <c r="T1339" s="76">
        <v>3200964</v>
      </c>
    </row>
    <row r="1340" spans="2:20" ht="30" hidden="1" customHeight="1">
      <c r="B1340" s="74">
        <v>57</v>
      </c>
      <c r="C1340" s="126" t="s">
        <v>70</v>
      </c>
      <c r="D1340" s="74" t="s">
        <v>71</v>
      </c>
      <c r="E1340" s="74">
        <v>2026</v>
      </c>
      <c r="F1340" s="70" t="str">
        <f t="shared" si="41"/>
        <v>572. Cuidado Continuo por una vida con bienestarComunitario2026</v>
      </c>
      <c r="G1340" s="125" t="s">
        <v>119</v>
      </c>
      <c r="H1340" s="125" t="s">
        <v>94</v>
      </c>
      <c r="I1340" s="74" t="s">
        <v>74</v>
      </c>
      <c r="J1340" s="70" t="s">
        <v>37</v>
      </c>
      <c r="K1340" s="74" t="s">
        <v>75</v>
      </c>
      <c r="L1340" s="74" t="s">
        <v>50</v>
      </c>
      <c r="M1340" s="74" t="s">
        <v>10</v>
      </c>
      <c r="N1340" s="12" t="s">
        <v>0</v>
      </c>
      <c r="O1340" s="70" t="str">
        <f t="shared" si="42"/>
        <v>572. Cuidado Continuo por una vida con bienestarComunitario20266_ANTONIO_NARIÑO1_ENERO_2026</v>
      </c>
      <c r="P1340" s="75">
        <v>88916</v>
      </c>
      <c r="Q1340" s="75"/>
      <c r="R1340" s="75"/>
      <c r="S1340" s="76">
        <v>40</v>
      </c>
      <c r="T1340" s="76">
        <v>3556640</v>
      </c>
    </row>
    <row r="1341" spans="2:20" ht="30" hidden="1" customHeight="1">
      <c r="B1341" s="74">
        <v>58</v>
      </c>
      <c r="C1341" s="126" t="s">
        <v>70</v>
      </c>
      <c r="D1341" s="74" t="s">
        <v>76</v>
      </c>
      <c r="E1341" s="74">
        <v>2026</v>
      </c>
      <c r="F1341" s="70" t="str">
        <f t="shared" si="41"/>
        <v>582. Cuidado Continuo por una vida con bienestarEducativo 2026</v>
      </c>
      <c r="G1341" s="125" t="s">
        <v>120</v>
      </c>
      <c r="H1341" s="125" t="s">
        <v>73</v>
      </c>
      <c r="I1341" s="74" t="s">
        <v>74</v>
      </c>
      <c r="J1341" s="70" t="s">
        <v>37</v>
      </c>
      <c r="K1341" s="74" t="s">
        <v>121</v>
      </c>
      <c r="L1341" s="74" t="s">
        <v>50</v>
      </c>
      <c r="M1341" s="74" t="s">
        <v>10</v>
      </c>
      <c r="N1341" s="12" t="s">
        <v>0</v>
      </c>
      <c r="O1341" s="70" t="str">
        <f t="shared" si="42"/>
        <v>582. Cuidado Continuo por una vida con bienestarEducativo 20266_ANTONIO_NARIÑO1_ENERO_2026</v>
      </c>
      <c r="P1341" s="75">
        <v>562157</v>
      </c>
      <c r="Q1341" s="75"/>
      <c r="R1341" s="75"/>
      <c r="S1341" s="76">
        <v>0</v>
      </c>
      <c r="T1341" s="76">
        <v>0</v>
      </c>
    </row>
    <row r="1342" spans="2:20" ht="30" hidden="1" customHeight="1">
      <c r="B1342" s="74">
        <v>59</v>
      </c>
      <c r="C1342" s="126" t="s">
        <v>70</v>
      </c>
      <c r="D1342" s="74" t="s">
        <v>76</v>
      </c>
      <c r="E1342" s="74">
        <v>2026</v>
      </c>
      <c r="F1342" s="70" t="str">
        <f t="shared" si="41"/>
        <v>592. Cuidado Continuo por una vida con bienestarEducativo 2026</v>
      </c>
      <c r="G1342" s="125" t="s">
        <v>122</v>
      </c>
      <c r="H1342" s="125" t="s">
        <v>73</v>
      </c>
      <c r="I1342" s="74" t="s">
        <v>74</v>
      </c>
      <c r="J1342" s="70" t="s">
        <v>37</v>
      </c>
      <c r="K1342" s="74" t="s">
        <v>38</v>
      </c>
      <c r="L1342" s="74" t="s">
        <v>42</v>
      </c>
      <c r="M1342" s="74" t="s">
        <v>10</v>
      </c>
      <c r="N1342" s="12" t="s">
        <v>0</v>
      </c>
      <c r="O1342" s="70" t="str">
        <f t="shared" si="42"/>
        <v>592. Cuidado Continuo por una vida con bienestarEducativo 20266_ANTONIO_NARIÑO1_ENERO_2026</v>
      </c>
      <c r="P1342" s="75">
        <v>14226512</v>
      </c>
      <c r="Q1342" s="75"/>
      <c r="R1342" s="75"/>
      <c r="S1342" s="73"/>
      <c r="T1342" s="76">
        <v>0</v>
      </c>
    </row>
    <row r="1343" spans="2:20" ht="30" hidden="1" customHeight="1">
      <c r="B1343" s="74">
        <v>60</v>
      </c>
      <c r="C1343" s="126" t="s">
        <v>70</v>
      </c>
      <c r="D1343" s="74" t="s">
        <v>76</v>
      </c>
      <c r="E1343" s="74">
        <v>2026</v>
      </c>
      <c r="F1343" s="70" t="str">
        <f t="shared" si="41"/>
        <v>602. Cuidado Continuo por una vida con bienestarEducativo 2026</v>
      </c>
      <c r="G1343" s="125" t="s">
        <v>123</v>
      </c>
      <c r="H1343" s="125" t="s">
        <v>73</v>
      </c>
      <c r="I1343" s="74" t="s">
        <v>74</v>
      </c>
      <c r="J1343" s="70" t="s">
        <v>37</v>
      </c>
      <c r="K1343" s="74" t="s">
        <v>75</v>
      </c>
      <c r="L1343" s="74" t="s">
        <v>50</v>
      </c>
      <c r="M1343" s="74" t="s">
        <v>10</v>
      </c>
      <c r="N1343" s="12" t="s">
        <v>0</v>
      </c>
      <c r="O1343" s="70" t="str">
        <f t="shared" si="42"/>
        <v>602. Cuidado Continuo por una vida con bienestarEducativo 20266_ANTONIO_NARIÑO1_ENERO_2026</v>
      </c>
      <c r="P1343" s="75">
        <v>105404</v>
      </c>
      <c r="Q1343" s="75"/>
      <c r="R1343" s="75"/>
      <c r="S1343" s="76">
        <v>8</v>
      </c>
      <c r="T1343" s="76">
        <v>843232</v>
      </c>
    </row>
    <row r="1344" spans="2:20" ht="30" hidden="1" customHeight="1">
      <c r="B1344" s="74">
        <v>61</v>
      </c>
      <c r="C1344" s="126" t="s">
        <v>70</v>
      </c>
      <c r="D1344" s="74" t="s">
        <v>76</v>
      </c>
      <c r="E1344" s="74">
        <v>2026</v>
      </c>
      <c r="F1344" s="70" t="str">
        <f t="shared" si="41"/>
        <v>612. Cuidado Continuo por una vida con bienestarEducativo 2026</v>
      </c>
      <c r="G1344" s="125" t="s">
        <v>124</v>
      </c>
      <c r="H1344" s="125" t="s">
        <v>73</v>
      </c>
      <c r="I1344" s="74" t="s">
        <v>74</v>
      </c>
      <c r="J1344" s="70" t="s">
        <v>37</v>
      </c>
      <c r="K1344" s="74" t="s">
        <v>75</v>
      </c>
      <c r="L1344" s="74" t="s">
        <v>50</v>
      </c>
      <c r="M1344" s="74" t="s">
        <v>10</v>
      </c>
      <c r="N1344" s="12" t="s">
        <v>0</v>
      </c>
      <c r="O1344" s="70" t="str">
        <f t="shared" si="42"/>
        <v>612. Cuidado Continuo por una vida con bienestarEducativo 20266_ANTONIO_NARIÑO1_ENERO_2026</v>
      </c>
      <c r="P1344" s="75">
        <v>266747</v>
      </c>
      <c r="Q1344" s="75"/>
      <c r="R1344" s="75"/>
      <c r="S1344" s="76">
        <v>22</v>
      </c>
      <c r="T1344" s="76">
        <v>5868434</v>
      </c>
    </row>
    <row r="1345" spans="2:20" ht="30" hidden="1" customHeight="1">
      <c r="B1345" s="74">
        <v>62</v>
      </c>
      <c r="C1345" s="126" t="s">
        <v>70</v>
      </c>
      <c r="D1345" s="74" t="s">
        <v>76</v>
      </c>
      <c r="E1345" s="74">
        <v>2026</v>
      </c>
      <c r="F1345" s="70" t="str">
        <f t="shared" si="41"/>
        <v>622. Cuidado Continuo por una vida con bienestarEducativo 2026</v>
      </c>
      <c r="G1345" s="125" t="s">
        <v>125</v>
      </c>
      <c r="H1345" s="125" t="s">
        <v>102</v>
      </c>
      <c r="I1345" s="74" t="s">
        <v>74</v>
      </c>
      <c r="J1345" s="70" t="s">
        <v>37</v>
      </c>
      <c r="K1345" s="74" t="s">
        <v>38</v>
      </c>
      <c r="L1345" s="74" t="s">
        <v>42</v>
      </c>
      <c r="M1345" s="74" t="s">
        <v>10</v>
      </c>
      <c r="N1345" s="12" t="s">
        <v>0</v>
      </c>
      <c r="O1345" s="70" t="str">
        <f t="shared" si="42"/>
        <v>622. Cuidado Continuo por una vida con bienestarEducativo 20266_ANTONIO_NARIÑO1_ENERO_2026</v>
      </c>
      <c r="P1345" s="75">
        <v>13610112</v>
      </c>
      <c r="Q1345" s="75"/>
      <c r="R1345" s="75"/>
      <c r="S1345" s="76"/>
      <c r="T1345" s="76">
        <v>0</v>
      </c>
    </row>
    <row r="1346" spans="2:20" ht="30" hidden="1" customHeight="1">
      <c r="B1346" s="74">
        <v>63</v>
      </c>
      <c r="C1346" s="126" t="s">
        <v>70</v>
      </c>
      <c r="D1346" s="74" t="s">
        <v>76</v>
      </c>
      <c r="E1346" s="74">
        <v>2026</v>
      </c>
      <c r="F1346" s="70" t="str">
        <f t="shared" si="41"/>
        <v>632. Cuidado Continuo por una vida con bienestarEducativo 2026</v>
      </c>
      <c r="G1346" s="125" t="s">
        <v>126</v>
      </c>
      <c r="H1346" s="125" t="s">
        <v>102</v>
      </c>
      <c r="I1346" s="74" t="s">
        <v>74</v>
      </c>
      <c r="J1346" s="70" t="s">
        <v>37</v>
      </c>
      <c r="K1346" s="74" t="s">
        <v>75</v>
      </c>
      <c r="L1346" s="74" t="s">
        <v>50</v>
      </c>
      <c r="M1346" s="74" t="s">
        <v>10</v>
      </c>
      <c r="N1346" s="12" t="s">
        <v>0</v>
      </c>
      <c r="O1346" s="70" t="str">
        <f t="shared" si="42"/>
        <v>632. Cuidado Continuo por una vida con bienestarEducativo 20266_ANTONIO_NARIÑO1_ENERO_2026</v>
      </c>
      <c r="P1346" s="75">
        <v>105404</v>
      </c>
      <c r="Q1346" s="75"/>
      <c r="R1346" s="75"/>
      <c r="S1346" s="76">
        <v>37</v>
      </c>
      <c r="T1346" s="76">
        <v>3899948</v>
      </c>
    </row>
    <row r="1347" spans="2:20" ht="30" hidden="1" customHeight="1">
      <c r="B1347" s="74">
        <v>64</v>
      </c>
      <c r="C1347" s="126" t="s">
        <v>70</v>
      </c>
      <c r="D1347" s="74" t="s">
        <v>76</v>
      </c>
      <c r="E1347" s="74">
        <v>2026</v>
      </c>
      <c r="F1347" s="70" t="str">
        <f t="shared" si="41"/>
        <v>642. Cuidado Continuo por una vida con bienestarEducativo 2026</v>
      </c>
      <c r="G1347" s="125" t="s">
        <v>127</v>
      </c>
      <c r="H1347" s="125" t="s">
        <v>94</v>
      </c>
      <c r="I1347" s="74" t="s">
        <v>74</v>
      </c>
      <c r="J1347" s="70" t="s">
        <v>37</v>
      </c>
      <c r="K1347" s="74" t="s">
        <v>75</v>
      </c>
      <c r="L1347" s="74" t="s">
        <v>50</v>
      </c>
      <c r="M1347" s="74" t="s">
        <v>10</v>
      </c>
      <c r="N1347" s="12" t="s">
        <v>0</v>
      </c>
      <c r="O1347" s="70" t="str">
        <f t="shared" si="42"/>
        <v>642. Cuidado Continuo por una vida con bienestarEducativo 20266_ANTONIO_NARIÑO1_ENERO_2026</v>
      </c>
      <c r="P1347" s="75">
        <v>137765</v>
      </c>
      <c r="Q1347" s="75"/>
      <c r="R1347" s="75"/>
      <c r="S1347" s="76">
        <v>53</v>
      </c>
      <c r="T1347" s="76">
        <v>7301545</v>
      </c>
    </row>
    <row r="1348" spans="2:20" ht="30" hidden="1" customHeight="1">
      <c r="B1348" s="74">
        <v>65</v>
      </c>
      <c r="C1348" s="126" t="s">
        <v>70</v>
      </c>
      <c r="D1348" s="74" t="s">
        <v>76</v>
      </c>
      <c r="E1348" s="74">
        <v>2026</v>
      </c>
      <c r="F1348" s="70" t="str">
        <f t="shared" si="41"/>
        <v>652. Cuidado Continuo por una vida con bienestarEducativo 2026</v>
      </c>
      <c r="G1348" s="125" t="s">
        <v>128</v>
      </c>
      <c r="H1348" s="125" t="s">
        <v>94</v>
      </c>
      <c r="I1348" s="74" t="s">
        <v>74</v>
      </c>
      <c r="J1348" s="70" t="s">
        <v>37</v>
      </c>
      <c r="K1348" s="74" t="s">
        <v>75</v>
      </c>
      <c r="L1348" s="74" t="s">
        <v>50</v>
      </c>
      <c r="M1348" s="74" t="s">
        <v>10</v>
      </c>
      <c r="N1348" s="12" t="s">
        <v>0</v>
      </c>
      <c r="O1348" s="70" t="str">
        <f t="shared" si="42"/>
        <v>652. Cuidado Continuo por una vida con bienestarEducativo 20266_ANTONIO_NARIÑO1_ENERO_2026</v>
      </c>
      <c r="P1348" s="75">
        <v>105404</v>
      </c>
      <c r="Q1348" s="75"/>
      <c r="R1348" s="75"/>
      <c r="S1348" s="76">
        <v>53</v>
      </c>
      <c r="T1348" s="76">
        <v>5586412</v>
      </c>
    </row>
    <row r="1349" spans="2:20" ht="30" hidden="1" customHeight="1">
      <c r="B1349" s="74">
        <v>66</v>
      </c>
      <c r="C1349" s="126" t="s">
        <v>70</v>
      </c>
      <c r="D1349" s="74" t="s">
        <v>76</v>
      </c>
      <c r="E1349" s="74">
        <v>2026</v>
      </c>
      <c r="F1349" s="70" t="str">
        <f t="shared" si="41"/>
        <v>662. Cuidado Continuo por una vida con bienestarEducativo 2026</v>
      </c>
      <c r="G1349" s="125" t="s">
        <v>129</v>
      </c>
      <c r="H1349" s="125" t="s">
        <v>94</v>
      </c>
      <c r="I1349" s="74" t="s">
        <v>74</v>
      </c>
      <c r="J1349" s="70" t="s">
        <v>37</v>
      </c>
      <c r="K1349" s="74" t="s">
        <v>103</v>
      </c>
      <c r="L1349" s="74" t="s">
        <v>50</v>
      </c>
      <c r="M1349" s="74" t="s">
        <v>10</v>
      </c>
      <c r="N1349" s="12" t="s">
        <v>0</v>
      </c>
      <c r="O1349" s="70" t="str">
        <f t="shared" si="42"/>
        <v>662. Cuidado Continuo por una vida con bienestarEducativo 20266_ANTONIO_NARIÑO1_ENERO_2026</v>
      </c>
      <c r="P1349" s="75">
        <v>199714</v>
      </c>
      <c r="Q1349" s="75"/>
      <c r="R1349" s="75"/>
      <c r="S1349" s="76">
        <v>11</v>
      </c>
      <c r="T1349" s="76">
        <v>2196854</v>
      </c>
    </row>
    <row r="1350" spans="2:20" ht="30" hidden="1" customHeight="1">
      <c r="B1350" s="74">
        <v>67</v>
      </c>
      <c r="C1350" s="126" t="s">
        <v>70</v>
      </c>
      <c r="D1350" s="74" t="s">
        <v>76</v>
      </c>
      <c r="E1350" s="74">
        <v>2026</v>
      </c>
      <c r="F1350" s="70" t="str">
        <f t="shared" si="41"/>
        <v>672. Cuidado Continuo por una vida con bienestarEducativo 2026</v>
      </c>
      <c r="G1350" s="125" t="s">
        <v>130</v>
      </c>
      <c r="H1350" s="125" t="s">
        <v>94</v>
      </c>
      <c r="I1350" s="74" t="s">
        <v>74</v>
      </c>
      <c r="J1350" s="70" t="s">
        <v>37</v>
      </c>
      <c r="K1350" s="74" t="s">
        <v>75</v>
      </c>
      <c r="L1350" s="74" t="s">
        <v>50</v>
      </c>
      <c r="M1350" s="74" t="s">
        <v>10</v>
      </c>
      <c r="N1350" s="12" t="s">
        <v>0</v>
      </c>
      <c r="O1350" s="70" t="str">
        <f t="shared" si="42"/>
        <v>672. Cuidado Continuo por una vida con bienestarEducativo 20266_ANTONIO_NARIÑO1_ENERO_2026</v>
      </c>
      <c r="P1350" s="75">
        <v>88916</v>
      </c>
      <c r="Q1350" s="75"/>
      <c r="R1350" s="75"/>
      <c r="S1350" s="76">
        <v>70</v>
      </c>
      <c r="T1350" s="76">
        <v>6224120</v>
      </c>
    </row>
    <row r="1351" spans="2:20" ht="30" hidden="1" customHeight="1">
      <c r="B1351" s="74">
        <v>68</v>
      </c>
      <c r="C1351" s="126" t="s">
        <v>70</v>
      </c>
      <c r="D1351" s="74" t="s">
        <v>77</v>
      </c>
      <c r="E1351" s="74">
        <v>2026</v>
      </c>
      <c r="F1351" s="70" t="str">
        <f t="shared" si="41"/>
        <v>682. Cuidado Continuo por una vida con bienestarInstitucional2026</v>
      </c>
      <c r="G1351" s="125" t="s">
        <v>131</v>
      </c>
      <c r="H1351" s="125" t="s">
        <v>94</v>
      </c>
      <c r="I1351" s="74" t="s">
        <v>74</v>
      </c>
      <c r="J1351" s="70" t="s">
        <v>37</v>
      </c>
      <c r="K1351" s="74" t="s">
        <v>75</v>
      </c>
      <c r="L1351" s="74" t="s">
        <v>50</v>
      </c>
      <c r="M1351" s="74" t="s">
        <v>10</v>
      </c>
      <c r="N1351" s="12" t="s">
        <v>0</v>
      </c>
      <c r="O1351" s="70" t="str">
        <f t="shared" si="42"/>
        <v>682. Cuidado Continuo por una vida con bienestarInstitucional20266_ANTONIO_NARIÑO1_ENERO_2026</v>
      </c>
      <c r="P1351" s="75">
        <v>105404</v>
      </c>
      <c r="Q1351" s="75"/>
      <c r="R1351" s="75"/>
      <c r="S1351" s="76">
        <v>8</v>
      </c>
      <c r="T1351" s="76">
        <v>843232</v>
      </c>
    </row>
    <row r="1352" spans="2:20" ht="30" hidden="1" customHeight="1">
      <c r="B1352" s="74">
        <v>69</v>
      </c>
      <c r="C1352" s="126" t="s">
        <v>70</v>
      </c>
      <c r="D1352" s="74" t="s">
        <v>77</v>
      </c>
      <c r="E1352" s="74">
        <v>2026</v>
      </c>
      <c r="F1352" s="70" t="str">
        <f t="shared" ref="F1352:F1415" si="43">B1352&amp;C1352&amp;D1352&amp;E1352</f>
        <v>692. Cuidado Continuo por una vida con bienestarInstitucional2026</v>
      </c>
      <c r="G1352" s="125" t="s">
        <v>132</v>
      </c>
      <c r="H1352" s="125" t="s">
        <v>102</v>
      </c>
      <c r="I1352" s="74" t="s">
        <v>74</v>
      </c>
      <c r="J1352" s="70" t="s">
        <v>37</v>
      </c>
      <c r="K1352" s="74" t="s">
        <v>75</v>
      </c>
      <c r="L1352" s="74" t="s">
        <v>50</v>
      </c>
      <c r="M1352" s="74" t="s">
        <v>10</v>
      </c>
      <c r="N1352" s="12" t="s">
        <v>0</v>
      </c>
      <c r="O1352" s="70" t="str">
        <f t="shared" si="42"/>
        <v>692. Cuidado Continuo por una vida con bienestarInstitucional20266_ANTONIO_NARIÑO1_ENERO_2026</v>
      </c>
      <c r="P1352" s="75">
        <v>105404</v>
      </c>
      <c r="Q1352" s="75"/>
      <c r="R1352" s="75"/>
      <c r="S1352" s="73">
        <v>16</v>
      </c>
      <c r="T1352" s="76">
        <v>1686464</v>
      </c>
    </row>
    <row r="1353" spans="2:20" ht="30" hidden="1" customHeight="1">
      <c r="B1353" s="74">
        <v>70</v>
      </c>
      <c r="C1353" s="126" t="s">
        <v>70</v>
      </c>
      <c r="D1353" s="74" t="s">
        <v>77</v>
      </c>
      <c r="E1353" s="74">
        <v>2026</v>
      </c>
      <c r="F1353" s="70" t="str">
        <f t="shared" si="43"/>
        <v>702. Cuidado Continuo por una vida con bienestarInstitucional2026</v>
      </c>
      <c r="G1353" s="125" t="s">
        <v>133</v>
      </c>
      <c r="H1353" s="125" t="s">
        <v>73</v>
      </c>
      <c r="I1353" s="74" t="s">
        <v>74</v>
      </c>
      <c r="J1353" s="70" t="s">
        <v>37</v>
      </c>
      <c r="K1353" s="74" t="s">
        <v>75</v>
      </c>
      <c r="L1353" s="74" t="s">
        <v>50</v>
      </c>
      <c r="M1353" s="74" t="s">
        <v>10</v>
      </c>
      <c r="N1353" s="12" t="s">
        <v>0</v>
      </c>
      <c r="O1353" s="70" t="str">
        <f t="shared" ref="O1353:O1416" si="44">+F1353&amp;M1353&amp;N1353</f>
        <v>702. Cuidado Continuo por una vida con bienestarInstitucional20266_ANTONIO_NARIÑO1_ENERO_2026</v>
      </c>
      <c r="P1353" s="75">
        <v>74893</v>
      </c>
      <c r="Q1353" s="75"/>
      <c r="R1353" s="75"/>
      <c r="S1353" s="73">
        <v>4</v>
      </c>
      <c r="T1353" s="76">
        <v>299572</v>
      </c>
    </row>
    <row r="1354" spans="2:20" ht="30" hidden="1" customHeight="1">
      <c r="B1354" s="74">
        <v>71</v>
      </c>
      <c r="C1354" s="126" t="s">
        <v>70</v>
      </c>
      <c r="D1354" s="74" t="s">
        <v>82</v>
      </c>
      <c r="E1354" s="74">
        <v>2026</v>
      </c>
      <c r="F1354" s="70" t="str">
        <f t="shared" si="43"/>
        <v>712. Cuidado Continuo por una vida con bienestarLaboral2026</v>
      </c>
      <c r="G1354" s="125" t="s">
        <v>134</v>
      </c>
      <c r="H1354" s="125" t="s">
        <v>94</v>
      </c>
      <c r="I1354" s="74" t="s">
        <v>74</v>
      </c>
      <c r="J1354" s="70" t="s">
        <v>37</v>
      </c>
      <c r="K1354" s="74" t="s">
        <v>135</v>
      </c>
      <c r="L1354" s="74" t="s">
        <v>50</v>
      </c>
      <c r="M1354" s="74" t="s">
        <v>10</v>
      </c>
      <c r="N1354" s="12" t="s">
        <v>0</v>
      </c>
      <c r="O1354" s="70" t="str">
        <f t="shared" si="44"/>
        <v>712. Cuidado Continuo por una vida con bienestarLaboral20266_ANTONIO_NARIÑO1_ENERO_2026</v>
      </c>
      <c r="P1354" s="75">
        <v>59965</v>
      </c>
      <c r="Q1354" s="75"/>
      <c r="R1354" s="75"/>
      <c r="S1354" s="73">
        <v>20</v>
      </c>
      <c r="T1354" s="76">
        <v>1199300</v>
      </c>
    </row>
    <row r="1355" spans="2:20" ht="30" hidden="1" customHeight="1">
      <c r="B1355" s="74">
        <v>72</v>
      </c>
      <c r="C1355" s="126" t="s">
        <v>70</v>
      </c>
      <c r="D1355" s="74" t="s">
        <v>82</v>
      </c>
      <c r="E1355" s="74">
        <v>2026</v>
      </c>
      <c r="F1355" s="70" t="str">
        <f t="shared" si="43"/>
        <v>722. Cuidado Continuo por una vida con bienestarLaboral2026</v>
      </c>
      <c r="G1355" s="125" t="s">
        <v>136</v>
      </c>
      <c r="H1355" s="125" t="s">
        <v>94</v>
      </c>
      <c r="I1355" s="74" t="s">
        <v>74</v>
      </c>
      <c r="J1355" s="70" t="s">
        <v>37</v>
      </c>
      <c r="K1355" s="74" t="s">
        <v>135</v>
      </c>
      <c r="L1355" s="74" t="s">
        <v>50</v>
      </c>
      <c r="M1355" s="74" t="s">
        <v>10</v>
      </c>
      <c r="N1355" s="12" t="s">
        <v>0</v>
      </c>
      <c r="O1355" s="70" t="str">
        <f t="shared" si="44"/>
        <v>722. Cuidado Continuo por una vida con bienestarLaboral20266_ANTONIO_NARIÑO1_ENERO_2026</v>
      </c>
      <c r="P1355" s="75">
        <v>99830</v>
      </c>
      <c r="Q1355" s="75"/>
      <c r="R1355" s="75"/>
      <c r="S1355" s="76">
        <v>12</v>
      </c>
      <c r="T1355" s="76">
        <v>1197960</v>
      </c>
    </row>
    <row r="1356" spans="2:20" ht="30" hidden="1" customHeight="1">
      <c r="B1356" s="74">
        <v>73</v>
      </c>
      <c r="C1356" s="126" t="s">
        <v>70</v>
      </c>
      <c r="D1356" s="74" t="s">
        <v>82</v>
      </c>
      <c r="E1356" s="74">
        <v>2026</v>
      </c>
      <c r="F1356" s="70" t="str">
        <f t="shared" si="43"/>
        <v>732. Cuidado Continuo por una vida con bienestarLaboral2026</v>
      </c>
      <c r="G1356" s="125" t="s">
        <v>137</v>
      </c>
      <c r="H1356" s="125" t="s">
        <v>94</v>
      </c>
      <c r="I1356" s="74" t="s">
        <v>74</v>
      </c>
      <c r="J1356" s="70" t="s">
        <v>37</v>
      </c>
      <c r="K1356" s="74" t="s">
        <v>138</v>
      </c>
      <c r="L1356" s="74" t="s">
        <v>50</v>
      </c>
      <c r="M1356" s="74" t="s">
        <v>10</v>
      </c>
      <c r="N1356" s="12" t="s">
        <v>0</v>
      </c>
      <c r="O1356" s="70" t="str">
        <f t="shared" si="44"/>
        <v>732. Cuidado Continuo por una vida con bienestarLaboral20266_ANTONIO_NARIÑO1_ENERO_2026</v>
      </c>
      <c r="P1356" s="75">
        <v>220671</v>
      </c>
      <c r="Q1356" s="75"/>
      <c r="R1356" s="75"/>
      <c r="S1356" s="73"/>
      <c r="T1356" s="76">
        <v>0</v>
      </c>
    </row>
    <row r="1357" spans="2:20" ht="30" hidden="1" customHeight="1">
      <c r="B1357" s="74">
        <v>74</v>
      </c>
      <c r="C1357" s="126" t="s">
        <v>70</v>
      </c>
      <c r="D1357" s="74" t="s">
        <v>82</v>
      </c>
      <c r="E1357" s="74">
        <v>2026</v>
      </c>
      <c r="F1357" s="70" t="str">
        <f t="shared" si="43"/>
        <v>742. Cuidado Continuo por una vida con bienestarLaboral2026</v>
      </c>
      <c r="G1357" s="125" t="s">
        <v>139</v>
      </c>
      <c r="H1357" s="125" t="s">
        <v>94</v>
      </c>
      <c r="I1357" s="74" t="s">
        <v>74</v>
      </c>
      <c r="J1357" s="70" t="s">
        <v>37</v>
      </c>
      <c r="K1357" s="74" t="s">
        <v>138</v>
      </c>
      <c r="L1357" s="74" t="s">
        <v>50</v>
      </c>
      <c r="M1357" s="74" t="s">
        <v>10</v>
      </c>
      <c r="N1357" s="12" t="s">
        <v>0</v>
      </c>
      <c r="O1357" s="70" t="str">
        <f t="shared" si="44"/>
        <v>742. Cuidado Continuo por una vida con bienestarLaboral20266_ANTONIO_NARIÑO1_ENERO_2026</v>
      </c>
      <c r="P1357" s="75">
        <v>367374</v>
      </c>
      <c r="Q1357" s="75"/>
      <c r="R1357" s="75"/>
      <c r="S1357" s="73"/>
      <c r="T1357" s="76">
        <v>0</v>
      </c>
    </row>
    <row r="1358" spans="2:20" ht="30" hidden="1" customHeight="1">
      <c r="B1358" s="74">
        <v>75</v>
      </c>
      <c r="C1358" s="126" t="s">
        <v>70</v>
      </c>
      <c r="D1358" s="74" t="s">
        <v>82</v>
      </c>
      <c r="E1358" s="74">
        <v>2026</v>
      </c>
      <c r="F1358" s="70" t="str">
        <f t="shared" si="43"/>
        <v>752. Cuidado Continuo por una vida con bienestarLaboral2026</v>
      </c>
      <c r="G1358" s="125" t="s">
        <v>140</v>
      </c>
      <c r="H1358" s="125" t="s">
        <v>94</v>
      </c>
      <c r="I1358" s="74" t="s">
        <v>74</v>
      </c>
      <c r="J1358" s="70" t="s">
        <v>37</v>
      </c>
      <c r="K1358" s="74" t="s">
        <v>141</v>
      </c>
      <c r="L1358" s="74" t="s">
        <v>50</v>
      </c>
      <c r="M1358" s="74" t="s">
        <v>10</v>
      </c>
      <c r="N1358" s="12" t="s">
        <v>0</v>
      </c>
      <c r="O1358" s="70" t="str">
        <f t="shared" si="44"/>
        <v>752. Cuidado Continuo por una vida con bienestarLaboral20266_ANTONIO_NARIÑO1_ENERO_2026</v>
      </c>
      <c r="P1358" s="75">
        <v>210809</v>
      </c>
      <c r="Q1358" s="75"/>
      <c r="R1358" s="75"/>
      <c r="S1358" s="76">
        <v>16</v>
      </c>
      <c r="T1358" s="76">
        <v>3372944</v>
      </c>
    </row>
    <row r="1359" spans="2:20" ht="30" hidden="1" customHeight="1">
      <c r="B1359" s="74">
        <v>76</v>
      </c>
      <c r="C1359" s="126" t="s">
        <v>70</v>
      </c>
      <c r="D1359" s="74" t="s">
        <v>82</v>
      </c>
      <c r="E1359" s="74">
        <v>2026</v>
      </c>
      <c r="F1359" s="70" t="str">
        <f t="shared" si="43"/>
        <v>762. Cuidado Continuo por una vida con bienestarLaboral2026</v>
      </c>
      <c r="G1359" s="125" t="s">
        <v>142</v>
      </c>
      <c r="H1359" s="125" t="s">
        <v>94</v>
      </c>
      <c r="I1359" s="74" t="s">
        <v>74</v>
      </c>
      <c r="J1359" s="70" t="s">
        <v>37</v>
      </c>
      <c r="K1359" s="74" t="s">
        <v>141</v>
      </c>
      <c r="L1359" s="74" t="s">
        <v>50</v>
      </c>
      <c r="M1359" s="74" t="s">
        <v>10</v>
      </c>
      <c r="N1359" s="12" t="s">
        <v>0</v>
      </c>
      <c r="O1359" s="70" t="str">
        <f t="shared" si="44"/>
        <v>762. Cuidado Continuo por una vida con bienestarLaboral20266_ANTONIO_NARIÑO1_ENERO_2026</v>
      </c>
      <c r="P1359" s="75">
        <v>55168</v>
      </c>
      <c r="Q1359" s="75"/>
      <c r="R1359" s="75"/>
      <c r="S1359" s="76">
        <v>4</v>
      </c>
      <c r="T1359" s="76">
        <v>220672</v>
      </c>
    </row>
    <row r="1360" spans="2:20" ht="30" hidden="1" customHeight="1">
      <c r="B1360" s="74">
        <v>77</v>
      </c>
      <c r="C1360" s="126" t="s">
        <v>70</v>
      </c>
      <c r="D1360" s="74" t="s">
        <v>82</v>
      </c>
      <c r="E1360" s="74">
        <v>2026</v>
      </c>
      <c r="F1360" s="70" t="str">
        <f t="shared" si="43"/>
        <v>772. Cuidado Continuo por una vida con bienestarLaboral2026</v>
      </c>
      <c r="G1360" s="125" t="s">
        <v>143</v>
      </c>
      <c r="H1360" s="125" t="s">
        <v>94</v>
      </c>
      <c r="I1360" s="74" t="s">
        <v>74</v>
      </c>
      <c r="J1360" s="70" t="s">
        <v>37</v>
      </c>
      <c r="K1360" s="74" t="s">
        <v>141</v>
      </c>
      <c r="L1360" s="74" t="s">
        <v>39</v>
      </c>
      <c r="M1360" s="74" t="s">
        <v>10</v>
      </c>
      <c r="N1360" s="12" t="s">
        <v>0</v>
      </c>
      <c r="O1360" s="70" t="str">
        <f t="shared" si="44"/>
        <v>772. Cuidado Continuo por una vida con bienestarLaboral20266_ANTONIO_NARIÑO1_ENERO_2026</v>
      </c>
      <c r="P1360" s="75">
        <v>91844</v>
      </c>
      <c r="Q1360" s="75"/>
      <c r="R1360" s="75"/>
      <c r="S1360" s="76"/>
      <c r="T1360" s="76">
        <v>0</v>
      </c>
    </row>
    <row r="1361" spans="2:20" ht="30" hidden="1" customHeight="1">
      <c r="B1361" s="74">
        <v>78</v>
      </c>
      <c r="C1361" s="126" t="s">
        <v>70</v>
      </c>
      <c r="D1361" s="74" t="s">
        <v>82</v>
      </c>
      <c r="E1361" s="74">
        <v>2026</v>
      </c>
      <c r="F1361" s="70" t="str">
        <f t="shared" si="43"/>
        <v>782. Cuidado Continuo por una vida con bienestarLaboral2026</v>
      </c>
      <c r="G1361" s="125" t="s">
        <v>144</v>
      </c>
      <c r="H1361" s="125" t="s">
        <v>94</v>
      </c>
      <c r="I1361" s="74" t="s">
        <v>74</v>
      </c>
      <c r="J1361" s="70" t="s">
        <v>37</v>
      </c>
      <c r="K1361" s="74" t="s">
        <v>141</v>
      </c>
      <c r="L1361" s="74" t="s">
        <v>39</v>
      </c>
      <c r="M1361" s="74" t="s">
        <v>10</v>
      </c>
      <c r="N1361" s="12" t="s">
        <v>0</v>
      </c>
      <c r="O1361" s="70" t="str">
        <f t="shared" si="44"/>
        <v>782. Cuidado Continuo por una vida con bienestarLaboral20266_ANTONIO_NARIÑO1_ENERO_2026</v>
      </c>
      <c r="P1361" s="75">
        <v>121585</v>
      </c>
      <c r="Q1361" s="75"/>
      <c r="R1361" s="75"/>
      <c r="S1361" s="76">
        <v>106</v>
      </c>
      <c r="T1361" s="76">
        <v>12888010</v>
      </c>
    </row>
    <row r="1362" spans="2:20" ht="30" hidden="1" customHeight="1">
      <c r="B1362" s="74">
        <v>79</v>
      </c>
      <c r="C1362" s="126" t="s">
        <v>70</v>
      </c>
      <c r="D1362" s="74" t="s">
        <v>82</v>
      </c>
      <c r="E1362" s="74">
        <v>2026</v>
      </c>
      <c r="F1362" s="70" t="str">
        <f t="shared" si="43"/>
        <v>792. Cuidado Continuo por una vida con bienestarLaboral2026</v>
      </c>
      <c r="G1362" s="125" t="s">
        <v>145</v>
      </c>
      <c r="H1362" s="125" t="s">
        <v>94</v>
      </c>
      <c r="I1362" s="74" t="s">
        <v>74</v>
      </c>
      <c r="J1362" s="70" t="s">
        <v>37</v>
      </c>
      <c r="K1362" s="74" t="s">
        <v>141</v>
      </c>
      <c r="L1362" s="74" t="s">
        <v>50</v>
      </c>
      <c r="M1362" s="74" t="s">
        <v>10</v>
      </c>
      <c r="N1362" s="12" t="s">
        <v>0</v>
      </c>
      <c r="O1362" s="70" t="str">
        <f t="shared" si="44"/>
        <v>792. Cuidado Continuo por una vida con bienestarLaboral20266_ANTONIO_NARIÑO1_ENERO_2026</v>
      </c>
      <c r="P1362" s="75">
        <v>125438</v>
      </c>
      <c r="Q1362" s="75"/>
      <c r="R1362" s="75"/>
      <c r="S1362" s="73">
        <v>0</v>
      </c>
      <c r="T1362" s="76">
        <v>0</v>
      </c>
    </row>
    <row r="1363" spans="2:20" ht="30" hidden="1" customHeight="1">
      <c r="B1363" s="74">
        <v>80</v>
      </c>
      <c r="C1363" s="126" t="s">
        <v>70</v>
      </c>
      <c r="D1363" s="74" t="s">
        <v>82</v>
      </c>
      <c r="E1363" s="74">
        <v>2026</v>
      </c>
      <c r="F1363" s="70" t="str">
        <f t="shared" si="43"/>
        <v>802. Cuidado Continuo por una vida con bienestarLaboral2026</v>
      </c>
      <c r="G1363" s="125" t="s">
        <v>146</v>
      </c>
      <c r="H1363" s="125" t="s">
        <v>94</v>
      </c>
      <c r="I1363" s="74" t="s">
        <v>74</v>
      </c>
      <c r="J1363" s="70" t="s">
        <v>37</v>
      </c>
      <c r="K1363" s="74" t="s">
        <v>147</v>
      </c>
      <c r="L1363" s="74" t="s">
        <v>42</v>
      </c>
      <c r="M1363" s="74" t="s">
        <v>10</v>
      </c>
      <c r="N1363" s="12" t="s">
        <v>0</v>
      </c>
      <c r="O1363" s="70" t="str">
        <f t="shared" si="44"/>
        <v>802. Cuidado Continuo por una vida con bienestarLaboral20266_ANTONIO_NARIÑO1_ENERO_2026</v>
      </c>
      <c r="P1363" s="75">
        <v>53781</v>
      </c>
      <c r="Q1363" s="75"/>
      <c r="R1363" s="75"/>
      <c r="S1363" s="73">
        <v>160</v>
      </c>
      <c r="T1363" s="76">
        <v>8604960</v>
      </c>
    </row>
    <row r="1364" spans="2:20" ht="30" hidden="1" customHeight="1">
      <c r="B1364" s="74">
        <v>81</v>
      </c>
      <c r="C1364" s="126" t="s">
        <v>70</v>
      </c>
      <c r="D1364" s="74" t="s">
        <v>82</v>
      </c>
      <c r="E1364" s="74">
        <v>2026</v>
      </c>
      <c r="F1364" s="70" t="str">
        <f t="shared" si="43"/>
        <v>812. Cuidado Continuo por una vida con bienestarLaboral2026</v>
      </c>
      <c r="G1364" s="125" t="s">
        <v>148</v>
      </c>
      <c r="H1364" s="125" t="s">
        <v>94</v>
      </c>
      <c r="I1364" s="74" t="s">
        <v>74</v>
      </c>
      <c r="J1364" s="70" t="s">
        <v>37</v>
      </c>
      <c r="K1364" s="74" t="s">
        <v>135</v>
      </c>
      <c r="L1364" s="74" t="s">
        <v>50</v>
      </c>
      <c r="M1364" s="74" t="s">
        <v>10</v>
      </c>
      <c r="N1364" s="12" t="s">
        <v>0</v>
      </c>
      <c r="O1364" s="70" t="str">
        <f t="shared" si="44"/>
        <v>812. Cuidado Continuo por una vida con bienestarLaboral20266_ANTONIO_NARIÑO1_ENERO_2026</v>
      </c>
      <c r="P1364" s="75">
        <v>82752</v>
      </c>
      <c r="Q1364" s="75"/>
      <c r="R1364" s="75"/>
      <c r="S1364" s="76">
        <v>33</v>
      </c>
      <c r="T1364" s="76">
        <v>2730816</v>
      </c>
    </row>
    <row r="1365" spans="2:20" ht="30" hidden="1" customHeight="1">
      <c r="B1365" s="74">
        <v>82</v>
      </c>
      <c r="C1365" s="126" t="s">
        <v>70</v>
      </c>
      <c r="D1365" s="74" t="s">
        <v>82</v>
      </c>
      <c r="E1365" s="74">
        <v>2026</v>
      </c>
      <c r="F1365" s="70" t="str">
        <f t="shared" si="43"/>
        <v>822. Cuidado Continuo por una vida con bienestarLaboral2026</v>
      </c>
      <c r="G1365" s="125" t="s">
        <v>149</v>
      </c>
      <c r="H1365" s="125" t="s">
        <v>94</v>
      </c>
      <c r="I1365" s="74" t="s">
        <v>74</v>
      </c>
      <c r="J1365" s="70" t="s">
        <v>37</v>
      </c>
      <c r="K1365" s="74" t="s">
        <v>150</v>
      </c>
      <c r="L1365" s="74" t="s">
        <v>50</v>
      </c>
      <c r="M1365" s="74" t="s">
        <v>10</v>
      </c>
      <c r="N1365" s="12" t="s">
        <v>0</v>
      </c>
      <c r="O1365" s="70" t="str">
        <f t="shared" si="44"/>
        <v>822. Cuidado Continuo por una vida con bienestarLaboral20266_ANTONIO_NARIÑO1_ENERO_2026</v>
      </c>
      <c r="P1365" s="75">
        <v>281078</v>
      </c>
      <c r="Q1365" s="75"/>
      <c r="R1365" s="75"/>
      <c r="S1365" s="73"/>
      <c r="T1365" s="76">
        <v>0</v>
      </c>
    </row>
    <row r="1366" spans="2:20" ht="30" hidden="1" customHeight="1">
      <c r="B1366" s="74">
        <v>83</v>
      </c>
      <c r="C1366" s="126" t="s">
        <v>70</v>
      </c>
      <c r="D1366" s="74" t="s">
        <v>82</v>
      </c>
      <c r="E1366" s="74">
        <v>2026</v>
      </c>
      <c r="F1366" s="70" t="str">
        <f t="shared" si="43"/>
        <v>832. Cuidado Continuo por una vida con bienestarLaboral2026</v>
      </c>
      <c r="G1366" s="125" t="s">
        <v>151</v>
      </c>
      <c r="H1366" s="125" t="s">
        <v>94</v>
      </c>
      <c r="I1366" s="74" t="s">
        <v>74</v>
      </c>
      <c r="J1366" s="70" t="s">
        <v>37</v>
      </c>
      <c r="K1366" s="74" t="s">
        <v>141</v>
      </c>
      <c r="L1366" s="74" t="s">
        <v>50</v>
      </c>
      <c r="M1366" s="74" t="s">
        <v>10</v>
      </c>
      <c r="N1366" s="12" t="s">
        <v>0</v>
      </c>
      <c r="O1366" s="70" t="str">
        <f t="shared" si="44"/>
        <v>832. Cuidado Continuo por una vida con bienestarLaboral20266_ANTONIO_NARIÑO1_ENERO_2026</v>
      </c>
      <c r="P1366" s="75">
        <v>70270</v>
      </c>
      <c r="Q1366" s="75"/>
      <c r="R1366" s="75"/>
      <c r="S1366" s="73">
        <v>2</v>
      </c>
      <c r="T1366" s="76">
        <v>140540</v>
      </c>
    </row>
    <row r="1367" spans="2:20" ht="30" hidden="1" customHeight="1">
      <c r="B1367" s="74">
        <v>84</v>
      </c>
      <c r="C1367" s="126" t="s">
        <v>70</v>
      </c>
      <c r="D1367" s="74" t="s">
        <v>82</v>
      </c>
      <c r="E1367" s="74">
        <v>2026</v>
      </c>
      <c r="F1367" s="70" t="str">
        <f t="shared" si="43"/>
        <v>842. Cuidado Continuo por una vida con bienestarLaboral2026</v>
      </c>
      <c r="G1367" s="125" t="s">
        <v>152</v>
      </c>
      <c r="H1367" s="125" t="s">
        <v>94</v>
      </c>
      <c r="I1367" s="74" t="s">
        <v>74</v>
      </c>
      <c r="J1367" s="70" t="s">
        <v>37</v>
      </c>
      <c r="K1367" s="74" t="s">
        <v>141</v>
      </c>
      <c r="L1367" s="74" t="s">
        <v>50</v>
      </c>
      <c r="M1367" s="74" t="s">
        <v>10</v>
      </c>
      <c r="N1367" s="12" t="s">
        <v>0</v>
      </c>
      <c r="O1367" s="70" t="str">
        <f t="shared" si="44"/>
        <v>842. Cuidado Continuo por una vida con bienestarLaboral20266_ANTONIO_NARIÑO1_ENERO_2026</v>
      </c>
      <c r="P1367" s="75">
        <v>105404</v>
      </c>
      <c r="Q1367" s="75"/>
      <c r="R1367" s="75"/>
      <c r="S1367" s="73">
        <v>6</v>
      </c>
      <c r="T1367" s="76">
        <v>632424</v>
      </c>
    </row>
    <row r="1368" spans="2:20" ht="30" hidden="1" customHeight="1">
      <c r="B1368" s="74">
        <v>85</v>
      </c>
      <c r="C1368" s="126" t="s">
        <v>70</v>
      </c>
      <c r="D1368" s="74" t="s">
        <v>82</v>
      </c>
      <c r="E1368" s="74">
        <v>2026</v>
      </c>
      <c r="F1368" s="70" t="str">
        <f t="shared" si="43"/>
        <v>852. Cuidado Continuo por una vida con bienestarLaboral2026</v>
      </c>
      <c r="G1368" s="125" t="s">
        <v>153</v>
      </c>
      <c r="H1368" s="125" t="s">
        <v>94</v>
      </c>
      <c r="I1368" s="74" t="s">
        <v>74</v>
      </c>
      <c r="J1368" s="70" t="s">
        <v>37</v>
      </c>
      <c r="K1368" s="74" t="s">
        <v>147</v>
      </c>
      <c r="L1368" s="74" t="s">
        <v>42</v>
      </c>
      <c r="M1368" s="74" t="s">
        <v>10</v>
      </c>
      <c r="N1368" s="12" t="s">
        <v>0</v>
      </c>
      <c r="O1368" s="70" t="str">
        <f t="shared" si="44"/>
        <v>852. Cuidado Continuo por una vida con bienestarLaboral20266_ANTONIO_NARIÑO1_ENERO_2026</v>
      </c>
      <c r="P1368" s="75">
        <v>35135</v>
      </c>
      <c r="Q1368" s="75"/>
      <c r="R1368" s="75"/>
      <c r="S1368" s="73"/>
      <c r="T1368" s="76">
        <v>0</v>
      </c>
    </row>
    <row r="1369" spans="2:20" ht="30" hidden="1" customHeight="1">
      <c r="B1369" s="74">
        <v>87</v>
      </c>
      <c r="C1369" s="126" t="s">
        <v>154</v>
      </c>
      <c r="D1369" s="74" t="s">
        <v>71</v>
      </c>
      <c r="E1369" s="74">
        <v>2026</v>
      </c>
      <c r="F1369" s="70" t="str">
        <f t="shared" si="43"/>
        <v>873. Cuidado Continuo por una vida con bienestar con enfoque diferencial étnicoComunitario2026</v>
      </c>
      <c r="G1369" s="125" t="s">
        <v>155</v>
      </c>
      <c r="H1369" s="125" t="s">
        <v>73</v>
      </c>
      <c r="I1369" s="74" t="s">
        <v>74</v>
      </c>
      <c r="J1369" s="70" t="s">
        <v>37</v>
      </c>
      <c r="K1369" s="74" t="s">
        <v>38</v>
      </c>
      <c r="L1369" s="74" t="s">
        <v>39</v>
      </c>
      <c r="M1369" s="74" t="s">
        <v>10</v>
      </c>
      <c r="N1369" s="12" t="s">
        <v>0</v>
      </c>
      <c r="O1369" s="70" t="str">
        <f t="shared" si="44"/>
        <v>873. Cuidado Continuo por una vida con bienestar con enfoque diferencial étnicoComunitario20266_ANTONIO_NARIÑO1_ENERO_2026</v>
      </c>
      <c r="P1369" s="75">
        <v>25814832</v>
      </c>
      <c r="Q1369" s="75"/>
      <c r="R1369" s="75"/>
      <c r="S1369" s="73"/>
      <c r="T1369" s="76">
        <v>0</v>
      </c>
    </row>
    <row r="1370" spans="2:20" ht="30" hidden="1" customHeight="1">
      <c r="B1370" s="74">
        <v>88</v>
      </c>
      <c r="C1370" s="126" t="s">
        <v>154</v>
      </c>
      <c r="D1370" s="74" t="s">
        <v>71</v>
      </c>
      <c r="E1370" s="74">
        <v>2026</v>
      </c>
      <c r="F1370" s="70" t="str">
        <f t="shared" si="43"/>
        <v>883. Cuidado Continuo por una vida con bienestar con enfoque diferencial étnicoComunitario2026</v>
      </c>
      <c r="G1370" s="125" t="s">
        <v>156</v>
      </c>
      <c r="H1370" s="125" t="s">
        <v>73</v>
      </c>
      <c r="I1370" s="74" t="s">
        <v>74</v>
      </c>
      <c r="J1370" s="70" t="s">
        <v>37</v>
      </c>
      <c r="K1370" s="74" t="s">
        <v>38</v>
      </c>
      <c r="L1370" s="74" t="s">
        <v>39</v>
      </c>
      <c r="M1370" s="74" t="s">
        <v>10</v>
      </c>
      <c r="N1370" s="12" t="s">
        <v>0</v>
      </c>
      <c r="O1370" s="70" t="str">
        <f t="shared" si="44"/>
        <v>883. Cuidado Continuo por una vida con bienestar con enfoque diferencial étnicoComunitario20266_ANTONIO_NARIÑO1_ENERO_2026</v>
      </c>
      <c r="P1370" s="75">
        <v>19848080</v>
      </c>
      <c r="Q1370" s="75"/>
      <c r="R1370" s="75"/>
      <c r="S1370" s="73"/>
      <c r="T1370" s="76">
        <v>0</v>
      </c>
    </row>
    <row r="1371" spans="2:20" ht="30" hidden="1" customHeight="1">
      <c r="B1371" s="74">
        <v>89</v>
      </c>
      <c r="C1371" s="126" t="s">
        <v>154</v>
      </c>
      <c r="D1371" s="74" t="s">
        <v>71</v>
      </c>
      <c r="E1371" s="74">
        <v>2026</v>
      </c>
      <c r="F1371" s="70" t="str">
        <f t="shared" si="43"/>
        <v>893. Cuidado Continuo por una vida con bienestar con enfoque diferencial étnicoComunitario2026</v>
      </c>
      <c r="G1371" s="125" t="s">
        <v>157</v>
      </c>
      <c r="H1371" s="125" t="s">
        <v>73</v>
      </c>
      <c r="I1371" s="74" t="s">
        <v>74</v>
      </c>
      <c r="J1371" s="70" t="s">
        <v>37</v>
      </c>
      <c r="K1371" s="74" t="s">
        <v>38</v>
      </c>
      <c r="L1371" s="74" t="s">
        <v>39</v>
      </c>
      <c r="M1371" s="74" t="s">
        <v>10</v>
      </c>
      <c r="N1371" s="12" t="s">
        <v>0</v>
      </c>
      <c r="O1371" s="70" t="str">
        <f t="shared" si="44"/>
        <v>893. Cuidado Continuo por una vida con bienestar con enfoque diferencial étnicoComunitario20266_ANTONIO_NARIÑO1_ENERO_2026</v>
      </c>
      <c r="P1371" s="75">
        <v>33729408</v>
      </c>
      <c r="Q1371" s="75"/>
      <c r="R1371" s="75"/>
      <c r="S1371" s="76"/>
      <c r="T1371" s="76">
        <v>0</v>
      </c>
    </row>
    <row r="1372" spans="2:20" ht="30" hidden="1" customHeight="1">
      <c r="B1372" s="74">
        <v>90</v>
      </c>
      <c r="C1372" s="126" t="s">
        <v>154</v>
      </c>
      <c r="D1372" s="74" t="s">
        <v>71</v>
      </c>
      <c r="E1372" s="74">
        <v>2026</v>
      </c>
      <c r="F1372" s="70" t="str">
        <f t="shared" si="43"/>
        <v>903. Cuidado Continuo por una vida con bienestar con enfoque diferencial étnicoComunitario2026</v>
      </c>
      <c r="G1372" s="125" t="s">
        <v>158</v>
      </c>
      <c r="H1372" s="125" t="s">
        <v>73</v>
      </c>
      <c r="I1372" s="74" t="s">
        <v>74</v>
      </c>
      <c r="J1372" s="70" t="s">
        <v>37</v>
      </c>
      <c r="K1372" s="74" t="s">
        <v>38</v>
      </c>
      <c r="L1372" s="74" t="s">
        <v>39</v>
      </c>
      <c r="M1372" s="74" t="s">
        <v>10</v>
      </c>
      <c r="N1372" s="12" t="s">
        <v>0</v>
      </c>
      <c r="O1372" s="70" t="str">
        <f t="shared" si="44"/>
        <v>903. Cuidado Continuo por una vida con bienestar con enfoque diferencial étnicoComunitario20266_ANTONIO_NARIÑO1_ENERO_2026</v>
      </c>
      <c r="P1372" s="75">
        <v>11243136</v>
      </c>
      <c r="Q1372" s="75"/>
      <c r="R1372" s="75"/>
      <c r="S1372" s="76"/>
      <c r="T1372" s="76">
        <v>0</v>
      </c>
    </row>
    <row r="1373" spans="2:20" ht="30" hidden="1" customHeight="1">
      <c r="B1373" s="74">
        <v>91</v>
      </c>
      <c r="C1373" s="126" t="s">
        <v>154</v>
      </c>
      <c r="D1373" s="74" t="s">
        <v>71</v>
      </c>
      <c r="E1373" s="74">
        <v>2026</v>
      </c>
      <c r="F1373" s="70" t="str">
        <f t="shared" si="43"/>
        <v>913. Cuidado Continuo por una vida con bienestar con enfoque diferencial étnicoComunitario2026</v>
      </c>
      <c r="G1373" s="125" t="s">
        <v>159</v>
      </c>
      <c r="H1373" s="125" t="s">
        <v>73</v>
      </c>
      <c r="I1373" s="74" t="s">
        <v>74</v>
      </c>
      <c r="J1373" s="70" t="s">
        <v>37</v>
      </c>
      <c r="K1373" s="74" t="s">
        <v>38</v>
      </c>
      <c r="L1373" s="74" t="s">
        <v>39</v>
      </c>
      <c r="M1373" s="74" t="s">
        <v>10</v>
      </c>
      <c r="N1373" s="12" t="s">
        <v>0</v>
      </c>
      <c r="O1373" s="70" t="str">
        <f t="shared" si="44"/>
        <v>913. Cuidado Continuo por una vida con bienestar con enfoque diferencial étnicoComunitario20266_ANTONIO_NARIÑO1_ENERO_2026</v>
      </c>
      <c r="P1373" s="75">
        <v>19305648</v>
      </c>
      <c r="Q1373" s="75"/>
      <c r="R1373" s="75"/>
      <c r="S1373" s="76"/>
      <c r="T1373" s="76">
        <v>0</v>
      </c>
    </row>
    <row r="1374" spans="2:20" ht="30" hidden="1" customHeight="1">
      <c r="B1374" s="74">
        <v>92</v>
      </c>
      <c r="C1374" s="126" t="s">
        <v>160</v>
      </c>
      <c r="D1374" s="74" t="s">
        <v>71</v>
      </c>
      <c r="E1374" s="74">
        <v>2026</v>
      </c>
      <c r="F1374" s="70" t="str">
        <f t="shared" si="43"/>
        <v>924. Cuidado Continuo por una vida con bienestar con enfoque GéneroComunitario2026</v>
      </c>
      <c r="G1374" s="125" t="s">
        <v>161</v>
      </c>
      <c r="H1374" s="125" t="s">
        <v>73</v>
      </c>
      <c r="I1374" s="74" t="s">
        <v>74</v>
      </c>
      <c r="J1374" s="70" t="s">
        <v>37</v>
      </c>
      <c r="K1374" s="74" t="s">
        <v>75</v>
      </c>
      <c r="L1374" s="74" t="s">
        <v>50</v>
      </c>
      <c r="M1374" s="74" t="s">
        <v>10</v>
      </c>
      <c r="N1374" s="12" t="s">
        <v>0</v>
      </c>
      <c r="O1374" s="70" t="str">
        <f t="shared" si="44"/>
        <v>924. Cuidado Continuo por una vida con bienestar con enfoque GéneroComunitario20266_ANTONIO_NARIÑO1_ENERO_2026</v>
      </c>
      <c r="P1374" s="75">
        <v>372151</v>
      </c>
      <c r="Q1374" s="75"/>
      <c r="R1374" s="75"/>
      <c r="S1374" s="76">
        <v>8</v>
      </c>
      <c r="T1374" s="76">
        <v>2977208</v>
      </c>
    </row>
    <row r="1375" spans="2:20" ht="30" hidden="1" customHeight="1">
      <c r="B1375" s="74">
        <v>93</v>
      </c>
      <c r="C1375" s="126" t="s">
        <v>160</v>
      </c>
      <c r="D1375" s="74" t="s">
        <v>71</v>
      </c>
      <c r="E1375" s="74">
        <v>2026</v>
      </c>
      <c r="F1375" s="70" t="str">
        <f t="shared" si="43"/>
        <v>934. Cuidado Continuo por una vida con bienestar con enfoque GéneroComunitario2026</v>
      </c>
      <c r="G1375" s="125" t="s">
        <v>162</v>
      </c>
      <c r="H1375" s="125" t="s">
        <v>94</v>
      </c>
      <c r="I1375" s="74" t="s">
        <v>74</v>
      </c>
      <c r="J1375" s="70" t="s">
        <v>37</v>
      </c>
      <c r="K1375" s="74" t="s">
        <v>75</v>
      </c>
      <c r="L1375" s="74" t="s">
        <v>50</v>
      </c>
      <c r="M1375" s="74" t="s">
        <v>10</v>
      </c>
      <c r="N1375" s="12" t="s">
        <v>0</v>
      </c>
      <c r="O1375" s="70" t="str">
        <f t="shared" si="44"/>
        <v>934. Cuidado Continuo por una vida con bienestar con enfoque GéneroComunitario20266_ANTONIO_NARIÑO1_ENERO_2026</v>
      </c>
      <c r="P1375" s="75">
        <v>372151</v>
      </c>
      <c r="Q1375" s="75"/>
      <c r="R1375" s="75"/>
      <c r="S1375" s="76">
        <v>4</v>
      </c>
      <c r="T1375" s="76">
        <v>1488604</v>
      </c>
    </row>
    <row r="1376" spans="2:20" ht="30" hidden="1" customHeight="1">
      <c r="B1376" s="74">
        <v>94</v>
      </c>
      <c r="C1376" s="126" t="s">
        <v>160</v>
      </c>
      <c r="D1376" s="74" t="s">
        <v>71</v>
      </c>
      <c r="E1376" s="74">
        <v>2026</v>
      </c>
      <c r="F1376" s="70" t="str">
        <f t="shared" si="43"/>
        <v>944. Cuidado Continuo por una vida con bienestar con enfoque GéneroComunitario2026</v>
      </c>
      <c r="G1376" s="125" t="s">
        <v>163</v>
      </c>
      <c r="H1376" s="125" t="s">
        <v>73</v>
      </c>
      <c r="I1376" s="74" t="s">
        <v>74</v>
      </c>
      <c r="J1376" s="70" t="s">
        <v>37</v>
      </c>
      <c r="K1376" s="74" t="s">
        <v>75</v>
      </c>
      <c r="L1376" s="74" t="s">
        <v>50</v>
      </c>
      <c r="M1376" s="74" t="s">
        <v>10</v>
      </c>
      <c r="N1376" s="12" t="s">
        <v>0</v>
      </c>
      <c r="O1376" s="70" t="str">
        <f t="shared" si="44"/>
        <v>944. Cuidado Continuo por una vida con bienestar con enfoque GéneroComunitario20266_ANTONIO_NARIÑO1_ENERO_2026</v>
      </c>
      <c r="P1376" s="75">
        <v>372151</v>
      </c>
      <c r="Q1376" s="75"/>
      <c r="R1376" s="75"/>
      <c r="S1376" s="76">
        <v>2</v>
      </c>
      <c r="T1376" s="76">
        <v>744302</v>
      </c>
    </row>
    <row r="1377" spans="2:20" ht="30" hidden="1" customHeight="1">
      <c r="B1377" s="74">
        <v>95</v>
      </c>
      <c r="C1377" s="126" t="s">
        <v>160</v>
      </c>
      <c r="D1377" s="74" t="s">
        <v>71</v>
      </c>
      <c r="E1377" s="74">
        <v>2026</v>
      </c>
      <c r="F1377" s="70" t="str">
        <f t="shared" si="43"/>
        <v>954. Cuidado Continuo por una vida con bienestar con enfoque GéneroComunitario2026</v>
      </c>
      <c r="G1377" s="125" t="s">
        <v>164</v>
      </c>
      <c r="H1377" s="125" t="s">
        <v>94</v>
      </c>
      <c r="I1377" s="74" t="s">
        <v>74</v>
      </c>
      <c r="J1377" s="70" t="s">
        <v>37</v>
      </c>
      <c r="K1377" s="74" t="s">
        <v>75</v>
      </c>
      <c r="L1377" s="74" t="s">
        <v>50</v>
      </c>
      <c r="M1377" s="74" t="s">
        <v>10</v>
      </c>
      <c r="N1377" s="12" t="s">
        <v>0</v>
      </c>
      <c r="O1377" s="70" t="str">
        <f t="shared" si="44"/>
        <v>954. Cuidado Continuo por una vida con bienestar con enfoque GéneroComunitario20266_ANTONIO_NARIÑO1_ENERO_2026</v>
      </c>
      <c r="P1377" s="75">
        <v>70270</v>
      </c>
      <c r="Q1377" s="75"/>
      <c r="R1377" s="75"/>
      <c r="S1377" s="76">
        <v>14</v>
      </c>
      <c r="T1377" s="76">
        <v>983780</v>
      </c>
    </row>
    <row r="1378" spans="2:20" ht="30" hidden="1" customHeight="1">
      <c r="B1378" s="74">
        <v>96</v>
      </c>
      <c r="C1378" s="126" t="s">
        <v>160</v>
      </c>
      <c r="D1378" s="74" t="s">
        <v>71</v>
      </c>
      <c r="E1378" s="74">
        <v>2026</v>
      </c>
      <c r="F1378" s="70" t="str">
        <f t="shared" si="43"/>
        <v>964. Cuidado Continuo por una vida con bienestar con enfoque GéneroComunitario2026</v>
      </c>
      <c r="G1378" s="125" t="s">
        <v>165</v>
      </c>
      <c r="H1378" s="125" t="s">
        <v>94</v>
      </c>
      <c r="I1378" s="74" t="s">
        <v>74</v>
      </c>
      <c r="J1378" s="70" t="s">
        <v>37</v>
      </c>
      <c r="K1378" s="74" t="s">
        <v>75</v>
      </c>
      <c r="L1378" s="74" t="s">
        <v>50</v>
      </c>
      <c r="M1378" s="74" t="s">
        <v>10</v>
      </c>
      <c r="N1378" s="12" t="s">
        <v>0</v>
      </c>
      <c r="O1378" s="70" t="str">
        <f t="shared" si="44"/>
        <v>964. Cuidado Continuo por una vida con bienestar con enfoque GéneroComunitario20266_ANTONIO_NARIÑO1_ENERO_2026</v>
      </c>
      <c r="P1378" s="75">
        <v>70270</v>
      </c>
      <c r="Q1378" s="75"/>
      <c r="R1378" s="75"/>
      <c r="S1378" s="73">
        <v>15</v>
      </c>
      <c r="T1378" s="76">
        <v>1054050</v>
      </c>
    </row>
    <row r="1379" spans="2:20" ht="30" hidden="1" customHeight="1">
      <c r="B1379" s="74">
        <v>97</v>
      </c>
      <c r="C1379" s="126" t="s">
        <v>160</v>
      </c>
      <c r="D1379" s="74" t="s">
        <v>71</v>
      </c>
      <c r="E1379" s="74">
        <v>2026</v>
      </c>
      <c r="F1379" s="70" t="str">
        <f t="shared" si="43"/>
        <v>974. Cuidado Continuo por una vida con bienestar con enfoque GéneroComunitario2026</v>
      </c>
      <c r="G1379" s="125" t="s">
        <v>166</v>
      </c>
      <c r="H1379" s="125" t="s">
        <v>73</v>
      </c>
      <c r="I1379" s="74" t="s">
        <v>74</v>
      </c>
      <c r="J1379" s="70" t="s">
        <v>37</v>
      </c>
      <c r="K1379" s="74" t="s">
        <v>75</v>
      </c>
      <c r="L1379" s="74" t="s">
        <v>50</v>
      </c>
      <c r="M1379" s="74" t="s">
        <v>10</v>
      </c>
      <c r="N1379" s="12" t="s">
        <v>0</v>
      </c>
      <c r="O1379" s="70" t="str">
        <f t="shared" si="44"/>
        <v>974. Cuidado Continuo por una vida con bienestar con enfoque GéneroComunitario20266_ANTONIO_NARIÑO1_ENERO_2026</v>
      </c>
      <c r="P1379" s="75">
        <v>215123</v>
      </c>
      <c r="Q1379" s="75"/>
      <c r="R1379" s="75"/>
      <c r="S1379" s="76">
        <v>1</v>
      </c>
      <c r="T1379" s="76">
        <v>215123</v>
      </c>
    </row>
    <row r="1380" spans="2:20" ht="30" hidden="1" customHeight="1">
      <c r="B1380" s="74">
        <v>98</v>
      </c>
      <c r="C1380" s="126" t="s">
        <v>160</v>
      </c>
      <c r="D1380" s="74" t="s">
        <v>71</v>
      </c>
      <c r="E1380" s="74">
        <v>2026</v>
      </c>
      <c r="F1380" s="70" t="str">
        <f t="shared" si="43"/>
        <v>984. Cuidado Continuo por una vida con bienestar con enfoque GéneroComunitario2026</v>
      </c>
      <c r="G1380" s="125" t="s">
        <v>167</v>
      </c>
      <c r="H1380" s="125" t="s">
        <v>94</v>
      </c>
      <c r="I1380" s="74" t="s">
        <v>74</v>
      </c>
      <c r="J1380" s="70" t="s">
        <v>37</v>
      </c>
      <c r="K1380" s="74" t="s">
        <v>75</v>
      </c>
      <c r="L1380" s="74" t="s">
        <v>50</v>
      </c>
      <c r="M1380" s="74" t="s">
        <v>10</v>
      </c>
      <c r="N1380" s="12" t="s">
        <v>0</v>
      </c>
      <c r="O1380" s="70" t="str">
        <f t="shared" si="44"/>
        <v>984. Cuidado Continuo por una vida con bienestar con enfoque GéneroComunitario20266_ANTONIO_NARIÑO1_ENERO_2026</v>
      </c>
      <c r="P1380" s="75">
        <v>161342</v>
      </c>
      <c r="Q1380" s="75"/>
      <c r="R1380" s="75"/>
      <c r="S1380" s="73">
        <v>5</v>
      </c>
      <c r="T1380" s="76">
        <v>806710</v>
      </c>
    </row>
    <row r="1381" spans="2:20" ht="30" hidden="1" customHeight="1">
      <c r="B1381" s="74">
        <v>99</v>
      </c>
      <c r="C1381" s="126" t="s">
        <v>160</v>
      </c>
      <c r="D1381" s="74" t="s">
        <v>71</v>
      </c>
      <c r="E1381" s="74">
        <v>2026</v>
      </c>
      <c r="F1381" s="70" t="str">
        <f t="shared" si="43"/>
        <v>994. Cuidado Continuo por una vida con bienestar con enfoque GéneroComunitario2026</v>
      </c>
      <c r="G1381" s="125" t="s">
        <v>168</v>
      </c>
      <c r="H1381" s="125" t="s">
        <v>94</v>
      </c>
      <c r="I1381" s="74" t="s">
        <v>74</v>
      </c>
      <c r="J1381" s="70" t="s">
        <v>37</v>
      </c>
      <c r="K1381" s="74" t="s">
        <v>38</v>
      </c>
      <c r="L1381" s="74" t="s">
        <v>39</v>
      </c>
      <c r="M1381" s="74" t="s">
        <v>10</v>
      </c>
      <c r="N1381" s="12" t="s">
        <v>0</v>
      </c>
      <c r="O1381" s="70" t="str">
        <f t="shared" si="44"/>
        <v>994. Cuidado Continuo por una vida con bienestar con enfoque GéneroComunitario20266_ANTONIO_NARIÑO1_ENERO_2026</v>
      </c>
      <c r="P1381" s="75">
        <v>5621568</v>
      </c>
      <c r="Q1381" s="75"/>
      <c r="R1381" s="75"/>
      <c r="S1381" s="73"/>
      <c r="T1381" s="76">
        <v>0</v>
      </c>
    </row>
    <row r="1382" spans="2:20" ht="30" hidden="1" customHeight="1">
      <c r="B1382" s="74">
        <v>100</v>
      </c>
      <c r="C1382" s="126" t="s">
        <v>160</v>
      </c>
      <c r="D1382" s="74" t="s">
        <v>71</v>
      </c>
      <c r="E1382" s="74">
        <v>2026</v>
      </c>
      <c r="F1382" s="70" t="str">
        <f t="shared" si="43"/>
        <v>1004. Cuidado Continuo por una vida con bienestar con enfoque GéneroComunitario2026</v>
      </c>
      <c r="G1382" s="125" t="s">
        <v>169</v>
      </c>
      <c r="H1382" s="125" t="s">
        <v>102</v>
      </c>
      <c r="I1382" s="74" t="s">
        <v>74</v>
      </c>
      <c r="J1382" s="70" t="s">
        <v>37</v>
      </c>
      <c r="K1382" s="74" t="s">
        <v>103</v>
      </c>
      <c r="L1382" s="74" t="s">
        <v>50</v>
      </c>
      <c r="M1382" s="74" t="s">
        <v>10</v>
      </c>
      <c r="N1382" s="12" t="s">
        <v>0</v>
      </c>
      <c r="O1382" s="70" t="str">
        <f t="shared" si="44"/>
        <v>1004. Cuidado Continuo por una vida con bienestar con enfoque GéneroComunitario20266_ANTONIO_NARIÑO1_ENERO_2026</v>
      </c>
      <c r="P1382" s="75">
        <v>199714</v>
      </c>
      <c r="Q1382" s="75"/>
      <c r="R1382" s="75"/>
      <c r="S1382" s="73">
        <v>6</v>
      </c>
      <c r="T1382" s="76">
        <v>1198284</v>
      </c>
    </row>
    <row r="1383" spans="2:20" ht="30" hidden="1" customHeight="1">
      <c r="B1383" s="74">
        <v>101</v>
      </c>
      <c r="C1383" s="126" t="s">
        <v>170</v>
      </c>
      <c r="D1383" s="74" t="s">
        <v>71</v>
      </c>
      <c r="E1383" s="74">
        <v>2026</v>
      </c>
      <c r="F1383" s="70" t="str">
        <f t="shared" si="43"/>
        <v>1015. Cuidado Continuo por una vida con bienestar con enfoque Población para formas extremas de exclusión:Comunitario2026</v>
      </c>
      <c r="G1383" s="125" t="s">
        <v>171</v>
      </c>
      <c r="H1383" s="125" t="s">
        <v>73</v>
      </c>
      <c r="I1383" s="74" t="s">
        <v>74</v>
      </c>
      <c r="J1383" s="70" t="s">
        <v>37</v>
      </c>
      <c r="K1383" s="74" t="s">
        <v>75</v>
      </c>
      <c r="L1383" s="74" t="s">
        <v>39</v>
      </c>
      <c r="M1383" s="74" t="s">
        <v>10</v>
      </c>
      <c r="N1383" s="12" t="s">
        <v>0</v>
      </c>
      <c r="O1383" s="70" t="str">
        <f t="shared" si="44"/>
        <v>1015. Cuidado Continuo por una vida con bienestar con enfoque Población para formas extremas de exclusión:Comunitario20266_ANTONIO_NARIÑO1_ENERO_2026</v>
      </c>
      <c r="P1383" s="75">
        <v>322686</v>
      </c>
      <c r="Q1383" s="75"/>
      <c r="R1383" s="75"/>
      <c r="S1383" s="73"/>
      <c r="T1383" s="76">
        <v>0</v>
      </c>
    </row>
    <row r="1384" spans="2:20" ht="30" hidden="1" customHeight="1">
      <c r="B1384" s="74">
        <v>102</v>
      </c>
      <c r="C1384" s="126" t="s">
        <v>170</v>
      </c>
      <c r="D1384" s="74" t="s">
        <v>71</v>
      </c>
      <c r="E1384" s="74">
        <v>2026</v>
      </c>
      <c r="F1384" s="70" t="str">
        <f t="shared" si="43"/>
        <v>1025. Cuidado Continuo por una vida con bienestar con enfoque Población para formas extremas de exclusión:Comunitario2026</v>
      </c>
      <c r="G1384" s="125" t="s">
        <v>172</v>
      </c>
      <c r="H1384" s="125" t="s">
        <v>94</v>
      </c>
      <c r="I1384" s="74" t="s">
        <v>74</v>
      </c>
      <c r="J1384" s="70" t="s">
        <v>37</v>
      </c>
      <c r="K1384" s="74" t="s">
        <v>75</v>
      </c>
      <c r="L1384" s="74" t="s">
        <v>39</v>
      </c>
      <c r="M1384" s="74" t="s">
        <v>10</v>
      </c>
      <c r="N1384" s="12" t="s">
        <v>0</v>
      </c>
      <c r="O1384" s="70" t="str">
        <f t="shared" si="44"/>
        <v>1025. Cuidado Continuo por una vida con bienestar con enfoque Población para formas extremas de exclusión:Comunitario20266_ANTONIO_NARIÑO1_ENERO_2026</v>
      </c>
      <c r="P1384" s="75">
        <v>322686</v>
      </c>
      <c r="Q1384" s="75"/>
      <c r="R1384" s="75"/>
      <c r="S1384" s="73"/>
      <c r="T1384" s="76">
        <v>0</v>
      </c>
    </row>
    <row r="1385" spans="2:20" ht="30" hidden="1" customHeight="1">
      <c r="B1385" s="74">
        <v>103</v>
      </c>
      <c r="C1385" s="126" t="s">
        <v>170</v>
      </c>
      <c r="D1385" s="74" t="s">
        <v>71</v>
      </c>
      <c r="E1385" s="74">
        <v>2026</v>
      </c>
      <c r="F1385" s="70" t="str">
        <f t="shared" si="43"/>
        <v>1035. Cuidado Continuo por una vida con bienestar con enfoque Población para formas extremas de exclusión:Comunitario2026</v>
      </c>
      <c r="G1385" s="125" t="s">
        <v>173</v>
      </c>
      <c r="H1385" s="125" t="s">
        <v>102</v>
      </c>
      <c r="I1385" s="74" t="s">
        <v>74</v>
      </c>
      <c r="J1385" s="70" t="s">
        <v>37</v>
      </c>
      <c r="K1385" s="74" t="s">
        <v>75</v>
      </c>
      <c r="L1385" s="74" t="s">
        <v>39</v>
      </c>
      <c r="M1385" s="74" t="s">
        <v>10</v>
      </c>
      <c r="N1385" s="12" t="s">
        <v>0</v>
      </c>
      <c r="O1385" s="70" t="str">
        <f t="shared" si="44"/>
        <v>1035. Cuidado Continuo por una vida con bienestar con enfoque Población para formas extremas de exclusión:Comunitario20266_ANTONIO_NARIÑO1_ENERO_2026</v>
      </c>
      <c r="P1385" s="75">
        <v>53781</v>
      </c>
      <c r="Q1385" s="75"/>
      <c r="R1385" s="75"/>
      <c r="S1385" s="76"/>
      <c r="T1385" s="76">
        <v>0</v>
      </c>
    </row>
    <row r="1386" spans="2:20" ht="30" hidden="1" customHeight="1">
      <c r="B1386" s="74">
        <v>104</v>
      </c>
      <c r="C1386" s="126" t="s">
        <v>170</v>
      </c>
      <c r="D1386" s="74" t="s">
        <v>71</v>
      </c>
      <c r="E1386" s="74">
        <v>2026</v>
      </c>
      <c r="F1386" s="70" t="str">
        <f t="shared" si="43"/>
        <v>1045. Cuidado Continuo por una vida con bienestar con enfoque Población para formas extremas de exclusión:Comunitario2026</v>
      </c>
      <c r="G1386" s="125" t="s">
        <v>174</v>
      </c>
      <c r="H1386" s="125" t="s">
        <v>73</v>
      </c>
      <c r="I1386" s="74" t="s">
        <v>74</v>
      </c>
      <c r="J1386" s="70" t="s">
        <v>37</v>
      </c>
      <c r="K1386" s="74" t="s">
        <v>75</v>
      </c>
      <c r="L1386" s="74" t="s">
        <v>39</v>
      </c>
      <c r="M1386" s="74" t="s">
        <v>10</v>
      </c>
      <c r="N1386" s="12" t="s">
        <v>0</v>
      </c>
      <c r="O1386" s="70" t="str">
        <f t="shared" si="44"/>
        <v>1045. Cuidado Continuo por una vida con bienestar con enfoque Población para formas extremas de exclusión:Comunitario20266_ANTONIO_NARIÑO1_ENERO_2026</v>
      </c>
      <c r="P1386" s="75">
        <v>210809</v>
      </c>
      <c r="Q1386" s="75"/>
      <c r="R1386" s="75"/>
      <c r="S1386" s="76"/>
      <c r="T1386" s="76">
        <v>0</v>
      </c>
    </row>
    <row r="1387" spans="2:20" ht="30" hidden="1" customHeight="1">
      <c r="B1387" s="74">
        <v>105</v>
      </c>
      <c r="C1387" s="126" t="s">
        <v>170</v>
      </c>
      <c r="D1387" s="74" t="s">
        <v>71</v>
      </c>
      <c r="E1387" s="74">
        <v>2026</v>
      </c>
      <c r="F1387" s="70" t="str">
        <f t="shared" si="43"/>
        <v>1055. Cuidado Continuo por una vida con bienestar con enfoque Población para formas extremas de exclusión:Comunitario2026</v>
      </c>
      <c r="G1387" s="125" t="s">
        <v>175</v>
      </c>
      <c r="H1387" s="125" t="s">
        <v>102</v>
      </c>
      <c r="I1387" s="74" t="s">
        <v>74</v>
      </c>
      <c r="J1387" s="70" t="s">
        <v>37</v>
      </c>
      <c r="K1387" s="74" t="s">
        <v>103</v>
      </c>
      <c r="L1387" s="74" t="s">
        <v>39</v>
      </c>
      <c r="M1387" s="74" t="s">
        <v>10</v>
      </c>
      <c r="N1387" s="12" t="s">
        <v>0</v>
      </c>
      <c r="O1387" s="70" t="str">
        <f t="shared" si="44"/>
        <v>1055. Cuidado Continuo por una vida con bienestar con enfoque Población para formas extremas de exclusión:Comunitario20266_ANTONIO_NARIÑO1_ENERO_2026</v>
      </c>
      <c r="P1387" s="75">
        <v>281078</v>
      </c>
      <c r="Q1387" s="75"/>
      <c r="R1387" s="75"/>
      <c r="S1387" s="76"/>
      <c r="T1387" s="76">
        <v>0</v>
      </c>
    </row>
    <row r="1388" spans="2:20" ht="30" hidden="1" customHeight="1">
      <c r="B1388" s="74">
        <v>106</v>
      </c>
      <c r="C1388" s="126" t="s">
        <v>170</v>
      </c>
      <c r="D1388" s="74" t="s">
        <v>71</v>
      </c>
      <c r="E1388" s="74">
        <v>2026</v>
      </c>
      <c r="F1388" s="70" t="str">
        <f t="shared" si="43"/>
        <v>1065. Cuidado Continuo por una vida con bienestar con enfoque Población para formas extremas de exclusión:Comunitario2026</v>
      </c>
      <c r="G1388" s="125" t="s">
        <v>176</v>
      </c>
      <c r="H1388" s="125" t="s">
        <v>73</v>
      </c>
      <c r="I1388" s="74" t="s">
        <v>74</v>
      </c>
      <c r="J1388" s="70" t="s">
        <v>37</v>
      </c>
      <c r="K1388" s="74" t="s">
        <v>75</v>
      </c>
      <c r="L1388" s="74" t="s">
        <v>50</v>
      </c>
      <c r="M1388" s="74" t="s">
        <v>10</v>
      </c>
      <c r="N1388" s="12" t="s">
        <v>0</v>
      </c>
      <c r="O1388" s="70" t="str">
        <f t="shared" si="44"/>
        <v>1065. Cuidado Continuo por una vida con bienestar con enfoque Población para formas extremas de exclusión:Comunitario20266_ANTONIO_NARIÑO1_ENERO_2026</v>
      </c>
      <c r="P1388" s="75">
        <v>210809</v>
      </c>
      <c r="Q1388" s="75"/>
      <c r="R1388" s="75"/>
      <c r="S1388" s="76">
        <v>8</v>
      </c>
      <c r="T1388" s="76">
        <v>1686472</v>
      </c>
    </row>
    <row r="1389" spans="2:20" ht="30" hidden="1" customHeight="1">
      <c r="B1389" s="74">
        <v>107</v>
      </c>
      <c r="C1389" s="126" t="s">
        <v>170</v>
      </c>
      <c r="D1389" s="74" t="s">
        <v>71</v>
      </c>
      <c r="E1389" s="74">
        <v>2026</v>
      </c>
      <c r="F1389" s="70" t="str">
        <f t="shared" si="43"/>
        <v>1075. Cuidado Continuo por una vida con bienestar con enfoque Población para formas extremas de exclusión:Comunitario2026</v>
      </c>
      <c r="G1389" s="125" t="s">
        <v>177</v>
      </c>
      <c r="H1389" s="125" t="s">
        <v>94</v>
      </c>
      <c r="I1389" s="74" t="s">
        <v>74</v>
      </c>
      <c r="J1389" s="70" t="s">
        <v>37</v>
      </c>
      <c r="K1389" s="74" t="s">
        <v>75</v>
      </c>
      <c r="L1389" s="74" t="s">
        <v>50</v>
      </c>
      <c r="M1389" s="74" t="s">
        <v>10</v>
      </c>
      <c r="N1389" s="12" t="s">
        <v>0</v>
      </c>
      <c r="O1389" s="70" t="str">
        <f t="shared" si="44"/>
        <v>1075. Cuidado Continuo por una vida con bienestar con enfoque Población para formas extremas de exclusión:Comunitario20266_ANTONIO_NARIÑO1_ENERO_2026</v>
      </c>
      <c r="P1389" s="75">
        <v>55938</v>
      </c>
      <c r="Q1389" s="75"/>
      <c r="R1389" s="75"/>
      <c r="S1389" s="73">
        <v>4</v>
      </c>
      <c r="T1389" s="76">
        <v>223752</v>
      </c>
    </row>
    <row r="1390" spans="2:20" ht="30" hidden="1" customHeight="1">
      <c r="B1390" s="74">
        <v>108</v>
      </c>
      <c r="C1390" s="126" t="s">
        <v>170</v>
      </c>
      <c r="D1390" s="74" t="s">
        <v>71</v>
      </c>
      <c r="E1390" s="74">
        <v>2026</v>
      </c>
      <c r="F1390" s="70" t="str">
        <f t="shared" si="43"/>
        <v>1085. Cuidado Continuo por una vida con bienestar con enfoque Población para formas extremas de exclusión:Comunitario2026</v>
      </c>
      <c r="G1390" s="125" t="s">
        <v>178</v>
      </c>
      <c r="H1390" s="125" t="s">
        <v>94</v>
      </c>
      <c r="I1390" s="74" t="s">
        <v>74</v>
      </c>
      <c r="J1390" s="70" t="s">
        <v>37</v>
      </c>
      <c r="K1390" s="74" t="s">
        <v>75</v>
      </c>
      <c r="L1390" s="74" t="s">
        <v>50</v>
      </c>
      <c r="M1390" s="74" t="s">
        <v>10</v>
      </c>
      <c r="N1390" s="12" t="s">
        <v>0</v>
      </c>
      <c r="O1390" s="70" t="str">
        <f t="shared" si="44"/>
        <v>1085. Cuidado Continuo por una vida con bienestar con enfoque Población para formas extremas de exclusión:Comunitario20266_ANTONIO_NARIÑO1_ENERO_2026</v>
      </c>
      <c r="P1390" s="75">
        <v>210809</v>
      </c>
      <c r="Q1390" s="75"/>
      <c r="R1390" s="75"/>
      <c r="S1390" s="73">
        <v>16</v>
      </c>
      <c r="T1390" s="76">
        <v>3372944</v>
      </c>
    </row>
    <row r="1391" spans="2:20" ht="30" hidden="1" customHeight="1">
      <c r="B1391" s="74">
        <v>109</v>
      </c>
      <c r="C1391" s="126" t="s">
        <v>170</v>
      </c>
      <c r="D1391" s="74" t="s">
        <v>71</v>
      </c>
      <c r="E1391" s="74">
        <v>2026</v>
      </c>
      <c r="F1391" s="70" t="str">
        <f t="shared" si="43"/>
        <v>1095. Cuidado Continuo por una vida con bienestar con enfoque Población para formas extremas de exclusión:Comunitario2026</v>
      </c>
      <c r="G1391" s="125" t="s">
        <v>179</v>
      </c>
      <c r="H1391" s="125" t="s">
        <v>102</v>
      </c>
      <c r="I1391" s="74" t="s">
        <v>74</v>
      </c>
      <c r="J1391" s="70" t="s">
        <v>37</v>
      </c>
      <c r="K1391" s="74" t="s">
        <v>103</v>
      </c>
      <c r="L1391" s="74" t="s">
        <v>50</v>
      </c>
      <c r="M1391" s="74" t="s">
        <v>10</v>
      </c>
      <c r="N1391" s="12" t="s">
        <v>0</v>
      </c>
      <c r="O1391" s="70" t="str">
        <f t="shared" si="44"/>
        <v>1095. Cuidado Continuo por una vida con bienestar con enfoque Población para formas extremas de exclusión:Comunitario20266_ANTONIO_NARIÑO1_ENERO_2026</v>
      </c>
      <c r="P1391" s="75">
        <v>199714</v>
      </c>
      <c r="Q1391" s="75"/>
      <c r="R1391" s="75"/>
      <c r="S1391" s="73">
        <v>0</v>
      </c>
      <c r="T1391" s="76">
        <v>0</v>
      </c>
    </row>
    <row r="1392" spans="2:20" ht="30" hidden="1" customHeight="1">
      <c r="B1392" s="74">
        <v>110</v>
      </c>
      <c r="C1392" s="126" t="s">
        <v>170</v>
      </c>
      <c r="D1392" s="74" t="s">
        <v>82</v>
      </c>
      <c r="E1392" s="74">
        <v>2026</v>
      </c>
      <c r="F1392" s="70" t="str">
        <f t="shared" si="43"/>
        <v>1105. Cuidado Continuo por una vida con bienestar con enfoque Población para formas extremas de exclusión:Laboral2026</v>
      </c>
      <c r="G1392" s="125" t="s">
        <v>180</v>
      </c>
      <c r="H1392" s="125" t="s">
        <v>73</v>
      </c>
      <c r="I1392" s="74" t="s">
        <v>74</v>
      </c>
      <c r="J1392" s="70" t="s">
        <v>37</v>
      </c>
      <c r="K1392" s="74" t="s">
        <v>75</v>
      </c>
      <c r="L1392" s="74" t="s">
        <v>50</v>
      </c>
      <c r="M1392" s="74" t="s">
        <v>10</v>
      </c>
      <c r="N1392" s="12" t="s">
        <v>0</v>
      </c>
      <c r="O1392" s="70" t="str">
        <f t="shared" si="44"/>
        <v>1105. Cuidado Continuo por una vida con bienestar con enfoque Población para formas extremas de exclusión:Laboral20266_ANTONIO_NARIÑO1_ENERO_2026</v>
      </c>
      <c r="P1392" s="75">
        <v>316213</v>
      </c>
      <c r="Q1392" s="75"/>
      <c r="R1392" s="75"/>
      <c r="S1392" s="73"/>
      <c r="T1392" s="76">
        <v>0</v>
      </c>
    </row>
    <row r="1393" spans="2:20" ht="30" hidden="1" customHeight="1">
      <c r="B1393" s="74">
        <v>111</v>
      </c>
      <c r="C1393" s="126" t="s">
        <v>170</v>
      </c>
      <c r="D1393" s="74" t="s">
        <v>82</v>
      </c>
      <c r="E1393" s="74">
        <v>2026</v>
      </c>
      <c r="F1393" s="70" t="str">
        <f t="shared" si="43"/>
        <v>1115. Cuidado Continuo por una vida con bienestar con enfoque Población para formas extremas de exclusión:Laboral2026</v>
      </c>
      <c r="G1393" s="125" t="s">
        <v>181</v>
      </c>
      <c r="H1393" s="125" t="s">
        <v>94</v>
      </c>
      <c r="I1393" s="74" t="s">
        <v>74</v>
      </c>
      <c r="J1393" s="70" t="s">
        <v>37</v>
      </c>
      <c r="K1393" s="74" t="s">
        <v>182</v>
      </c>
      <c r="L1393" s="74" t="s">
        <v>50</v>
      </c>
      <c r="M1393" s="74" t="s">
        <v>10</v>
      </c>
      <c r="N1393" s="12" t="s">
        <v>0</v>
      </c>
      <c r="O1393" s="70" t="str">
        <f t="shared" si="44"/>
        <v>1115. Cuidado Continuo por una vida con bienestar con enfoque Población para formas extremas de exclusión:Laboral20266_ANTONIO_NARIÑO1_ENERO_2026</v>
      </c>
      <c r="P1393" s="75">
        <v>421618</v>
      </c>
      <c r="Q1393" s="75"/>
      <c r="R1393" s="75"/>
      <c r="S1393" s="73"/>
      <c r="T1393" s="76">
        <v>0</v>
      </c>
    </row>
    <row r="1394" spans="2:20" ht="30" hidden="1" customHeight="1">
      <c r="B1394" s="74">
        <v>112</v>
      </c>
      <c r="C1394" s="126" t="s">
        <v>170</v>
      </c>
      <c r="D1394" s="74" t="s">
        <v>82</v>
      </c>
      <c r="E1394" s="74">
        <v>2026</v>
      </c>
      <c r="F1394" s="70" t="str">
        <f t="shared" si="43"/>
        <v>1125. Cuidado Continuo por una vida con bienestar con enfoque Población para formas extremas de exclusión:Laboral2026</v>
      </c>
      <c r="G1394" s="125" t="s">
        <v>183</v>
      </c>
      <c r="H1394" s="125" t="s">
        <v>73</v>
      </c>
      <c r="I1394" s="74" t="s">
        <v>74</v>
      </c>
      <c r="J1394" s="70" t="s">
        <v>37</v>
      </c>
      <c r="K1394" s="74" t="s">
        <v>75</v>
      </c>
      <c r="L1394" s="74" t="s">
        <v>50</v>
      </c>
      <c r="M1394" s="74" t="s">
        <v>10</v>
      </c>
      <c r="N1394" s="12" t="s">
        <v>0</v>
      </c>
      <c r="O1394" s="70" t="str">
        <f t="shared" si="44"/>
        <v>1125. Cuidado Continuo por una vida con bienestar con enfoque Población para formas extremas de exclusión:Laboral20266_ANTONIO_NARIÑO1_ENERO_2026</v>
      </c>
      <c r="P1394" s="75">
        <v>140539</v>
      </c>
      <c r="Q1394" s="75"/>
      <c r="R1394" s="75"/>
      <c r="S1394" s="73"/>
      <c r="T1394" s="76">
        <v>0</v>
      </c>
    </row>
    <row r="1395" spans="2:20" ht="30" hidden="1" customHeight="1">
      <c r="B1395" s="74">
        <v>113</v>
      </c>
      <c r="C1395" s="126" t="s">
        <v>170</v>
      </c>
      <c r="D1395" s="74" t="s">
        <v>82</v>
      </c>
      <c r="E1395" s="74">
        <v>2026</v>
      </c>
      <c r="F1395" s="70" t="str">
        <f t="shared" si="43"/>
        <v>1135. Cuidado Continuo por una vida con bienestar con enfoque Población para formas extremas de exclusión:Laboral2026</v>
      </c>
      <c r="G1395" s="125" t="s">
        <v>184</v>
      </c>
      <c r="H1395" s="125" t="s">
        <v>94</v>
      </c>
      <c r="I1395" s="74" t="s">
        <v>74</v>
      </c>
      <c r="J1395" s="70" t="s">
        <v>37</v>
      </c>
      <c r="K1395" s="74" t="s">
        <v>141</v>
      </c>
      <c r="L1395" s="74" t="s">
        <v>50</v>
      </c>
      <c r="M1395" s="74" t="s">
        <v>10</v>
      </c>
      <c r="N1395" s="12" t="s">
        <v>0</v>
      </c>
      <c r="O1395" s="70" t="str">
        <f t="shared" si="44"/>
        <v>1135. Cuidado Continuo por una vida con bienestar con enfoque Población para formas extremas de exclusión:Laboral20266_ANTONIO_NARIÑO1_ENERO_2026</v>
      </c>
      <c r="P1395" s="75">
        <v>70270</v>
      </c>
      <c r="Q1395" s="75"/>
      <c r="R1395" s="75"/>
      <c r="S1395" s="73"/>
      <c r="T1395" s="76">
        <v>0</v>
      </c>
    </row>
    <row r="1396" spans="2:20" ht="30" hidden="1" customHeight="1">
      <c r="B1396" s="74">
        <v>114</v>
      </c>
      <c r="C1396" s="126" t="s">
        <v>170</v>
      </c>
      <c r="D1396" s="74" t="s">
        <v>82</v>
      </c>
      <c r="E1396" s="74">
        <v>2026</v>
      </c>
      <c r="F1396" s="70" t="str">
        <f t="shared" si="43"/>
        <v>1145. Cuidado Continuo por una vida con bienestar con enfoque Población para formas extremas de exclusión:Laboral2026</v>
      </c>
      <c r="G1396" s="125" t="s">
        <v>185</v>
      </c>
      <c r="H1396" s="125" t="s">
        <v>102</v>
      </c>
      <c r="I1396" s="74" t="s">
        <v>74</v>
      </c>
      <c r="J1396" s="70" t="s">
        <v>37</v>
      </c>
      <c r="K1396" s="74" t="s">
        <v>186</v>
      </c>
      <c r="L1396" s="74" t="s">
        <v>50</v>
      </c>
      <c r="M1396" s="74" t="s">
        <v>10</v>
      </c>
      <c r="N1396" s="12" t="s">
        <v>0</v>
      </c>
      <c r="O1396" s="70" t="str">
        <f t="shared" si="44"/>
        <v>1145. Cuidado Continuo por una vida con bienestar con enfoque Población para formas extremas de exclusión:Laboral20266_ANTONIO_NARIÑO1_ENERO_2026</v>
      </c>
      <c r="P1396" s="75">
        <v>19971</v>
      </c>
      <c r="Q1396" s="75"/>
      <c r="R1396" s="75"/>
      <c r="S1396" s="76"/>
      <c r="T1396" s="76">
        <v>0</v>
      </c>
    </row>
    <row r="1397" spans="2:20" ht="30" hidden="1" customHeight="1">
      <c r="B1397" s="74">
        <v>115</v>
      </c>
      <c r="C1397" s="126" t="s">
        <v>170</v>
      </c>
      <c r="D1397" s="74" t="s">
        <v>82</v>
      </c>
      <c r="E1397" s="74">
        <v>2026</v>
      </c>
      <c r="F1397" s="70" t="str">
        <f t="shared" si="43"/>
        <v>1155. Cuidado Continuo por una vida con bienestar con enfoque Población para formas extremas de exclusión:Laboral2026</v>
      </c>
      <c r="G1397" s="125" t="s">
        <v>187</v>
      </c>
      <c r="H1397" s="125" t="s">
        <v>94</v>
      </c>
      <c r="I1397" s="74" t="s">
        <v>74</v>
      </c>
      <c r="J1397" s="70" t="s">
        <v>37</v>
      </c>
      <c r="K1397" s="74" t="s">
        <v>188</v>
      </c>
      <c r="L1397" s="74" t="s">
        <v>50</v>
      </c>
      <c r="M1397" s="74" t="s">
        <v>10</v>
      </c>
      <c r="N1397" s="12" t="s">
        <v>0</v>
      </c>
      <c r="O1397" s="70" t="str">
        <f t="shared" si="44"/>
        <v>1155. Cuidado Continuo por una vida con bienestar con enfoque Población para formas extremas de exclusión:Laboral20266_ANTONIO_NARIÑO1_ENERO_2026</v>
      </c>
      <c r="P1397" s="75">
        <v>70270</v>
      </c>
      <c r="Q1397" s="75"/>
      <c r="R1397" s="75"/>
      <c r="S1397" s="73"/>
      <c r="T1397" s="76">
        <v>0</v>
      </c>
    </row>
    <row r="1398" spans="2:20" ht="30" hidden="1" customHeight="1">
      <c r="B1398" s="74">
        <v>116</v>
      </c>
      <c r="C1398" s="126" t="s">
        <v>189</v>
      </c>
      <c r="D1398" s="74" t="s">
        <v>76</v>
      </c>
      <c r="E1398" s="74">
        <v>2026</v>
      </c>
      <c r="F1398" s="70" t="str">
        <f t="shared" si="43"/>
        <v>1166. Cuidado Continuo por una vida con bienestar para la población migrante internacional de BogotáEducativo 2026</v>
      </c>
      <c r="G1398" s="125" t="s">
        <v>190</v>
      </c>
      <c r="H1398" s="125" t="s">
        <v>73</v>
      </c>
      <c r="I1398" s="74" t="s">
        <v>74</v>
      </c>
      <c r="J1398" s="70" t="s">
        <v>37</v>
      </c>
      <c r="K1398" s="74" t="s">
        <v>75</v>
      </c>
      <c r="L1398" s="74" t="s">
        <v>50</v>
      </c>
      <c r="M1398" s="74" t="s">
        <v>10</v>
      </c>
      <c r="N1398" s="12" t="s">
        <v>0</v>
      </c>
      <c r="O1398" s="70" t="str">
        <f t="shared" si="44"/>
        <v>1166. Cuidado Continuo por una vida con bienestar para la población migrante internacional de BogotáEducativo 20266_ANTONIO_NARIÑO1_ENERO_2026</v>
      </c>
      <c r="P1398" s="75">
        <v>105404</v>
      </c>
      <c r="Q1398" s="75"/>
      <c r="R1398" s="75"/>
      <c r="S1398" s="76">
        <v>0</v>
      </c>
      <c r="T1398" s="76">
        <v>0</v>
      </c>
    </row>
    <row r="1399" spans="2:20" ht="30" hidden="1" customHeight="1">
      <c r="B1399" s="74">
        <v>117</v>
      </c>
      <c r="C1399" s="126" t="s">
        <v>191</v>
      </c>
      <c r="D1399" s="74" t="s">
        <v>76</v>
      </c>
      <c r="E1399" s="74">
        <v>2026</v>
      </c>
      <c r="F1399" s="70" t="str">
        <f t="shared" si="43"/>
        <v>1177. Cuidado Continuo por una vida con bienestar para la población con discapacidadEducativo 2026</v>
      </c>
      <c r="G1399" s="125" t="s">
        <v>192</v>
      </c>
      <c r="H1399" s="125" t="s">
        <v>73</v>
      </c>
      <c r="I1399" s="74" t="s">
        <v>74</v>
      </c>
      <c r="J1399" s="70" t="s">
        <v>37</v>
      </c>
      <c r="K1399" s="74" t="s">
        <v>75</v>
      </c>
      <c r="L1399" s="74" t="s">
        <v>50</v>
      </c>
      <c r="M1399" s="74" t="s">
        <v>10</v>
      </c>
      <c r="N1399" s="12" t="s">
        <v>0</v>
      </c>
      <c r="O1399" s="70" t="str">
        <f t="shared" si="44"/>
        <v>1177. Cuidado Continuo por una vida con bienestar para la población con discapacidadEducativo 20266_ANTONIO_NARIÑO1_ENERO_2026</v>
      </c>
      <c r="P1399" s="75">
        <v>161342</v>
      </c>
      <c r="Q1399" s="75"/>
      <c r="R1399" s="75"/>
      <c r="S1399" s="76">
        <v>5</v>
      </c>
      <c r="T1399" s="76">
        <v>806710</v>
      </c>
    </row>
    <row r="1400" spans="2:20" ht="30" hidden="1" customHeight="1">
      <c r="B1400" s="74">
        <v>117</v>
      </c>
      <c r="C1400" s="126" t="s">
        <v>191</v>
      </c>
      <c r="D1400" s="74" t="s">
        <v>82</v>
      </c>
      <c r="E1400" s="74">
        <v>2026</v>
      </c>
      <c r="F1400" s="70" t="str">
        <f t="shared" si="43"/>
        <v>1177. Cuidado Continuo por una vida con bienestar para la población con discapacidadLaboral2026</v>
      </c>
      <c r="G1400" s="125" t="s">
        <v>192</v>
      </c>
      <c r="H1400" s="125" t="s">
        <v>73</v>
      </c>
      <c r="I1400" s="74" t="s">
        <v>74</v>
      </c>
      <c r="J1400" s="70" t="s">
        <v>37</v>
      </c>
      <c r="K1400" s="74" t="s">
        <v>75</v>
      </c>
      <c r="L1400" s="74" t="s">
        <v>42</v>
      </c>
      <c r="M1400" s="74" t="s">
        <v>10</v>
      </c>
      <c r="N1400" s="12" t="s">
        <v>0</v>
      </c>
      <c r="O1400" s="70" t="str">
        <f t="shared" si="44"/>
        <v>1177. Cuidado Continuo por una vida con bienestar para la población con discapacidadLaboral20266_ANTONIO_NARIÑO1_ENERO_2026</v>
      </c>
      <c r="P1400" s="75">
        <v>161342</v>
      </c>
      <c r="Q1400" s="75"/>
      <c r="R1400" s="75"/>
      <c r="S1400" s="76">
        <v>2</v>
      </c>
      <c r="T1400" s="76">
        <v>322684</v>
      </c>
    </row>
    <row r="1401" spans="2:20" ht="30" hidden="1" customHeight="1">
      <c r="B1401" s="74">
        <v>118</v>
      </c>
      <c r="C1401" s="126" t="s">
        <v>191</v>
      </c>
      <c r="D1401" s="74" t="s">
        <v>71</v>
      </c>
      <c r="E1401" s="74">
        <v>2026</v>
      </c>
      <c r="F1401" s="70" t="str">
        <f t="shared" si="43"/>
        <v>1187. Cuidado Continuo por una vida con bienestar para la población con discapacidadComunitario2026</v>
      </c>
      <c r="G1401" s="125" t="s">
        <v>193</v>
      </c>
      <c r="H1401" s="125" t="s">
        <v>73</v>
      </c>
      <c r="I1401" s="74" t="s">
        <v>74</v>
      </c>
      <c r="J1401" s="70" t="s">
        <v>37</v>
      </c>
      <c r="K1401" s="74" t="s">
        <v>92</v>
      </c>
      <c r="L1401" s="74" t="s">
        <v>50</v>
      </c>
      <c r="M1401" s="74" t="s">
        <v>10</v>
      </c>
      <c r="N1401" s="12" t="s">
        <v>0</v>
      </c>
      <c r="O1401" s="70" t="str">
        <f t="shared" si="44"/>
        <v>1187. Cuidado Continuo por una vida con bienestar para la población con discapacidadComunitario20266_ANTONIO_NARIÑO1_ENERO_2026</v>
      </c>
      <c r="P1401" s="75">
        <v>992404</v>
      </c>
      <c r="Q1401" s="75"/>
      <c r="R1401" s="75"/>
      <c r="S1401" s="76">
        <v>2</v>
      </c>
      <c r="T1401" s="76">
        <v>1984808</v>
      </c>
    </row>
    <row r="1402" spans="2:20" ht="30" hidden="1" customHeight="1">
      <c r="B1402" s="74">
        <v>119</v>
      </c>
      <c r="C1402" s="126" t="s">
        <v>191</v>
      </c>
      <c r="D1402" s="74" t="s">
        <v>71</v>
      </c>
      <c r="E1402" s="74">
        <v>2026</v>
      </c>
      <c r="F1402" s="70" t="str">
        <f t="shared" si="43"/>
        <v>1197. Cuidado Continuo por una vida con bienestar para la población con discapacidadComunitario2026</v>
      </c>
      <c r="G1402" s="125" t="s">
        <v>194</v>
      </c>
      <c r="H1402" s="125" t="s">
        <v>73</v>
      </c>
      <c r="I1402" s="74" t="s">
        <v>74</v>
      </c>
      <c r="J1402" s="70" t="s">
        <v>37</v>
      </c>
      <c r="K1402" s="74" t="s">
        <v>75</v>
      </c>
      <c r="L1402" s="74" t="s">
        <v>50</v>
      </c>
      <c r="M1402" s="74" t="s">
        <v>10</v>
      </c>
      <c r="N1402" s="12" t="s">
        <v>0</v>
      </c>
      <c r="O1402" s="70" t="str">
        <f t="shared" si="44"/>
        <v>1197. Cuidado Continuo por una vida con bienestar para la población con discapacidadComunitario20266_ANTONIO_NARIÑO1_ENERO_2026</v>
      </c>
      <c r="P1402" s="75">
        <v>355662</v>
      </c>
      <c r="Q1402" s="75"/>
      <c r="R1402" s="75"/>
      <c r="S1402" s="76">
        <v>0</v>
      </c>
      <c r="T1402" s="76">
        <v>0</v>
      </c>
    </row>
    <row r="1403" spans="2:20" ht="30" hidden="1" customHeight="1">
      <c r="B1403" s="74">
        <v>120</v>
      </c>
      <c r="C1403" s="126" t="s">
        <v>191</v>
      </c>
      <c r="D1403" s="74" t="s">
        <v>71</v>
      </c>
      <c r="E1403" s="74">
        <v>2026</v>
      </c>
      <c r="F1403" s="70" t="str">
        <f t="shared" si="43"/>
        <v>1207. Cuidado Continuo por una vida con bienestar para la población con discapacidadComunitario2026</v>
      </c>
      <c r="G1403" s="125" t="s">
        <v>195</v>
      </c>
      <c r="H1403" s="125" t="s">
        <v>73</v>
      </c>
      <c r="I1403" s="74" t="s">
        <v>74</v>
      </c>
      <c r="J1403" s="70" t="s">
        <v>37</v>
      </c>
      <c r="K1403" s="74" t="s">
        <v>196</v>
      </c>
      <c r="L1403" s="74" t="s">
        <v>50</v>
      </c>
      <c r="M1403" s="74" t="s">
        <v>10</v>
      </c>
      <c r="N1403" s="12" t="s">
        <v>0</v>
      </c>
      <c r="O1403" s="70" t="str">
        <f t="shared" si="44"/>
        <v>1207. Cuidado Continuo por una vida con bienestar para la población con discapacidadComunitario20266_ANTONIO_NARIÑO1_ENERO_2026</v>
      </c>
      <c r="P1403" s="75">
        <v>1422652</v>
      </c>
      <c r="Q1403" s="75"/>
      <c r="R1403" s="75"/>
      <c r="S1403" s="76">
        <v>1</v>
      </c>
      <c r="T1403" s="76">
        <v>1422652</v>
      </c>
    </row>
    <row r="1404" spans="2:20" ht="30" hidden="1" customHeight="1">
      <c r="B1404" s="74">
        <v>121</v>
      </c>
      <c r="C1404" s="126" t="s">
        <v>191</v>
      </c>
      <c r="D1404" s="74" t="s">
        <v>71</v>
      </c>
      <c r="E1404" s="74">
        <v>2026</v>
      </c>
      <c r="F1404" s="70" t="str">
        <f t="shared" si="43"/>
        <v>1217. Cuidado Continuo por una vida con bienestar para la población con discapacidadComunitario2026</v>
      </c>
      <c r="G1404" s="125" t="s">
        <v>197</v>
      </c>
      <c r="H1404" s="125" t="s">
        <v>102</v>
      </c>
      <c r="I1404" s="74" t="s">
        <v>74</v>
      </c>
      <c r="J1404" s="70" t="s">
        <v>37</v>
      </c>
      <c r="K1404" s="74" t="s">
        <v>141</v>
      </c>
      <c r="L1404" s="74" t="s">
        <v>50</v>
      </c>
      <c r="M1404" s="74" t="s">
        <v>10</v>
      </c>
      <c r="N1404" s="12" t="s">
        <v>0</v>
      </c>
      <c r="O1404" s="70" t="str">
        <f t="shared" si="44"/>
        <v>1217. Cuidado Continuo por una vida con bienestar para la población con discapacidadComunitario20266_ANTONIO_NARIÑO1_ENERO_2026</v>
      </c>
      <c r="P1404" s="75">
        <v>35135</v>
      </c>
      <c r="Q1404" s="75"/>
      <c r="R1404" s="75"/>
      <c r="S1404" s="73">
        <v>0</v>
      </c>
      <c r="T1404" s="76">
        <v>0</v>
      </c>
    </row>
    <row r="1405" spans="2:20" ht="30" hidden="1" customHeight="1">
      <c r="B1405" s="74">
        <v>122</v>
      </c>
      <c r="C1405" s="126" t="s">
        <v>191</v>
      </c>
      <c r="D1405" s="74" t="s">
        <v>71</v>
      </c>
      <c r="E1405" s="74">
        <v>2026</v>
      </c>
      <c r="F1405" s="70" t="str">
        <f t="shared" si="43"/>
        <v>1227. Cuidado Continuo por una vida con bienestar para la población con discapacidadComunitario2026</v>
      </c>
      <c r="G1405" s="125" t="s">
        <v>198</v>
      </c>
      <c r="H1405" s="125" t="s">
        <v>94</v>
      </c>
      <c r="I1405" s="74" t="s">
        <v>74</v>
      </c>
      <c r="J1405" s="70" t="s">
        <v>37</v>
      </c>
      <c r="K1405" s="74" t="s">
        <v>199</v>
      </c>
      <c r="L1405" s="74" t="s">
        <v>50</v>
      </c>
      <c r="M1405" s="74" t="s">
        <v>10</v>
      </c>
      <c r="N1405" s="12" t="s">
        <v>0</v>
      </c>
      <c r="O1405" s="70" t="str">
        <f t="shared" si="44"/>
        <v>1227. Cuidado Continuo por una vida con bienestar para la población con discapacidadComunitario20266_ANTONIO_NARIÑO1_ENERO_2026</v>
      </c>
      <c r="P1405" s="75">
        <v>53781</v>
      </c>
      <c r="Q1405" s="75"/>
      <c r="R1405" s="75"/>
      <c r="S1405" s="73"/>
      <c r="T1405" s="76">
        <v>0</v>
      </c>
    </row>
    <row r="1406" spans="2:20" ht="30" hidden="1" customHeight="1">
      <c r="B1406" s="74">
        <v>123</v>
      </c>
      <c r="C1406" s="126" t="s">
        <v>191</v>
      </c>
      <c r="D1406" s="74" t="s">
        <v>77</v>
      </c>
      <c r="E1406" s="74">
        <v>2026</v>
      </c>
      <c r="F1406" s="70" t="str">
        <f t="shared" si="43"/>
        <v>1237. Cuidado Continuo por una vida con bienestar para la población con discapacidadInstitucional2026</v>
      </c>
      <c r="G1406" s="125" t="s">
        <v>200</v>
      </c>
      <c r="H1406" s="125" t="s">
        <v>73</v>
      </c>
      <c r="I1406" s="74" t="s">
        <v>74</v>
      </c>
      <c r="J1406" s="70" t="s">
        <v>37</v>
      </c>
      <c r="K1406" s="74" t="s">
        <v>75</v>
      </c>
      <c r="L1406" s="74" t="s">
        <v>50</v>
      </c>
      <c r="M1406" s="74" t="s">
        <v>10</v>
      </c>
      <c r="N1406" s="12" t="s">
        <v>0</v>
      </c>
      <c r="O1406" s="70" t="str">
        <f t="shared" si="44"/>
        <v>1237. Cuidado Continuo por una vida con bienestar para la población con discapacidadInstitucional20266_ANTONIO_NARIÑO1_ENERO_2026</v>
      </c>
      <c r="P1406" s="75">
        <v>266747</v>
      </c>
      <c r="Q1406" s="75"/>
      <c r="R1406" s="75"/>
      <c r="S1406" s="73">
        <v>4</v>
      </c>
      <c r="T1406" s="76">
        <v>1066988</v>
      </c>
    </row>
    <row r="1407" spans="2:20" ht="30" hidden="1" customHeight="1">
      <c r="B1407" s="74">
        <v>124</v>
      </c>
      <c r="C1407" s="126" t="s">
        <v>191</v>
      </c>
      <c r="D1407" s="74" t="s">
        <v>71</v>
      </c>
      <c r="E1407" s="74">
        <v>2026</v>
      </c>
      <c r="F1407" s="70" t="str">
        <f t="shared" si="43"/>
        <v>1247. Cuidado Continuo por una vida con bienestar para la población con discapacidadComunitario2026</v>
      </c>
      <c r="G1407" s="125" t="s">
        <v>201</v>
      </c>
      <c r="H1407" s="125" t="s">
        <v>73</v>
      </c>
      <c r="I1407" s="74" t="s">
        <v>74</v>
      </c>
      <c r="J1407" s="70" t="s">
        <v>37</v>
      </c>
      <c r="K1407" s="74" t="s">
        <v>202</v>
      </c>
      <c r="L1407" s="74" t="s">
        <v>50</v>
      </c>
      <c r="M1407" s="74" t="s">
        <v>10</v>
      </c>
      <c r="N1407" s="12" t="s">
        <v>0</v>
      </c>
      <c r="O1407" s="70" t="str">
        <f t="shared" si="44"/>
        <v>1247. Cuidado Continuo por una vida con bienestar para la población con discapacidadComunitario20266_ANTONIO_NARIÑO1_ENERO_2026</v>
      </c>
      <c r="P1407" s="75">
        <v>851865</v>
      </c>
      <c r="Q1407" s="75"/>
      <c r="R1407" s="75"/>
      <c r="S1407" s="73">
        <v>0</v>
      </c>
      <c r="T1407" s="76">
        <v>0</v>
      </c>
    </row>
    <row r="1408" spans="2:20" ht="30" hidden="1" customHeight="1">
      <c r="B1408" s="74">
        <v>125</v>
      </c>
      <c r="C1408" s="126" t="s">
        <v>191</v>
      </c>
      <c r="D1408" s="74" t="s">
        <v>71</v>
      </c>
      <c r="E1408" s="74">
        <v>2026</v>
      </c>
      <c r="F1408" s="70" t="str">
        <f t="shared" si="43"/>
        <v>1257. Cuidado Continuo por una vida con bienestar para la población con discapacidadComunitario2026</v>
      </c>
      <c r="G1408" s="125" t="s">
        <v>203</v>
      </c>
      <c r="H1408" s="125" t="s">
        <v>73</v>
      </c>
      <c r="I1408" s="74" t="s">
        <v>74</v>
      </c>
      <c r="J1408" s="70" t="s">
        <v>37</v>
      </c>
      <c r="K1408" s="74" t="s">
        <v>38</v>
      </c>
      <c r="L1408" s="74" t="s">
        <v>39</v>
      </c>
      <c r="M1408" s="74" t="s">
        <v>10</v>
      </c>
      <c r="N1408" s="12" t="s">
        <v>0</v>
      </c>
      <c r="O1408" s="70" t="str">
        <f t="shared" si="44"/>
        <v>1257. Cuidado Continuo por una vida con bienestar para la población con discapacidadComunitario20266_ANTONIO_NARIÑO1_ENERO_2026</v>
      </c>
      <c r="P1408" s="75">
        <v>12879544</v>
      </c>
      <c r="Q1408" s="75"/>
      <c r="R1408" s="75"/>
      <c r="S1408" s="73"/>
      <c r="T1408" s="76">
        <v>0</v>
      </c>
    </row>
    <row r="1409" spans="2:20" ht="30" hidden="1" customHeight="1">
      <c r="B1409" s="74">
        <v>126</v>
      </c>
      <c r="C1409" s="126" t="s">
        <v>204</v>
      </c>
      <c r="D1409" s="74" t="s">
        <v>71</v>
      </c>
      <c r="E1409" s="74">
        <v>2026</v>
      </c>
      <c r="F1409" s="70" t="str">
        <f t="shared" si="43"/>
        <v>1268. Cuidado Continuo por una vida con bienestar para la ruralidad de BogotáComunitario2026</v>
      </c>
      <c r="G1409" s="125" t="s">
        <v>205</v>
      </c>
      <c r="H1409" s="125" t="s">
        <v>73</v>
      </c>
      <c r="I1409" s="74" t="s">
        <v>74</v>
      </c>
      <c r="J1409" s="70" t="s">
        <v>37</v>
      </c>
      <c r="K1409" s="74" t="s">
        <v>75</v>
      </c>
      <c r="L1409" s="74" t="s">
        <v>39</v>
      </c>
      <c r="M1409" s="74" t="s">
        <v>10</v>
      </c>
      <c r="N1409" s="12" t="s">
        <v>0</v>
      </c>
      <c r="O1409" s="70" t="str">
        <f t="shared" si="44"/>
        <v>1268. Cuidado Continuo por una vida con bienestar para la ruralidad de BogotáComunitario20266_ANTONIO_NARIÑO1_ENERO_2026</v>
      </c>
      <c r="P1409" s="75">
        <v>175674</v>
      </c>
      <c r="Q1409" s="75"/>
      <c r="R1409" s="75"/>
      <c r="S1409" s="73"/>
      <c r="T1409" s="76">
        <v>0</v>
      </c>
    </row>
    <row r="1410" spans="2:20" ht="30" hidden="1" customHeight="1">
      <c r="B1410" s="74">
        <v>127</v>
      </c>
      <c r="C1410" s="126" t="s">
        <v>204</v>
      </c>
      <c r="D1410" s="74" t="s">
        <v>71</v>
      </c>
      <c r="E1410" s="74">
        <v>2026</v>
      </c>
      <c r="F1410" s="70" t="str">
        <f t="shared" si="43"/>
        <v>1278. Cuidado Continuo por una vida con bienestar para la ruralidad de BogotáComunitario2026</v>
      </c>
      <c r="G1410" s="125" t="s">
        <v>206</v>
      </c>
      <c r="H1410" s="125" t="s">
        <v>73</v>
      </c>
      <c r="I1410" s="74" t="s">
        <v>74</v>
      </c>
      <c r="J1410" s="70" t="s">
        <v>37</v>
      </c>
      <c r="K1410" s="74" t="s">
        <v>75</v>
      </c>
      <c r="L1410" s="74" t="s">
        <v>50</v>
      </c>
      <c r="M1410" s="74" t="s">
        <v>10</v>
      </c>
      <c r="N1410" s="12" t="s">
        <v>0</v>
      </c>
      <c r="O1410" s="70" t="str">
        <f t="shared" si="44"/>
        <v>1278. Cuidado Continuo por una vida con bienestar para la ruralidad de BogotáComunitario20266_ANTONIO_NARIÑO1_ENERO_2026</v>
      </c>
      <c r="P1410" s="75">
        <v>468320</v>
      </c>
      <c r="Q1410" s="75"/>
      <c r="R1410" s="75"/>
      <c r="S1410" s="73"/>
      <c r="T1410" s="76">
        <v>0</v>
      </c>
    </row>
    <row r="1411" spans="2:20" ht="30" hidden="1" customHeight="1">
      <c r="B1411" s="74">
        <v>127</v>
      </c>
      <c r="C1411" s="126" t="s">
        <v>204</v>
      </c>
      <c r="D1411" s="74" t="s">
        <v>76</v>
      </c>
      <c r="E1411" s="74">
        <v>2026</v>
      </c>
      <c r="F1411" s="70" t="str">
        <f t="shared" si="43"/>
        <v>1278. Cuidado Continuo por una vida con bienestar para la ruralidad de BogotáEducativo 2026</v>
      </c>
      <c r="G1411" s="125" t="s">
        <v>206</v>
      </c>
      <c r="H1411" s="125" t="s">
        <v>73</v>
      </c>
      <c r="I1411" s="74" t="s">
        <v>74</v>
      </c>
      <c r="J1411" s="70" t="s">
        <v>37</v>
      </c>
      <c r="K1411" s="74" t="s">
        <v>75</v>
      </c>
      <c r="L1411" s="74" t="s">
        <v>50</v>
      </c>
      <c r="M1411" s="74" t="s">
        <v>10</v>
      </c>
      <c r="N1411" s="12" t="s">
        <v>0</v>
      </c>
      <c r="O1411" s="70" t="str">
        <f t="shared" si="44"/>
        <v>1278. Cuidado Continuo por una vida con bienestar para la ruralidad de BogotáEducativo 20266_ANTONIO_NARIÑO1_ENERO_2026</v>
      </c>
      <c r="P1411" s="75">
        <v>468320</v>
      </c>
      <c r="Q1411" s="75"/>
      <c r="R1411" s="75"/>
      <c r="S1411" s="73"/>
      <c r="T1411" s="76">
        <v>0</v>
      </c>
    </row>
    <row r="1412" spans="2:20" ht="30" hidden="1" customHeight="1">
      <c r="B1412" s="74">
        <v>127</v>
      </c>
      <c r="C1412" s="126" t="s">
        <v>204</v>
      </c>
      <c r="D1412" s="74" t="s">
        <v>77</v>
      </c>
      <c r="E1412" s="74">
        <v>2026</v>
      </c>
      <c r="F1412" s="70" t="str">
        <f t="shared" si="43"/>
        <v>1278. Cuidado Continuo por una vida con bienestar para la ruralidad de BogotáInstitucional2026</v>
      </c>
      <c r="G1412" s="125" t="s">
        <v>206</v>
      </c>
      <c r="H1412" s="125" t="s">
        <v>73</v>
      </c>
      <c r="I1412" s="74" t="s">
        <v>74</v>
      </c>
      <c r="J1412" s="70" t="s">
        <v>37</v>
      </c>
      <c r="K1412" s="74" t="s">
        <v>75</v>
      </c>
      <c r="L1412" s="74" t="s">
        <v>50</v>
      </c>
      <c r="M1412" s="74" t="s">
        <v>10</v>
      </c>
      <c r="N1412" s="12" t="s">
        <v>0</v>
      </c>
      <c r="O1412" s="70" t="str">
        <f t="shared" si="44"/>
        <v>1278. Cuidado Continuo por una vida con bienestar para la ruralidad de BogotáInstitucional20266_ANTONIO_NARIÑO1_ENERO_2026</v>
      </c>
      <c r="P1412" s="75">
        <v>468320</v>
      </c>
      <c r="Q1412" s="75"/>
      <c r="R1412" s="75"/>
      <c r="S1412" s="73"/>
      <c r="T1412" s="76">
        <v>0</v>
      </c>
    </row>
    <row r="1413" spans="2:20" ht="30" hidden="1" customHeight="1">
      <c r="B1413" s="74">
        <v>128</v>
      </c>
      <c r="C1413" s="126" t="s">
        <v>204</v>
      </c>
      <c r="D1413" s="74" t="s">
        <v>71</v>
      </c>
      <c r="E1413" s="74">
        <v>2026</v>
      </c>
      <c r="F1413" s="70" t="str">
        <f t="shared" si="43"/>
        <v>1288. Cuidado Continuo por una vida con bienestar para la ruralidad de BogotáComunitario2026</v>
      </c>
      <c r="G1413" s="125" t="s">
        <v>207</v>
      </c>
      <c r="H1413" s="125" t="s">
        <v>73</v>
      </c>
      <c r="I1413" s="74" t="s">
        <v>74</v>
      </c>
      <c r="J1413" s="70" t="s">
        <v>37</v>
      </c>
      <c r="K1413" s="74" t="s">
        <v>75</v>
      </c>
      <c r="L1413" s="74" t="s">
        <v>39</v>
      </c>
      <c r="M1413" s="74" t="s">
        <v>10</v>
      </c>
      <c r="N1413" s="12" t="s">
        <v>0</v>
      </c>
      <c r="O1413" s="70" t="str">
        <f t="shared" si="44"/>
        <v>1288. Cuidado Continuo por una vida con bienestar para la ruralidad de BogotáComunitario20266_ANTONIO_NARIÑO1_ENERO_2026</v>
      </c>
      <c r="P1413" s="75">
        <v>140539</v>
      </c>
      <c r="Q1413" s="75"/>
      <c r="R1413" s="75"/>
      <c r="S1413" s="73"/>
      <c r="T1413" s="76">
        <v>0</v>
      </c>
    </row>
    <row r="1414" spans="2:20" ht="30" hidden="1" customHeight="1">
      <c r="B1414" s="74">
        <v>128</v>
      </c>
      <c r="C1414" s="126" t="s">
        <v>204</v>
      </c>
      <c r="D1414" s="74" t="s">
        <v>76</v>
      </c>
      <c r="E1414" s="74">
        <v>2026</v>
      </c>
      <c r="F1414" s="70" t="str">
        <f t="shared" si="43"/>
        <v>1288. Cuidado Continuo por una vida con bienestar para la ruralidad de BogotáEducativo 2026</v>
      </c>
      <c r="G1414" s="125" t="s">
        <v>207</v>
      </c>
      <c r="H1414" s="125" t="s">
        <v>73</v>
      </c>
      <c r="I1414" s="74" t="s">
        <v>74</v>
      </c>
      <c r="J1414" s="70" t="s">
        <v>37</v>
      </c>
      <c r="K1414" s="74" t="s">
        <v>75</v>
      </c>
      <c r="L1414" s="74" t="s">
        <v>39</v>
      </c>
      <c r="M1414" s="74" t="s">
        <v>10</v>
      </c>
      <c r="N1414" s="12" t="s">
        <v>0</v>
      </c>
      <c r="O1414" s="70" t="str">
        <f t="shared" si="44"/>
        <v>1288. Cuidado Continuo por una vida con bienestar para la ruralidad de BogotáEducativo 20266_ANTONIO_NARIÑO1_ENERO_2026</v>
      </c>
      <c r="P1414" s="75">
        <v>140539</v>
      </c>
      <c r="Q1414" s="75"/>
      <c r="R1414" s="75"/>
      <c r="S1414" s="73"/>
      <c r="T1414" s="76">
        <v>0</v>
      </c>
    </row>
    <row r="1415" spans="2:20" ht="30" hidden="1" customHeight="1">
      <c r="B1415" s="74">
        <v>129</v>
      </c>
      <c r="C1415" s="126" t="s">
        <v>204</v>
      </c>
      <c r="D1415" s="74" t="s">
        <v>71</v>
      </c>
      <c r="E1415" s="74">
        <v>2026</v>
      </c>
      <c r="F1415" s="70" t="str">
        <f t="shared" si="43"/>
        <v>1298. Cuidado Continuo por una vida con bienestar para la ruralidad de BogotáComunitario2026</v>
      </c>
      <c r="G1415" s="125" t="s">
        <v>208</v>
      </c>
      <c r="H1415" s="125" t="s">
        <v>73</v>
      </c>
      <c r="I1415" s="74" t="s">
        <v>74</v>
      </c>
      <c r="J1415" s="70" t="s">
        <v>37</v>
      </c>
      <c r="K1415" s="74" t="s">
        <v>75</v>
      </c>
      <c r="L1415" s="74" t="s">
        <v>50</v>
      </c>
      <c r="M1415" s="74" t="s">
        <v>10</v>
      </c>
      <c r="N1415" s="12" t="s">
        <v>0</v>
      </c>
      <c r="O1415" s="70" t="str">
        <f t="shared" si="44"/>
        <v>1298. Cuidado Continuo por una vida con bienestar para la ruralidad de BogotáComunitario20266_ANTONIO_NARIÑO1_ENERO_2026</v>
      </c>
      <c r="P1415" s="75">
        <v>175674</v>
      </c>
      <c r="Q1415" s="75"/>
      <c r="R1415" s="75"/>
      <c r="S1415" s="73"/>
      <c r="T1415" s="76">
        <v>0</v>
      </c>
    </row>
    <row r="1416" spans="2:20" ht="30" hidden="1" customHeight="1">
      <c r="B1416" s="74">
        <v>130</v>
      </c>
      <c r="C1416" s="126" t="s">
        <v>204</v>
      </c>
      <c r="D1416" s="74" t="s">
        <v>71</v>
      </c>
      <c r="E1416" s="74">
        <v>2026</v>
      </c>
      <c r="F1416" s="70" t="str">
        <f t="shared" ref="F1416:F1479" si="45">B1416&amp;C1416&amp;D1416&amp;E1416</f>
        <v>1308. Cuidado Continuo por una vida con bienestar para la ruralidad de BogotáComunitario2026</v>
      </c>
      <c r="G1416" s="125" t="s">
        <v>209</v>
      </c>
      <c r="H1416" s="125" t="s">
        <v>73</v>
      </c>
      <c r="I1416" s="74" t="s">
        <v>74</v>
      </c>
      <c r="J1416" s="70" t="s">
        <v>37</v>
      </c>
      <c r="K1416" s="74" t="s">
        <v>75</v>
      </c>
      <c r="L1416" s="74" t="s">
        <v>39</v>
      </c>
      <c r="M1416" s="74" t="s">
        <v>10</v>
      </c>
      <c r="N1416" s="12" t="s">
        <v>0</v>
      </c>
      <c r="O1416" s="70" t="str">
        <f t="shared" si="44"/>
        <v>1308. Cuidado Continuo por una vida con bienestar para la ruralidad de BogotáComunitario20266_ANTONIO_NARIÑO1_ENERO_2026</v>
      </c>
      <c r="P1416" s="75">
        <v>140539</v>
      </c>
      <c r="Q1416" s="75"/>
      <c r="R1416" s="75"/>
      <c r="S1416" s="73"/>
      <c r="T1416" s="76">
        <v>0</v>
      </c>
    </row>
    <row r="1417" spans="2:20" ht="30" hidden="1" customHeight="1">
      <c r="B1417" s="74">
        <v>131</v>
      </c>
      <c r="C1417" s="126" t="s">
        <v>204</v>
      </c>
      <c r="D1417" s="74" t="s">
        <v>82</v>
      </c>
      <c r="E1417" s="74">
        <v>2026</v>
      </c>
      <c r="F1417" s="70" t="str">
        <f t="shared" si="45"/>
        <v>1318. Cuidado Continuo por una vida con bienestar para la ruralidad de BogotáLaboral2026</v>
      </c>
      <c r="G1417" s="125" t="s">
        <v>210</v>
      </c>
      <c r="H1417" s="125" t="s">
        <v>94</v>
      </c>
      <c r="I1417" s="74" t="s">
        <v>74</v>
      </c>
      <c r="J1417" s="70" t="s">
        <v>37</v>
      </c>
      <c r="K1417" s="74" t="s">
        <v>138</v>
      </c>
      <c r="L1417" s="74" t="s">
        <v>50</v>
      </c>
      <c r="M1417" s="74" t="s">
        <v>10</v>
      </c>
      <c r="N1417" s="12" t="s">
        <v>0</v>
      </c>
      <c r="O1417" s="70" t="str">
        <f t="shared" ref="O1417:O1480" si="46">+F1417&amp;M1417&amp;N1417</f>
        <v>1318. Cuidado Continuo por una vida con bienestar para la ruralidad de BogotáLaboral20266_ANTONIO_NARIÑO1_ENERO_2026</v>
      </c>
      <c r="P1417" s="75">
        <v>940787</v>
      </c>
      <c r="Q1417" s="75"/>
      <c r="R1417" s="75"/>
      <c r="S1417" s="73"/>
      <c r="T1417" s="76">
        <v>0</v>
      </c>
    </row>
    <row r="1418" spans="2:20" ht="30" hidden="1" customHeight="1">
      <c r="B1418" s="74">
        <v>132</v>
      </c>
      <c r="C1418" s="126" t="s">
        <v>204</v>
      </c>
      <c r="D1418" s="74" t="s">
        <v>82</v>
      </c>
      <c r="E1418" s="74">
        <v>2026</v>
      </c>
      <c r="F1418" s="70" t="str">
        <f t="shared" si="45"/>
        <v>1328. Cuidado Continuo por una vida con bienestar para la ruralidad de BogotáLaboral2026</v>
      </c>
      <c r="G1418" s="125" t="s">
        <v>211</v>
      </c>
      <c r="H1418" s="125" t="s">
        <v>94</v>
      </c>
      <c r="I1418" s="74" t="s">
        <v>74</v>
      </c>
      <c r="J1418" s="70" t="s">
        <v>37</v>
      </c>
      <c r="K1418" s="74" t="s">
        <v>212</v>
      </c>
      <c r="L1418" s="74" t="s">
        <v>39</v>
      </c>
      <c r="M1418" s="74" t="s">
        <v>10</v>
      </c>
      <c r="N1418" s="12" t="s">
        <v>0</v>
      </c>
      <c r="O1418" s="70" t="str">
        <f t="shared" si="46"/>
        <v>1328. Cuidado Continuo por una vida con bienestar para la ruralidad de BogotáLaboral20266_ANTONIO_NARIÑO1_ENERO_2026</v>
      </c>
      <c r="P1418" s="75">
        <v>250875</v>
      </c>
      <c r="Q1418" s="75"/>
      <c r="R1418" s="75"/>
      <c r="S1418" s="73"/>
      <c r="T1418" s="76">
        <v>0</v>
      </c>
    </row>
    <row r="1419" spans="2:20" ht="30" hidden="1" customHeight="1">
      <c r="B1419" s="74">
        <v>133</v>
      </c>
      <c r="C1419" s="126" t="s">
        <v>204</v>
      </c>
      <c r="D1419" s="74" t="s">
        <v>82</v>
      </c>
      <c r="E1419" s="74">
        <v>2026</v>
      </c>
      <c r="F1419" s="70" t="str">
        <f t="shared" si="45"/>
        <v>1338. Cuidado Continuo por una vida con bienestar para la ruralidad de BogotáLaboral2026</v>
      </c>
      <c r="G1419" s="125" t="s">
        <v>213</v>
      </c>
      <c r="H1419" s="125" t="s">
        <v>94</v>
      </c>
      <c r="I1419" s="74" t="s">
        <v>74</v>
      </c>
      <c r="J1419" s="70" t="s">
        <v>37</v>
      </c>
      <c r="K1419" s="74" t="s">
        <v>212</v>
      </c>
      <c r="L1419" s="74" t="s">
        <v>39</v>
      </c>
      <c r="M1419" s="74" t="s">
        <v>10</v>
      </c>
      <c r="N1419" s="12" t="s">
        <v>0</v>
      </c>
      <c r="O1419" s="70" t="str">
        <f t="shared" si="46"/>
        <v>1338. Cuidado Continuo por una vida con bienestar para la ruralidad de BogotáLaboral20266_ANTONIO_NARIÑO1_ENERO_2026</v>
      </c>
      <c r="P1419" s="75">
        <v>183687</v>
      </c>
      <c r="Q1419" s="75"/>
      <c r="R1419" s="75"/>
      <c r="S1419" s="73"/>
      <c r="T1419" s="76">
        <v>0</v>
      </c>
    </row>
    <row r="1420" spans="2:20" ht="30" hidden="1" customHeight="1">
      <c r="B1420" s="74">
        <v>134</v>
      </c>
      <c r="C1420" s="126" t="s">
        <v>204</v>
      </c>
      <c r="D1420" s="74" t="s">
        <v>82</v>
      </c>
      <c r="E1420" s="74">
        <v>2026</v>
      </c>
      <c r="F1420" s="70" t="str">
        <f t="shared" si="45"/>
        <v>1348. Cuidado Continuo por una vida con bienestar para la ruralidad de BogotáLaboral2026</v>
      </c>
      <c r="G1420" s="125" t="s">
        <v>214</v>
      </c>
      <c r="H1420" s="125" t="s">
        <v>94</v>
      </c>
      <c r="I1420" s="74" t="s">
        <v>74</v>
      </c>
      <c r="J1420" s="70" t="s">
        <v>37</v>
      </c>
      <c r="K1420" s="74" t="s">
        <v>135</v>
      </c>
      <c r="L1420" s="74" t="s">
        <v>39</v>
      </c>
      <c r="M1420" s="74" t="s">
        <v>10</v>
      </c>
      <c r="N1420" s="12" t="s">
        <v>0</v>
      </c>
      <c r="O1420" s="70" t="str">
        <f t="shared" si="46"/>
        <v>1348. Cuidado Continuo por una vida con bienestar para la ruralidad de BogotáLaboral20266_ANTONIO_NARIÑO1_ENERO_2026</v>
      </c>
      <c r="P1420" s="75">
        <v>110336</v>
      </c>
      <c r="Q1420" s="75"/>
      <c r="R1420" s="75"/>
      <c r="S1420" s="73"/>
      <c r="T1420" s="76">
        <v>0</v>
      </c>
    </row>
    <row r="1421" spans="2:20" ht="30" hidden="1" customHeight="1">
      <c r="B1421" s="74">
        <v>135</v>
      </c>
      <c r="C1421" s="126" t="s">
        <v>204</v>
      </c>
      <c r="D1421" s="74" t="s">
        <v>82</v>
      </c>
      <c r="E1421" s="74">
        <v>2026</v>
      </c>
      <c r="F1421" s="70" t="str">
        <f t="shared" si="45"/>
        <v>1358. Cuidado Continuo por una vida con bienestar para la ruralidad de BogotáLaboral2026</v>
      </c>
      <c r="G1421" s="125" t="s">
        <v>215</v>
      </c>
      <c r="H1421" s="125" t="s">
        <v>94</v>
      </c>
      <c r="I1421" s="74" t="s">
        <v>74</v>
      </c>
      <c r="J1421" s="70" t="s">
        <v>37</v>
      </c>
      <c r="K1421" s="74" t="s">
        <v>135</v>
      </c>
      <c r="L1421" s="74" t="s">
        <v>50</v>
      </c>
      <c r="M1421" s="74" t="s">
        <v>10</v>
      </c>
      <c r="N1421" s="12" t="s">
        <v>0</v>
      </c>
      <c r="O1421" s="70" t="str">
        <f t="shared" si="46"/>
        <v>1358. Cuidado Continuo por una vida con bienestar para la ruralidad de BogotáLaboral20266_ANTONIO_NARIÑO1_ENERO_2026</v>
      </c>
      <c r="P1421" s="75">
        <v>137922</v>
      </c>
      <c r="Q1421" s="75"/>
      <c r="R1421" s="75"/>
      <c r="S1421" s="73"/>
      <c r="T1421" s="76">
        <v>0</v>
      </c>
    </row>
    <row r="1422" spans="2:20" ht="30" hidden="1" customHeight="1">
      <c r="B1422" s="74">
        <v>86</v>
      </c>
      <c r="C1422" s="126" t="s">
        <v>216</v>
      </c>
      <c r="D1422" s="74" t="s">
        <v>217</v>
      </c>
      <c r="E1422" s="74">
        <v>2026</v>
      </c>
      <c r="F1422" s="70" t="str">
        <f t="shared" si="45"/>
        <v>869. Gestión de Programas Estrategias y Planes para el BienestarGestión Integral Estrategias y Programas2026</v>
      </c>
      <c r="G1422" s="125" t="s">
        <v>218</v>
      </c>
      <c r="H1422" s="125" t="s">
        <v>219</v>
      </c>
      <c r="I1422" s="74" t="s">
        <v>74</v>
      </c>
      <c r="J1422" s="70" t="s">
        <v>37</v>
      </c>
      <c r="K1422" s="74" t="s">
        <v>202</v>
      </c>
      <c r="L1422" s="74" t="s">
        <v>42</v>
      </c>
      <c r="M1422" s="74" t="s">
        <v>10</v>
      </c>
      <c r="N1422" s="12" t="s">
        <v>0</v>
      </c>
      <c r="O1422" s="70" t="str">
        <f t="shared" si="46"/>
        <v>869. Gestión de Programas Estrategias y Planes para el BienestarGestión Integral Estrategias y Programas20266_ANTONIO_NARIÑO1_ENERO_2026</v>
      </c>
      <c r="P1422" s="75">
        <v>73474880</v>
      </c>
      <c r="Q1422" s="75"/>
      <c r="R1422" s="75"/>
      <c r="S1422" s="73"/>
      <c r="T1422" s="76">
        <v>0</v>
      </c>
    </row>
    <row r="1423" spans="2:20" ht="30" hidden="1" customHeight="1">
      <c r="B1423" s="74">
        <v>136</v>
      </c>
      <c r="C1423" s="126" t="s">
        <v>216</v>
      </c>
      <c r="D1423" s="74" t="s">
        <v>217</v>
      </c>
      <c r="E1423" s="74">
        <v>2026</v>
      </c>
      <c r="F1423" s="70" t="str">
        <f t="shared" si="45"/>
        <v>1369. Gestión de Programas Estrategias y Planes para el BienestarGestión Integral Estrategias y Programas2026</v>
      </c>
      <c r="G1423" s="125" t="s">
        <v>220</v>
      </c>
      <c r="H1423" s="125" t="s">
        <v>221</v>
      </c>
      <c r="I1423" s="74" t="s">
        <v>36</v>
      </c>
      <c r="J1423" s="70" t="s">
        <v>37</v>
      </c>
      <c r="K1423" s="74" t="s">
        <v>38</v>
      </c>
      <c r="L1423" s="74" t="s">
        <v>42</v>
      </c>
      <c r="M1423" s="74" t="s">
        <v>10</v>
      </c>
      <c r="N1423" s="12" t="s">
        <v>0</v>
      </c>
      <c r="O1423" s="70" t="str">
        <f t="shared" si="46"/>
        <v>1369. Gestión de Programas Estrategias y Planes para el BienestarGestión Integral Estrategias y Programas20266_ANTONIO_NARIÑO1_ENERO_2026</v>
      </c>
      <c r="P1423" s="75">
        <v>5621568</v>
      </c>
      <c r="Q1423" s="75"/>
      <c r="R1423" s="75"/>
      <c r="S1423" s="73"/>
      <c r="T1423" s="76">
        <v>0</v>
      </c>
    </row>
    <row r="1424" spans="2:20" ht="30" hidden="1" customHeight="1">
      <c r="B1424" s="74">
        <v>137</v>
      </c>
      <c r="C1424" s="126" t="s">
        <v>216</v>
      </c>
      <c r="D1424" s="74" t="s">
        <v>217</v>
      </c>
      <c r="E1424" s="74">
        <v>2026</v>
      </c>
      <c r="F1424" s="70" t="str">
        <f t="shared" si="45"/>
        <v>1379. Gestión de Programas Estrategias y Planes para el BienestarGestión Integral Estrategias y Programas2026</v>
      </c>
      <c r="G1424" s="125" t="s">
        <v>222</v>
      </c>
      <c r="H1424" s="125" t="s">
        <v>221</v>
      </c>
      <c r="I1424" s="74" t="s">
        <v>36</v>
      </c>
      <c r="J1424" s="70" t="s">
        <v>37</v>
      </c>
      <c r="K1424" s="74" t="s">
        <v>38</v>
      </c>
      <c r="L1424" s="74" t="s">
        <v>42</v>
      </c>
      <c r="M1424" s="74" t="s">
        <v>10</v>
      </c>
      <c r="N1424" s="12" t="s">
        <v>0</v>
      </c>
      <c r="O1424" s="70" t="str">
        <f t="shared" si="46"/>
        <v>1379. Gestión de Programas Estrategias y Planes para el BienestarGestión Integral Estrategias y Programas20266_ANTONIO_NARIÑO1_ENERO_2026</v>
      </c>
      <c r="P1424" s="75">
        <v>3994272</v>
      </c>
      <c r="Q1424" s="75"/>
      <c r="R1424" s="75"/>
      <c r="S1424" s="73"/>
      <c r="T1424" s="76">
        <v>0</v>
      </c>
    </row>
    <row r="1425" spans="2:20" ht="30" hidden="1" customHeight="1">
      <c r="B1425" s="74">
        <v>138</v>
      </c>
      <c r="C1425" s="126" t="s">
        <v>216</v>
      </c>
      <c r="D1425" s="74" t="s">
        <v>217</v>
      </c>
      <c r="E1425" s="74">
        <v>2026</v>
      </c>
      <c r="F1425" s="70" t="str">
        <f t="shared" si="45"/>
        <v>1389. Gestión de Programas Estrategias y Planes para el BienestarGestión Integral Estrategias y Programas2026</v>
      </c>
      <c r="G1425" s="125" t="s">
        <v>223</v>
      </c>
      <c r="H1425" s="125" t="s">
        <v>221</v>
      </c>
      <c r="I1425" s="74" t="s">
        <v>36</v>
      </c>
      <c r="J1425" s="70" t="s">
        <v>37</v>
      </c>
      <c r="K1425" s="74" t="s">
        <v>38</v>
      </c>
      <c r="L1425" s="74" t="s">
        <v>42</v>
      </c>
      <c r="M1425" s="74" t="s">
        <v>10</v>
      </c>
      <c r="N1425" s="12" t="s">
        <v>0</v>
      </c>
      <c r="O1425" s="70" t="str">
        <f t="shared" si="46"/>
        <v>1389. Gestión de Programas Estrategias y Planes para el BienestarGestión Integral Estrategias y Programas20266_ANTONIO_NARIÑO1_ENERO_2026</v>
      </c>
      <c r="P1425" s="75">
        <v>12969056</v>
      </c>
      <c r="Q1425" s="75"/>
      <c r="R1425" s="75"/>
      <c r="S1425" s="73"/>
      <c r="T1425" s="76">
        <v>0</v>
      </c>
    </row>
    <row r="1426" spans="2:20" ht="30" hidden="1" customHeight="1">
      <c r="B1426" s="74">
        <v>139</v>
      </c>
      <c r="C1426" s="126" t="s">
        <v>216</v>
      </c>
      <c r="D1426" s="74" t="s">
        <v>217</v>
      </c>
      <c r="E1426" s="74">
        <v>2026</v>
      </c>
      <c r="F1426" s="70" t="str">
        <f t="shared" si="45"/>
        <v>1399. Gestión de Programas Estrategias y Planes para el BienestarGestión Integral Estrategias y Programas2026</v>
      </c>
      <c r="G1426" s="125" t="s">
        <v>224</v>
      </c>
      <c r="H1426" s="125" t="s">
        <v>221</v>
      </c>
      <c r="I1426" s="74" t="s">
        <v>36</v>
      </c>
      <c r="J1426" s="70" t="s">
        <v>37</v>
      </c>
      <c r="K1426" s="74" t="s">
        <v>38</v>
      </c>
      <c r="L1426" s="74" t="s">
        <v>42</v>
      </c>
      <c r="M1426" s="74" t="s">
        <v>10</v>
      </c>
      <c r="N1426" s="12" t="s">
        <v>0</v>
      </c>
      <c r="O1426" s="70" t="str">
        <f t="shared" si="46"/>
        <v>1399. Gestión de Programas Estrategias y Planes para el BienestarGestión Integral Estrategias y Programas20266_ANTONIO_NARIÑO1_ENERO_2026</v>
      </c>
      <c r="P1426" s="75">
        <v>3994272</v>
      </c>
      <c r="Q1426" s="75"/>
      <c r="R1426" s="75"/>
      <c r="S1426" s="73"/>
      <c r="T1426" s="76">
        <v>0</v>
      </c>
    </row>
    <row r="1427" spans="2:20" ht="30" hidden="1" customHeight="1">
      <c r="B1427" s="74">
        <v>140</v>
      </c>
      <c r="C1427" s="126" t="s">
        <v>216</v>
      </c>
      <c r="D1427" s="74" t="s">
        <v>217</v>
      </c>
      <c r="E1427" s="74">
        <v>2026</v>
      </c>
      <c r="F1427" s="70" t="str">
        <f t="shared" si="45"/>
        <v>1409. Gestión de Programas Estrategias y Planes para el BienestarGestión Integral Estrategias y Programas2026</v>
      </c>
      <c r="G1427" s="125" t="s">
        <v>225</v>
      </c>
      <c r="H1427" s="125" t="s">
        <v>221</v>
      </c>
      <c r="I1427" s="74" t="s">
        <v>36</v>
      </c>
      <c r="J1427" s="70" t="s">
        <v>37</v>
      </c>
      <c r="K1427" s="74" t="s">
        <v>38</v>
      </c>
      <c r="L1427" s="74" t="s">
        <v>42</v>
      </c>
      <c r="M1427" s="74" t="s">
        <v>10</v>
      </c>
      <c r="N1427" s="12" t="s">
        <v>0</v>
      </c>
      <c r="O1427" s="70" t="str">
        <f t="shared" si="46"/>
        <v>1409. Gestión de Programas Estrategias y Planes para el BienestarGestión Integral Estrategias y Programas20266_ANTONIO_NARIÑO1_ENERO_2026</v>
      </c>
      <c r="P1427" s="75">
        <v>5621568</v>
      </c>
      <c r="Q1427" s="75"/>
      <c r="R1427" s="75"/>
      <c r="S1427" s="73"/>
      <c r="T1427" s="76">
        <v>0</v>
      </c>
    </row>
    <row r="1428" spans="2:20" ht="30" hidden="1" customHeight="1">
      <c r="B1428" s="74">
        <v>141</v>
      </c>
      <c r="C1428" s="126" t="s">
        <v>216</v>
      </c>
      <c r="D1428" s="74" t="s">
        <v>217</v>
      </c>
      <c r="E1428" s="74">
        <v>2026</v>
      </c>
      <c r="F1428" s="70" t="str">
        <f t="shared" si="45"/>
        <v>1419. Gestión de Programas Estrategias y Planes para el BienestarGestión Integral Estrategias y Programas2026</v>
      </c>
      <c r="G1428" s="125" t="s">
        <v>226</v>
      </c>
      <c r="H1428" s="125" t="s">
        <v>221</v>
      </c>
      <c r="I1428" s="74" t="s">
        <v>36</v>
      </c>
      <c r="J1428" s="70" t="s">
        <v>37</v>
      </c>
      <c r="K1428" s="74" t="s">
        <v>38</v>
      </c>
      <c r="L1428" s="74" t="s">
        <v>42</v>
      </c>
      <c r="M1428" s="74" t="s">
        <v>10</v>
      </c>
      <c r="N1428" s="12" t="s">
        <v>0</v>
      </c>
      <c r="O1428" s="70" t="str">
        <f t="shared" si="46"/>
        <v>1419. Gestión de Programas Estrategias y Planes para el BienestarGestión Integral Estrategias y Programas20266_ANTONIO_NARIÑO1_ENERO_2026</v>
      </c>
      <c r="P1428" s="75">
        <v>3994272</v>
      </c>
      <c r="Q1428" s="75"/>
      <c r="R1428" s="75"/>
      <c r="S1428" s="73"/>
      <c r="T1428" s="76">
        <v>0</v>
      </c>
    </row>
    <row r="1429" spans="2:20" ht="30" hidden="1" customHeight="1">
      <c r="B1429" s="74">
        <v>142</v>
      </c>
      <c r="C1429" s="126" t="s">
        <v>216</v>
      </c>
      <c r="D1429" s="74" t="s">
        <v>217</v>
      </c>
      <c r="E1429" s="74">
        <v>2026</v>
      </c>
      <c r="F1429" s="70" t="str">
        <f t="shared" si="45"/>
        <v>1429. Gestión de Programas Estrategias y Planes para el BienestarGestión Integral Estrategias y Programas2026</v>
      </c>
      <c r="G1429" s="125" t="s">
        <v>227</v>
      </c>
      <c r="H1429" s="125" t="s">
        <v>221</v>
      </c>
      <c r="I1429" s="74" t="s">
        <v>36</v>
      </c>
      <c r="J1429" s="70" t="s">
        <v>37</v>
      </c>
      <c r="K1429" s="74" t="s">
        <v>38</v>
      </c>
      <c r="L1429" s="74" t="s">
        <v>39</v>
      </c>
      <c r="M1429" s="74" t="s">
        <v>10</v>
      </c>
      <c r="N1429" s="12" t="s">
        <v>0</v>
      </c>
      <c r="O1429" s="70" t="str">
        <f t="shared" si="46"/>
        <v>1429. Gestión de Programas Estrategias y Planes para el BienestarGestión Integral Estrategias y Programas20266_ANTONIO_NARIÑO1_ENERO_2026</v>
      </c>
      <c r="P1429" s="75">
        <v>3994272</v>
      </c>
      <c r="Q1429" s="75"/>
      <c r="R1429" s="75"/>
      <c r="S1429" s="73"/>
      <c r="T1429" s="76">
        <v>0</v>
      </c>
    </row>
    <row r="1430" spans="2:20" ht="30" hidden="1" customHeight="1">
      <c r="B1430" s="74">
        <v>143</v>
      </c>
      <c r="C1430" s="126" t="s">
        <v>216</v>
      </c>
      <c r="D1430" s="74" t="s">
        <v>217</v>
      </c>
      <c r="E1430" s="74">
        <v>2026</v>
      </c>
      <c r="F1430" s="70" t="str">
        <f t="shared" si="45"/>
        <v>1439. Gestión de Programas Estrategias y Planes para el BienestarGestión Integral Estrategias y Programas2026</v>
      </c>
      <c r="G1430" s="125" t="s">
        <v>228</v>
      </c>
      <c r="H1430" s="125" t="s">
        <v>229</v>
      </c>
      <c r="I1430" s="74" t="s">
        <v>36</v>
      </c>
      <c r="J1430" s="70" t="s">
        <v>37</v>
      </c>
      <c r="K1430" s="74" t="s">
        <v>38</v>
      </c>
      <c r="L1430" s="74" t="s">
        <v>42</v>
      </c>
      <c r="M1430" s="74" t="s">
        <v>10</v>
      </c>
      <c r="N1430" s="12" t="s">
        <v>0</v>
      </c>
      <c r="O1430" s="70" t="str">
        <f t="shared" si="46"/>
        <v>1439. Gestión de Programas Estrategias y Planes para el BienestarGestión Integral Estrategias y Programas20266_ANTONIO_NARIÑO1_ENERO_2026</v>
      </c>
      <c r="P1430" s="75">
        <v>7508288</v>
      </c>
      <c r="Q1430" s="75"/>
      <c r="R1430" s="75"/>
      <c r="S1430" s="73"/>
      <c r="T1430" s="76">
        <v>0</v>
      </c>
    </row>
    <row r="1431" spans="2:20" ht="30" hidden="1" customHeight="1">
      <c r="B1431" s="74">
        <v>144</v>
      </c>
      <c r="C1431" s="126" t="s">
        <v>216</v>
      </c>
      <c r="D1431" s="74" t="s">
        <v>217</v>
      </c>
      <c r="E1431" s="74">
        <v>2026</v>
      </c>
      <c r="F1431" s="70" t="str">
        <f t="shared" si="45"/>
        <v>1449. Gestión de Programas Estrategias y Planes para el BienestarGestión Integral Estrategias y Programas2026</v>
      </c>
      <c r="G1431" s="125" t="s">
        <v>230</v>
      </c>
      <c r="H1431" s="125" t="s">
        <v>229</v>
      </c>
      <c r="I1431" s="74" t="s">
        <v>36</v>
      </c>
      <c r="J1431" s="70" t="s">
        <v>37</v>
      </c>
      <c r="K1431" s="74" t="s">
        <v>38</v>
      </c>
      <c r="L1431" s="74" t="s">
        <v>42</v>
      </c>
      <c r="M1431" s="74" t="s">
        <v>10</v>
      </c>
      <c r="N1431" s="12" t="s">
        <v>0</v>
      </c>
      <c r="O1431" s="70" t="str">
        <f t="shared" si="46"/>
        <v>1449. Gestión de Programas Estrategias y Planes para el BienestarGestión Integral Estrategias y Programas20266_ANTONIO_NARIÑO1_ENERO_2026</v>
      </c>
      <c r="P1431" s="75">
        <v>7508288</v>
      </c>
      <c r="Q1431" s="75"/>
      <c r="R1431" s="75"/>
      <c r="S1431" s="73"/>
      <c r="T1431" s="76">
        <v>0</v>
      </c>
    </row>
    <row r="1432" spans="2:20" ht="30" hidden="1" customHeight="1">
      <c r="B1432" s="74">
        <v>145</v>
      </c>
      <c r="C1432" s="126" t="s">
        <v>216</v>
      </c>
      <c r="D1432" s="74" t="s">
        <v>217</v>
      </c>
      <c r="E1432" s="74">
        <v>2026</v>
      </c>
      <c r="F1432" s="70" t="str">
        <f t="shared" si="45"/>
        <v>1459. Gestión de Programas Estrategias y Planes para el BienestarGestión Integral Estrategias y Programas2026</v>
      </c>
      <c r="G1432" s="125" t="s">
        <v>231</v>
      </c>
      <c r="H1432" s="125" t="s">
        <v>229</v>
      </c>
      <c r="I1432" s="74" t="s">
        <v>36</v>
      </c>
      <c r="J1432" s="70" t="s">
        <v>37</v>
      </c>
      <c r="K1432" s="74" t="s">
        <v>38</v>
      </c>
      <c r="L1432" s="74" t="s">
        <v>42</v>
      </c>
      <c r="M1432" s="74" t="s">
        <v>10</v>
      </c>
      <c r="N1432" s="12" t="s">
        <v>0</v>
      </c>
      <c r="O1432" s="70" t="str">
        <f t="shared" si="46"/>
        <v>1459. Gestión de Programas Estrategias y Planes para el BienestarGestión Integral Estrategias y Programas20266_ANTONIO_NARIÑO1_ENERO_2026</v>
      </c>
      <c r="P1432" s="75">
        <v>5299968</v>
      </c>
      <c r="Q1432" s="75"/>
      <c r="R1432" s="75"/>
      <c r="S1432" s="73"/>
      <c r="T1432" s="76">
        <v>0</v>
      </c>
    </row>
    <row r="1433" spans="2:20" ht="30" hidden="1" customHeight="1">
      <c r="B1433" s="74">
        <v>146</v>
      </c>
      <c r="C1433" s="126" t="s">
        <v>216</v>
      </c>
      <c r="D1433" s="74" t="s">
        <v>217</v>
      </c>
      <c r="E1433" s="74">
        <v>2026</v>
      </c>
      <c r="F1433" s="70" t="str">
        <f t="shared" si="45"/>
        <v>1469. Gestión de Programas Estrategias y Planes para el BienestarGestión Integral Estrategias y Programas2026</v>
      </c>
      <c r="G1433" s="125" t="s">
        <v>232</v>
      </c>
      <c r="H1433" s="125" t="s">
        <v>229</v>
      </c>
      <c r="I1433" s="74" t="s">
        <v>36</v>
      </c>
      <c r="J1433" s="70" t="s">
        <v>37</v>
      </c>
      <c r="K1433" s="74" t="s">
        <v>75</v>
      </c>
      <c r="L1433" s="74" t="s">
        <v>39</v>
      </c>
      <c r="M1433" s="74" t="s">
        <v>10</v>
      </c>
      <c r="N1433" s="12" t="s">
        <v>0</v>
      </c>
      <c r="O1433" s="70" t="str">
        <f t="shared" si="46"/>
        <v>1469. Gestión de Programas Estrategias y Planes para el BienestarGestión Integral Estrategias y Programas20266_ANTONIO_NARIÑO1_ENERO_2026</v>
      </c>
      <c r="P1433" s="75">
        <v>122208</v>
      </c>
      <c r="Q1433" s="75"/>
      <c r="R1433" s="75"/>
      <c r="S1433" s="73"/>
      <c r="T1433" s="76">
        <v>0</v>
      </c>
    </row>
    <row r="1434" spans="2:20" ht="30" hidden="1" customHeight="1">
      <c r="B1434" s="74">
        <v>147</v>
      </c>
      <c r="C1434" s="126" t="s">
        <v>216</v>
      </c>
      <c r="D1434" s="74" t="s">
        <v>217</v>
      </c>
      <c r="E1434" s="74">
        <v>2026</v>
      </c>
      <c r="F1434" s="70" t="str">
        <f t="shared" si="45"/>
        <v>1479. Gestión de Programas Estrategias y Planes para el BienestarGestión Integral Estrategias y Programas2026</v>
      </c>
      <c r="G1434" s="125" t="s">
        <v>233</v>
      </c>
      <c r="H1434" s="125" t="s">
        <v>229</v>
      </c>
      <c r="I1434" s="74" t="s">
        <v>36</v>
      </c>
      <c r="J1434" s="70" t="s">
        <v>37</v>
      </c>
      <c r="K1434" s="74" t="s">
        <v>199</v>
      </c>
      <c r="L1434" s="74" t="s">
        <v>39</v>
      </c>
      <c r="M1434" s="74" t="s">
        <v>10</v>
      </c>
      <c r="N1434" s="12" t="s">
        <v>0</v>
      </c>
      <c r="O1434" s="70" t="str">
        <f t="shared" si="46"/>
        <v>1479. Gestión de Programas Estrategias y Planes para el BienestarGestión Integral Estrategias y Programas20266_ANTONIO_NARIÑO1_ENERO_2026</v>
      </c>
      <c r="P1434" s="75">
        <v>30552</v>
      </c>
      <c r="Q1434" s="75"/>
      <c r="R1434" s="75"/>
      <c r="S1434" s="73"/>
      <c r="T1434" s="76">
        <v>0</v>
      </c>
    </row>
    <row r="1435" spans="2:20" ht="30" hidden="1" customHeight="1">
      <c r="B1435" s="74">
        <v>148</v>
      </c>
      <c r="C1435" s="126" t="s">
        <v>216</v>
      </c>
      <c r="D1435" s="74" t="s">
        <v>217</v>
      </c>
      <c r="E1435" s="74">
        <v>2026</v>
      </c>
      <c r="F1435" s="70" t="str">
        <f t="shared" si="45"/>
        <v>1489. Gestión de Programas Estrategias y Planes para el BienestarGestión Integral Estrategias y Programas2026</v>
      </c>
      <c r="G1435" s="125" t="s">
        <v>234</v>
      </c>
      <c r="H1435" s="125" t="s">
        <v>229</v>
      </c>
      <c r="I1435" s="74" t="s">
        <v>36</v>
      </c>
      <c r="J1435" s="70" t="s">
        <v>37</v>
      </c>
      <c r="K1435" s="74" t="s">
        <v>75</v>
      </c>
      <c r="L1435" s="74" t="s">
        <v>39</v>
      </c>
      <c r="M1435" s="74" t="s">
        <v>10</v>
      </c>
      <c r="N1435" s="12" t="s">
        <v>0</v>
      </c>
      <c r="O1435" s="70" t="str">
        <f t="shared" si="46"/>
        <v>1489. Gestión de Programas Estrategias y Planes para el BienestarGestión Integral Estrategias y Programas20266_ANTONIO_NARIÑO1_ENERO_2026</v>
      </c>
      <c r="P1435" s="75">
        <v>122208</v>
      </c>
      <c r="Q1435" s="75"/>
      <c r="R1435" s="75"/>
      <c r="S1435" s="73"/>
      <c r="T1435" s="76">
        <v>0</v>
      </c>
    </row>
    <row r="1436" spans="2:20" ht="30" hidden="1" customHeight="1">
      <c r="B1436" s="74">
        <v>149</v>
      </c>
      <c r="C1436" s="126" t="s">
        <v>216</v>
      </c>
      <c r="D1436" s="74" t="s">
        <v>217</v>
      </c>
      <c r="E1436" s="74">
        <v>2026</v>
      </c>
      <c r="F1436" s="70" t="str">
        <f t="shared" si="45"/>
        <v>1499. Gestión de Programas Estrategias y Planes para el BienestarGestión Integral Estrategias y Programas2026</v>
      </c>
      <c r="G1436" s="125" t="s">
        <v>235</v>
      </c>
      <c r="H1436" s="125" t="s">
        <v>229</v>
      </c>
      <c r="I1436" s="74" t="s">
        <v>36</v>
      </c>
      <c r="J1436" s="70" t="s">
        <v>37</v>
      </c>
      <c r="K1436" s="74" t="s">
        <v>38</v>
      </c>
      <c r="L1436" s="74" t="s">
        <v>42</v>
      </c>
      <c r="M1436" s="74" t="s">
        <v>10</v>
      </c>
      <c r="N1436" s="12" t="s">
        <v>0</v>
      </c>
      <c r="O1436" s="70" t="str">
        <f t="shared" si="46"/>
        <v>1499. Gestión de Programas Estrategias y Planes para el BienestarGestión Integral Estrategias y Programas20266_ANTONIO_NARIÑO1_ENERO_2026</v>
      </c>
      <c r="P1436" s="75">
        <v>3665168</v>
      </c>
      <c r="Q1436" s="75"/>
      <c r="R1436" s="75"/>
      <c r="S1436" s="73"/>
      <c r="T1436" s="76">
        <v>0</v>
      </c>
    </row>
    <row r="1437" spans="2:20" ht="30" hidden="1" customHeight="1">
      <c r="B1437" s="74">
        <v>150</v>
      </c>
      <c r="C1437" s="126" t="s">
        <v>216</v>
      </c>
      <c r="D1437" s="74" t="s">
        <v>217</v>
      </c>
      <c r="E1437" s="74">
        <v>2026</v>
      </c>
      <c r="F1437" s="70" t="str">
        <f t="shared" si="45"/>
        <v>1509. Gestión de Programas Estrategias y Planes para el BienestarGestión Integral Estrategias y Programas2026</v>
      </c>
      <c r="G1437" s="125" t="s">
        <v>236</v>
      </c>
      <c r="H1437" s="125" t="s">
        <v>229</v>
      </c>
      <c r="I1437" s="74" t="s">
        <v>36</v>
      </c>
      <c r="J1437" s="70" t="s">
        <v>37</v>
      </c>
      <c r="K1437" s="74" t="s">
        <v>38</v>
      </c>
      <c r="L1437" s="74" t="s">
        <v>42</v>
      </c>
      <c r="M1437" s="74" t="s">
        <v>10</v>
      </c>
      <c r="N1437" s="12" t="s">
        <v>0</v>
      </c>
      <c r="O1437" s="70" t="str">
        <f t="shared" si="46"/>
        <v>1509. Gestión de Programas Estrategias y Planes para el BienestarGestión Integral Estrategias y Programas20266_ANTONIO_NARIÑO1_ENERO_2026</v>
      </c>
      <c r="P1437" s="75">
        <v>1057260</v>
      </c>
      <c r="Q1437" s="75"/>
      <c r="R1437" s="75"/>
      <c r="S1437" s="73"/>
      <c r="T1437" s="76">
        <v>0</v>
      </c>
    </row>
    <row r="1438" spans="2:20" ht="30" hidden="1" customHeight="1">
      <c r="B1438" s="74">
        <v>151</v>
      </c>
      <c r="C1438" s="126" t="s">
        <v>216</v>
      </c>
      <c r="D1438" s="74" t="s">
        <v>217</v>
      </c>
      <c r="E1438" s="74">
        <v>2026</v>
      </c>
      <c r="F1438" s="70" t="str">
        <f t="shared" si="45"/>
        <v>1519. Gestión de Programas Estrategias y Planes para el BienestarGestión Integral Estrategias y Programas2026</v>
      </c>
      <c r="G1438" s="125" t="s">
        <v>237</v>
      </c>
      <c r="H1438" s="125" t="s">
        <v>229</v>
      </c>
      <c r="I1438" s="74" t="s">
        <v>36</v>
      </c>
      <c r="J1438" s="70" t="s">
        <v>37</v>
      </c>
      <c r="K1438" s="74" t="s">
        <v>38</v>
      </c>
      <c r="L1438" s="74" t="s">
        <v>42</v>
      </c>
      <c r="M1438" s="74" t="s">
        <v>10</v>
      </c>
      <c r="N1438" s="12" t="s">
        <v>0</v>
      </c>
      <c r="O1438" s="70" t="str">
        <f t="shared" si="46"/>
        <v>1519. Gestión de Programas Estrategias y Planes para el BienestarGestión Integral Estrategias y Programas20266_ANTONIO_NARIÑO1_ENERO_2026</v>
      </c>
      <c r="P1438" s="75">
        <v>1409680</v>
      </c>
      <c r="Q1438" s="75"/>
      <c r="R1438" s="75"/>
      <c r="S1438" s="73"/>
      <c r="T1438" s="76">
        <v>0</v>
      </c>
    </row>
    <row r="1439" spans="2:20" ht="30" hidden="1" customHeight="1">
      <c r="B1439" s="74">
        <v>152</v>
      </c>
      <c r="C1439" s="126" t="s">
        <v>216</v>
      </c>
      <c r="D1439" s="74" t="s">
        <v>217</v>
      </c>
      <c r="E1439" s="74">
        <v>2026</v>
      </c>
      <c r="F1439" s="70" t="str">
        <f t="shared" si="45"/>
        <v>1529. Gestión de Programas Estrategias y Planes para el BienestarGestión Integral Estrategias y Programas2026</v>
      </c>
      <c r="G1439" s="125" t="s">
        <v>238</v>
      </c>
      <c r="H1439" s="125" t="s">
        <v>229</v>
      </c>
      <c r="I1439" s="74" t="s">
        <v>36</v>
      </c>
      <c r="J1439" s="70" t="s">
        <v>37</v>
      </c>
      <c r="K1439" s="74" t="s">
        <v>38</v>
      </c>
      <c r="L1439" s="74" t="s">
        <v>42</v>
      </c>
      <c r="M1439" s="74" t="s">
        <v>10</v>
      </c>
      <c r="N1439" s="12" t="s">
        <v>0</v>
      </c>
      <c r="O1439" s="70" t="str">
        <f t="shared" si="46"/>
        <v>1529. Gestión de Programas Estrategias y Planes para el BienestarGestión Integral Estrategias y Programas20266_ANTONIO_NARIÑO1_ENERO_2026</v>
      </c>
      <c r="P1439" s="75">
        <v>352420</v>
      </c>
      <c r="Q1439" s="75"/>
      <c r="R1439" s="75"/>
      <c r="S1439" s="73"/>
      <c r="T1439" s="76">
        <v>0</v>
      </c>
    </row>
    <row r="1440" spans="2:20" ht="30" hidden="1" customHeight="1">
      <c r="B1440" s="74">
        <v>153</v>
      </c>
      <c r="C1440" s="126" t="s">
        <v>216</v>
      </c>
      <c r="D1440" s="74" t="s">
        <v>217</v>
      </c>
      <c r="E1440" s="74">
        <v>2026</v>
      </c>
      <c r="F1440" s="70" t="str">
        <f t="shared" si="45"/>
        <v>1539. Gestión de Programas Estrategias y Planes para el BienestarGestión Integral Estrategias y Programas2026</v>
      </c>
      <c r="G1440" s="125" t="s">
        <v>239</v>
      </c>
      <c r="H1440" s="125" t="s">
        <v>219</v>
      </c>
      <c r="I1440" s="74" t="s">
        <v>36</v>
      </c>
      <c r="J1440" s="70" t="s">
        <v>37</v>
      </c>
      <c r="K1440" s="74" t="s">
        <v>38</v>
      </c>
      <c r="L1440" s="74" t="s">
        <v>42</v>
      </c>
      <c r="M1440" s="74" t="s">
        <v>10</v>
      </c>
      <c r="N1440" s="12" t="s">
        <v>0</v>
      </c>
      <c r="O1440" s="70" t="str">
        <f t="shared" si="46"/>
        <v>1539. Gestión de Programas Estrategias y Planes para el BienestarGestión Integral Estrategias y Programas20266_ANTONIO_NARIÑO1_ENERO_2026</v>
      </c>
      <c r="P1440" s="75">
        <v>7347488</v>
      </c>
      <c r="Q1440" s="75"/>
      <c r="R1440" s="75"/>
      <c r="S1440" s="73"/>
      <c r="T1440" s="76">
        <v>0</v>
      </c>
    </row>
    <row r="1441" spans="2:20" ht="30" hidden="1" customHeight="1">
      <c r="B1441" s="74">
        <v>154</v>
      </c>
      <c r="C1441" s="126" t="s">
        <v>216</v>
      </c>
      <c r="D1441" s="74" t="s">
        <v>217</v>
      </c>
      <c r="E1441" s="74">
        <v>2026</v>
      </c>
      <c r="F1441" s="70" t="str">
        <f t="shared" si="45"/>
        <v>1549. Gestión de Programas Estrategias y Planes para el BienestarGestión Integral Estrategias y Programas2026</v>
      </c>
      <c r="G1441" s="125" t="s">
        <v>240</v>
      </c>
      <c r="H1441" s="125" t="s">
        <v>219</v>
      </c>
      <c r="I1441" s="74" t="s">
        <v>36</v>
      </c>
      <c r="J1441" s="70" t="s">
        <v>37</v>
      </c>
      <c r="K1441" s="74" t="s">
        <v>38</v>
      </c>
      <c r="L1441" s="74" t="s">
        <v>42</v>
      </c>
      <c r="M1441" s="74" t="s">
        <v>10</v>
      </c>
      <c r="N1441" s="12" t="s">
        <v>0</v>
      </c>
      <c r="O1441" s="70" t="str">
        <f t="shared" si="46"/>
        <v>1549. Gestión de Programas Estrategias y Planes para el BienestarGestión Integral Estrategias y Programas20266_ANTONIO_NARIÑO1_ENERO_2026</v>
      </c>
      <c r="P1441" s="75">
        <v>7347488</v>
      </c>
      <c r="Q1441" s="75"/>
      <c r="R1441" s="75"/>
      <c r="S1441" s="73"/>
      <c r="T1441" s="76">
        <v>0</v>
      </c>
    </row>
    <row r="1442" spans="2:20" ht="30" hidden="1" customHeight="1">
      <c r="B1442" s="74">
        <v>155</v>
      </c>
      <c r="C1442" s="126" t="s">
        <v>216</v>
      </c>
      <c r="D1442" s="74" t="s">
        <v>217</v>
      </c>
      <c r="E1442" s="74">
        <v>2026</v>
      </c>
      <c r="F1442" s="70" t="str">
        <f t="shared" si="45"/>
        <v>1559. Gestión de Programas Estrategias y Planes para el BienestarGestión Integral Estrategias y Programas2026</v>
      </c>
      <c r="G1442" s="125" t="s">
        <v>241</v>
      </c>
      <c r="H1442" s="125" t="s">
        <v>219</v>
      </c>
      <c r="I1442" s="74" t="s">
        <v>36</v>
      </c>
      <c r="J1442" s="70" t="s">
        <v>37</v>
      </c>
      <c r="K1442" s="74" t="s">
        <v>38</v>
      </c>
      <c r="L1442" s="74" t="s">
        <v>42</v>
      </c>
      <c r="M1442" s="74" t="s">
        <v>10</v>
      </c>
      <c r="N1442" s="12" t="s">
        <v>0</v>
      </c>
      <c r="O1442" s="70" t="str">
        <f t="shared" si="46"/>
        <v>1559. Gestión de Programas Estrategias y Planes para el BienestarGestión Integral Estrategias y Programas20266_ANTONIO_NARIÑO1_ENERO_2026</v>
      </c>
      <c r="P1442" s="75">
        <v>7347488</v>
      </c>
      <c r="Q1442" s="75"/>
      <c r="R1442" s="75"/>
      <c r="S1442" s="73"/>
      <c r="T1442" s="76">
        <v>0</v>
      </c>
    </row>
    <row r="1443" spans="2:20" ht="30" hidden="1" customHeight="1">
      <c r="B1443" s="74">
        <v>156</v>
      </c>
      <c r="C1443" s="126" t="s">
        <v>216</v>
      </c>
      <c r="D1443" s="74" t="s">
        <v>217</v>
      </c>
      <c r="E1443" s="74">
        <v>2026</v>
      </c>
      <c r="F1443" s="70" t="str">
        <f t="shared" si="45"/>
        <v>1569. Gestión de Programas Estrategias y Planes para el BienestarGestión Integral Estrategias y Programas2026</v>
      </c>
      <c r="G1443" s="125" t="s">
        <v>242</v>
      </c>
      <c r="H1443" s="125" t="s">
        <v>219</v>
      </c>
      <c r="I1443" s="74" t="s">
        <v>36</v>
      </c>
      <c r="J1443" s="70" t="s">
        <v>37</v>
      </c>
      <c r="K1443" s="74" t="s">
        <v>38</v>
      </c>
      <c r="L1443" s="74" t="s">
        <v>42</v>
      </c>
      <c r="M1443" s="74" t="s">
        <v>10</v>
      </c>
      <c r="N1443" s="12" t="s">
        <v>0</v>
      </c>
      <c r="O1443" s="70" t="str">
        <f t="shared" si="46"/>
        <v>1569. Gestión de Programas Estrategias y Planes para el BienestarGestión Integral Estrategias y Programas20266_ANTONIO_NARIÑO1_ENERO_2026</v>
      </c>
      <c r="P1443" s="75">
        <v>13832016</v>
      </c>
      <c r="Q1443" s="75"/>
      <c r="R1443" s="75"/>
      <c r="S1443" s="73"/>
      <c r="T1443" s="76">
        <v>0</v>
      </c>
    </row>
    <row r="1444" spans="2:20" ht="30" hidden="1" customHeight="1">
      <c r="B1444" s="74">
        <v>157</v>
      </c>
      <c r="C1444" s="126" t="s">
        <v>216</v>
      </c>
      <c r="D1444" s="74" t="s">
        <v>217</v>
      </c>
      <c r="E1444" s="74">
        <v>2026</v>
      </c>
      <c r="F1444" s="70" t="str">
        <f t="shared" si="45"/>
        <v>1579. Gestión de Programas Estrategias y Planes para el BienestarGestión Integral Estrategias y Programas2026</v>
      </c>
      <c r="G1444" s="125" t="s">
        <v>243</v>
      </c>
      <c r="H1444" s="125" t="s">
        <v>219</v>
      </c>
      <c r="I1444" s="74" t="s">
        <v>36</v>
      </c>
      <c r="J1444" s="70" t="s">
        <v>37</v>
      </c>
      <c r="K1444" s="74" t="s">
        <v>38</v>
      </c>
      <c r="L1444" s="74" t="s">
        <v>42</v>
      </c>
      <c r="M1444" s="74" t="s">
        <v>10</v>
      </c>
      <c r="N1444" s="12" t="s">
        <v>0</v>
      </c>
      <c r="O1444" s="70" t="str">
        <f t="shared" si="46"/>
        <v>1579. Gestión de Programas Estrategias y Planes para el BienestarGestión Integral Estrategias y Programas20266_ANTONIO_NARIÑO1_ENERO_2026</v>
      </c>
      <c r="P1444" s="75">
        <v>13832016</v>
      </c>
      <c r="Q1444" s="75"/>
      <c r="R1444" s="75"/>
      <c r="S1444" s="73"/>
      <c r="T1444" s="76">
        <v>0</v>
      </c>
    </row>
    <row r="1445" spans="2:20" ht="30" hidden="1" customHeight="1">
      <c r="B1445" s="74">
        <v>158</v>
      </c>
      <c r="C1445" s="126" t="s">
        <v>216</v>
      </c>
      <c r="D1445" s="74" t="s">
        <v>217</v>
      </c>
      <c r="E1445" s="74">
        <v>2026</v>
      </c>
      <c r="F1445" s="70" t="str">
        <f t="shared" si="45"/>
        <v>1589. Gestión de Programas Estrategias y Planes para el BienestarGestión Integral Estrategias y Programas2026</v>
      </c>
      <c r="G1445" s="125" t="s">
        <v>244</v>
      </c>
      <c r="H1445" s="125" t="s">
        <v>219</v>
      </c>
      <c r="I1445" s="74" t="s">
        <v>36</v>
      </c>
      <c r="J1445" s="70" t="s">
        <v>37</v>
      </c>
      <c r="K1445" s="74" t="s">
        <v>75</v>
      </c>
      <c r="L1445" s="74" t="s">
        <v>42</v>
      </c>
      <c r="M1445" s="74" t="s">
        <v>10</v>
      </c>
      <c r="N1445" s="12" t="s">
        <v>0</v>
      </c>
      <c r="O1445" s="70" t="str">
        <f t="shared" si="46"/>
        <v>1589. Gestión de Programas Estrategias y Planes para el BienestarGestión Integral Estrategias y Programas20266_ANTONIO_NARIÑO1_ENERO_2026</v>
      </c>
      <c r="P1445" s="75">
        <v>2114520</v>
      </c>
      <c r="Q1445" s="75"/>
      <c r="R1445" s="75"/>
      <c r="S1445" s="73"/>
      <c r="T1445" s="76">
        <v>0</v>
      </c>
    </row>
    <row r="1446" spans="2:20" ht="30" hidden="1" customHeight="1">
      <c r="B1446" s="74">
        <v>159</v>
      </c>
      <c r="C1446" s="126" t="s">
        <v>216</v>
      </c>
      <c r="D1446" s="74" t="s">
        <v>217</v>
      </c>
      <c r="E1446" s="74">
        <v>2026</v>
      </c>
      <c r="F1446" s="70" t="str">
        <f t="shared" si="45"/>
        <v>1599. Gestión de Programas Estrategias y Planes para el BienestarGestión Integral Estrategias y Programas2026</v>
      </c>
      <c r="G1446" s="125" t="s">
        <v>245</v>
      </c>
      <c r="H1446" s="125" t="s">
        <v>219</v>
      </c>
      <c r="I1446" s="74" t="s">
        <v>36</v>
      </c>
      <c r="J1446" s="70" t="s">
        <v>37</v>
      </c>
      <c r="K1446" s="74" t="s">
        <v>38</v>
      </c>
      <c r="L1446" s="74" t="s">
        <v>42</v>
      </c>
      <c r="M1446" s="74" t="s">
        <v>10</v>
      </c>
      <c r="N1446" s="12" t="s">
        <v>0</v>
      </c>
      <c r="O1446" s="70" t="str">
        <f t="shared" si="46"/>
        <v>1599. Gestión de Programas Estrategias y Planes para el BienestarGestión Integral Estrategias y Programas20266_ANTONIO_NARIÑO1_ENERO_2026</v>
      </c>
      <c r="P1446" s="75">
        <v>4370008</v>
      </c>
      <c r="Q1446" s="75"/>
      <c r="R1446" s="75"/>
      <c r="S1446" s="73"/>
      <c r="T1446" s="76">
        <v>0</v>
      </c>
    </row>
    <row r="1447" spans="2:20" ht="30" hidden="1" customHeight="1">
      <c r="B1447" s="74">
        <v>160</v>
      </c>
      <c r="C1447" s="126" t="s">
        <v>216</v>
      </c>
      <c r="D1447" s="74" t="s">
        <v>217</v>
      </c>
      <c r="E1447" s="74">
        <v>2026</v>
      </c>
      <c r="F1447" s="70" t="str">
        <f t="shared" si="45"/>
        <v>1609. Gestión de Programas Estrategias y Planes para el BienestarGestión Integral Estrategias y Programas2026</v>
      </c>
      <c r="G1447" s="125" t="s">
        <v>246</v>
      </c>
      <c r="H1447" s="125" t="s">
        <v>219</v>
      </c>
      <c r="I1447" s="74" t="s">
        <v>36</v>
      </c>
      <c r="J1447" s="70" t="s">
        <v>37</v>
      </c>
      <c r="K1447" s="74" t="s">
        <v>38</v>
      </c>
      <c r="L1447" s="74" t="s">
        <v>42</v>
      </c>
      <c r="M1447" s="74" t="s">
        <v>10</v>
      </c>
      <c r="N1447" s="12" t="s">
        <v>0</v>
      </c>
      <c r="O1447" s="70" t="str">
        <f t="shared" si="46"/>
        <v>1609. Gestión de Programas Estrategias y Planes para el BienestarGestión Integral Estrategias y Programas20266_ANTONIO_NARIÑO1_ENERO_2026</v>
      </c>
      <c r="P1447" s="75">
        <v>3994272</v>
      </c>
      <c r="Q1447" s="75"/>
      <c r="R1447" s="75"/>
      <c r="S1447" s="73"/>
      <c r="T1447" s="76">
        <v>0</v>
      </c>
    </row>
    <row r="1448" spans="2:20" ht="30" hidden="1" customHeight="1">
      <c r="B1448" s="74">
        <v>161</v>
      </c>
      <c r="C1448" s="126" t="s">
        <v>216</v>
      </c>
      <c r="D1448" s="74" t="s">
        <v>217</v>
      </c>
      <c r="E1448" s="74">
        <v>2026</v>
      </c>
      <c r="F1448" s="70" t="str">
        <f t="shared" si="45"/>
        <v>1619. Gestión de Programas Estrategias y Planes para el BienestarGestión Integral Estrategias y Programas2026</v>
      </c>
      <c r="G1448" s="125" t="s">
        <v>247</v>
      </c>
      <c r="H1448" s="125" t="s">
        <v>221</v>
      </c>
      <c r="I1448" s="74" t="s">
        <v>36</v>
      </c>
      <c r="J1448" s="70" t="s">
        <v>37</v>
      </c>
      <c r="K1448" s="74" t="s">
        <v>38</v>
      </c>
      <c r="L1448" s="74" t="s">
        <v>42</v>
      </c>
      <c r="M1448" s="74" t="s">
        <v>10</v>
      </c>
      <c r="N1448" s="12" t="s">
        <v>0</v>
      </c>
      <c r="O1448" s="70" t="str">
        <f t="shared" si="46"/>
        <v>1619. Gestión de Programas Estrategias y Planes para el BienestarGestión Integral Estrategias y Programas20266_ANTONIO_NARIÑO1_ENERO_2026</v>
      </c>
      <c r="P1448" s="75">
        <v>7347488</v>
      </c>
      <c r="Q1448" s="75"/>
      <c r="R1448" s="75"/>
      <c r="S1448" s="73"/>
      <c r="T1448" s="76">
        <v>0</v>
      </c>
    </row>
    <row r="1449" spans="2:20" ht="30" hidden="1" customHeight="1">
      <c r="B1449" s="74">
        <v>162</v>
      </c>
      <c r="C1449" s="126" t="s">
        <v>216</v>
      </c>
      <c r="D1449" s="74" t="s">
        <v>217</v>
      </c>
      <c r="E1449" s="74">
        <v>2026</v>
      </c>
      <c r="F1449" s="70" t="str">
        <f t="shared" si="45"/>
        <v>1629. Gestión de Programas Estrategias y Planes para el BienestarGestión Integral Estrategias y Programas2026</v>
      </c>
      <c r="G1449" s="125" t="s">
        <v>248</v>
      </c>
      <c r="H1449" s="125" t="s">
        <v>221</v>
      </c>
      <c r="I1449" s="74" t="s">
        <v>36</v>
      </c>
      <c r="J1449" s="70" t="s">
        <v>37</v>
      </c>
      <c r="K1449" s="74" t="s">
        <v>38</v>
      </c>
      <c r="L1449" s="74" t="s">
        <v>42</v>
      </c>
      <c r="M1449" s="74" t="s">
        <v>10</v>
      </c>
      <c r="N1449" s="12" t="s">
        <v>0</v>
      </c>
      <c r="O1449" s="70" t="str">
        <f t="shared" si="46"/>
        <v>1629. Gestión de Programas Estrategias y Planes para el BienestarGestión Integral Estrategias y Programas20266_ANTONIO_NARIÑO1_ENERO_2026</v>
      </c>
      <c r="P1449" s="75">
        <v>10478800</v>
      </c>
      <c r="Q1449" s="75"/>
      <c r="R1449" s="75"/>
      <c r="S1449" s="73"/>
      <c r="T1449" s="76">
        <v>0</v>
      </c>
    </row>
    <row r="1450" spans="2:20" ht="30" hidden="1" customHeight="1">
      <c r="B1450" s="74">
        <v>163</v>
      </c>
      <c r="C1450" s="126" t="s">
        <v>216</v>
      </c>
      <c r="D1450" s="74" t="s">
        <v>217</v>
      </c>
      <c r="E1450" s="74">
        <v>2026</v>
      </c>
      <c r="F1450" s="70" t="str">
        <f t="shared" si="45"/>
        <v>1639. Gestión de Programas Estrategias y Planes para el BienestarGestión Integral Estrategias y Programas2026</v>
      </c>
      <c r="G1450" s="125" t="s">
        <v>249</v>
      </c>
      <c r="H1450" s="125" t="s">
        <v>221</v>
      </c>
      <c r="I1450" s="74" t="s">
        <v>36</v>
      </c>
      <c r="J1450" s="70" t="s">
        <v>37</v>
      </c>
      <c r="K1450" s="74" t="s">
        <v>38</v>
      </c>
      <c r="L1450" s="74" t="s">
        <v>42</v>
      </c>
      <c r="M1450" s="74" t="s">
        <v>10</v>
      </c>
      <c r="N1450" s="12" t="s">
        <v>0</v>
      </c>
      <c r="O1450" s="70" t="str">
        <f t="shared" si="46"/>
        <v>1639. Gestión de Programas Estrategias y Planes para el BienestarGestión Integral Estrategias y Programas20266_ANTONIO_NARIÑO1_ENERO_2026</v>
      </c>
      <c r="P1450" s="75">
        <v>3994272</v>
      </c>
      <c r="Q1450" s="75"/>
      <c r="R1450" s="75"/>
      <c r="S1450" s="73"/>
      <c r="T1450" s="76">
        <v>0</v>
      </c>
    </row>
    <row r="1451" spans="2:20" ht="30" hidden="1" customHeight="1">
      <c r="B1451" s="74">
        <v>164</v>
      </c>
      <c r="C1451" s="126" t="s">
        <v>216</v>
      </c>
      <c r="D1451" s="74" t="s">
        <v>217</v>
      </c>
      <c r="E1451" s="74">
        <v>2026</v>
      </c>
      <c r="F1451" s="70" t="str">
        <f t="shared" si="45"/>
        <v>1649. Gestión de Programas Estrategias y Planes para el BienestarGestión Integral Estrategias y Programas2026</v>
      </c>
      <c r="G1451" s="125" t="s">
        <v>250</v>
      </c>
      <c r="H1451" s="125" t="s">
        <v>221</v>
      </c>
      <c r="I1451" s="74" t="s">
        <v>36</v>
      </c>
      <c r="J1451" s="70" t="s">
        <v>37</v>
      </c>
      <c r="K1451" s="74" t="s">
        <v>38</v>
      </c>
      <c r="L1451" s="74" t="s">
        <v>42</v>
      </c>
      <c r="M1451" s="74" t="s">
        <v>10</v>
      </c>
      <c r="N1451" s="12" t="s">
        <v>0</v>
      </c>
      <c r="O1451" s="70" t="str">
        <f t="shared" si="46"/>
        <v>1649. Gestión de Programas Estrategias y Planes para el BienestarGestión Integral Estrategias y Programas20266_ANTONIO_NARIÑO1_ENERO_2026</v>
      </c>
      <c r="P1451" s="75">
        <v>6484528</v>
      </c>
      <c r="Q1451" s="75"/>
      <c r="R1451" s="75"/>
      <c r="S1451" s="73"/>
      <c r="T1451" s="76">
        <v>0</v>
      </c>
    </row>
    <row r="1452" spans="2:20" ht="30" hidden="1" customHeight="1">
      <c r="B1452" s="74">
        <v>165</v>
      </c>
      <c r="C1452" s="126" t="s">
        <v>216</v>
      </c>
      <c r="D1452" s="74" t="s">
        <v>217</v>
      </c>
      <c r="E1452" s="74">
        <v>2026</v>
      </c>
      <c r="F1452" s="70" t="str">
        <f t="shared" si="45"/>
        <v>1659. Gestión de Programas Estrategias y Planes para el BienestarGestión Integral Estrategias y Programas2026</v>
      </c>
      <c r="G1452" s="125" t="s">
        <v>251</v>
      </c>
      <c r="H1452" s="125" t="s">
        <v>221</v>
      </c>
      <c r="I1452" s="74" t="s">
        <v>36</v>
      </c>
      <c r="J1452" s="70" t="s">
        <v>37</v>
      </c>
      <c r="K1452" s="74" t="s">
        <v>38</v>
      </c>
      <c r="L1452" s="74" t="s">
        <v>42</v>
      </c>
      <c r="M1452" s="74" t="s">
        <v>10</v>
      </c>
      <c r="N1452" s="12" t="s">
        <v>0</v>
      </c>
      <c r="O1452" s="70" t="str">
        <f t="shared" si="46"/>
        <v>1659. Gestión de Programas Estrategias y Planes para el BienestarGestión Integral Estrategias y Programas20266_ANTONIO_NARIÑO1_ENERO_2026</v>
      </c>
      <c r="P1452" s="75">
        <v>3994272</v>
      </c>
      <c r="Q1452" s="75"/>
      <c r="R1452" s="75"/>
      <c r="S1452" s="73"/>
      <c r="T1452" s="76">
        <v>0</v>
      </c>
    </row>
    <row r="1453" spans="2:20" ht="30" hidden="1" customHeight="1">
      <c r="B1453" s="74">
        <v>166</v>
      </c>
      <c r="C1453" s="126" t="s">
        <v>216</v>
      </c>
      <c r="D1453" s="74" t="s">
        <v>217</v>
      </c>
      <c r="E1453" s="74">
        <v>2026</v>
      </c>
      <c r="F1453" s="70" t="str">
        <f t="shared" si="45"/>
        <v>1669. Gestión de Programas Estrategias y Planes para el BienestarGestión Integral Estrategias y Programas2026</v>
      </c>
      <c r="G1453" s="125" t="s">
        <v>252</v>
      </c>
      <c r="H1453" s="125" t="s">
        <v>221</v>
      </c>
      <c r="I1453" s="74" t="s">
        <v>36</v>
      </c>
      <c r="J1453" s="70" t="s">
        <v>37</v>
      </c>
      <c r="K1453" s="74" t="s">
        <v>38</v>
      </c>
      <c r="L1453" s="74" t="s">
        <v>42</v>
      </c>
      <c r="M1453" s="74" t="s">
        <v>10</v>
      </c>
      <c r="N1453" s="12" t="s">
        <v>0</v>
      </c>
      <c r="O1453" s="70" t="str">
        <f t="shared" si="46"/>
        <v>1669. Gestión de Programas Estrategias y Planes para el BienestarGestión Integral Estrategias y Programas20266_ANTONIO_NARIÑO1_ENERO_2026</v>
      </c>
      <c r="P1453" s="75">
        <v>2983376</v>
      </c>
      <c r="Q1453" s="75"/>
      <c r="R1453" s="75"/>
      <c r="S1453" s="73"/>
      <c r="T1453" s="76">
        <v>0</v>
      </c>
    </row>
    <row r="1454" spans="2:20" ht="30" hidden="1" customHeight="1">
      <c r="B1454" s="74">
        <v>167</v>
      </c>
      <c r="C1454" s="126" t="s">
        <v>216</v>
      </c>
      <c r="D1454" s="74" t="s">
        <v>217</v>
      </c>
      <c r="E1454" s="74">
        <v>2026</v>
      </c>
      <c r="F1454" s="70" t="str">
        <f t="shared" si="45"/>
        <v>1679. Gestión de Programas Estrategias y Planes para el BienestarGestión Integral Estrategias y Programas2026</v>
      </c>
      <c r="G1454" s="125" t="s">
        <v>253</v>
      </c>
      <c r="H1454" s="125" t="s">
        <v>221</v>
      </c>
      <c r="I1454" s="74" t="s">
        <v>36</v>
      </c>
      <c r="J1454" s="70" t="s">
        <v>37</v>
      </c>
      <c r="K1454" s="74" t="s">
        <v>38</v>
      </c>
      <c r="L1454" s="74" t="s">
        <v>42</v>
      </c>
      <c r="M1454" s="74" t="s">
        <v>10</v>
      </c>
      <c r="N1454" s="12" t="s">
        <v>0</v>
      </c>
      <c r="O1454" s="70" t="str">
        <f t="shared" si="46"/>
        <v>1679. Gestión de Programas Estrategias y Planes para el BienestarGestión Integral Estrategias y Programas20266_ANTONIO_NARIÑO1_ENERO_2026</v>
      </c>
      <c r="P1454" s="75">
        <v>6484528</v>
      </c>
      <c r="Q1454" s="75"/>
      <c r="R1454" s="75"/>
      <c r="S1454" s="73"/>
      <c r="T1454" s="76">
        <v>0</v>
      </c>
    </row>
    <row r="1455" spans="2:20" ht="30" hidden="1" customHeight="1">
      <c r="B1455" s="74">
        <v>168</v>
      </c>
      <c r="C1455" s="126" t="s">
        <v>216</v>
      </c>
      <c r="D1455" s="74" t="s">
        <v>217</v>
      </c>
      <c r="E1455" s="74">
        <v>2026</v>
      </c>
      <c r="F1455" s="70" t="str">
        <f t="shared" si="45"/>
        <v>1689. Gestión de Programas Estrategias y Planes para el BienestarGestión Integral Estrategias y Programas2026</v>
      </c>
      <c r="G1455" s="125" t="s">
        <v>254</v>
      </c>
      <c r="H1455" s="125" t="s">
        <v>221</v>
      </c>
      <c r="I1455" s="74" t="s">
        <v>36</v>
      </c>
      <c r="J1455" s="70" t="s">
        <v>37</v>
      </c>
      <c r="K1455" s="74" t="s">
        <v>38</v>
      </c>
      <c r="L1455" s="74" t="s">
        <v>42</v>
      </c>
      <c r="M1455" s="74" t="s">
        <v>10</v>
      </c>
      <c r="N1455" s="12" t="s">
        <v>0</v>
      </c>
      <c r="O1455" s="70" t="str">
        <f t="shared" si="46"/>
        <v>1689. Gestión de Programas Estrategias y Planes para el BienestarGestión Integral Estrategias y Programas20266_ANTONIO_NARIÑO1_ENERO_2026</v>
      </c>
      <c r="P1455" s="75">
        <v>3994272</v>
      </c>
      <c r="Q1455" s="75"/>
      <c r="R1455" s="75"/>
      <c r="S1455" s="73"/>
      <c r="T1455" s="76">
        <v>0</v>
      </c>
    </row>
    <row r="1456" spans="2:20" ht="30" hidden="1" customHeight="1">
      <c r="B1456" s="74">
        <v>169</v>
      </c>
      <c r="C1456" s="126" t="s">
        <v>216</v>
      </c>
      <c r="D1456" s="74" t="s">
        <v>217</v>
      </c>
      <c r="E1456" s="74">
        <v>2026</v>
      </c>
      <c r="F1456" s="70" t="str">
        <f t="shared" si="45"/>
        <v>1699. Gestión de Programas Estrategias y Planes para el BienestarGestión Integral Estrategias y Programas2026</v>
      </c>
      <c r="G1456" s="125" t="s">
        <v>255</v>
      </c>
      <c r="H1456" s="125" t="s">
        <v>221</v>
      </c>
      <c r="I1456" s="74" t="s">
        <v>36</v>
      </c>
      <c r="J1456" s="70" t="s">
        <v>37</v>
      </c>
      <c r="K1456" s="74" t="s">
        <v>38</v>
      </c>
      <c r="L1456" s="74" t="s">
        <v>42</v>
      </c>
      <c r="M1456" s="74" t="s">
        <v>10</v>
      </c>
      <c r="N1456" s="12" t="s">
        <v>0</v>
      </c>
      <c r="O1456" s="70" t="str">
        <f t="shared" si="46"/>
        <v>1699. Gestión de Programas Estrategias y Planes para el BienestarGestión Integral Estrategias y Programas20266_ANTONIO_NARIÑO1_ENERO_2026</v>
      </c>
      <c r="P1456" s="75">
        <v>3994272</v>
      </c>
      <c r="Q1456" s="75"/>
      <c r="R1456" s="75"/>
      <c r="S1456" s="73"/>
      <c r="T1456" s="76">
        <v>0</v>
      </c>
    </row>
    <row r="1457" spans="2:20" ht="30" hidden="1" customHeight="1">
      <c r="B1457" s="74">
        <v>170</v>
      </c>
      <c r="C1457" s="126" t="s">
        <v>216</v>
      </c>
      <c r="D1457" s="74" t="s">
        <v>217</v>
      </c>
      <c r="E1457" s="74">
        <v>2026</v>
      </c>
      <c r="F1457" s="70" t="str">
        <f t="shared" si="45"/>
        <v>1709. Gestión de Programas Estrategias y Planes para el BienestarGestión Integral Estrategias y Programas2026</v>
      </c>
      <c r="G1457" s="125" t="s">
        <v>256</v>
      </c>
      <c r="H1457" s="125" t="s">
        <v>221</v>
      </c>
      <c r="I1457" s="74" t="s">
        <v>36</v>
      </c>
      <c r="J1457" s="70" t="s">
        <v>37</v>
      </c>
      <c r="K1457" s="74" t="s">
        <v>257</v>
      </c>
      <c r="L1457" s="74" t="s">
        <v>42</v>
      </c>
      <c r="M1457" s="74" t="s">
        <v>10</v>
      </c>
      <c r="N1457" s="12" t="s">
        <v>0</v>
      </c>
      <c r="O1457" s="70" t="str">
        <f t="shared" si="46"/>
        <v>1709. Gestión de Programas Estrategias y Planes para el BienestarGestión Integral Estrategias y Programas20266_ANTONIO_NARIÑO1_ENERO_2026</v>
      </c>
      <c r="P1457" s="75">
        <v>19450000</v>
      </c>
      <c r="Q1457" s="75"/>
      <c r="R1457" s="75"/>
      <c r="S1457" s="73"/>
      <c r="T1457" s="76">
        <v>0</v>
      </c>
    </row>
    <row r="1458" spans="2:20" ht="30" hidden="1" customHeight="1">
      <c r="B1458" s="74">
        <v>171</v>
      </c>
      <c r="C1458" s="126" t="s">
        <v>216</v>
      </c>
      <c r="D1458" s="74" t="s">
        <v>217</v>
      </c>
      <c r="E1458" s="74">
        <v>2026</v>
      </c>
      <c r="F1458" s="70" t="str">
        <f t="shared" si="45"/>
        <v>1719. Gestión de Programas Estrategias y Planes para el BienestarGestión Integral Estrategias y Programas2026</v>
      </c>
      <c r="G1458" s="125" t="s">
        <v>258</v>
      </c>
      <c r="H1458" s="125" t="s">
        <v>221</v>
      </c>
      <c r="I1458" s="74" t="s">
        <v>36</v>
      </c>
      <c r="J1458" s="70" t="s">
        <v>37</v>
      </c>
      <c r="K1458" s="74" t="s">
        <v>259</v>
      </c>
      <c r="L1458" s="74" t="s">
        <v>42</v>
      </c>
      <c r="M1458" s="74" t="s">
        <v>10</v>
      </c>
      <c r="N1458" s="12" t="s">
        <v>0</v>
      </c>
      <c r="O1458" s="70" t="str">
        <f t="shared" si="46"/>
        <v>1719. Gestión de Programas Estrategias y Planes para el BienestarGestión Integral Estrategias y Programas20266_ANTONIO_NARIÑO1_ENERO_2026</v>
      </c>
      <c r="P1458" s="75">
        <v>3994272</v>
      </c>
      <c r="Q1458" s="75"/>
      <c r="R1458" s="75"/>
      <c r="S1458" s="73"/>
      <c r="T1458" s="76">
        <v>0</v>
      </c>
    </row>
    <row r="1459" spans="2:20" ht="30" hidden="1" customHeight="1">
      <c r="B1459" s="74">
        <v>172</v>
      </c>
      <c r="C1459" s="126" t="s">
        <v>216</v>
      </c>
      <c r="D1459" s="74" t="s">
        <v>217</v>
      </c>
      <c r="E1459" s="74">
        <v>2026</v>
      </c>
      <c r="F1459" s="70" t="str">
        <f t="shared" si="45"/>
        <v>1729. Gestión de Programas Estrategias y Planes para el BienestarGestión Integral Estrategias y Programas2026</v>
      </c>
      <c r="G1459" s="125" t="s">
        <v>260</v>
      </c>
      <c r="H1459" s="125" t="s">
        <v>221</v>
      </c>
      <c r="I1459" s="74" t="s">
        <v>36</v>
      </c>
      <c r="J1459" s="70" t="s">
        <v>37</v>
      </c>
      <c r="K1459" s="74" t="s">
        <v>38</v>
      </c>
      <c r="L1459" s="74" t="s">
        <v>42</v>
      </c>
      <c r="M1459" s="74" t="s">
        <v>10</v>
      </c>
      <c r="N1459" s="12" t="s">
        <v>0</v>
      </c>
      <c r="O1459" s="70" t="str">
        <f t="shared" si="46"/>
        <v>1729. Gestión de Programas Estrategias y Planes para el BienestarGestión Integral Estrategias y Programas20266_ANTONIO_NARIÑO1_ENERO_2026</v>
      </c>
      <c r="P1459" s="75">
        <v>9985680</v>
      </c>
      <c r="Q1459" s="75"/>
      <c r="R1459" s="75"/>
      <c r="S1459" s="73"/>
      <c r="T1459" s="76">
        <v>0</v>
      </c>
    </row>
    <row r="1460" spans="2:20" ht="30" hidden="1" customHeight="1">
      <c r="B1460" s="74">
        <v>173</v>
      </c>
      <c r="C1460" s="126" t="s">
        <v>216</v>
      </c>
      <c r="D1460" s="74" t="s">
        <v>217</v>
      </c>
      <c r="E1460" s="74">
        <v>2026</v>
      </c>
      <c r="F1460" s="70" t="str">
        <f t="shared" si="45"/>
        <v>1739. Gestión de Programas Estrategias y Planes para el BienestarGestión Integral Estrategias y Programas2026</v>
      </c>
      <c r="G1460" s="125" t="s">
        <v>261</v>
      </c>
      <c r="H1460" s="125" t="s">
        <v>221</v>
      </c>
      <c r="I1460" s="74" t="s">
        <v>36</v>
      </c>
      <c r="J1460" s="70" t="s">
        <v>37</v>
      </c>
      <c r="K1460" s="74" t="s">
        <v>38</v>
      </c>
      <c r="L1460" s="74" t="s">
        <v>42</v>
      </c>
      <c r="M1460" s="74" t="s">
        <v>10</v>
      </c>
      <c r="N1460" s="12" t="s">
        <v>0</v>
      </c>
      <c r="O1460" s="70" t="str">
        <f t="shared" si="46"/>
        <v>1739. Gestión de Programas Estrategias y Planes para el BienestarGestión Integral Estrategias y Programas20266_ANTONIO_NARIÑO1_ENERO_2026</v>
      </c>
      <c r="P1460" s="75">
        <v>2983376</v>
      </c>
      <c r="Q1460" s="75"/>
      <c r="R1460" s="75"/>
      <c r="S1460" s="73"/>
      <c r="T1460" s="76">
        <v>0</v>
      </c>
    </row>
    <row r="1461" spans="2:20" ht="30" hidden="1" customHeight="1">
      <c r="B1461" s="74">
        <v>174</v>
      </c>
      <c r="C1461" s="126" t="s">
        <v>32</v>
      </c>
      <c r="D1461" s="74" t="s">
        <v>33</v>
      </c>
      <c r="E1461" s="74">
        <v>2026</v>
      </c>
      <c r="F1461" s="70" t="str">
        <f t="shared" si="45"/>
        <v>17410. Proceso integral e integrado de la Vigilancia de la Salud PúblicaVigilancia en salud pública2026</v>
      </c>
      <c r="G1461" s="125" t="s">
        <v>262</v>
      </c>
      <c r="H1461" s="125" t="s">
        <v>41</v>
      </c>
      <c r="I1461" s="74" t="s">
        <v>36</v>
      </c>
      <c r="J1461" s="70" t="s">
        <v>37</v>
      </c>
      <c r="K1461" s="74" t="s">
        <v>38</v>
      </c>
      <c r="L1461" s="74" t="s">
        <v>42</v>
      </c>
      <c r="M1461" s="74" t="s">
        <v>10</v>
      </c>
      <c r="N1461" s="12" t="s">
        <v>0</v>
      </c>
      <c r="O1461" s="70" t="str">
        <f t="shared" si="46"/>
        <v>17410. Proceso integral e integrado de la Vigilancia de la Salud PúblicaVigilancia en salud pública20266_ANTONIO_NARIÑO1_ENERO_2026</v>
      </c>
      <c r="P1461" s="75">
        <v>37920928</v>
      </c>
      <c r="Q1461" s="75"/>
      <c r="R1461" s="75"/>
      <c r="S1461" s="73">
        <v>0</v>
      </c>
      <c r="T1461" s="76">
        <v>0</v>
      </c>
    </row>
    <row r="1462" spans="2:20" ht="30" hidden="1" customHeight="1">
      <c r="B1462" s="74">
        <v>175</v>
      </c>
      <c r="C1462" s="126" t="s">
        <v>32</v>
      </c>
      <c r="D1462" s="74" t="s">
        <v>33</v>
      </c>
      <c r="E1462" s="74">
        <v>2026</v>
      </c>
      <c r="F1462" s="70" t="str">
        <f t="shared" si="45"/>
        <v>17510. Proceso integral e integrado de la Vigilancia de la Salud PúblicaVigilancia en salud pública2026</v>
      </c>
      <c r="G1462" s="125" t="s">
        <v>263</v>
      </c>
      <c r="H1462" s="125" t="s">
        <v>41</v>
      </c>
      <c r="I1462" s="74" t="s">
        <v>36</v>
      </c>
      <c r="J1462" s="70" t="s">
        <v>37</v>
      </c>
      <c r="K1462" s="74" t="s">
        <v>38</v>
      </c>
      <c r="L1462" s="74" t="s">
        <v>42</v>
      </c>
      <c r="M1462" s="74" t="s">
        <v>10</v>
      </c>
      <c r="N1462" s="12" t="s">
        <v>0</v>
      </c>
      <c r="O1462" s="70" t="str">
        <f t="shared" si="46"/>
        <v>17510. Proceso integral e integrado de la Vigilancia de la Salud PúblicaVigilancia en salud pública20266_ANTONIO_NARIÑO1_ENERO_2026</v>
      </c>
      <c r="P1462" s="75">
        <v>26899696</v>
      </c>
      <c r="Q1462" s="75"/>
      <c r="R1462" s="75"/>
      <c r="S1462" s="73">
        <v>0</v>
      </c>
      <c r="T1462" s="76">
        <v>0</v>
      </c>
    </row>
    <row r="1463" spans="2:20" ht="30" hidden="1" customHeight="1">
      <c r="B1463" s="74">
        <v>176</v>
      </c>
      <c r="C1463" s="126" t="s">
        <v>32</v>
      </c>
      <c r="D1463" s="74" t="s">
        <v>33</v>
      </c>
      <c r="E1463" s="74">
        <v>2026</v>
      </c>
      <c r="F1463" s="70" t="str">
        <f t="shared" si="45"/>
        <v>17610. Proceso integral e integrado de la Vigilancia de la Salud PúblicaVigilancia en salud pública2026</v>
      </c>
      <c r="G1463" s="125" t="s">
        <v>264</v>
      </c>
      <c r="H1463" s="125" t="s">
        <v>41</v>
      </c>
      <c r="I1463" s="74" t="s">
        <v>36</v>
      </c>
      <c r="J1463" s="70" t="s">
        <v>37</v>
      </c>
      <c r="K1463" s="74" t="s">
        <v>38</v>
      </c>
      <c r="L1463" s="74" t="s">
        <v>39</v>
      </c>
      <c r="M1463" s="74" t="s">
        <v>10</v>
      </c>
      <c r="N1463" s="12" t="s">
        <v>0</v>
      </c>
      <c r="O1463" s="70" t="str">
        <f t="shared" si="46"/>
        <v>17610. Proceso integral e integrado de la Vigilancia de la Salud PúblicaVigilancia en salud pública20266_ANTONIO_NARIÑO1_ENERO_2026</v>
      </c>
      <c r="P1463" s="75">
        <v>28206464</v>
      </c>
      <c r="Q1463" s="75"/>
      <c r="R1463" s="75"/>
      <c r="S1463" s="73">
        <v>0</v>
      </c>
      <c r="T1463" s="76">
        <v>0</v>
      </c>
    </row>
    <row r="1464" spans="2:20" ht="30" hidden="1" customHeight="1">
      <c r="B1464" s="74">
        <v>177</v>
      </c>
      <c r="C1464" s="126" t="s">
        <v>32</v>
      </c>
      <c r="D1464" s="74" t="s">
        <v>33</v>
      </c>
      <c r="E1464" s="74">
        <v>2026</v>
      </c>
      <c r="F1464" s="70" t="str">
        <f t="shared" si="45"/>
        <v>17710. Proceso integral e integrado de la Vigilancia de la Salud PúblicaVigilancia en salud pública2026</v>
      </c>
      <c r="G1464" s="125" t="s">
        <v>265</v>
      </c>
      <c r="H1464" s="125" t="s">
        <v>41</v>
      </c>
      <c r="I1464" s="74" t="s">
        <v>36</v>
      </c>
      <c r="J1464" s="70" t="s">
        <v>37</v>
      </c>
      <c r="K1464" s="74" t="s">
        <v>38</v>
      </c>
      <c r="L1464" s="74" t="s">
        <v>39</v>
      </c>
      <c r="M1464" s="74" t="s">
        <v>10</v>
      </c>
      <c r="N1464" s="12" t="s">
        <v>0</v>
      </c>
      <c r="O1464" s="70" t="str">
        <f t="shared" si="46"/>
        <v>17710. Proceso integral e integrado de la Vigilancia de la Salud PúblicaVigilancia en salud pública20266_ANTONIO_NARIÑO1_ENERO_2026</v>
      </c>
      <c r="P1464" s="75">
        <v>37181248</v>
      </c>
      <c r="Q1464" s="75"/>
      <c r="R1464" s="75"/>
      <c r="S1464" s="73">
        <v>0</v>
      </c>
      <c r="T1464" s="76">
        <v>0</v>
      </c>
    </row>
    <row r="1465" spans="2:20" ht="30" hidden="1" customHeight="1">
      <c r="B1465" s="74">
        <v>178</v>
      </c>
      <c r="C1465" s="126" t="s">
        <v>32</v>
      </c>
      <c r="D1465" s="74" t="s">
        <v>33</v>
      </c>
      <c r="E1465" s="74">
        <v>2026</v>
      </c>
      <c r="F1465" s="70" t="str">
        <f t="shared" si="45"/>
        <v>17810. Proceso integral e integrado de la Vigilancia de la Salud PúblicaVigilancia en salud pública2026</v>
      </c>
      <c r="G1465" s="125" t="s">
        <v>266</v>
      </c>
      <c r="H1465" s="125" t="s">
        <v>41</v>
      </c>
      <c r="I1465" s="74" t="s">
        <v>36</v>
      </c>
      <c r="J1465" s="70" t="s">
        <v>37</v>
      </c>
      <c r="K1465" s="74" t="s">
        <v>38</v>
      </c>
      <c r="L1465" s="74" t="s">
        <v>42</v>
      </c>
      <c r="M1465" s="74" t="s">
        <v>10</v>
      </c>
      <c r="N1465" s="12" t="s">
        <v>0</v>
      </c>
      <c r="O1465" s="70" t="str">
        <f t="shared" si="46"/>
        <v>17810. Proceso integral e integrado de la Vigilancia de la Salud PúblicaVigilancia en salud pública20266_ANTONIO_NARIÑO1_ENERO_2026</v>
      </c>
      <c r="P1465" s="75">
        <v>7347488</v>
      </c>
      <c r="Q1465" s="75"/>
      <c r="R1465" s="75"/>
      <c r="S1465" s="73">
        <v>0</v>
      </c>
      <c r="T1465" s="76">
        <v>0</v>
      </c>
    </row>
    <row r="1466" spans="2:20" ht="30" hidden="1" customHeight="1">
      <c r="B1466" s="74">
        <v>179</v>
      </c>
      <c r="C1466" s="126" t="s">
        <v>32</v>
      </c>
      <c r="D1466" s="74" t="s">
        <v>33</v>
      </c>
      <c r="E1466" s="74">
        <v>2026</v>
      </c>
      <c r="F1466" s="70" t="str">
        <f t="shared" si="45"/>
        <v>17910. Proceso integral e integrado de la Vigilancia de la Salud PúblicaVigilancia en salud pública2026</v>
      </c>
      <c r="G1466" s="125" t="s">
        <v>267</v>
      </c>
      <c r="H1466" s="125" t="s">
        <v>41</v>
      </c>
      <c r="I1466" s="74" t="s">
        <v>36</v>
      </c>
      <c r="J1466" s="70" t="s">
        <v>37</v>
      </c>
      <c r="K1466" s="74" t="s">
        <v>38</v>
      </c>
      <c r="L1466" s="74" t="s">
        <v>42</v>
      </c>
      <c r="M1466" s="74" t="s">
        <v>10</v>
      </c>
      <c r="N1466" s="12" t="s">
        <v>0</v>
      </c>
      <c r="O1466" s="70" t="str">
        <f t="shared" si="46"/>
        <v>17910. Proceso integral e integrado de la Vigilancia de la Salud PúblicaVigilancia en salud pública20266_ANTONIO_NARIÑO1_ENERO_2026</v>
      </c>
      <c r="P1466" s="75">
        <v>3673744</v>
      </c>
      <c r="Q1466" s="75"/>
      <c r="R1466" s="75"/>
      <c r="S1466" s="73">
        <v>0</v>
      </c>
      <c r="T1466" s="76">
        <v>0</v>
      </c>
    </row>
    <row r="1467" spans="2:20" ht="30" hidden="1" customHeight="1">
      <c r="B1467" s="74">
        <v>180</v>
      </c>
      <c r="C1467" s="126" t="s">
        <v>32</v>
      </c>
      <c r="D1467" s="74" t="s">
        <v>33</v>
      </c>
      <c r="E1467" s="74">
        <v>2026</v>
      </c>
      <c r="F1467" s="70" t="str">
        <f t="shared" si="45"/>
        <v>18010. Proceso integral e integrado de la Vigilancia de la Salud PúblicaVigilancia en salud pública2026</v>
      </c>
      <c r="G1467" s="125" t="s">
        <v>268</v>
      </c>
      <c r="H1467" s="125" t="s">
        <v>41</v>
      </c>
      <c r="I1467" s="74" t="s">
        <v>36</v>
      </c>
      <c r="J1467" s="70" t="s">
        <v>37</v>
      </c>
      <c r="K1467" s="74" t="s">
        <v>38</v>
      </c>
      <c r="L1467" s="74" t="s">
        <v>42</v>
      </c>
      <c r="M1467" s="74" t="s">
        <v>10</v>
      </c>
      <c r="N1467" s="12" t="s">
        <v>0</v>
      </c>
      <c r="O1467" s="70" t="str">
        <f t="shared" si="46"/>
        <v>18010. Proceso integral e integrado de la Vigilancia de la Salud PúblicaVigilancia en salud pública20266_ANTONIO_NARIÑO1_ENERO_2026</v>
      </c>
      <c r="P1467" s="75">
        <v>3673744</v>
      </c>
      <c r="Q1467" s="75"/>
      <c r="R1467" s="75"/>
      <c r="S1467" s="73">
        <v>0</v>
      </c>
      <c r="T1467" s="76">
        <v>0</v>
      </c>
    </row>
    <row r="1468" spans="2:20" ht="30" hidden="1" customHeight="1">
      <c r="B1468" s="74">
        <v>181</v>
      </c>
      <c r="C1468" s="126" t="s">
        <v>32</v>
      </c>
      <c r="D1468" s="74" t="s">
        <v>33</v>
      </c>
      <c r="E1468" s="74">
        <v>2026</v>
      </c>
      <c r="F1468" s="70" t="str">
        <f t="shared" si="45"/>
        <v>18110. Proceso integral e integrado de la Vigilancia de la Salud PúblicaVigilancia en salud pública2026</v>
      </c>
      <c r="G1468" s="125" t="s">
        <v>269</v>
      </c>
      <c r="H1468" s="125" t="s">
        <v>41</v>
      </c>
      <c r="I1468" s="74" t="s">
        <v>36</v>
      </c>
      <c r="J1468" s="70" t="s">
        <v>37</v>
      </c>
      <c r="K1468" s="74" t="s">
        <v>38</v>
      </c>
      <c r="L1468" s="74" t="s">
        <v>42</v>
      </c>
      <c r="M1468" s="74" t="s">
        <v>10</v>
      </c>
      <c r="N1468" s="12" t="s">
        <v>0</v>
      </c>
      <c r="O1468" s="70" t="str">
        <f t="shared" si="46"/>
        <v>18110. Proceso integral e integrado de la Vigilancia de la Salud PúblicaVigilancia en salud pública20266_ANTONIO_NARIÑO1_ENERO_2026</v>
      </c>
      <c r="P1468" s="75">
        <v>87405520</v>
      </c>
      <c r="Q1468" s="75"/>
      <c r="R1468" s="75"/>
      <c r="S1468" s="73">
        <v>0</v>
      </c>
      <c r="T1468" s="76">
        <v>0</v>
      </c>
    </row>
    <row r="1469" spans="2:20" ht="30" hidden="1" customHeight="1">
      <c r="B1469" s="74">
        <v>182</v>
      </c>
      <c r="C1469" s="126" t="s">
        <v>32</v>
      </c>
      <c r="D1469" s="74" t="s">
        <v>33</v>
      </c>
      <c r="E1469" s="74">
        <v>2026</v>
      </c>
      <c r="F1469" s="70" t="str">
        <f t="shared" si="45"/>
        <v>18210. Proceso integral e integrado de la Vigilancia de la Salud PúblicaVigilancia en salud pública2026</v>
      </c>
      <c r="G1469" s="125" t="s">
        <v>270</v>
      </c>
      <c r="H1469" s="125" t="s">
        <v>41</v>
      </c>
      <c r="I1469" s="74" t="s">
        <v>36</v>
      </c>
      <c r="J1469" s="70" t="s">
        <v>37</v>
      </c>
      <c r="K1469" s="74" t="s">
        <v>38</v>
      </c>
      <c r="L1469" s="74" t="s">
        <v>42</v>
      </c>
      <c r="M1469" s="74" t="s">
        <v>10</v>
      </c>
      <c r="N1469" s="12" t="s">
        <v>0</v>
      </c>
      <c r="O1469" s="70" t="str">
        <f t="shared" si="46"/>
        <v>18210. Proceso integral e integrado de la Vigilancia de la Salud PúblicaVigilancia en salud pública20266_ANTONIO_NARIÑO1_ENERO_2026</v>
      </c>
      <c r="P1469" s="75">
        <v>17288787</v>
      </c>
      <c r="Q1469" s="75"/>
      <c r="R1469" s="75"/>
      <c r="S1469" s="73">
        <v>0</v>
      </c>
      <c r="T1469" s="76">
        <v>0</v>
      </c>
    </row>
    <row r="1470" spans="2:20" ht="30" hidden="1" customHeight="1">
      <c r="B1470" s="74">
        <v>183</v>
      </c>
      <c r="C1470" s="126" t="s">
        <v>32</v>
      </c>
      <c r="D1470" s="74" t="s">
        <v>33</v>
      </c>
      <c r="E1470" s="74">
        <v>2026</v>
      </c>
      <c r="F1470" s="70" t="str">
        <f t="shared" si="45"/>
        <v>18310. Proceso integral e integrado de la Vigilancia de la Salud PúblicaVigilancia en salud pública2026</v>
      </c>
      <c r="G1470" s="125" t="s">
        <v>271</v>
      </c>
      <c r="H1470" s="125" t="s">
        <v>41</v>
      </c>
      <c r="I1470" s="74" t="s">
        <v>36</v>
      </c>
      <c r="J1470" s="70" t="s">
        <v>37</v>
      </c>
      <c r="K1470" s="74" t="s">
        <v>38</v>
      </c>
      <c r="L1470" s="74" t="s">
        <v>42</v>
      </c>
      <c r="M1470" s="74" t="s">
        <v>10</v>
      </c>
      <c r="N1470" s="12" t="s">
        <v>0</v>
      </c>
      <c r="O1470" s="70" t="str">
        <f t="shared" si="46"/>
        <v>18310. Proceso integral e integrado de la Vigilancia de la Salud PúblicaVigilancia en salud pública20266_ANTONIO_NARIÑO1_ENERO_2026</v>
      </c>
      <c r="P1470" s="75">
        <v>61146880</v>
      </c>
      <c r="Q1470" s="75"/>
      <c r="R1470" s="75"/>
      <c r="S1470" s="73">
        <v>0</v>
      </c>
      <c r="T1470" s="76">
        <v>0</v>
      </c>
    </row>
    <row r="1471" spans="2:20" ht="30" hidden="1" customHeight="1">
      <c r="B1471" s="74">
        <v>184</v>
      </c>
      <c r="C1471" s="126" t="s">
        <v>32</v>
      </c>
      <c r="D1471" s="74" t="s">
        <v>33</v>
      </c>
      <c r="E1471" s="74">
        <v>2026</v>
      </c>
      <c r="F1471" s="70" t="str">
        <f t="shared" si="45"/>
        <v>18410. Proceso integral e integrado de la Vigilancia de la Salud PúblicaVigilancia en salud pública2026</v>
      </c>
      <c r="G1471" s="125" t="s">
        <v>272</v>
      </c>
      <c r="H1471" s="125" t="s">
        <v>41</v>
      </c>
      <c r="I1471" s="74" t="s">
        <v>36</v>
      </c>
      <c r="J1471" s="70" t="s">
        <v>37</v>
      </c>
      <c r="K1471" s="74" t="s">
        <v>38</v>
      </c>
      <c r="L1471" s="74" t="s">
        <v>42</v>
      </c>
      <c r="M1471" s="74" t="s">
        <v>10</v>
      </c>
      <c r="N1471" s="12" t="s">
        <v>0</v>
      </c>
      <c r="O1471" s="70" t="str">
        <f t="shared" si="46"/>
        <v>18410. Proceso integral e integrado de la Vigilancia de la Salud PúblicaVigilancia en salud pública20266_ANTONIO_NARIÑO1_ENERO_2026</v>
      </c>
      <c r="P1471" s="75">
        <v>9941299</v>
      </c>
      <c r="Q1471" s="75"/>
      <c r="R1471" s="75"/>
      <c r="S1471" s="73">
        <v>0</v>
      </c>
      <c r="T1471" s="76">
        <v>0</v>
      </c>
    </row>
    <row r="1472" spans="2:20" ht="30" hidden="1" customHeight="1">
      <c r="B1472" s="74">
        <v>185</v>
      </c>
      <c r="C1472" s="126" t="s">
        <v>32</v>
      </c>
      <c r="D1472" s="74" t="s">
        <v>33</v>
      </c>
      <c r="E1472" s="74">
        <v>2026</v>
      </c>
      <c r="F1472" s="70" t="str">
        <f t="shared" si="45"/>
        <v>18510. Proceso integral e integrado de la Vigilancia de la Salud PúblicaVigilancia en salud pública2026</v>
      </c>
      <c r="G1472" s="125" t="s">
        <v>273</v>
      </c>
      <c r="H1472" s="125" t="s">
        <v>41</v>
      </c>
      <c r="I1472" s="74" t="s">
        <v>36</v>
      </c>
      <c r="J1472" s="70" t="s">
        <v>37</v>
      </c>
      <c r="K1472" s="74" t="s">
        <v>38</v>
      </c>
      <c r="L1472" s="74" t="s">
        <v>42</v>
      </c>
      <c r="M1472" s="74" t="s">
        <v>10</v>
      </c>
      <c r="N1472" s="12" t="s">
        <v>0</v>
      </c>
      <c r="O1472" s="70" t="str">
        <f t="shared" si="46"/>
        <v>18510. Proceso integral e integrado de la Vigilancia de la Salud PúblicaVigilancia en salud pública20266_ANTONIO_NARIÑO1_ENERO_2026</v>
      </c>
      <c r="P1472" s="75">
        <v>40189280</v>
      </c>
      <c r="Q1472" s="75"/>
      <c r="R1472" s="75"/>
      <c r="S1472" s="73">
        <v>0</v>
      </c>
      <c r="T1472" s="76">
        <v>0</v>
      </c>
    </row>
    <row r="1473" spans="2:20" ht="30" hidden="1" customHeight="1">
      <c r="B1473" s="74">
        <v>186</v>
      </c>
      <c r="C1473" s="126" t="s">
        <v>32</v>
      </c>
      <c r="D1473" s="74" t="s">
        <v>33</v>
      </c>
      <c r="E1473" s="74">
        <v>2026</v>
      </c>
      <c r="F1473" s="70" t="str">
        <f t="shared" si="45"/>
        <v>18610. Proceso integral e integrado de la Vigilancia de la Salud PúblicaVigilancia en salud pública2026</v>
      </c>
      <c r="G1473" s="125" t="s">
        <v>274</v>
      </c>
      <c r="H1473" s="125" t="s">
        <v>41</v>
      </c>
      <c r="I1473" s="74" t="s">
        <v>36</v>
      </c>
      <c r="J1473" s="70" t="s">
        <v>37</v>
      </c>
      <c r="K1473" s="74" t="s">
        <v>38</v>
      </c>
      <c r="L1473" s="74" t="s">
        <v>39</v>
      </c>
      <c r="M1473" s="74" t="s">
        <v>10</v>
      </c>
      <c r="N1473" s="12" t="s">
        <v>0</v>
      </c>
      <c r="O1473" s="70" t="str">
        <f t="shared" si="46"/>
        <v>18610. Proceso integral e integrado de la Vigilancia de la Salud PúblicaVigilancia en salud pública20266_ANTONIO_NARIÑO1_ENERO_2026</v>
      </c>
      <c r="P1473" s="75">
        <v>7347488</v>
      </c>
      <c r="Q1473" s="75"/>
      <c r="R1473" s="75"/>
      <c r="S1473" s="73">
        <v>0</v>
      </c>
      <c r="T1473" s="76">
        <v>0</v>
      </c>
    </row>
    <row r="1474" spans="2:20" ht="30" hidden="1" customHeight="1">
      <c r="B1474" s="74">
        <v>187</v>
      </c>
      <c r="C1474" s="126" t="s">
        <v>32</v>
      </c>
      <c r="D1474" s="74" t="s">
        <v>33</v>
      </c>
      <c r="E1474" s="74">
        <v>2026</v>
      </c>
      <c r="F1474" s="70" t="str">
        <f t="shared" si="45"/>
        <v>18710. Proceso integral e integrado de la Vigilancia de la Salud PúblicaVigilancia en salud pública2026</v>
      </c>
      <c r="G1474" s="125" t="s">
        <v>275</v>
      </c>
      <c r="H1474" s="125" t="s">
        <v>35</v>
      </c>
      <c r="I1474" s="74" t="s">
        <v>36</v>
      </c>
      <c r="J1474" s="70" t="s">
        <v>37</v>
      </c>
      <c r="K1474" s="74" t="s">
        <v>38</v>
      </c>
      <c r="L1474" s="74" t="s">
        <v>42</v>
      </c>
      <c r="M1474" s="74" t="s">
        <v>10</v>
      </c>
      <c r="N1474" s="12" t="s">
        <v>0</v>
      </c>
      <c r="O1474" s="70" t="str">
        <f t="shared" si="46"/>
        <v>18710. Proceso integral e integrado de la Vigilancia de la Salud PúblicaVigilancia en salud pública20266_ANTONIO_NARIÑO1_ENERO_2026</v>
      </c>
      <c r="P1474" s="75">
        <v>3994272</v>
      </c>
      <c r="Q1474" s="75"/>
      <c r="R1474" s="75"/>
      <c r="S1474" s="73">
        <v>0</v>
      </c>
      <c r="T1474" s="76">
        <v>0</v>
      </c>
    </row>
    <row r="1475" spans="2:20" ht="30" hidden="1" customHeight="1">
      <c r="B1475" s="74">
        <v>188</v>
      </c>
      <c r="C1475" s="126" t="s">
        <v>32</v>
      </c>
      <c r="D1475" s="74" t="s">
        <v>33</v>
      </c>
      <c r="E1475" s="74">
        <v>2026</v>
      </c>
      <c r="F1475" s="70" t="str">
        <f t="shared" si="45"/>
        <v>18810. Proceso integral e integrado de la Vigilancia de la Salud PúblicaVigilancia en salud pública2026</v>
      </c>
      <c r="G1475" s="125" t="s">
        <v>276</v>
      </c>
      <c r="H1475" s="125" t="s">
        <v>35</v>
      </c>
      <c r="I1475" s="74" t="s">
        <v>36</v>
      </c>
      <c r="J1475" s="70" t="s">
        <v>37</v>
      </c>
      <c r="K1475" s="74" t="s">
        <v>38</v>
      </c>
      <c r="L1475" s="74" t="s">
        <v>42</v>
      </c>
      <c r="M1475" s="74" t="s">
        <v>10</v>
      </c>
      <c r="N1475" s="12" t="s">
        <v>0</v>
      </c>
      <c r="O1475" s="70" t="str">
        <f t="shared" si="46"/>
        <v>18810. Proceso integral e integrado de la Vigilancia de la Salud PúblicaVigilancia en salud pública20266_ANTONIO_NARIÑO1_ENERO_2026</v>
      </c>
      <c r="P1475" s="75">
        <v>33280669</v>
      </c>
      <c r="Q1475" s="75"/>
      <c r="R1475" s="75"/>
      <c r="S1475" s="73">
        <v>0</v>
      </c>
      <c r="T1475" s="76">
        <v>0</v>
      </c>
    </row>
    <row r="1476" spans="2:20" ht="30" hidden="1" customHeight="1">
      <c r="B1476" s="74">
        <v>189</v>
      </c>
      <c r="C1476" s="126" t="s">
        <v>32</v>
      </c>
      <c r="D1476" s="74" t="s">
        <v>33</v>
      </c>
      <c r="E1476" s="74">
        <v>2026</v>
      </c>
      <c r="F1476" s="70" t="str">
        <f t="shared" si="45"/>
        <v>18910. Proceso integral e integrado de la Vigilancia de la Salud PúblicaVigilancia en salud pública2026</v>
      </c>
      <c r="G1476" s="125" t="s">
        <v>277</v>
      </c>
      <c r="H1476" s="125" t="s">
        <v>35</v>
      </c>
      <c r="I1476" s="74" t="s">
        <v>36</v>
      </c>
      <c r="J1476" s="70" t="s">
        <v>37</v>
      </c>
      <c r="K1476" s="74" t="s">
        <v>38</v>
      </c>
      <c r="L1476" s="74" t="s">
        <v>42</v>
      </c>
      <c r="M1476" s="74" t="s">
        <v>10</v>
      </c>
      <c r="N1476" s="12" t="s">
        <v>0</v>
      </c>
      <c r="O1476" s="70" t="str">
        <f t="shared" si="46"/>
        <v>18910. Proceso integral e integrado de la Vigilancia de la Salud PúblicaVigilancia en salud pública20266_ANTONIO_NARIÑO1_ENERO_2026</v>
      </c>
      <c r="P1476" s="75">
        <v>25933181</v>
      </c>
      <c r="Q1476" s="75"/>
      <c r="R1476" s="75"/>
      <c r="S1476" s="73">
        <v>0</v>
      </c>
      <c r="T1476" s="76">
        <v>0</v>
      </c>
    </row>
    <row r="1477" spans="2:20" ht="30" hidden="1" customHeight="1">
      <c r="B1477" s="74">
        <v>190</v>
      </c>
      <c r="C1477" s="126" t="s">
        <v>32</v>
      </c>
      <c r="D1477" s="74" t="s">
        <v>33</v>
      </c>
      <c r="E1477" s="74">
        <v>2026</v>
      </c>
      <c r="F1477" s="70" t="str">
        <f t="shared" si="45"/>
        <v>19010. Proceso integral e integrado de la Vigilancia de la Salud PúblicaVigilancia en salud pública2026</v>
      </c>
      <c r="G1477" s="125" t="s">
        <v>278</v>
      </c>
      <c r="H1477" s="125" t="s">
        <v>35</v>
      </c>
      <c r="I1477" s="74" t="s">
        <v>36</v>
      </c>
      <c r="J1477" s="70" t="s">
        <v>37</v>
      </c>
      <c r="K1477" s="74" t="s">
        <v>38</v>
      </c>
      <c r="L1477" s="74" t="s">
        <v>42</v>
      </c>
      <c r="M1477" s="74" t="s">
        <v>10</v>
      </c>
      <c r="N1477" s="12" t="s">
        <v>0</v>
      </c>
      <c r="O1477" s="70" t="str">
        <f t="shared" si="46"/>
        <v>19010. Proceso integral e integrado de la Vigilancia de la Salud PúblicaVigilancia en salud pública20266_ANTONIO_NARIÑO1_ENERO_2026</v>
      </c>
      <c r="P1477" s="75">
        <v>8432352</v>
      </c>
      <c r="Q1477" s="75"/>
      <c r="R1477" s="75"/>
      <c r="S1477" s="73">
        <v>0</v>
      </c>
      <c r="T1477" s="76">
        <v>0</v>
      </c>
    </row>
    <row r="1478" spans="2:20" ht="30" hidden="1" customHeight="1">
      <c r="B1478" s="74">
        <v>191</v>
      </c>
      <c r="C1478" s="126" t="s">
        <v>32</v>
      </c>
      <c r="D1478" s="74" t="s">
        <v>33</v>
      </c>
      <c r="E1478" s="74">
        <v>2026</v>
      </c>
      <c r="F1478" s="70" t="str">
        <f t="shared" si="45"/>
        <v>19110. Proceso integral e integrado de la Vigilancia de la Salud PúblicaVigilancia en salud pública2026</v>
      </c>
      <c r="G1478" s="125" t="s">
        <v>279</v>
      </c>
      <c r="H1478" s="125" t="s">
        <v>41</v>
      </c>
      <c r="I1478" s="74" t="s">
        <v>36</v>
      </c>
      <c r="J1478" s="70" t="s">
        <v>37</v>
      </c>
      <c r="K1478" s="74" t="s">
        <v>38</v>
      </c>
      <c r="L1478" s="74" t="s">
        <v>42</v>
      </c>
      <c r="M1478" s="74" t="s">
        <v>10</v>
      </c>
      <c r="N1478" s="12" t="s">
        <v>0</v>
      </c>
      <c r="O1478" s="70" t="str">
        <f t="shared" si="46"/>
        <v>19110. Proceso integral e integrado de la Vigilancia de la Salud PúblicaVigilancia en salud pública20266_ANTONIO_NARIÑO1_ENERO_2026</v>
      </c>
      <c r="P1478" s="75">
        <v>7347488</v>
      </c>
      <c r="Q1478" s="75"/>
      <c r="R1478" s="75"/>
      <c r="S1478" s="73">
        <v>0</v>
      </c>
      <c r="T1478" s="76">
        <v>0</v>
      </c>
    </row>
    <row r="1479" spans="2:20" ht="30" hidden="1" customHeight="1">
      <c r="B1479" s="74">
        <v>192</v>
      </c>
      <c r="C1479" s="126" t="s">
        <v>32</v>
      </c>
      <c r="D1479" s="74" t="s">
        <v>33</v>
      </c>
      <c r="E1479" s="74">
        <v>2026</v>
      </c>
      <c r="F1479" s="70" t="str">
        <f t="shared" si="45"/>
        <v>19210. Proceso integral e integrado de la Vigilancia de la Salud PúblicaVigilancia en salud pública2026</v>
      </c>
      <c r="G1479" s="125" t="s">
        <v>280</v>
      </c>
      <c r="H1479" s="125" t="s">
        <v>41</v>
      </c>
      <c r="I1479" s="74" t="s">
        <v>36</v>
      </c>
      <c r="J1479" s="70" t="s">
        <v>37</v>
      </c>
      <c r="K1479" s="74" t="s">
        <v>38</v>
      </c>
      <c r="L1479" s="74" t="s">
        <v>42</v>
      </c>
      <c r="M1479" s="74" t="s">
        <v>10</v>
      </c>
      <c r="N1479" s="12" t="s">
        <v>0</v>
      </c>
      <c r="O1479" s="70" t="str">
        <f t="shared" si="46"/>
        <v>19210. Proceso integral e integrado de la Vigilancia de la Salud PúblicaVigilancia en salud pública20266_ANTONIO_NARIÑO1_ENERO_2026</v>
      </c>
      <c r="P1479" s="75">
        <v>3673744</v>
      </c>
      <c r="Q1479" s="75"/>
      <c r="R1479" s="75"/>
      <c r="S1479" s="73">
        <v>0</v>
      </c>
      <c r="T1479" s="76">
        <v>0</v>
      </c>
    </row>
    <row r="1480" spans="2:20" ht="30" hidden="1" customHeight="1">
      <c r="B1480" s="74">
        <v>193</v>
      </c>
      <c r="C1480" s="126" t="s">
        <v>32</v>
      </c>
      <c r="D1480" s="74" t="s">
        <v>33</v>
      </c>
      <c r="E1480" s="74">
        <v>2026</v>
      </c>
      <c r="F1480" s="70" t="str">
        <f t="shared" ref="F1480:F1543" si="47">B1480&amp;C1480&amp;D1480&amp;E1480</f>
        <v>19310. Proceso integral e integrado de la Vigilancia de la Salud PúblicaVigilancia en salud pública2026</v>
      </c>
      <c r="G1480" s="125" t="s">
        <v>281</v>
      </c>
      <c r="H1480" s="125" t="s">
        <v>35</v>
      </c>
      <c r="I1480" s="74" t="s">
        <v>36</v>
      </c>
      <c r="J1480" s="70" t="s">
        <v>37</v>
      </c>
      <c r="K1480" s="74" t="s">
        <v>38</v>
      </c>
      <c r="L1480" s="74" t="s">
        <v>42</v>
      </c>
      <c r="M1480" s="74" t="s">
        <v>10</v>
      </c>
      <c r="N1480" s="12" t="s">
        <v>0</v>
      </c>
      <c r="O1480" s="70" t="str">
        <f t="shared" si="46"/>
        <v>19310. Proceso integral e integrado de la Vigilancia de la Salud PúblicaVigilancia en salud pública20266_ANTONIO_NARIÑO1_ENERO_2026</v>
      </c>
      <c r="P1480" s="75">
        <v>42556256</v>
      </c>
      <c r="Q1480" s="75"/>
      <c r="R1480" s="75"/>
      <c r="S1480" s="73">
        <v>0</v>
      </c>
      <c r="T1480" s="76">
        <v>0</v>
      </c>
    </row>
    <row r="1481" spans="2:20" ht="30" hidden="1" customHeight="1">
      <c r="B1481" s="74">
        <v>194</v>
      </c>
      <c r="C1481" s="126" t="s">
        <v>32</v>
      </c>
      <c r="D1481" s="74" t="s">
        <v>33</v>
      </c>
      <c r="E1481" s="74">
        <v>2026</v>
      </c>
      <c r="F1481" s="70" t="str">
        <f t="shared" si="47"/>
        <v>19410. Proceso integral e integrado de la Vigilancia de la Salud PúblicaVigilancia en salud pública2026</v>
      </c>
      <c r="G1481" s="125" t="s">
        <v>282</v>
      </c>
      <c r="H1481" s="125" t="s">
        <v>35</v>
      </c>
      <c r="I1481" s="74" t="s">
        <v>36</v>
      </c>
      <c r="J1481" s="70" t="s">
        <v>37</v>
      </c>
      <c r="K1481" s="74" t="s">
        <v>38</v>
      </c>
      <c r="L1481" s="74" t="s">
        <v>42</v>
      </c>
      <c r="M1481" s="74" t="s">
        <v>10</v>
      </c>
      <c r="N1481" s="12" t="s">
        <v>0</v>
      </c>
      <c r="O1481" s="70" t="str">
        <f t="shared" ref="O1481:O1544" si="48">+F1481&amp;M1481&amp;N1481</f>
        <v>19410. Proceso integral e integrado de la Vigilancia de la Salud PúblicaVigilancia en salud pública20266_ANTONIO_NARIÑO1_ENERO_2026</v>
      </c>
      <c r="P1481" s="75">
        <v>38561984</v>
      </c>
      <c r="Q1481" s="75"/>
      <c r="R1481" s="75"/>
      <c r="S1481" s="73">
        <v>0</v>
      </c>
      <c r="T1481" s="76">
        <v>0</v>
      </c>
    </row>
    <row r="1482" spans="2:20" ht="30" hidden="1" customHeight="1">
      <c r="B1482" s="74">
        <v>195</v>
      </c>
      <c r="C1482" s="126" t="s">
        <v>32</v>
      </c>
      <c r="D1482" s="74" t="s">
        <v>33</v>
      </c>
      <c r="E1482" s="74">
        <v>2026</v>
      </c>
      <c r="F1482" s="70" t="str">
        <f t="shared" si="47"/>
        <v>19510. Proceso integral e integrado de la Vigilancia de la Salud PúblicaVigilancia en salud pública2026</v>
      </c>
      <c r="G1482" s="125" t="s">
        <v>283</v>
      </c>
      <c r="H1482" s="125" t="s">
        <v>41</v>
      </c>
      <c r="I1482" s="74" t="s">
        <v>36</v>
      </c>
      <c r="J1482" s="70" t="s">
        <v>37</v>
      </c>
      <c r="K1482" s="74" t="s">
        <v>38</v>
      </c>
      <c r="L1482" s="74" t="s">
        <v>42</v>
      </c>
      <c r="M1482" s="74" t="s">
        <v>10</v>
      </c>
      <c r="N1482" s="12" t="s">
        <v>0</v>
      </c>
      <c r="O1482" s="70" t="str">
        <f t="shared" si="48"/>
        <v>19510. Proceso integral e integrado de la Vigilancia de la Salud PúblicaVigilancia en salud pública20266_ANTONIO_NARIÑO1_ENERO_2026</v>
      </c>
      <c r="P1482" s="75">
        <v>125967504</v>
      </c>
      <c r="Q1482" s="75"/>
      <c r="R1482" s="75"/>
      <c r="S1482" s="73">
        <v>0</v>
      </c>
      <c r="T1482" s="76">
        <v>0</v>
      </c>
    </row>
    <row r="1483" spans="2:20" ht="30" hidden="1" customHeight="1">
      <c r="B1483" s="74">
        <v>196</v>
      </c>
      <c r="C1483" s="126" t="s">
        <v>32</v>
      </c>
      <c r="D1483" s="74" t="s">
        <v>33</v>
      </c>
      <c r="E1483" s="74">
        <v>2026</v>
      </c>
      <c r="F1483" s="70" t="str">
        <f t="shared" si="47"/>
        <v>19610. Proceso integral e integrado de la Vigilancia de la Salud PúblicaVigilancia en salud pública2026</v>
      </c>
      <c r="G1483" s="125" t="s">
        <v>284</v>
      </c>
      <c r="H1483" s="125" t="s">
        <v>41</v>
      </c>
      <c r="I1483" s="74" t="s">
        <v>36</v>
      </c>
      <c r="J1483" s="70" t="s">
        <v>37</v>
      </c>
      <c r="K1483" s="74" t="s">
        <v>38</v>
      </c>
      <c r="L1483" s="74" t="s">
        <v>42</v>
      </c>
      <c r="M1483" s="74" t="s">
        <v>10</v>
      </c>
      <c r="N1483" s="12" t="s">
        <v>0</v>
      </c>
      <c r="O1483" s="70" t="str">
        <f t="shared" si="48"/>
        <v>19610. Proceso integral e integrado de la Vigilancia de la Salud PúblicaVigilancia en salud pública20266_ANTONIO_NARIÑO1_ENERO_2026</v>
      </c>
      <c r="P1483" s="75">
        <v>59199056</v>
      </c>
      <c r="Q1483" s="75"/>
      <c r="R1483" s="75"/>
      <c r="S1483" s="73">
        <v>0</v>
      </c>
      <c r="T1483" s="76">
        <v>0</v>
      </c>
    </row>
    <row r="1484" spans="2:20" ht="30" hidden="1" customHeight="1">
      <c r="B1484" s="74">
        <v>197</v>
      </c>
      <c r="C1484" s="126" t="s">
        <v>32</v>
      </c>
      <c r="D1484" s="74" t="s">
        <v>33</v>
      </c>
      <c r="E1484" s="74">
        <v>2026</v>
      </c>
      <c r="F1484" s="70" t="str">
        <f t="shared" si="47"/>
        <v>19710. Proceso integral e integrado de la Vigilancia de la Salud PúblicaVigilancia en salud pública2026</v>
      </c>
      <c r="G1484" s="125" t="s">
        <v>285</v>
      </c>
      <c r="H1484" s="125" t="s">
        <v>41</v>
      </c>
      <c r="I1484" s="74" t="s">
        <v>36</v>
      </c>
      <c r="J1484" s="70" t="s">
        <v>37</v>
      </c>
      <c r="K1484" s="74" t="s">
        <v>38</v>
      </c>
      <c r="L1484" s="74" t="s">
        <v>42</v>
      </c>
      <c r="M1484" s="74" t="s">
        <v>10</v>
      </c>
      <c r="N1484" s="12" t="s">
        <v>0</v>
      </c>
      <c r="O1484" s="70" t="str">
        <f t="shared" si="48"/>
        <v>19710. Proceso integral e integrado de la Vigilancia de la Salud PúblicaVigilancia en salud pública20266_ANTONIO_NARIÑO1_ENERO_2026</v>
      </c>
      <c r="P1484" s="75">
        <v>34888240</v>
      </c>
      <c r="Q1484" s="75"/>
      <c r="R1484" s="75"/>
      <c r="S1484" s="73">
        <v>0</v>
      </c>
      <c r="T1484" s="76">
        <v>0</v>
      </c>
    </row>
    <row r="1485" spans="2:20" ht="30" hidden="1" customHeight="1">
      <c r="B1485" s="74">
        <v>198</v>
      </c>
      <c r="C1485" s="126" t="s">
        <v>32</v>
      </c>
      <c r="D1485" s="74" t="s">
        <v>33</v>
      </c>
      <c r="E1485" s="74">
        <v>2026</v>
      </c>
      <c r="F1485" s="70" t="str">
        <f t="shared" si="47"/>
        <v>19810. Proceso integral e integrado de la Vigilancia de la Salud PúblicaVigilancia en salud pública2026</v>
      </c>
      <c r="G1485" s="125" t="s">
        <v>286</v>
      </c>
      <c r="H1485" s="125" t="s">
        <v>41</v>
      </c>
      <c r="I1485" s="74" t="s">
        <v>36</v>
      </c>
      <c r="J1485" s="70" t="s">
        <v>37</v>
      </c>
      <c r="K1485" s="74" t="s">
        <v>38</v>
      </c>
      <c r="L1485" s="74" t="s">
        <v>42</v>
      </c>
      <c r="M1485" s="74" t="s">
        <v>10</v>
      </c>
      <c r="N1485" s="12" t="s">
        <v>0</v>
      </c>
      <c r="O1485" s="70" t="str">
        <f t="shared" si="48"/>
        <v>19810. Proceso integral e integrado de la Vigilancia de la Salud PúblicaVigilancia en salud pública20266_ANTONIO_NARIÑO1_ENERO_2026</v>
      </c>
      <c r="P1485" s="75">
        <v>73252976</v>
      </c>
      <c r="Q1485" s="75"/>
      <c r="R1485" s="75"/>
      <c r="S1485" s="73">
        <v>0</v>
      </c>
      <c r="T1485" s="76">
        <v>0</v>
      </c>
    </row>
    <row r="1486" spans="2:20" ht="30" hidden="1" customHeight="1">
      <c r="B1486" s="74">
        <v>199</v>
      </c>
      <c r="C1486" s="126" t="s">
        <v>32</v>
      </c>
      <c r="D1486" s="74" t="s">
        <v>33</v>
      </c>
      <c r="E1486" s="74">
        <v>2026</v>
      </c>
      <c r="F1486" s="70" t="str">
        <f t="shared" si="47"/>
        <v>19910. Proceso integral e integrado de la Vigilancia de la Salud PúblicaVigilancia en salud pública2026</v>
      </c>
      <c r="G1486" s="125" t="s">
        <v>287</v>
      </c>
      <c r="H1486" s="125" t="s">
        <v>41</v>
      </c>
      <c r="I1486" s="74" t="s">
        <v>36</v>
      </c>
      <c r="J1486" s="70" t="s">
        <v>37</v>
      </c>
      <c r="K1486" s="74" t="s">
        <v>38</v>
      </c>
      <c r="L1486" s="74" t="s">
        <v>42</v>
      </c>
      <c r="M1486" s="74" t="s">
        <v>10</v>
      </c>
      <c r="N1486" s="12" t="s">
        <v>0</v>
      </c>
      <c r="O1486" s="70" t="str">
        <f t="shared" si="48"/>
        <v>19910. Proceso integral e integrado de la Vigilancia de la Salud PúblicaVigilancia en salud pública20266_ANTONIO_NARIÑO1_ENERO_2026</v>
      </c>
      <c r="P1486" s="75">
        <v>67631408</v>
      </c>
      <c r="Q1486" s="75"/>
      <c r="R1486" s="75"/>
      <c r="S1486" s="73">
        <v>0</v>
      </c>
      <c r="T1486" s="76">
        <v>0</v>
      </c>
    </row>
    <row r="1487" spans="2:20" ht="30" hidden="1" customHeight="1">
      <c r="B1487" s="74">
        <v>200</v>
      </c>
      <c r="C1487" s="126" t="s">
        <v>32</v>
      </c>
      <c r="D1487" s="74" t="s">
        <v>33</v>
      </c>
      <c r="E1487" s="74">
        <v>2026</v>
      </c>
      <c r="F1487" s="70" t="str">
        <f t="shared" si="47"/>
        <v>20010. Proceso integral e integrado de la Vigilancia de la Salud PúblicaVigilancia en salud pública2026</v>
      </c>
      <c r="G1487" s="125" t="s">
        <v>288</v>
      </c>
      <c r="H1487" s="125" t="s">
        <v>41</v>
      </c>
      <c r="I1487" s="74" t="s">
        <v>36</v>
      </c>
      <c r="J1487" s="70" t="s">
        <v>37</v>
      </c>
      <c r="K1487" s="74" t="s">
        <v>38</v>
      </c>
      <c r="L1487" s="74" t="s">
        <v>42</v>
      </c>
      <c r="M1487" s="74" t="s">
        <v>10</v>
      </c>
      <c r="N1487" s="12" t="s">
        <v>0</v>
      </c>
      <c r="O1487" s="70" t="str">
        <f t="shared" si="48"/>
        <v>20010. Proceso integral e integrado de la Vigilancia de la Salud PúblicaVigilancia en salud pública20266_ANTONIO_NARIÑO1_ENERO_2026</v>
      </c>
      <c r="P1487" s="75">
        <v>62009840</v>
      </c>
      <c r="Q1487" s="75"/>
      <c r="R1487" s="75"/>
      <c r="S1487" s="73">
        <v>0</v>
      </c>
      <c r="T1487" s="76">
        <v>0</v>
      </c>
    </row>
    <row r="1488" spans="2:20" ht="30" hidden="1" customHeight="1">
      <c r="B1488" s="74">
        <v>201</v>
      </c>
      <c r="C1488" s="126" t="s">
        <v>32</v>
      </c>
      <c r="D1488" s="74" t="s">
        <v>33</v>
      </c>
      <c r="E1488" s="74">
        <v>2026</v>
      </c>
      <c r="F1488" s="70" t="str">
        <f t="shared" si="47"/>
        <v>20110. Proceso integral e integrado de la Vigilancia de la Salud PúblicaVigilancia en salud pública2026</v>
      </c>
      <c r="G1488" s="125" t="s">
        <v>289</v>
      </c>
      <c r="H1488" s="125" t="s">
        <v>35</v>
      </c>
      <c r="I1488" s="74" t="s">
        <v>36</v>
      </c>
      <c r="J1488" s="70" t="s">
        <v>37</v>
      </c>
      <c r="K1488" s="74" t="s">
        <v>290</v>
      </c>
      <c r="L1488" s="74" t="s">
        <v>42</v>
      </c>
      <c r="M1488" s="74" t="s">
        <v>10</v>
      </c>
      <c r="N1488" s="12" t="s">
        <v>0</v>
      </c>
      <c r="O1488" s="70" t="str">
        <f t="shared" si="48"/>
        <v>20110. Proceso integral e integrado de la Vigilancia de la Salud PúblicaVigilancia en salud pública20266_ANTONIO_NARIÑO1_ENERO_2026</v>
      </c>
      <c r="P1488" s="75">
        <v>152760</v>
      </c>
      <c r="Q1488" s="75"/>
      <c r="R1488" s="75"/>
      <c r="S1488" s="73">
        <v>0</v>
      </c>
      <c r="T1488" s="76">
        <v>0</v>
      </c>
    </row>
    <row r="1489" spans="2:20" ht="30" hidden="1" customHeight="1">
      <c r="B1489" s="74">
        <v>202</v>
      </c>
      <c r="C1489" s="126" t="s">
        <v>32</v>
      </c>
      <c r="D1489" s="74" t="s">
        <v>33</v>
      </c>
      <c r="E1489" s="74">
        <v>2026</v>
      </c>
      <c r="F1489" s="70" t="str">
        <f t="shared" si="47"/>
        <v>20210. Proceso integral e integrado de la Vigilancia de la Salud PúblicaVigilancia en salud pública2026</v>
      </c>
      <c r="G1489" s="125" t="s">
        <v>291</v>
      </c>
      <c r="H1489" s="125" t="s">
        <v>41</v>
      </c>
      <c r="I1489" s="74" t="s">
        <v>36</v>
      </c>
      <c r="J1489" s="70" t="s">
        <v>37</v>
      </c>
      <c r="K1489" s="74" t="s">
        <v>38</v>
      </c>
      <c r="L1489" s="74" t="s">
        <v>42</v>
      </c>
      <c r="M1489" s="74" t="s">
        <v>10</v>
      </c>
      <c r="N1489" s="12" t="s">
        <v>0</v>
      </c>
      <c r="O1489" s="70" t="str">
        <f t="shared" si="48"/>
        <v>20210. Proceso integral e integrado de la Vigilancia de la Salud PúblicaVigilancia en salud pública20266_ANTONIO_NARIÑO1_ENERO_2026</v>
      </c>
      <c r="P1489" s="75">
        <v>41150864</v>
      </c>
      <c r="Q1489" s="75"/>
      <c r="R1489" s="75"/>
      <c r="S1489" s="73">
        <v>0</v>
      </c>
      <c r="T1489" s="76">
        <v>0</v>
      </c>
    </row>
    <row r="1490" spans="2:20" ht="30" hidden="1" customHeight="1">
      <c r="B1490" s="74">
        <v>203</v>
      </c>
      <c r="C1490" s="126" t="s">
        <v>32</v>
      </c>
      <c r="D1490" s="74" t="s">
        <v>33</v>
      </c>
      <c r="E1490" s="74">
        <v>2026</v>
      </c>
      <c r="F1490" s="70" t="str">
        <f t="shared" si="47"/>
        <v>20310. Proceso integral e integrado de la Vigilancia de la Salud PúblicaVigilancia en salud pública2026</v>
      </c>
      <c r="G1490" s="125" t="s">
        <v>292</v>
      </c>
      <c r="H1490" s="125" t="s">
        <v>41</v>
      </c>
      <c r="I1490" s="74" t="s">
        <v>36</v>
      </c>
      <c r="J1490" s="70" t="s">
        <v>37</v>
      </c>
      <c r="K1490" s="74" t="s">
        <v>38</v>
      </c>
      <c r="L1490" s="74" t="s">
        <v>42</v>
      </c>
      <c r="M1490" s="74" t="s">
        <v>10</v>
      </c>
      <c r="N1490" s="12" t="s">
        <v>0</v>
      </c>
      <c r="O1490" s="70" t="str">
        <f t="shared" si="48"/>
        <v>20310. Proceso integral e integrado de la Vigilancia de la Salud PúblicaVigilancia en salud pública20266_ANTONIO_NARIÑO1_ENERO_2026</v>
      </c>
      <c r="P1490" s="75">
        <v>37156592</v>
      </c>
      <c r="Q1490" s="75"/>
      <c r="R1490" s="75"/>
      <c r="S1490" s="73">
        <v>0</v>
      </c>
      <c r="T1490" s="76">
        <v>0</v>
      </c>
    </row>
    <row r="1491" spans="2:20" ht="30" hidden="1" customHeight="1">
      <c r="B1491" s="74">
        <v>204</v>
      </c>
      <c r="C1491" s="126" t="s">
        <v>32</v>
      </c>
      <c r="D1491" s="74" t="s">
        <v>33</v>
      </c>
      <c r="E1491" s="74">
        <v>2026</v>
      </c>
      <c r="F1491" s="70" t="str">
        <f t="shared" si="47"/>
        <v>20410. Proceso integral e integrado de la Vigilancia de la Salud PúblicaVigilancia en salud pública2026</v>
      </c>
      <c r="G1491" s="125" t="s">
        <v>293</v>
      </c>
      <c r="H1491" s="125" t="s">
        <v>41</v>
      </c>
      <c r="I1491" s="74" t="s">
        <v>36</v>
      </c>
      <c r="J1491" s="70" t="s">
        <v>37</v>
      </c>
      <c r="K1491" s="74" t="s">
        <v>38</v>
      </c>
      <c r="L1491" s="74" t="s">
        <v>42</v>
      </c>
      <c r="M1491" s="74" t="s">
        <v>10</v>
      </c>
      <c r="N1491" s="12" t="s">
        <v>0</v>
      </c>
      <c r="O1491" s="70" t="str">
        <f t="shared" si="48"/>
        <v>20410. Proceso integral e integrado de la Vigilancia de la Salud PúblicaVigilancia en salud pública20266_ANTONIO_NARIÑO1_ENERO_2026</v>
      </c>
      <c r="P1491" s="75">
        <v>33162320</v>
      </c>
      <c r="Q1491" s="75"/>
      <c r="R1491" s="75"/>
      <c r="S1491" s="73">
        <v>0</v>
      </c>
      <c r="T1491" s="76">
        <v>0</v>
      </c>
    </row>
    <row r="1492" spans="2:20" ht="30" hidden="1" customHeight="1">
      <c r="B1492" s="74">
        <v>205</v>
      </c>
      <c r="C1492" s="126" t="s">
        <v>32</v>
      </c>
      <c r="D1492" s="74" t="s">
        <v>33</v>
      </c>
      <c r="E1492" s="74">
        <v>2026</v>
      </c>
      <c r="F1492" s="70" t="str">
        <f t="shared" si="47"/>
        <v>20510. Proceso integral e integrado de la Vigilancia de la Salud PúblicaVigilancia en salud pública2026</v>
      </c>
      <c r="G1492" s="125" t="s">
        <v>294</v>
      </c>
      <c r="H1492" s="125" t="s">
        <v>41</v>
      </c>
      <c r="I1492" s="74" t="s">
        <v>36</v>
      </c>
      <c r="J1492" s="70" t="s">
        <v>37</v>
      </c>
      <c r="K1492" s="74" t="s">
        <v>38</v>
      </c>
      <c r="L1492" s="74" t="s">
        <v>42</v>
      </c>
      <c r="M1492" s="74" t="s">
        <v>10</v>
      </c>
      <c r="N1492" s="12" t="s">
        <v>0</v>
      </c>
      <c r="O1492" s="70" t="str">
        <f t="shared" si="48"/>
        <v>20510. Proceso integral e integrado de la Vigilancia de la Salud PúblicaVigilancia en salud pública20266_ANTONIO_NARIÑO1_ENERO_2026</v>
      </c>
      <c r="P1492" s="75">
        <v>11243136</v>
      </c>
      <c r="Q1492" s="75"/>
      <c r="R1492" s="75"/>
      <c r="S1492" s="73">
        <v>0</v>
      </c>
      <c r="T1492" s="76">
        <v>0</v>
      </c>
    </row>
    <row r="1493" spans="2:20" ht="30" hidden="1" customHeight="1">
      <c r="B1493" s="74">
        <v>206</v>
      </c>
      <c r="C1493" s="126" t="s">
        <v>32</v>
      </c>
      <c r="D1493" s="74" t="s">
        <v>33</v>
      </c>
      <c r="E1493" s="74">
        <v>2026</v>
      </c>
      <c r="F1493" s="70" t="str">
        <f t="shared" si="47"/>
        <v>20610. Proceso integral e integrado de la Vigilancia de la Salud PúblicaVigilancia en salud pública2026</v>
      </c>
      <c r="G1493" s="125" t="s">
        <v>295</v>
      </c>
      <c r="H1493" s="125" t="s">
        <v>41</v>
      </c>
      <c r="I1493" s="74" t="s">
        <v>36</v>
      </c>
      <c r="J1493" s="70" t="s">
        <v>37</v>
      </c>
      <c r="K1493" s="74" t="s">
        <v>38</v>
      </c>
      <c r="L1493" s="74" t="s">
        <v>42</v>
      </c>
      <c r="M1493" s="74" t="s">
        <v>10</v>
      </c>
      <c r="N1493" s="12" t="s">
        <v>0</v>
      </c>
      <c r="O1493" s="70" t="str">
        <f t="shared" si="48"/>
        <v>20610. Proceso integral e integrado de la Vigilancia de la Salud PúblicaVigilancia en salud pública20266_ANTONIO_NARIÑO1_ENERO_2026</v>
      </c>
      <c r="P1493" s="75">
        <v>7347488</v>
      </c>
      <c r="Q1493" s="75"/>
      <c r="R1493" s="75"/>
      <c r="S1493" s="73">
        <v>0</v>
      </c>
      <c r="T1493" s="76">
        <v>0</v>
      </c>
    </row>
    <row r="1494" spans="2:20" ht="30" hidden="1" customHeight="1">
      <c r="B1494" s="74">
        <v>207</v>
      </c>
      <c r="C1494" s="126" t="s">
        <v>32</v>
      </c>
      <c r="D1494" s="74" t="s">
        <v>33</v>
      </c>
      <c r="E1494" s="74">
        <v>2026</v>
      </c>
      <c r="F1494" s="70" t="str">
        <f t="shared" si="47"/>
        <v>20710. Proceso integral e integrado de la Vigilancia de la Salud PúblicaVigilancia en salud pública2026</v>
      </c>
      <c r="G1494" s="125" t="s">
        <v>296</v>
      </c>
      <c r="H1494" s="125" t="s">
        <v>41</v>
      </c>
      <c r="I1494" s="74" t="s">
        <v>36</v>
      </c>
      <c r="J1494" s="70" t="s">
        <v>37</v>
      </c>
      <c r="K1494" s="74" t="s">
        <v>38</v>
      </c>
      <c r="L1494" s="74" t="s">
        <v>42</v>
      </c>
      <c r="M1494" s="74" t="s">
        <v>10</v>
      </c>
      <c r="N1494" s="12" t="s">
        <v>0</v>
      </c>
      <c r="O1494" s="70" t="str">
        <f t="shared" si="48"/>
        <v>20710. Proceso integral e integrado de la Vigilancia de la Salud PúblicaVigilancia en salud pública20266_ANTONIO_NARIÑO1_ENERO_2026</v>
      </c>
      <c r="P1494" s="75">
        <v>8210448</v>
      </c>
      <c r="Q1494" s="75"/>
      <c r="R1494" s="75"/>
      <c r="S1494" s="73">
        <v>0</v>
      </c>
      <c r="T1494" s="76">
        <v>0</v>
      </c>
    </row>
    <row r="1495" spans="2:20" ht="30" hidden="1" customHeight="1">
      <c r="B1495" s="74">
        <v>208</v>
      </c>
      <c r="C1495" s="126" t="s">
        <v>32</v>
      </c>
      <c r="D1495" s="74" t="s">
        <v>33</v>
      </c>
      <c r="E1495" s="74">
        <v>2026</v>
      </c>
      <c r="F1495" s="70" t="str">
        <f t="shared" si="47"/>
        <v>20810. Proceso integral e integrado de la Vigilancia de la Salud PúblicaVigilancia en salud pública2026</v>
      </c>
      <c r="G1495" s="125" t="s">
        <v>297</v>
      </c>
      <c r="H1495" s="125" t="s">
        <v>35</v>
      </c>
      <c r="I1495" s="74" t="s">
        <v>36</v>
      </c>
      <c r="J1495" s="70" t="s">
        <v>37</v>
      </c>
      <c r="K1495" s="74" t="s">
        <v>38</v>
      </c>
      <c r="L1495" s="74" t="s">
        <v>42</v>
      </c>
      <c r="M1495" s="74" t="s">
        <v>10</v>
      </c>
      <c r="N1495" s="12" t="s">
        <v>0</v>
      </c>
      <c r="O1495" s="70" t="str">
        <f t="shared" si="48"/>
        <v>20810. Proceso integral e integrado de la Vigilancia de la Salud PúblicaVigilancia en salud pública20266_ANTONIO_NARIÑO1_ENERO_2026</v>
      </c>
      <c r="P1495" s="75">
        <v>12969056</v>
      </c>
      <c r="Q1495" s="75"/>
      <c r="R1495" s="75"/>
      <c r="S1495" s="73">
        <v>0</v>
      </c>
      <c r="T1495" s="76">
        <v>0</v>
      </c>
    </row>
    <row r="1496" spans="2:20" ht="30" hidden="1" customHeight="1">
      <c r="B1496" s="74">
        <v>209</v>
      </c>
      <c r="C1496" s="126" t="s">
        <v>32</v>
      </c>
      <c r="D1496" s="74" t="s">
        <v>33</v>
      </c>
      <c r="E1496" s="74">
        <v>2026</v>
      </c>
      <c r="F1496" s="70" t="str">
        <f t="shared" si="47"/>
        <v>20910. Proceso integral e integrado de la Vigilancia de la Salud PúblicaVigilancia en salud pública2026</v>
      </c>
      <c r="G1496" s="125" t="s">
        <v>298</v>
      </c>
      <c r="H1496" s="125" t="s">
        <v>35</v>
      </c>
      <c r="I1496" s="74" t="s">
        <v>36</v>
      </c>
      <c r="J1496" s="70" t="s">
        <v>37</v>
      </c>
      <c r="K1496" s="74" t="s">
        <v>38</v>
      </c>
      <c r="L1496" s="74" t="s">
        <v>42</v>
      </c>
      <c r="M1496" s="74" t="s">
        <v>10</v>
      </c>
      <c r="N1496" s="12" t="s">
        <v>0</v>
      </c>
      <c r="O1496" s="70" t="str">
        <f t="shared" si="48"/>
        <v>20910. Proceso integral e integrado de la Vigilancia de la Salud PúblicaVigilancia en salud pública20266_ANTONIO_NARIÑO1_ENERO_2026</v>
      </c>
      <c r="P1496" s="75">
        <v>7988544</v>
      </c>
      <c r="Q1496" s="75"/>
      <c r="R1496" s="75"/>
      <c r="S1496" s="73">
        <v>0</v>
      </c>
      <c r="T1496" s="76">
        <v>0</v>
      </c>
    </row>
    <row r="1497" spans="2:20" ht="30" hidden="1" customHeight="1">
      <c r="B1497" s="74">
        <v>210</v>
      </c>
      <c r="C1497" s="126" t="s">
        <v>32</v>
      </c>
      <c r="D1497" s="74" t="s">
        <v>33</v>
      </c>
      <c r="E1497" s="74">
        <v>2026</v>
      </c>
      <c r="F1497" s="70" t="str">
        <f t="shared" si="47"/>
        <v>21010. Proceso integral e integrado de la Vigilancia de la Salud PúblicaVigilancia en salud pública2026</v>
      </c>
      <c r="G1497" s="125" t="s">
        <v>299</v>
      </c>
      <c r="H1497" s="125" t="s">
        <v>35</v>
      </c>
      <c r="I1497" s="74" t="s">
        <v>36</v>
      </c>
      <c r="J1497" s="70" t="s">
        <v>37</v>
      </c>
      <c r="K1497" s="74" t="s">
        <v>38</v>
      </c>
      <c r="L1497" s="74" t="s">
        <v>39</v>
      </c>
      <c r="M1497" s="74" t="s">
        <v>10</v>
      </c>
      <c r="N1497" s="12" t="s">
        <v>0</v>
      </c>
      <c r="O1497" s="70" t="str">
        <f t="shared" si="48"/>
        <v>21010. Proceso integral e integrado de la Vigilancia de la Salud PúblicaVigilancia en salud pública20266_ANTONIO_NARIÑO1_ENERO_2026</v>
      </c>
      <c r="P1497" s="75">
        <v>70836688</v>
      </c>
      <c r="Q1497" s="75"/>
      <c r="R1497" s="75"/>
      <c r="S1497" s="73">
        <v>0</v>
      </c>
      <c r="T1497" s="76">
        <v>0</v>
      </c>
    </row>
    <row r="1498" spans="2:20" ht="30" hidden="1" customHeight="1">
      <c r="B1498" s="74">
        <v>211</v>
      </c>
      <c r="C1498" s="126" t="s">
        <v>32</v>
      </c>
      <c r="D1498" s="74" t="s">
        <v>33</v>
      </c>
      <c r="E1498" s="74">
        <v>2026</v>
      </c>
      <c r="F1498" s="70" t="str">
        <f t="shared" si="47"/>
        <v>21110. Proceso integral e integrado de la Vigilancia de la Salud PúblicaVigilancia en salud pública2026</v>
      </c>
      <c r="G1498" s="125" t="s">
        <v>34</v>
      </c>
      <c r="H1498" s="125" t="s">
        <v>35</v>
      </c>
      <c r="I1498" s="74" t="s">
        <v>36</v>
      </c>
      <c r="J1498" s="70" t="s">
        <v>37</v>
      </c>
      <c r="K1498" s="74" t="s">
        <v>38</v>
      </c>
      <c r="L1498" s="74" t="s">
        <v>39</v>
      </c>
      <c r="M1498" s="74" t="s">
        <v>10</v>
      </c>
      <c r="N1498" s="12" t="s">
        <v>0</v>
      </c>
      <c r="O1498" s="70" t="str">
        <f t="shared" si="48"/>
        <v>21110. Proceso integral e integrado de la Vigilancia de la Salud PúblicaVigilancia en salud pública20266_ANTONIO_NARIÑO1_ENERO_2026</v>
      </c>
      <c r="P1498" s="75">
        <v>25938112</v>
      </c>
      <c r="Q1498" s="75"/>
      <c r="R1498" s="75"/>
      <c r="S1498" s="73">
        <v>0</v>
      </c>
      <c r="T1498" s="76">
        <v>0</v>
      </c>
    </row>
    <row r="1499" spans="2:20" ht="30" hidden="1" customHeight="1">
      <c r="B1499" s="74">
        <v>212</v>
      </c>
      <c r="C1499" s="126" t="s">
        <v>32</v>
      </c>
      <c r="D1499" s="74" t="s">
        <v>33</v>
      </c>
      <c r="E1499" s="74">
        <v>2026</v>
      </c>
      <c r="F1499" s="70" t="str">
        <f t="shared" si="47"/>
        <v>21210. Proceso integral e integrado de la Vigilancia de la Salud PúblicaVigilancia en salud pública2026</v>
      </c>
      <c r="G1499" s="125" t="s">
        <v>300</v>
      </c>
      <c r="H1499" s="125" t="s">
        <v>35</v>
      </c>
      <c r="I1499" s="74" t="s">
        <v>36</v>
      </c>
      <c r="J1499" s="70" t="s">
        <v>37</v>
      </c>
      <c r="K1499" s="74" t="s">
        <v>38</v>
      </c>
      <c r="L1499" s="74" t="s">
        <v>39</v>
      </c>
      <c r="M1499" s="74" t="s">
        <v>10</v>
      </c>
      <c r="N1499" s="12" t="s">
        <v>0</v>
      </c>
      <c r="O1499" s="70" t="str">
        <f t="shared" si="48"/>
        <v>21210. Proceso integral e integrado de la Vigilancia de la Salud PúblicaVigilancia en salud pública20266_ANTONIO_NARIÑO1_ENERO_2026</v>
      </c>
      <c r="P1499" s="75">
        <v>100000000</v>
      </c>
      <c r="Q1499" s="75"/>
      <c r="R1499" s="75"/>
      <c r="S1499" s="73">
        <v>0</v>
      </c>
      <c r="T1499" s="76">
        <v>0</v>
      </c>
    </row>
    <row r="1500" spans="2:20" ht="30" hidden="1" customHeight="1">
      <c r="B1500" s="74">
        <v>213</v>
      </c>
      <c r="C1500" s="126" t="s">
        <v>32</v>
      </c>
      <c r="D1500" s="74" t="s">
        <v>33</v>
      </c>
      <c r="E1500" s="74">
        <v>2026</v>
      </c>
      <c r="F1500" s="70" t="str">
        <f t="shared" si="47"/>
        <v>21310. Proceso integral e integrado de la Vigilancia de la Salud PúblicaVigilancia en salud pública2026</v>
      </c>
      <c r="G1500" s="125" t="s">
        <v>301</v>
      </c>
      <c r="H1500" s="125" t="s">
        <v>41</v>
      </c>
      <c r="I1500" s="74" t="s">
        <v>36</v>
      </c>
      <c r="J1500" s="70" t="s">
        <v>37</v>
      </c>
      <c r="K1500" s="74" t="s">
        <v>38</v>
      </c>
      <c r="L1500" s="74" t="s">
        <v>42</v>
      </c>
      <c r="M1500" s="74" t="s">
        <v>10</v>
      </c>
      <c r="N1500" s="12" t="s">
        <v>0</v>
      </c>
      <c r="O1500" s="70" t="str">
        <f t="shared" si="48"/>
        <v>21310. Proceso integral e integrado de la Vigilancia de la Salud PúblicaVigilancia en salud pública20266_ANTONIO_NARIÑO1_ENERO_2026</v>
      </c>
      <c r="P1500" s="75">
        <v>92953120</v>
      </c>
      <c r="Q1500" s="75"/>
      <c r="R1500" s="75"/>
      <c r="S1500" s="73">
        <v>0</v>
      </c>
      <c r="T1500" s="76">
        <v>0</v>
      </c>
    </row>
    <row r="1501" spans="2:20" ht="30" hidden="1" customHeight="1">
      <c r="B1501" s="74">
        <v>214</v>
      </c>
      <c r="C1501" s="126" t="s">
        <v>32</v>
      </c>
      <c r="D1501" s="74" t="s">
        <v>33</v>
      </c>
      <c r="E1501" s="74">
        <v>2026</v>
      </c>
      <c r="F1501" s="70" t="str">
        <f t="shared" si="47"/>
        <v>21410. Proceso integral e integrado de la Vigilancia de la Salud PúblicaVigilancia en salud pública2026</v>
      </c>
      <c r="G1501" s="125" t="s">
        <v>302</v>
      </c>
      <c r="H1501" s="125" t="s">
        <v>41</v>
      </c>
      <c r="I1501" s="74" t="s">
        <v>36</v>
      </c>
      <c r="J1501" s="70" t="s">
        <v>37</v>
      </c>
      <c r="K1501" s="74" t="s">
        <v>38</v>
      </c>
      <c r="L1501" s="74" t="s">
        <v>42</v>
      </c>
      <c r="M1501" s="74" t="s">
        <v>10</v>
      </c>
      <c r="N1501" s="12" t="s">
        <v>0</v>
      </c>
      <c r="O1501" s="70" t="str">
        <f t="shared" si="48"/>
        <v>21410. Proceso integral e integrado de la Vigilancia de la Salud PúblicaVigilancia en salud pública20266_ANTONIO_NARIÑO1_ENERO_2026</v>
      </c>
      <c r="P1501" s="75">
        <v>72587264</v>
      </c>
      <c r="Q1501" s="75"/>
      <c r="R1501" s="75"/>
      <c r="S1501" s="73">
        <v>0</v>
      </c>
      <c r="T1501" s="76">
        <v>0</v>
      </c>
    </row>
    <row r="1502" spans="2:20" ht="30" hidden="1" customHeight="1">
      <c r="B1502" s="74">
        <v>215</v>
      </c>
      <c r="C1502" s="126" t="s">
        <v>32</v>
      </c>
      <c r="D1502" s="74" t="s">
        <v>33</v>
      </c>
      <c r="E1502" s="74">
        <v>2026</v>
      </c>
      <c r="F1502" s="70" t="str">
        <f t="shared" si="47"/>
        <v>21510. Proceso integral e integrado de la Vigilancia de la Salud PúblicaVigilancia en salud pública2026</v>
      </c>
      <c r="G1502" s="125" t="s">
        <v>303</v>
      </c>
      <c r="H1502" s="125" t="s">
        <v>35</v>
      </c>
      <c r="I1502" s="74" t="s">
        <v>36</v>
      </c>
      <c r="J1502" s="70" t="s">
        <v>37</v>
      </c>
      <c r="K1502" s="74" t="s">
        <v>304</v>
      </c>
      <c r="L1502" s="74" t="s">
        <v>42</v>
      </c>
      <c r="M1502" s="74" t="s">
        <v>10</v>
      </c>
      <c r="N1502" s="12" t="s">
        <v>0</v>
      </c>
      <c r="O1502" s="70" t="str">
        <f t="shared" si="48"/>
        <v>21510. Proceso integral e integrado de la Vigilancia de la Salud PúblicaVigilancia en salud pública20266_ANTONIO_NARIÑO1_ENERO_2026</v>
      </c>
      <c r="P1502" s="75">
        <v>211452</v>
      </c>
      <c r="Q1502" s="75"/>
      <c r="R1502" s="75"/>
      <c r="S1502" s="73">
        <v>0</v>
      </c>
      <c r="T1502" s="76">
        <v>0</v>
      </c>
    </row>
    <row r="1503" spans="2:20" ht="30" hidden="1" customHeight="1">
      <c r="B1503" s="74">
        <v>216</v>
      </c>
      <c r="C1503" s="126" t="s">
        <v>32</v>
      </c>
      <c r="D1503" s="74" t="s">
        <v>33</v>
      </c>
      <c r="E1503" s="74">
        <v>2026</v>
      </c>
      <c r="F1503" s="70" t="str">
        <f t="shared" si="47"/>
        <v>21610. Proceso integral e integrado de la Vigilancia de la Salud PúblicaVigilancia en salud pública2026</v>
      </c>
      <c r="G1503" s="125" t="s">
        <v>305</v>
      </c>
      <c r="H1503" s="125" t="s">
        <v>41</v>
      </c>
      <c r="I1503" s="74" t="s">
        <v>36</v>
      </c>
      <c r="J1503" s="70" t="s">
        <v>37</v>
      </c>
      <c r="K1503" s="74" t="s">
        <v>38</v>
      </c>
      <c r="L1503" s="74" t="s">
        <v>39</v>
      </c>
      <c r="M1503" s="74" t="s">
        <v>10</v>
      </c>
      <c r="N1503" s="12" t="s">
        <v>0</v>
      </c>
      <c r="O1503" s="70" t="str">
        <f t="shared" si="48"/>
        <v>21610. Proceso integral e integrado de la Vigilancia de la Salud PúblicaVigilancia en salud pública20266_ANTONIO_NARIÑO1_ENERO_2026</v>
      </c>
      <c r="P1503" s="75">
        <v>30252912</v>
      </c>
      <c r="Q1503" s="75"/>
      <c r="R1503" s="75"/>
      <c r="S1503" s="73">
        <v>0</v>
      </c>
      <c r="T1503" s="76">
        <v>0</v>
      </c>
    </row>
    <row r="1504" spans="2:20" ht="30" hidden="1" customHeight="1">
      <c r="B1504" s="74">
        <v>217</v>
      </c>
      <c r="C1504" s="126" t="s">
        <v>32</v>
      </c>
      <c r="D1504" s="74" t="s">
        <v>33</v>
      </c>
      <c r="E1504" s="74">
        <v>2026</v>
      </c>
      <c r="F1504" s="70" t="str">
        <f t="shared" si="47"/>
        <v>21710. Proceso integral e integrado de la Vigilancia de la Salud PúblicaVigilancia en salud pública2026</v>
      </c>
      <c r="G1504" s="125" t="s">
        <v>306</v>
      </c>
      <c r="H1504" s="125" t="s">
        <v>41</v>
      </c>
      <c r="I1504" s="74" t="s">
        <v>36</v>
      </c>
      <c r="J1504" s="70" t="s">
        <v>37</v>
      </c>
      <c r="K1504" s="74" t="s">
        <v>38</v>
      </c>
      <c r="L1504" s="74" t="s">
        <v>42</v>
      </c>
      <c r="M1504" s="74" t="s">
        <v>10</v>
      </c>
      <c r="N1504" s="12" t="s">
        <v>0</v>
      </c>
      <c r="O1504" s="70" t="str">
        <f t="shared" si="48"/>
        <v>21710. Proceso integral e integrado de la Vigilancia de la Salud PúblicaVigilancia en salud pública20266_ANTONIO_NARIÑO1_ENERO_2026</v>
      </c>
      <c r="P1504" s="75">
        <v>3994272</v>
      </c>
      <c r="Q1504" s="75"/>
      <c r="R1504" s="75"/>
      <c r="S1504" s="73">
        <v>0</v>
      </c>
      <c r="T1504" s="76">
        <v>0</v>
      </c>
    </row>
    <row r="1505" spans="2:20" ht="30" hidden="1" customHeight="1">
      <c r="B1505" s="74">
        <v>218</v>
      </c>
      <c r="C1505" s="126" t="s">
        <v>32</v>
      </c>
      <c r="D1505" s="74" t="s">
        <v>33</v>
      </c>
      <c r="E1505" s="74">
        <v>2026</v>
      </c>
      <c r="F1505" s="70" t="str">
        <f t="shared" si="47"/>
        <v>21810. Proceso integral e integrado de la Vigilancia de la Salud PúblicaVigilancia en salud pública2026</v>
      </c>
      <c r="G1505" s="125" t="s">
        <v>307</v>
      </c>
      <c r="H1505" s="125" t="s">
        <v>41</v>
      </c>
      <c r="I1505" s="74" t="s">
        <v>36</v>
      </c>
      <c r="J1505" s="70" t="s">
        <v>37</v>
      </c>
      <c r="K1505" s="74" t="s">
        <v>38</v>
      </c>
      <c r="L1505" s="74" t="s">
        <v>42</v>
      </c>
      <c r="M1505" s="74" t="s">
        <v>10</v>
      </c>
      <c r="N1505" s="12" t="s">
        <v>0</v>
      </c>
      <c r="O1505" s="70" t="str">
        <f t="shared" si="48"/>
        <v>21810. Proceso integral e integrado de la Vigilancia de la Salud PúblicaVigilancia en salud pública20266_ANTONIO_NARIÑO1_ENERO_2026</v>
      </c>
      <c r="P1505" s="75">
        <v>7347488</v>
      </c>
      <c r="Q1505" s="75"/>
      <c r="R1505" s="75"/>
      <c r="S1505" s="73">
        <v>0</v>
      </c>
      <c r="T1505" s="76">
        <v>0</v>
      </c>
    </row>
    <row r="1506" spans="2:20" ht="30" hidden="1" customHeight="1">
      <c r="B1506" s="74">
        <v>219</v>
      </c>
      <c r="C1506" s="126" t="s">
        <v>32</v>
      </c>
      <c r="D1506" s="74" t="s">
        <v>33</v>
      </c>
      <c r="E1506" s="74">
        <v>2026</v>
      </c>
      <c r="F1506" s="70" t="str">
        <f t="shared" si="47"/>
        <v>21910. Proceso integral e integrado de la Vigilancia de la Salud PúblicaVigilancia en salud pública2026</v>
      </c>
      <c r="G1506" s="125" t="s">
        <v>40</v>
      </c>
      <c r="H1506" s="125" t="s">
        <v>41</v>
      </c>
      <c r="I1506" s="74" t="s">
        <v>36</v>
      </c>
      <c r="J1506" s="70" t="s">
        <v>37</v>
      </c>
      <c r="K1506" s="74" t="s">
        <v>38</v>
      </c>
      <c r="L1506" s="74" t="s">
        <v>42</v>
      </c>
      <c r="M1506" s="74" t="s">
        <v>10</v>
      </c>
      <c r="N1506" s="12" t="s">
        <v>0</v>
      </c>
      <c r="O1506" s="70" t="str">
        <f t="shared" si="48"/>
        <v>21910. Proceso integral e integrado de la Vigilancia de la Salud PúblicaVigilancia en salud pública20266_ANTONIO_NARIÑO1_ENERO_2026</v>
      </c>
      <c r="P1506" s="75">
        <v>6484528</v>
      </c>
      <c r="Q1506" s="75"/>
      <c r="R1506" s="75"/>
      <c r="S1506" s="73">
        <v>0</v>
      </c>
      <c r="T1506" s="76">
        <v>0</v>
      </c>
    </row>
    <row r="1507" spans="2:20" ht="30" hidden="1" customHeight="1">
      <c r="B1507" s="74">
        <v>220</v>
      </c>
      <c r="C1507" s="126" t="s">
        <v>32</v>
      </c>
      <c r="D1507" s="74" t="s">
        <v>33</v>
      </c>
      <c r="E1507" s="74">
        <v>2026</v>
      </c>
      <c r="F1507" s="70" t="str">
        <f t="shared" si="47"/>
        <v>22010. Proceso integral e integrado de la Vigilancia de la Salud PúblicaVigilancia en salud pública2026</v>
      </c>
      <c r="G1507" s="125" t="s">
        <v>308</v>
      </c>
      <c r="H1507" s="125" t="s">
        <v>41</v>
      </c>
      <c r="I1507" s="74" t="s">
        <v>36</v>
      </c>
      <c r="J1507" s="70" t="s">
        <v>37</v>
      </c>
      <c r="K1507" s="74" t="s">
        <v>38</v>
      </c>
      <c r="L1507" s="74" t="s">
        <v>42</v>
      </c>
      <c r="M1507" s="74" t="s">
        <v>10</v>
      </c>
      <c r="N1507" s="12" t="s">
        <v>0</v>
      </c>
      <c r="O1507" s="70" t="str">
        <f t="shared" si="48"/>
        <v>22010. Proceso integral e integrado de la Vigilancia de la Salud PúblicaVigilancia en salud pública20266_ANTONIO_NARIÑO1_ENERO_2026</v>
      </c>
      <c r="P1507" s="75">
        <v>5621568</v>
      </c>
      <c r="Q1507" s="75"/>
      <c r="R1507" s="75"/>
      <c r="S1507" s="73">
        <v>0</v>
      </c>
      <c r="T1507" s="76">
        <v>0</v>
      </c>
    </row>
    <row r="1508" spans="2:20" ht="30" hidden="1" customHeight="1">
      <c r="B1508" s="74">
        <v>221</v>
      </c>
      <c r="C1508" s="126" t="s">
        <v>32</v>
      </c>
      <c r="D1508" s="74" t="s">
        <v>33</v>
      </c>
      <c r="E1508" s="74">
        <v>2026</v>
      </c>
      <c r="F1508" s="70" t="str">
        <f t="shared" si="47"/>
        <v>22110. Proceso integral e integrado de la Vigilancia de la Salud PúblicaVigilancia en salud pública2026</v>
      </c>
      <c r="G1508" s="125" t="s">
        <v>309</v>
      </c>
      <c r="H1508" s="125" t="s">
        <v>35</v>
      </c>
      <c r="I1508" s="74" t="s">
        <v>36</v>
      </c>
      <c r="J1508" s="70" t="s">
        <v>37</v>
      </c>
      <c r="K1508" s="74" t="s">
        <v>38</v>
      </c>
      <c r="L1508" s="74" t="s">
        <v>39</v>
      </c>
      <c r="M1508" s="74" t="s">
        <v>10</v>
      </c>
      <c r="N1508" s="12" t="s">
        <v>0</v>
      </c>
      <c r="O1508" s="70" t="str">
        <f t="shared" si="48"/>
        <v>22110. Proceso integral e integrado de la Vigilancia de la Salud PúblicaVigilancia en salud pública20266_ANTONIO_NARIÑO1_ENERO_2026</v>
      </c>
      <c r="P1508" s="75">
        <v>149094832</v>
      </c>
      <c r="Q1508" s="75"/>
      <c r="R1508" s="75"/>
      <c r="S1508" s="73">
        <v>0</v>
      </c>
      <c r="T1508" s="76">
        <v>0</v>
      </c>
    </row>
    <row r="1509" spans="2:20" ht="30" hidden="1" customHeight="1">
      <c r="B1509" s="74">
        <v>222</v>
      </c>
      <c r="C1509" s="126" t="s">
        <v>32</v>
      </c>
      <c r="D1509" s="74" t="s">
        <v>33</v>
      </c>
      <c r="E1509" s="74">
        <v>2026</v>
      </c>
      <c r="F1509" s="70" t="str">
        <f t="shared" si="47"/>
        <v>22210. Proceso integral e integrado de la Vigilancia de la Salud PúblicaVigilancia en salud pública2026</v>
      </c>
      <c r="G1509" s="125" t="s">
        <v>310</v>
      </c>
      <c r="H1509" s="125" t="s">
        <v>41</v>
      </c>
      <c r="I1509" s="74" t="s">
        <v>36</v>
      </c>
      <c r="J1509" s="70" t="s">
        <v>37</v>
      </c>
      <c r="K1509" s="74" t="s">
        <v>38</v>
      </c>
      <c r="L1509" s="74" t="s">
        <v>42</v>
      </c>
      <c r="M1509" s="74" t="s">
        <v>10</v>
      </c>
      <c r="N1509" s="12" t="s">
        <v>0</v>
      </c>
      <c r="O1509" s="70" t="str">
        <f t="shared" si="48"/>
        <v>22210. Proceso integral e integrado de la Vigilancia de la Salud PúblicaVigilancia en salud pública20266_ANTONIO_NARIÑO1_ENERO_2026</v>
      </c>
      <c r="P1509" s="75">
        <v>18590624</v>
      </c>
      <c r="Q1509" s="75"/>
      <c r="R1509" s="75"/>
      <c r="S1509" s="73">
        <v>0</v>
      </c>
      <c r="T1509" s="76">
        <v>0</v>
      </c>
    </row>
    <row r="1510" spans="2:20" ht="30" hidden="1" customHeight="1">
      <c r="B1510" s="74">
        <v>223</v>
      </c>
      <c r="C1510" s="126" t="s">
        <v>32</v>
      </c>
      <c r="D1510" s="74" t="s">
        <v>33</v>
      </c>
      <c r="E1510" s="74">
        <v>2026</v>
      </c>
      <c r="F1510" s="70" t="str">
        <f t="shared" si="47"/>
        <v>22310. Proceso integral e integrado de la Vigilancia de la Salud PúblicaVigilancia en salud pública2026</v>
      </c>
      <c r="G1510" s="125" t="s">
        <v>311</v>
      </c>
      <c r="H1510" s="125" t="s">
        <v>41</v>
      </c>
      <c r="I1510" s="74" t="s">
        <v>36</v>
      </c>
      <c r="J1510" s="70" t="s">
        <v>37</v>
      </c>
      <c r="K1510" s="74" t="s">
        <v>38</v>
      </c>
      <c r="L1510" s="74" t="s">
        <v>42</v>
      </c>
      <c r="M1510" s="74" t="s">
        <v>10</v>
      </c>
      <c r="N1510" s="12" t="s">
        <v>0</v>
      </c>
      <c r="O1510" s="70" t="str">
        <f t="shared" si="48"/>
        <v>22310. Proceso integral e integrado de la Vigilancia de la Salud PúblicaVigilancia en salud pública20266_ANTONIO_NARIÑO1_ENERO_2026</v>
      </c>
      <c r="P1510" s="75">
        <v>29488576</v>
      </c>
      <c r="Q1510" s="75"/>
      <c r="R1510" s="75"/>
      <c r="S1510" s="73">
        <v>0</v>
      </c>
      <c r="T1510" s="76">
        <v>0</v>
      </c>
    </row>
    <row r="1511" spans="2:20" ht="30" hidden="1" customHeight="1">
      <c r="B1511" s="74">
        <v>224</v>
      </c>
      <c r="C1511" s="126" t="s">
        <v>32</v>
      </c>
      <c r="D1511" s="74" t="s">
        <v>33</v>
      </c>
      <c r="E1511" s="74">
        <v>2026</v>
      </c>
      <c r="F1511" s="70" t="str">
        <f t="shared" si="47"/>
        <v>22410. Proceso integral e integrado de la Vigilancia de la Salud PúblicaVigilancia en salud pública2026</v>
      </c>
      <c r="G1511" s="125" t="s">
        <v>312</v>
      </c>
      <c r="H1511" s="125" t="s">
        <v>35</v>
      </c>
      <c r="I1511" s="74" t="s">
        <v>36</v>
      </c>
      <c r="J1511" s="70" t="s">
        <v>37</v>
      </c>
      <c r="K1511" s="74" t="s">
        <v>38</v>
      </c>
      <c r="L1511" s="74" t="s">
        <v>42</v>
      </c>
      <c r="M1511" s="74" t="s">
        <v>10</v>
      </c>
      <c r="N1511" s="12" t="s">
        <v>0</v>
      </c>
      <c r="O1511" s="70" t="str">
        <f t="shared" si="48"/>
        <v>22410. Proceso integral e integrado de la Vigilancia de la Salud PúblicaVigilancia en salud pública20266_ANTONIO_NARIÑO1_ENERO_2026</v>
      </c>
      <c r="P1511" s="75">
        <v>3994272</v>
      </c>
      <c r="Q1511" s="75"/>
      <c r="R1511" s="75"/>
      <c r="S1511" s="73">
        <v>0</v>
      </c>
      <c r="T1511" s="76">
        <v>0</v>
      </c>
    </row>
    <row r="1512" spans="2:20" ht="30" hidden="1" customHeight="1">
      <c r="B1512" s="74">
        <v>225</v>
      </c>
      <c r="C1512" s="126" t="s">
        <v>32</v>
      </c>
      <c r="D1512" s="74" t="s">
        <v>33</v>
      </c>
      <c r="E1512" s="74">
        <v>2026</v>
      </c>
      <c r="F1512" s="70" t="str">
        <f t="shared" si="47"/>
        <v>22510. Proceso integral e integrado de la Vigilancia de la Salud PúblicaVigilancia en salud pública2026</v>
      </c>
      <c r="G1512" s="125" t="s">
        <v>313</v>
      </c>
      <c r="H1512" s="125" t="s">
        <v>41</v>
      </c>
      <c r="I1512" s="74" t="s">
        <v>36</v>
      </c>
      <c r="J1512" s="70" t="s">
        <v>37</v>
      </c>
      <c r="K1512" s="74" t="s">
        <v>38</v>
      </c>
      <c r="L1512" s="74" t="s">
        <v>42</v>
      </c>
      <c r="M1512" s="74" t="s">
        <v>10</v>
      </c>
      <c r="N1512" s="12" t="s">
        <v>0</v>
      </c>
      <c r="O1512" s="70" t="str">
        <f t="shared" si="48"/>
        <v>22510. Proceso integral e integrado de la Vigilancia de la Salud PúblicaVigilancia en salud pública20266_ANTONIO_NARIÑO1_ENERO_2026</v>
      </c>
      <c r="P1512" s="75">
        <v>7347488</v>
      </c>
      <c r="Q1512" s="75"/>
      <c r="R1512" s="75"/>
      <c r="S1512" s="73">
        <v>0</v>
      </c>
      <c r="T1512" s="76">
        <v>0</v>
      </c>
    </row>
    <row r="1513" spans="2:20" ht="30" hidden="1" customHeight="1">
      <c r="B1513" s="74">
        <v>226</v>
      </c>
      <c r="C1513" s="126" t="s">
        <v>32</v>
      </c>
      <c r="D1513" s="74" t="s">
        <v>33</v>
      </c>
      <c r="E1513" s="74">
        <v>2026</v>
      </c>
      <c r="F1513" s="70" t="str">
        <f t="shared" si="47"/>
        <v>22610. Proceso integral e integrado de la Vigilancia de la Salud PúblicaVigilancia en salud pública2026</v>
      </c>
      <c r="G1513" s="125" t="s">
        <v>314</v>
      </c>
      <c r="H1513" s="125" t="s">
        <v>41</v>
      </c>
      <c r="I1513" s="74" t="s">
        <v>36</v>
      </c>
      <c r="J1513" s="70" t="s">
        <v>37</v>
      </c>
      <c r="K1513" s="74" t="s">
        <v>38</v>
      </c>
      <c r="L1513" s="74" t="s">
        <v>39</v>
      </c>
      <c r="M1513" s="74" t="s">
        <v>10</v>
      </c>
      <c r="N1513" s="12" t="s">
        <v>0</v>
      </c>
      <c r="O1513" s="70" t="str">
        <f t="shared" si="48"/>
        <v>22610. Proceso integral e integrado de la Vigilancia de la Salud PúblicaVigilancia en salud pública20266_ANTONIO_NARIÑO1_ENERO_2026</v>
      </c>
      <c r="P1513" s="75">
        <v>95295440</v>
      </c>
      <c r="Q1513" s="75"/>
      <c r="R1513" s="75"/>
      <c r="S1513" s="73">
        <v>0</v>
      </c>
      <c r="T1513" s="76">
        <v>0</v>
      </c>
    </row>
    <row r="1514" spans="2:20" ht="30" hidden="1" customHeight="1">
      <c r="B1514" s="74">
        <v>227</v>
      </c>
      <c r="C1514" s="126" t="s">
        <v>32</v>
      </c>
      <c r="D1514" s="74" t="s">
        <v>33</v>
      </c>
      <c r="E1514" s="74">
        <v>2026</v>
      </c>
      <c r="F1514" s="70" t="str">
        <f t="shared" si="47"/>
        <v>22710. Proceso integral e integrado de la Vigilancia de la Salud PúblicaVigilancia en salud pública2026</v>
      </c>
      <c r="G1514" s="125" t="s">
        <v>315</v>
      </c>
      <c r="H1514" s="125" t="s">
        <v>41</v>
      </c>
      <c r="I1514" s="74" t="s">
        <v>36</v>
      </c>
      <c r="J1514" s="70" t="s">
        <v>37</v>
      </c>
      <c r="K1514" s="74" t="s">
        <v>38</v>
      </c>
      <c r="L1514" s="74" t="s">
        <v>39</v>
      </c>
      <c r="M1514" s="74" t="s">
        <v>10</v>
      </c>
      <c r="N1514" s="12" t="s">
        <v>0</v>
      </c>
      <c r="O1514" s="70" t="str">
        <f t="shared" si="48"/>
        <v>22710. Proceso integral e integrado de la Vigilancia de la Salud PúblicaVigilancia en salud pública20266_ANTONIO_NARIÑO1_ENERO_2026</v>
      </c>
      <c r="P1514" s="75">
        <v>53602144</v>
      </c>
      <c r="Q1514" s="75"/>
      <c r="R1514" s="75"/>
      <c r="S1514" s="73">
        <v>0</v>
      </c>
      <c r="T1514" s="76">
        <v>0</v>
      </c>
    </row>
    <row r="1515" spans="2:20" ht="30" hidden="1" customHeight="1">
      <c r="B1515" s="74">
        <v>228</v>
      </c>
      <c r="C1515" s="126" t="s">
        <v>32</v>
      </c>
      <c r="D1515" s="74" t="s">
        <v>33</v>
      </c>
      <c r="E1515" s="74">
        <v>2026</v>
      </c>
      <c r="F1515" s="70" t="str">
        <f t="shared" si="47"/>
        <v>22810. Proceso integral e integrado de la Vigilancia de la Salud PúblicaVigilancia en salud pública2026</v>
      </c>
      <c r="G1515" s="125" t="s">
        <v>316</v>
      </c>
      <c r="H1515" s="125" t="s">
        <v>35</v>
      </c>
      <c r="I1515" s="74" t="s">
        <v>36</v>
      </c>
      <c r="J1515" s="70" t="s">
        <v>37</v>
      </c>
      <c r="K1515" s="74" t="s">
        <v>38</v>
      </c>
      <c r="L1515" s="74" t="s">
        <v>50</v>
      </c>
      <c r="M1515" s="74" t="s">
        <v>10</v>
      </c>
      <c r="N1515" s="12" t="s">
        <v>0</v>
      </c>
      <c r="O1515" s="70" t="str">
        <f t="shared" si="48"/>
        <v>22810. Proceso integral e integrado de la Vigilancia de la Salud PúblicaVigilancia en salud pública20266_ANTONIO_NARIÑO1_ENERO_2026</v>
      </c>
      <c r="P1515" s="75">
        <v>3513480</v>
      </c>
      <c r="Q1515" s="75"/>
      <c r="R1515" s="75"/>
      <c r="S1515" s="73">
        <v>0</v>
      </c>
      <c r="T1515" s="76">
        <v>0</v>
      </c>
    </row>
    <row r="1516" spans="2:20" ht="30" hidden="1" customHeight="1">
      <c r="B1516" s="74">
        <v>229</v>
      </c>
      <c r="C1516" s="126" t="s">
        <v>32</v>
      </c>
      <c r="D1516" s="74" t="s">
        <v>33</v>
      </c>
      <c r="E1516" s="74">
        <v>2026</v>
      </c>
      <c r="F1516" s="70" t="str">
        <f t="shared" si="47"/>
        <v>22910. Proceso integral e integrado de la Vigilancia de la Salud PúblicaVigilancia en salud pública2026</v>
      </c>
      <c r="G1516" s="125" t="s">
        <v>317</v>
      </c>
      <c r="H1516" s="125" t="s">
        <v>35</v>
      </c>
      <c r="I1516" s="74" t="s">
        <v>36</v>
      </c>
      <c r="J1516" s="70" t="s">
        <v>37</v>
      </c>
      <c r="K1516" s="74" t="s">
        <v>318</v>
      </c>
      <c r="L1516" s="74" t="s">
        <v>42</v>
      </c>
      <c r="M1516" s="74" t="s">
        <v>10</v>
      </c>
      <c r="N1516" s="12" t="s">
        <v>0</v>
      </c>
      <c r="O1516" s="70" t="str">
        <f t="shared" si="48"/>
        <v>22910. Proceso integral e integrado de la Vigilancia de la Salud PúblicaVigilancia en salud pública20266_ANTONIO_NARIÑO1_ENERO_2026</v>
      </c>
      <c r="P1516" s="75">
        <v>281936</v>
      </c>
      <c r="Q1516" s="75"/>
      <c r="R1516" s="75"/>
      <c r="S1516" s="76">
        <v>0</v>
      </c>
      <c r="T1516" s="76">
        <v>0</v>
      </c>
    </row>
    <row r="1517" spans="2:20" ht="30" hidden="1" customHeight="1">
      <c r="B1517" s="74">
        <v>230</v>
      </c>
      <c r="C1517" s="126" t="s">
        <v>32</v>
      </c>
      <c r="D1517" s="74" t="s">
        <v>33</v>
      </c>
      <c r="E1517" s="74">
        <v>2026</v>
      </c>
      <c r="F1517" s="70" t="str">
        <f t="shared" si="47"/>
        <v>23010. Proceso integral e integrado de la Vigilancia de la Salud PúblicaVigilancia en salud pública2026</v>
      </c>
      <c r="G1517" s="125" t="s">
        <v>319</v>
      </c>
      <c r="H1517" s="125" t="s">
        <v>35</v>
      </c>
      <c r="I1517" s="74" t="s">
        <v>36</v>
      </c>
      <c r="J1517" s="70" t="s">
        <v>37</v>
      </c>
      <c r="K1517" s="74" t="s">
        <v>318</v>
      </c>
      <c r="L1517" s="74" t="s">
        <v>42</v>
      </c>
      <c r="M1517" s="74" t="s">
        <v>10</v>
      </c>
      <c r="N1517" s="12" t="s">
        <v>0</v>
      </c>
      <c r="O1517" s="70" t="str">
        <f t="shared" si="48"/>
        <v>23010. Proceso integral e integrado de la Vigilancia de la Salud PúblicaVigilancia en salud pública20266_ANTONIO_NARIÑO1_ENERO_2026</v>
      </c>
      <c r="P1517" s="75">
        <v>244416</v>
      </c>
      <c r="Q1517" s="75"/>
      <c r="R1517" s="75"/>
      <c r="S1517" s="73">
        <v>0</v>
      </c>
      <c r="T1517" s="76">
        <v>0</v>
      </c>
    </row>
    <row r="1518" spans="2:20" ht="30" hidden="1" customHeight="1">
      <c r="B1518" s="74">
        <v>231</v>
      </c>
      <c r="C1518" s="126" t="s">
        <v>320</v>
      </c>
      <c r="D1518" s="74" t="s">
        <v>33</v>
      </c>
      <c r="E1518" s="74">
        <v>2026</v>
      </c>
      <c r="F1518" s="70" t="str">
        <f t="shared" si="47"/>
        <v>23111. Proceso integral e integrado de la Vigilancia basada en ComunidadVigilancia en salud pública2026</v>
      </c>
      <c r="G1518" s="125" t="s">
        <v>321</v>
      </c>
      <c r="H1518" s="125" t="s">
        <v>321</v>
      </c>
      <c r="I1518" s="74" t="s">
        <v>36</v>
      </c>
      <c r="J1518" s="70" t="s">
        <v>37</v>
      </c>
      <c r="K1518" s="74" t="s">
        <v>38</v>
      </c>
      <c r="L1518" s="74" t="s">
        <v>42</v>
      </c>
      <c r="M1518" s="74" t="s">
        <v>10</v>
      </c>
      <c r="N1518" s="12" t="s">
        <v>0</v>
      </c>
      <c r="O1518" s="70" t="str">
        <f t="shared" si="48"/>
        <v>23111. Proceso integral e integrado de la Vigilancia basada en ComunidadVigilancia en salud pública20266_ANTONIO_NARIÑO1_ENERO_2026</v>
      </c>
      <c r="P1518" s="75">
        <v>25173776</v>
      </c>
      <c r="Q1518" s="75"/>
      <c r="R1518" s="75"/>
      <c r="S1518" s="76"/>
      <c r="T1518" s="76">
        <v>0</v>
      </c>
    </row>
    <row r="1519" spans="2:20" ht="30" hidden="1" customHeight="1">
      <c r="B1519" s="74">
        <v>232</v>
      </c>
      <c r="C1519" s="126" t="s">
        <v>320</v>
      </c>
      <c r="D1519" s="74" t="s">
        <v>33</v>
      </c>
      <c r="E1519" s="74">
        <v>2026</v>
      </c>
      <c r="F1519" s="70" t="str">
        <f t="shared" si="47"/>
        <v>23211. Proceso integral e integrado de la Vigilancia basada en ComunidadVigilancia en salud pública2026</v>
      </c>
      <c r="G1519" s="125" t="s">
        <v>322</v>
      </c>
      <c r="H1519" s="125" t="s">
        <v>322</v>
      </c>
      <c r="I1519" s="74" t="s">
        <v>36</v>
      </c>
      <c r="J1519" s="70" t="s">
        <v>37</v>
      </c>
      <c r="K1519" s="74" t="s">
        <v>38</v>
      </c>
      <c r="L1519" s="74" t="s">
        <v>50</v>
      </c>
      <c r="M1519" s="74" t="s">
        <v>10</v>
      </c>
      <c r="N1519" s="12" t="s">
        <v>0</v>
      </c>
      <c r="O1519" s="70" t="str">
        <f t="shared" si="48"/>
        <v>23211. Proceso integral e integrado de la Vigilancia basada en ComunidadVigilancia en salud pública20266_ANTONIO_NARIÑO1_ENERO_2026</v>
      </c>
      <c r="P1519" s="75">
        <v>5621568</v>
      </c>
      <c r="Q1519" s="75"/>
      <c r="R1519" s="75"/>
      <c r="S1519" s="73">
        <v>1</v>
      </c>
      <c r="T1519" s="76">
        <v>5621568</v>
      </c>
    </row>
    <row r="1520" spans="2:20" ht="30" hidden="1" customHeight="1">
      <c r="B1520" s="74">
        <v>233</v>
      </c>
      <c r="C1520" s="126" t="s">
        <v>320</v>
      </c>
      <c r="D1520" s="74" t="s">
        <v>33</v>
      </c>
      <c r="E1520" s="74">
        <v>2026</v>
      </c>
      <c r="F1520" s="70" t="str">
        <f t="shared" si="47"/>
        <v>23311. Proceso integral e integrado de la Vigilancia basada en ComunidadVigilancia en salud pública2026</v>
      </c>
      <c r="G1520" s="125" t="s">
        <v>323</v>
      </c>
      <c r="H1520" s="125" t="s">
        <v>322</v>
      </c>
      <c r="I1520" s="74" t="s">
        <v>36</v>
      </c>
      <c r="J1520" s="70" t="s">
        <v>37</v>
      </c>
      <c r="K1520" s="74" t="s">
        <v>38</v>
      </c>
      <c r="L1520" s="74" t="s">
        <v>50</v>
      </c>
      <c r="M1520" s="74" t="s">
        <v>10</v>
      </c>
      <c r="N1520" s="12" t="s">
        <v>0</v>
      </c>
      <c r="O1520" s="70" t="str">
        <f t="shared" si="48"/>
        <v>23311. Proceso integral e integrado de la Vigilancia basada en ComunidadVigilancia en salud pública20266_ANTONIO_NARIÑO1_ENERO_2026</v>
      </c>
      <c r="P1520" s="75">
        <v>7026960</v>
      </c>
      <c r="Q1520" s="75"/>
      <c r="R1520" s="75"/>
      <c r="S1520" s="73"/>
      <c r="T1520" s="76">
        <v>0</v>
      </c>
    </row>
    <row r="1521" spans="2:20" ht="30" hidden="1" customHeight="1">
      <c r="B1521" s="74">
        <v>234</v>
      </c>
      <c r="C1521" s="126" t="s">
        <v>324</v>
      </c>
      <c r="D1521" s="74" t="s">
        <v>325</v>
      </c>
      <c r="E1521" s="74">
        <v>2026</v>
      </c>
      <c r="F1521" s="70" t="str">
        <f t="shared" si="47"/>
        <v>23413. Proceso integral e integrado de gestión y análisis de políticas para el bienestarAnálisis de Politicas2026</v>
      </c>
      <c r="G1521" s="125" t="s">
        <v>326</v>
      </c>
      <c r="H1521" s="125" t="s">
        <v>327</v>
      </c>
      <c r="I1521" s="74" t="s">
        <v>36</v>
      </c>
      <c r="J1521" s="70" t="s">
        <v>37</v>
      </c>
      <c r="K1521" s="74" t="s">
        <v>38</v>
      </c>
      <c r="L1521" s="74" t="s">
        <v>50</v>
      </c>
      <c r="M1521" s="74" t="s">
        <v>10</v>
      </c>
      <c r="N1521" s="12" t="s">
        <v>0</v>
      </c>
      <c r="O1521" s="70" t="str">
        <f t="shared" si="48"/>
        <v>23413. Proceso integral e integrado de gestión y análisis de políticas para el bienestarAnálisis de Politicas20266_ANTONIO_NARIÑO1_ENERO_2026</v>
      </c>
      <c r="P1521" s="75">
        <v>24853248</v>
      </c>
      <c r="Q1521" s="75"/>
      <c r="R1521" s="75"/>
      <c r="S1521" s="73">
        <v>1</v>
      </c>
      <c r="T1521" s="76">
        <v>24853248</v>
      </c>
    </row>
    <row r="1522" spans="2:20" ht="30" hidden="1" customHeight="1">
      <c r="B1522" s="74">
        <v>235</v>
      </c>
      <c r="C1522" s="126" t="s">
        <v>324</v>
      </c>
      <c r="D1522" s="74" t="s">
        <v>325</v>
      </c>
      <c r="E1522" s="74">
        <v>2026</v>
      </c>
      <c r="F1522" s="70" t="str">
        <f t="shared" si="47"/>
        <v>23513. Proceso integral e integrado de gestión y análisis de políticas para el bienestarAnálisis de Politicas2026</v>
      </c>
      <c r="G1522" s="125" t="s">
        <v>328</v>
      </c>
      <c r="H1522" s="125" t="s">
        <v>327</v>
      </c>
      <c r="I1522" s="74" t="s">
        <v>36</v>
      </c>
      <c r="J1522" s="70" t="s">
        <v>37</v>
      </c>
      <c r="K1522" s="74" t="s">
        <v>38</v>
      </c>
      <c r="L1522" s="74" t="s">
        <v>42</v>
      </c>
      <c r="M1522" s="74" t="s">
        <v>10</v>
      </c>
      <c r="N1522" s="12" t="s">
        <v>0</v>
      </c>
      <c r="O1522" s="70" t="str">
        <f t="shared" si="48"/>
        <v>23513. Proceso integral e integrado de gestión y análisis de políticas para el bienestarAnálisis de Politicas20266_ANTONIO_NARIÑO1_ENERO_2026</v>
      </c>
      <c r="P1522" s="75">
        <v>7332480</v>
      </c>
      <c r="Q1522" s="75"/>
      <c r="R1522" s="75"/>
      <c r="S1522" s="73"/>
      <c r="T1522" s="76">
        <v>0</v>
      </c>
    </row>
    <row r="1523" spans="2:20" ht="30" hidden="1" customHeight="1">
      <c r="B1523" s="74">
        <v>236</v>
      </c>
      <c r="C1523" s="126" t="s">
        <v>324</v>
      </c>
      <c r="D1523" s="74" t="s">
        <v>325</v>
      </c>
      <c r="E1523" s="74">
        <v>2026</v>
      </c>
      <c r="F1523" s="70" t="str">
        <f t="shared" si="47"/>
        <v>23613. Proceso integral e integrado de gestión y análisis de políticas para el bienestarAnálisis de Politicas2026</v>
      </c>
      <c r="G1523" s="125" t="s">
        <v>329</v>
      </c>
      <c r="H1523" s="125" t="s">
        <v>327</v>
      </c>
      <c r="I1523" s="74" t="s">
        <v>36</v>
      </c>
      <c r="J1523" s="70" t="s">
        <v>37</v>
      </c>
      <c r="K1523" s="74" t="s">
        <v>38</v>
      </c>
      <c r="L1523" s="74" t="s">
        <v>39</v>
      </c>
      <c r="M1523" s="74" t="s">
        <v>10</v>
      </c>
      <c r="N1523" s="12" t="s">
        <v>0</v>
      </c>
      <c r="O1523" s="70" t="str">
        <f t="shared" si="48"/>
        <v>23613. Proceso integral e integrado de gestión y análisis de políticas para el bienestarAnálisis de Politicas20266_ANTONIO_NARIÑO1_ENERO_2026</v>
      </c>
      <c r="P1523" s="75">
        <v>7332480</v>
      </c>
      <c r="Q1523" s="75"/>
      <c r="R1523" s="75"/>
      <c r="S1523" s="76"/>
      <c r="T1523" s="76">
        <v>0</v>
      </c>
    </row>
    <row r="1524" spans="2:20" ht="30" hidden="1" customHeight="1">
      <c r="B1524" s="74">
        <v>237</v>
      </c>
      <c r="C1524" s="126" t="s">
        <v>324</v>
      </c>
      <c r="D1524" s="74" t="s">
        <v>325</v>
      </c>
      <c r="E1524" s="74">
        <v>2026</v>
      </c>
      <c r="F1524" s="70" t="str">
        <f t="shared" si="47"/>
        <v>23713. Proceso integral e integrado de gestión y análisis de políticas para el bienestarAnálisis de Politicas2026</v>
      </c>
      <c r="G1524" s="125" t="s">
        <v>330</v>
      </c>
      <c r="H1524" s="125" t="s">
        <v>327</v>
      </c>
      <c r="I1524" s="74" t="s">
        <v>36</v>
      </c>
      <c r="J1524" s="70" t="s">
        <v>37</v>
      </c>
      <c r="K1524" s="74" t="s">
        <v>38</v>
      </c>
      <c r="L1524" s="74" t="s">
        <v>50</v>
      </c>
      <c r="M1524" s="74" t="s">
        <v>10</v>
      </c>
      <c r="N1524" s="12" t="s">
        <v>0</v>
      </c>
      <c r="O1524" s="70" t="str">
        <f t="shared" si="48"/>
        <v>23713. Proceso integral e integrado de gestión y análisis de políticas para el bienestarAnálisis de Politicas20266_ANTONIO_NARIÑO1_ENERO_2026</v>
      </c>
      <c r="P1524" s="75">
        <v>22914000</v>
      </c>
      <c r="Q1524" s="75"/>
      <c r="R1524" s="75"/>
      <c r="S1524" s="73"/>
      <c r="T1524" s="76">
        <v>0</v>
      </c>
    </row>
    <row r="1525" spans="2:20" ht="30" hidden="1" customHeight="1">
      <c r="B1525" s="74">
        <v>238</v>
      </c>
      <c r="C1525" s="126" t="s">
        <v>324</v>
      </c>
      <c r="D1525" s="74" t="s">
        <v>325</v>
      </c>
      <c r="E1525" s="74">
        <v>2026</v>
      </c>
      <c r="F1525" s="70" t="str">
        <f t="shared" si="47"/>
        <v>23813. Proceso integral e integrado de gestión y análisis de políticas para el bienestarAnálisis de Politicas2026</v>
      </c>
      <c r="G1525" s="125" t="s">
        <v>331</v>
      </c>
      <c r="H1525" s="125" t="s">
        <v>327</v>
      </c>
      <c r="I1525" s="74" t="s">
        <v>36</v>
      </c>
      <c r="J1525" s="70" t="s">
        <v>37</v>
      </c>
      <c r="K1525" s="74" t="s">
        <v>38</v>
      </c>
      <c r="L1525" s="74" t="s">
        <v>39</v>
      </c>
      <c r="M1525" s="74" t="s">
        <v>10</v>
      </c>
      <c r="N1525" s="12" t="s">
        <v>0</v>
      </c>
      <c r="O1525" s="70" t="str">
        <f t="shared" si="48"/>
        <v>23813. Proceso integral e integrado de gestión y análisis de políticas para el bienestarAnálisis de Politicas20266_ANTONIO_NARIÑO1_ENERO_2026</v>
      </c>
      <c r="P1525" s="75">
        <v>29329920</v>
      </c>
      <c r="Q1525" s="75"/>
      <c r="R1525" s="75"/>
      <c r="S1525" s="73"/>
      <c r="T1525" s="76">
        <v>0</v>
      </c>
    </row>
    <row r="1526" spans="2:20" ht="30" hidden="1" customHeight="1">
      <c r="B1526" s="74">
        <v>239</v>
      </c>
      <c r="C1526" s="126" t="s">
        <v>324</v>
      </c>
      <c r="D1526" s="74" t="s">
        <v>325</v>
      </c>
      <c r="E1526" s="74">
        <v>2026</v>
      </c>
      <c r="F1526" s="70" t="str">
        <f t="shared" si="47"/>
        <v>23913. Proceso integral e integrado de gestión y análisis de políticas para el bienestarAnálisis de Politicas2026</v>
      </c>
      <c r="G1526" s="125" t="s">
        <v>332</v>
      </c>
      <c r="H1526" s="125" t="s">
        <v>333</v>
      </c>
      <c r="I1526" s="74" t="s">
        <v>36</v>
      </c>
      <c r="J1526" s="70" t="s">
        <v>37</v>
      </c>
      <c r="K1526" s="74" t="s">
        <v>38</v>
      </c>
      <c r="L1526" s="74" t="s">
        <v>50</v>
      </c>
      <c r="M1526" s="74" t="s">
        <v>10</v>
      </c>
      <c r="N1526" s="12" t="s">
        <v>0</v>
      </c>
      <c r="O1526" s="70" t="str">
        <f t="shared" si="48"/>
        <v>23913. Proceso integral e integrado de gestión y análisis de políticas para el bienestarAnálisis de Politicas20266_ANTONIO_NARIÑO1_ENERO_2026</v>
      </c>
      <c r="P1526" s="75">
        <v>17086608</v>
      </c>
      <c r="Q1526" s="75"/>
      <c r="R1526" s="75"/>
      <c r="S1526" s="73">
        <v>1</v>
      </c>
      <c r="T1526" s="76">
        <v>17086608</v>
      </c>
    </row>
    <row r="1527" spans="2:20" ht="30" hidden="1" customHeight="1">
      <c r="B1527" s="74">
        <v>240</v>
      </c>
      <c r="C1527" s="126" t="s">
        <v>324</v>
      </c>
      <c r="D1527" s="74" t="s">
        <v>325</v>
      </c>
      <c r="E1527" s="74">
        <v>2026</v>
      </c>
      <c r="F1527" s="70" t="str">
        <f t="shared" si="47"/>
        <v>24013. Proceso integral e integrado de gestión y análisis de políticas para el bienestarAnálisis de Politicas2026</v>
      </c>
      <c r="G1527" s="125" t="s">
        <v>334</v>
      </c>
      <c r="H1527" s="125" t="s">
        <v>333</v>
      </c>
      <c r="I1527" s="74" t="s">
        <v>36</v>
      </c>
      <c r="J1527" s="70" t="s">
        <v>37</v>
      </c>
      <c r="K1527" s="74" t="s">
        <v>38</v>
      </c>
      <c r="L1527" s="74" t="s">
        <v>42</v>
      </c>
      <c r="M1527" s="74" t="s">
        <v>10</v>
      </c>
      <c r="N1527" s="12" t="s">
        <v>0</v>
      </c>
      <c r="O1527" s="70" t="str">
        <f t="shared" si="48"/>
        <v>24013. Proceso integral e integrado de gestión y análisis de políticas para el bienestarAnálisis de Politicas20266_ANTONIO_NARIÑO1_ENERO_2026</v>
      </c>
      <c r="P1527" s="75">
        <v>3910656</v>
      </c>
      <c r="Q1527" s="75"/>
      <c r="R1527" s="75"/>
      <c r="S1527" s="73"/>
      <c r="T1527" s="76">
        <v>0</v>
      </c>
    </row>
    <row r="1528" spans="2:20" ht="30" hidden="1" customHeight="1">
      <c r="B1528" s="74">
        <v>241</v>
      </c>
      <c r="C1528" s="126" t="s">
        <v>324</v>
      </c>
      <c r="D1528" s="74" t="s">
        <v>325</v>
      </c>
      <c r="E1528" s="74">
        <v>2026</v>
      </c>
      <c r="F1528" s="70" t="str">
        <f t="shared" si="47"/>
        <v>24113. Proceso integral e integrado de gestión y análisis de políticas para el bienestarAnálisis de Politicas2026</v>
      </c>
      <c r="G1528" s="125" t="s">
        <v>335</v>
      </c>
      <c r="H1528" s="125" t="s">
        <v>333</v>
      </c>
      <c r="I1528" s="74" t="s">
        <v>36</v>
      </c>
      <c r="J1528" s="70" t="s">
        <v>37</v>
      </c>
      <c r="K1528" s="74" t="s">
        <v>38</v>
      </c>
      <c r="L1528" s="74" t="s">
        <v>39</v>
      </c>
      <c r="M1528" s="74" t="s">
        <v>10</v>
      </c>
      <c r="N1528" s="12" t="s">
        <v>0</v>
      </c>
      <c r="O1528" s="70" t="str">
        <f t="shared" si="48"/>
        <v>24113. Proceso integral e integrado de gestión y análisis de políticas para el bienestarAnálisis de Politicas20266_ANTONIO_NARIÑO1_ENERO_2026</v>
      </c>
      <c r="P1528" s="75">
        <v>3910656</v>
      </c>
      <c r="Q1528" s="75"/>
      <c r="R1528" s="75"/>
      <c r="S1528" s="73"/>
      <c r="T1528" s="76">
        <v>0</v>
      </c>
    </row>
    <row r="1529" spans="2:20" ht="30" hidden="1" customHeight="1">
      <c r="B1529" s="74">
        <v>242</v>
      </c>
      <c r="C1529" s="126" t="s">
        <v>324</v>
      </c>
      <c r="D1529" s="74" t="s">
        <v>325</v>
      </c>
      <c r="E1529" s="74">
        <v>2026</v>
      </c>
      <c r="F1529" s="70" t="str">
        <f t="shared" si="47"/>
        <v>24213. Proceso integral e integrado de gestión y análisis de políticas para el bienestarAnálisis de Politicas2026</v>
      </c>
      <c r="G1529" s="125" t="s">
        <v>336</v>
      </c>
      <c r="H1529" s="125" t="s">
        <v>333</v>
      </c>
      <c r="I1529" s="74" t="s">
        <v>36</v>
      </c>
      <c r="J1529" s="70" t="s">
        <v>37</v>
      </c>
      <c r="K1529" s="74" t="s">
        <v>38</v>
      </c>
      <c r="L1529" s="74" t="s">
        <v>50</v>
      </c>
      <c r="M1529" s="74" t="s">
        <v>10</v>
      </c>
      <c r="N1529" s="12" t="s">
        <v>0</v>
      </c>
      <c r="O1529" s="70" t="str">
        <f t="shared" si="48"/>
        <v>24213. Proceso integral e integrado de gestión y análisis de políticas para el bienestarAnálisis de Politicas20266_ANTONIO_NARIÑO1_ENERO_2026</v>
      </c>
      <c r="P1529" s="75">
        <v>12220800</v>
      </c>
      <c r="Q1529" s="75"/>
      <c r="R1529" s="75"/>
      <c r="S1529" s="73"/>
      <c r="T1529" s="76">
        <v>0</v>
      </c>
    </row>
    <row r="1530" spans="2:20" ht="30" hidden="1" customHeight="1">
      <c r="B1530" s="74">
        <v>243</v>
      </c>
      <c r="C1530" s="126" t="s">
        <v>324</v>
      </c>
      <c r="D1530" s="74" t="s">
        <v>325</v>
      </c>
      <c r="E1530" s="74">
        <v>2026</v>
      </c>
      <c r="F1530" s="70" t="str">
        <f t="shared" si="47"/>
        <v>24313. Proceso integral e integrado de gestión y análisis de políticas para el bienestarAnálisis de Politicas2026</v>
      </c>
      <c r="G1530" s="125" t="s">
        <v>337</v>
      </c>
      <c r="H1530" s="125" t="s">
        <v>333</v>
      </c>
      <c r="I1530" s="74" t="s">
        <v>36</v>
      </c>
      <c r="J1530" s="70" t="s">
        <v>37</v>
      </c>
      <c r="K1530" s="74" t="s">
        <v>67</v>
      </c>
      <c r="L1530" s="74" t="s">
        <v>39</v>
      </c>
      <c r="M1530" s="74" t="s">
        <v>10</v>
      </c>
      <c r="N1530" s="12" t="s">
        <v>0</v>
      </c>
      <c r="O1530" s="70" t="str">
        <f t="shared" si="48"/>
        <v>24313. Proceso integral e integrado de gestión y análisis de políticas para el bienestarAnálisis de Politicas20266_ANTONIO_NARIÑO1_ENERO_2026</v>
      </c>
      <c r="P1530" s="75">
        <v>15642624</v>
      </c>
      <c r="Q1530" s="75"/>
      <c r="R1530" s="75"/>
      <c r="S1530" s="73"/>
      <c r="T1530" s="76">
        <v>0</v>
      </c>
    </row>
    <row r="1531" spans="2:20" s="43" customFormat="1" ht="30" hidden="1" customHeight="1">
      <c r="B1531" s="74">
        <v>244</v>
      </c>
      <c r="C1531" s="126" t="s">
        <v>324</v>
      </c>
      <c r="D1531" s="74" t="s">
        <v>325</v>
      </c>
      <c r="E1531" s="74">
        <v>2026</v>
      </c>
      <c r="F1531" s="70" t="str">
        <f t="shared" si="47"/>
        <v>24413. Proceso integral e integrado de gestión y análisis de políticas para el bienestarAnálisis de Politicas2026</v>
      </c>
      <c r="G1531" s="125" t="s">
        <v>338</v>
      </c>
      <c r="H1531" s="125" t="s">
        <v>339</v>
      </c>
      <c r="I1531" s="74" t="s">
        <v>36</v>
      </c>
      <c r="J1531" s="70" t="s">
        <v>37</v>
      </c>
      <c r="K1531" s="70" t="s">
        <v>67</v>
      </c>
      <c r="L1531" s="70" t="s">
        <v>42</v>
      </c>
      <c r="M1531" s="74" t="s">
        <v>10</v>
      </c>
      <c r="N1531" s="12" t="s">
        <v>0</v>
      </c>
      <c r="O1531" s="70" t="str">
        <f t="shared" si="48"/>
        <v>24413. Proceso integral e integrado de gestión y análisis de políticas para el bienestarAnálisis de Politicas20266_ANTONIO_NARIÑO1_ENERO_2026</v>
      </c>
      <c r="P1531" s="75">
        <v>20316544</v>
      </c>
      <c r="Q1531" s="75"/>
      <c r="R1531" s="75"/>
      <c r="S1531" s="76"/>
      <c r="T1531" s="76">
        <v>0</v>
      </c>
    </row>
    <row r="1532" spans="2:20" ht="30" hidden="1" customHeight="1">
      <c r="B1532" s="74">
        <v>245</v>
      </c>
      <c r="C1532" s="126" t="s">
        <v>324</v>
      </c>
      <c r="D1532" s="74" t="s">
        <v>325</v>
      </c>
      <c r="E1532" s="74">
        <v>2026</v>
      </c>
      <c r="F1532" s="70" t="str">
        <f t="shared" si="47"/>
        <v>24513. Proceso integral e integrado de gestión y análisis de políticas para el bienestarAnálisis de Politicas2026</v>
      </c>
      <c r="G1532" s="125" t="s">
        <v>340</v>
      </c>
      <c r="H1532" s="125" t="s">
        <v>339</v>
      </c>
      <c r="I1532" s="74" t="s">
        <v>36</v>
      </c>
      <c r="J1532" s="70" t="s">
        <v>37</v>
      </c>
      <c r="K1532" s="74" t="s">
        <v>67</v>
      </c>
      <c r="L1532" s="74" t="s">
        <v>39</v>
      </c>
      <c r="M1532" s="74" t="s">
        <v>10</v>
      </c>
      <c r="N1532" s="12" t="s">
        <v>0</v>
      </c>
      <c r="O1532" s="70" t="str">
        <f t="shared" si="48"/>
        <v>24513. Proceso integral e integrado de gestión y análisis de políticas para el bienestarAnálisis de Politicas20266_ANTONIO_NARIÑO1_ENERO_2026</v>
      </c>
      <c r="P1532" s="75">
        <v>24729968</v>
      </c>
      <c r="Q1532" s="75"/>
      <c r="R1532" s="75"/>
      <c r="S1532" s="73"/>
      <c r="T1532" s="76">
        <v>0</v>
      </c>
    </row>
    <row r="1533" spans="2:20" ht="30" hidden="1" customHeight="1">
      <c r="B1533" s="74">
        <v>246</v>
      </c>
      <c r="C1533" s="126" t="s">
        <v>324</v>
      </c>
      <c r="D1533" s="74" t="s">
        <v>325</v>
      </c>
      <c r="E1533" s="74">
        <v>2026</v>
      </c>
      <c r="F1533" s="70" t="str">
        <f t="shared" si="47"/>
        <v>24613. Proceso integral e integrado de gestión y análisis de políticas para el bienestarAnálisis de Politicas2026</v>
      </c>
      <c r="G1533" s="125" t="s">
        <v>341</v>
      </c>
      <c r="H1533" s="125" t="s">
        <v>327</v>
      </c>
      <c r="I1533" s="74" t="s">
        <v>36</v>
      </c>
      <c r="J1533" s="70" t="s">
        <v>37</v>
      </c>
      <c r="K1533" s="74" t="s">
        <v>342</v>
      </c>
      <c r="L1533" s="74" t="s">
        <v>39</v>
      </c>
      <c r="M1533" s="74" t="s">
        <v>10</v>
      </c>
      <c r="N1533" s="12" t="s">
        <v>0</v>
      </c>
      <c r="O1533" s="70" t="str">
        <f t="shared" si="48"/>
        <v>24613. Proceso integral e integrado de gestión y análisis de políticas para el bienestarAnálisis de Politicas20266_ANTONIO_NARIÑO1_ENERO_2026</v>
      </c>
      <c r="P1533" s="75">
        <v>67458816</v>
      </c>
      <c r="Q1533" s="75"/>
      <c r="R1533" s="75"/>
      <c r="S1533" s="73"/>
      <c r="T1533" s="76">
        <v>0</v>
      </c>
    </row>
    <row r="1534" spans="2:20" s="42" customFormat="1" ht="30" customHeight="1">
      <c r="B1534" s="136">
        <v>1</v>
      </c>
      <c r="C1534" s="137" t="s">
        <v>43</v>
      </c>
      <c r="D1534" s="138" t="s">
        <v>44</v>
      </c>
      <c r="E1534" s="74">
        <v>2026</v>
      </c>
      <c r="F1534" s="139" t="str">
        <f t="shared" si="47"/>
        <v>11. Gestión Territorial para la Atención Primaria Social de los procesos de Gestión de la Salud Pública (GSP) y el Plan de Salud Pública de Intervenciones Colectivas (PSPIC)Gestión Territorial2026</v>
      </c>
      <c r="G1534" s="138" t="s">
        <v>45</v>
      </c>
      <c r="H1534" s="138" t="s">
        <v>46</v>
      </c>
      <c r="I1534" s="136" t="s">
        <v>47</v>
      </c>
      <c r="J1534" s="70" t="s">
        <v>37</v>
      </c>
      <c r="K1534" s="136" t="s">
        <v>38</v>
      </c>
      <c r="L1534" s="136" t="s">
        <v>42</v>
      </c>
      <c r="M1534" s="71" t="s">
        <v>11</v>
      </c>
      <c r="N1534" s="12" t="s">
        <v>0</v>
      </c>
      <c r="O1534" s="139" t="str">
        <f t="shared" si="48"/>
        <v>11. Gestión Territorial para la Atención Primaria Social de los procesos de Gestión de la Salud Pública (GSP) y el Plan de Salud Pública de Intervenciones Colectivas (PSPIC)Gestión Territorial20267_ZONAL-SUBRED1_ENERO_2026</v>
      </c>
      <c r="P1534" s="141">
        <v>30277568</v>
      </c>
      <c r="Q1534" s="141"/>
      <c r="R1534" s="141"/>
      <c r="S1534" s="145">
        <v>1</v>
      </c>
      <c r="T1534" s="143">
        <v>30277568</v>
      </c>
    </row>
    <row r="1535" spans="2:20" ht="30" customHeight="1">
      <c r="B1535" s="74">
        <v>3</v>
      </c>
      <c r="C1535" s="126" t="s">
        <v>43</v>
      </c>
      <c r="D1535" s="125" t="s">
        <v>44</v>
      </c>
      <c r="E1535" s="74">
        <v>2026</v>
      </c>
      <c r="F1535" s="70" t="str">
        <f t="shared" si="47"/>
        <v>31. Gestión Territorial para la Atención Primaria Social de los procesos de Gestión de la Salud Pública (GSP) y el Plan de Salud Pública de Intervenciones Colectivas (PSPIC)Gestión Territorial2026</v>
      </c>
      <c r="G1535" s="125" t="s">
        <v>48</v>
      </c>
      <c r="H1535" s="125" t="s">
        <v>46</v>
      </c>
      <c r="I1535" s="74" t="s">
        <v>49</v>
      </c>
      <c r="J1535" s="70" t="s">
        <v>37</v>
      </c>
      <c r="K1535" s="74" t="s">
        <v>38</v>
      </c>
      <c r="L1535" s="74" t="s">
        <v>50</v>
      </c>
      <c r="M1535" s="71" t="s">
        <v>11</v>
      </c>
      <c r="N1535" s="12" t="s">
        <v>0</v>
      </c>
      <c r="O1535" s="70" t="str">
        <f t="shared" si="48"/>
        <v>31. Gestión Territorial para la Atención Primaria Social de los procesos de Gestión de la Salud Pública (GSP) y el Plan de Salud Pública de Intervenciones Colectivas (PSPIC)Gestión Territorial20267_ZONAL-SUBRED1_ENERO_2026</v>
      </c>
      <c r="P1535" s="75">
        <v>12204720</v>
      </c>
      <c r="Q1535" s="75"/>
      <c r="R1535" s="75"/>
      <c r="S1535" s="146"/>
      <c r="T1535" s="76">
        <v>0</v>
      </c>
    </row>
    <row r="1536" spans="2:20" ht="30" customHeight="1">
      <c r="B1536" s="74">
        <v>4</v>
      </c>
      <c r="C1536" s="126" t="s">
        <v>43</v>
      </c>
      <c r="D1536" s="125" t="s">
        <v>44</v>
      </c>
      <c r="E1536" s="74">
        <v>2026</v>
      </c>
      <c r="F1536" s="70" t="str">
        <f t="shared" si="47"/>
        <v>41. Gestión Territorial para la Atención Primaria Social de los procesos de Gestión de la Salud Pública (GSP) y el Plan de Salud Pública de Intervenciones Colectivas (PSPIC)Gestión Territorial2026</v>
      </c>
      <c r="G1536" s="125" t="s">
        <v>51</v>
      </c>
      <c r="H1536" s="125" t="s">
        <v>46</v>
      </c>
      <c r="I1536" s="74" t="s">
        <v>49</v>
      </c>
      <c r="J1536" s="70" t="s">
        <v>37</v>
      </c>
      <c r="K1536" s="74" t="s">
        <v>38</v>
      </c>
      <c r="L1536" s="74" t="s">
        <v>50</v>
      </c>
      <c r="M1536" s="71" t="s">
        <v>11</v>
      </c>
      <c r="N1536" s="12" t="s">
        <v>0</v>
      </c>
      <c r="O1536" s="70" t="str">
        <f t="shared" si="48"/>
        <v>41. Gestión Territorial para la Atención Primaria Social de los procesos de Gestión de la Salud Pública (GSP) y el Plan de Salud Pública de Intervenciones Colectivas (PSPIC)Gestión Territorial20267_ZONAL-SUBRED1_ENERO_2026</v>
      </c>
      <c r="P1536" s="75">
        <v>6484528</v>
      </c>
      <c r="Q1536" s="75"/>
      <c r="R1536" s="75"/>
      <c r="S1536" s="147"/>
      <c r="T1536" s="76">
        <v>0</v>
      </c>
    </row>
    <row r="1537" spans="2:20" ht="30" customHeight="1">
      <c r="B1537" s="74">
        <v>5</v>
      </c>
      <c r="C1537" s="126" t="s">
        <v>43</v>
      </c>
      <c r="D1537" s="125" t="s">
        <v>44</v>
      </c>
      <c r="E1537" s="74">
        <v>2026</v>
      </c>
      <c r="F1537" s="70" t="str">
        <f t="shared" si="47"/>
        <v>51. Gestión Territorial para la Atención Primaria Social de los procesos de Gestión de la Salud Pública (GSP) y el Plan de Salud Pública de Intervenciones Colectivas (PSPIC)Gestión Territorial2026</v>
      </c>
      <c r="G1537" s="125" t="s">
        <v>52</v>
      </c>
      <c r="H1537" s="125" t="s">
        <v>46</v>
      </c>
      <c r="I1537" s="74" t="s">
        <v>49</v>
      </c>
      <c r="J1537" s="70" t="s">
        <v>37</v>
      </c>
      <c r="K1537" s="74" t="s">
        <v>38</v>
      </c>
      <c r="L1537" s="74" t="s">
        <v>50</v>
      </c>
      <c r="M1537" s="71" t="s">
        <v>11</v>
      </c>
      <c r="N1537" s="12" t="s">
        <v>0</v>
      </c>
      <c r="O1537" s="70" t="str">
        <f t="shared" si="48"/>
        <v>51. Gestión Territorial para la Atención Primaria Social de los procesos de Gestión de la Salud Pública (GSP) y el Plan de Salud Pública de Intervenciones Colectivas (PSPIC)Gestión Territorial20267_ZONAL-SUBRED1_ENERO_2026</v>
      </c>
      <c r="P1537" s="75">
        <v>5621568</v>
      </c>
      <c r="Q1537" s="75"/>
      <c r="R1537" s="75"/>
      <c r="S1537" s="147"/>
      <c r="T1537" s="76">
        <v>0</v>
      </c>
    </row>
    <row r="1538" spans="2:20" ht="30" customHeight="1">
      <c r="B1538" s="74">
        <v>6</v>
      </c>
      <c r="C1538" s="126" t="s">
        <v>43</v>
      </c>
      <c r="D1538" s="125" t="s">
        <v>44</v>
      </c>
      <c r="E1538" s="74">
        <v>2026</v>
      </c>
      <c r="F1538" s="70" t="str">
        <f t="shared" si="47"/>
        <v>61. Gestión Territorial para la Atención Primaria Social de los procesos de Gestión de la Salud Pública (GSP) y el Plan de Salud Pública de Intervenciones Colectivas (PSPIC)Gestión Territorial2026</v>
      </c>
      <c r="G1538" s="125" t="s">
        <v>53</v>
      </c>
      <c r="H1538" s="125" t="s">
        <v>46</v>
      </c>
      <c r="I1538" s="74" t="s">
        <v>49</v>
      </c>
      <c r="J1538" s="70" t="s">
        <v>37</v>
      </c>
      <c r="K1538" s="74" t="s">
        <v>38</v>
      </c>
      <c r="L1538" s="74" t="s">
        <v>50</v>
      </c>
      <c r="M1538" s="71" t="s">
        <v>11</v>
      </c>
      <c r="N1538" s="12" t="s">
        <v>0</v>
      </c>
      <c r="O1538" s="70" t="str">
        <f t="shared" si="48"/>
        <v>61. Gestión Territorial para la Atención Primaria Social de los procesos de Gestión de la Salud Pública (GSP) y el Plan de Salud Pública de Intervenciones Colectivas (PSPIC)Gestión Territorial20267_ZONAL-SUBRED1_ENERO_2026</v>
      </c>
      <c r="P1538" s="75">
        <v>15132712</v>
      </c>
      <c r="Q1538" s="75"/>
      <c r="R1538" s="75"/>
      <c r="S1538" s="147"/>
      <c r="T1538" s="76">
        <v>0</v>
      </c>
    </row>
    <row r="1539" spans="2:20" ht="30" customHeight="1">
      <c r="B1539" s="74">
        <v>7</v>
      </c>
      <c r="C1539" s="126" t="s">
        <v>43</v>
      </c>
      <c r="D1539" s="125" t="s">
        <v>44</v>
      </c>
      <c r="E1539" s="74">
        <v>2026</v>
      </c>
      <c r="F1539" s="70" t="str">
        <f t="shared" si="47"/>
        <v>71. Gestión Territorial para la Atención Primaria Social de los procesos de Gestión de la Salud Pública (GSP) y el Plan de Salud Pública de Intervenciones Colectivas (PSPIC)Gestión Territorial2026</v>
      </c>
      <c r="G1539" s="125" t="s">
        <v>54</v>
      </c>
      <c r="H1539" s="125" t="s">
        <v>46</v>
      </c>
      <c r="I1539" s="74" t="s">
        <v>36</v>
      </c>
      <c r="J1539" s="70" t="s">
        <v>37</v>
      </c>
      <c r="K1539" s="74" t="s">
        <v>38</v>
      </c>
      <c r="L1539" s="74" t="s">
        <v>42</v>
      </c>
      <c r="M1539" s="71" t="s">
        <v>11</v>
      </c>
      <c r="N1539" s="12" t="s">
        <v>0</v>
      </c>
      <c r="O1539" s="70" t="str">
        <f t="shared" si="48"/>
        <v>71. Gestión Territorial para la Atención Primaria Social de los procesos de Gestión de la Salud Pública (GSP) y el Plan de Salud Pública de Intervenciones Colectivas (PSPIC)Gestión Territorial20267_ZONAL-SUBRED1_ENERO_2026</v>
      </c>
      <c r="P1539" s="75">
        <v>25617584</v>
      </c>
      <c r="Q1539" s="75"/>
      <c r="R1539" s="75"/>
      <c r="S1539" s="147">
        <v>1</v>
      </c>
      <c r="T1539" s="76">
        <v>25617584</v>
      </c>
    </row>
    <row r="1540" spans="2:20" ht="30" customHeight="1">
      <c r="B1540" s="74">
        <v>8</v>
      </c>
      <c r="C1540" s="126" t="s">
        <v>43</v>
      </c>
      <c r="D1540" s="125" t="s">
        <v>44</v>
      </c>
      <c r="E1540" s="74">
        <v>2026</v>
      </c>
      <c r="F1540" s="70" t="str">
        <f t="shared" si="47"/>
        <v>81. Gestión Territorial para la Atención Primaria Social de los procesos de Gestión de la Salud Pública (GSP) y el Plan de Salud Pública de Intervenciones Colectivas (PSPIC)Gestión Territorial2026</v>
      </c>
      <c r="G1540" s="125" t="s">
        <v>55</v>
      </c>
      <c r="H1540" s="125" t="s">
        <v>46</v>
      </c>
      <c r="I1540" s="74" t="s">
        <v>36</v>
      </c>
      <c r="J1540" s="70" t="s">
        <v>37</v>
      </c>
      <c r="K1540" s="74" t="s">
        <v>38</v>
      </c>
      <c r="L1540" s="74" t="s">
        <v>42</v>
      </c>
      <c r="M1540" s="71" t="s">
        <v>11</v>
      </c>
      <c r="N1540" s="12" t="s">
        <v>0</v>
      </c>
      <c r="O1540" s="70" t="str">
        <f t="shared" si="48"/>
        <v>81. Gestión Territorial para la Atención Primaria Social de los procesos de Gestión de la Salud Pública (GSP) y el Plan de Salud Pública de Intervenciones Colectivas (PSPIC)Gestión Territorial20267_ZONAL-SUBRED1_ENERO_2026</v>
      </c>
      <c r="P1540" s="75">
        <v>9098064</v>
      </c>
      <c r="Q1540" s="75"/>
      <c r="R1540" s="75"/>
      <c r="S1540" s="147">
        <v>1</v>
      </c>
      <c r="T1540" s="76">
        <v>9098064</v>
      </c>
    </row>
    <row r="1541" spans="2:20" ht="30" customHeight="1">
      <c r="B1541" s="74">
        <v>9</v>
      </c>
      <c r="C1541" s="126" t="s">
        <v>43</v>
      </c>
      <c r="D1541" s="125" t="s">
        <v>44</v>
      </c>
      <c r="E1541" s="74">
        <v>2026</v>
      </c>
      <c r="F1541" s="70" t="str">
        <f t="shared" si="47"/>
        <v>91. Gestión Territorial para la Atención Primaria Social de los procesos de Gestión de la Salud Pública (GSP) y el Plan de Salud Pública de Intervenciones Colectivas (PSPIC)Gestión Territorial2026</v>
      </c>
      <c r="G1541" s="125" t="s">
        <v>56</v>
      </c>
      <c r="H1541" s="125" t="s">
        <v>46</v>
      </c>
      <c r="I1541" s="74" t="s">
        <v>36</v>
      </c>
      <c r="J1541" s="70" t="s">
        <v>37</v>
      </c>
      <c r="K1541" s="74" t="s">
        <v>38</v>
      </c>
      <c r="L1541" s="74" t="s">
        <v>42</v>
      </c>
      <c r="M1541" s="71" t="s">
        <v>11</v>
      </c>
      <c r="N1541" s="12" t="s">
        <v>0</v>
      </c>
      <c r="O1541" s="70" t="str">
        <f t="shared" si="48"/>
        <v>91. Gestión Territorial para la Atención Primaria Social de los procesos de Gestión de la Salud Pública (GSP) y el Plan de Salud Pública de Intervenciones Colectivas (PSPIC)Gestión Territorial20267_ZONAL-SUBRED1_ENERO_2026</v>
      </c>
      <c r="P1541" s="75">
        <v>28674928</v>
      </c>
      <c r="Q1541" s="75"/>
      <c r="R1541" s="75"/>
      <c r="S1541" s="147">
        <v>1</v>
      </c>
      <c r="T1541" s="76">
        <v>28674928</v>
      </c>
    </row>
    <row r="1542" spans="2:20" ht="30" customHeight="1">
      <c r="B1542" s="74">
        <v>10</v>
      </c>
      <c r="C1542" s="126" t="s">
        <v>43</v>
      </c>
      <c r="D1542" s="125" t="s">
        <v>44</v>
      </c>
      <c r="E1542" s="74">
        <v>2026</v>
      </c>
      <c r="F1542" s="70" t="str">
        <f t="shared" si="47"/>
        <v>101. Gestión Territorial para la Atención Primaria Social de los procesos de Gestión de la Salud Pública (GSP) y el Plan de Salud Pública de Intervenciones Colectivas (PSPIC)Gestión Territorial2026</v>
      </c>
      <c r="G1542" s="125" t="s">
        <v>57</v>
      </c>
      <c r="H1542" s="125" t="s">
        <v>46</v>
      </c>
      <c r="I1542" s="74" t="s">
        <v>36</v>
      </c>
      <c r="J1542" s="70" t="s">
        <v>37</v>
      </c>
      <c r="K1542" s="74" t="s">
        <v>38</v>
      </c>
      <c r="L1542" s="74" t="s">
        <v>42</v>
      </c>
      <c r="M1542" s="71" t="s">
        <v>11</v>
      </c>
      <c r="N1542" s="12" t="s">
        <v>0</v>
      </c>
      <c r="O1542" s="70" t="str">
        <f t="shared" si="48"/>
        <v>101. Gestión Territorial para la Atención Primaria Social de los procesos de Gestión de la Salud Pública (GSP) y el Plan de Salud Pública de Intervenciones Colectivas (PSPIC)Gestión Territorial20267_ZONAL-SUBRED1_ENERO_2026</v>
      </c>
      <c r="P1542" s="75">
        <v>13092336</v>
      </c>
      <c r="Q1542" s="75"/>
      <c r="R1542" s="75"/>
      <c r="S1542" s="147">
        <v>1</v>
      </c>
      <c r="T1542" s="76">
        <v>13092336</v>
      </c>
    </row>
    <row r="1543" spans="2:20" ht="30" customHeight="1">
      <c r="B1543" s="74">
        <v>11</v>
      </c>
      <c r="C1543" s="126" t="s">
        <v>43</v>
      </c>
      <c r="D1543" s="125" t="s">
        <v>44</v>
      </c>
      <c r="E1543" s="74">
        <v>2026</v>
      </c>
      <c r="F1543" s="70" t="str">
        <f t="shared" si="47"/>
        <v>111. Gestión Territorial para la Atención Primaria Social de los procesos de Gestión de la Salud Pública (GSP) y el Plan de Salud Pública de Intervenciones Colectivas (PSPIC)Gestión Territorial2026</v>
      </c>
      <c r="G1543" s="125" t="s">
        <v>58</v>
      </c>
      <c r="H1543" s="125" t="s">
        <v>46</v>
      </c>
      <c r="I1543" s="74" t="s">
        <v>36</v>
      </c>
      <c r="J1543" s="70" t="s">
        <v>37</v>
      </c>
      <c r="K1543" s="74" t="s">
        <v>38</v>
      </c>
      <c r="L1543" s="74" t="s">
        <v>42</v>
      </c>
      <c r="M1543" s="71" t="s">
        <v>11</v>
      </c>
      <c r="N1543" s="12" t="s">
        <v>0</v>
      </c>
      <c r="O1543" s="70" t="str">
        <f t="shared" si="48"/>
        <v>111. Gestión Territorial para la Atención Primaria Social de los procesos de Gestión de la Salud Pública (GSP) y el Plan de Salud Pública de Intervenciones Colectivas (PSPIC)Gestión Territorial20267_ZONAL-SUBRED1_ENERO_2026</v>
      </c>
      <c r="P1543" s="75">
        <v>29389952</v>
      </c>
      <c r="Q1543" s="75"/>
      <c r="R1543" s="75"/>
      <c r="S1543" s="147">
        <v>1</v>
      </c>
      <c r="T1543" s="76">
        <v>29389952</v>
      </c>
    </row>
    <row r="1544" spans="2:20" ht="30" customHeight="1">
      <c r="B1544" s="74">
        <v>12</v>
      </c>
      <c r="C1544" s="126" t="s">
        <v>43</v>
      </c>
      <c r="D1544" s="125" t="s">
        <v>44</v>
      </c>
      <c r="E1544" s="74">
        <v>2026</v>
      </c>
      <c r="F1544" s="70" t="str">
        <f t="shared" ref="F1544:F1607" si="49">B1544&amp;C1544&amp;D1544&amp;E1544</f>
        <v>121. Gestión Territorial para la Atención Primaria Social de los procesos de Gestión de la Salud Pública (GSP) y el Plan de Salud Pública de Intervenciones Colectivas (PSPIC)Gestión Territorial2026</v>
      </c>
      <c r="G1544" s="125" t="s">
        <v>59</v>
      </c>
      <c r="H1544" s="125" t="s">
        <v>60</v>
      </c>
      <c r="I1544" s="74" t="s">
        <v>36</v>
      </c>
      <c r="J1544" s="70" t="s">
        <v>37</v>
      </c>
      <c r="K1544" s="74" t="s">
        <v>38</v>
      </c>
      <c r="L1544" s="74" t="s">
        <v>42</v>
      </c>
      <c r="M1544" s="71" t="s">
        <v>11</v>
      </c>
      <c r="N1544" s="12" t="s">
        <v>0</v>
      </c>
      <c r="O1544" s="70" t="str">
        <f t="shared" si="48"/>
        <v>121. Gestión Territorial para la Atención Primaria Social de los procesos de Gestión de la Salud Pública (GSP) y el Plan de Salud Pública de Intervenciones Colectivas (PSPIC)Gestión Territorial20267_ZONAL-SUBRED1_ENERO_2026</v>
      </c>
      <c r="P1544" s="75">
        <v>100029392</v>
      </c>
      <c r="Q1544" s="75"/>
      <c r="R1544" s="75"/>
      <c r="S1544" s="147">
        <v>1</v>
      </c>
      <c r="T1544" s="76">
        <v>100029392</v>
      </c>
    </row>
    <row r="1545" spans="2:20" ht="30" customHeight="1">
      <c r="B1545" s="74">
        <v>13</v>
      </c>
      <c r="C1545" s="126" t="s">
        <v>43</v>
      </c>
      <c r="D1545" s="125" t="s">
        <v>44</v>
      </c>
      <c r="E1545" s="74">
        <v>2026</v>
      </c>
      <c r="F1545" s="70" t="str">
        <f t="shared" si="49"/>
        <v>131. Gestión Territorial para la Atención Primaria Social de los procesos de Gestión de la Salud Pública (GSP) y el Plan de Salud Pública de Intervenciones Colectivas (PSPIC)Gestión Territorial2026</v>
      </c>
      <c r="G1545" s="125" t="s">
        <v>61</v>
      </c>
      <c r="H1545" s="125" t="s">
        <v>60</v>
      </c>
      <c r="I1545" s="74" t="s">
        <v>36</v>
      </c>
      <c r="J1545" s="70" t="s">
        <v>37</v>
      </c>
      <c r="K1545" s="74" t="s">
        <v>38</v>
      </c>
      <c r="L1545" s="74" t="s">
        <v>42</v>
      </c>
      <c r="M1545" s="71" t="s">
        <v>11</v>
      </c>
      <c r="N1545" s="12" t="s">
        <v>0</v>
      </c>
      <c r="O1545" s="70" t="str">
        <f t="shared" ref="O1545:O1608" si="50">+F1545&amp;M1545&amp;N1545</f>
        <v>131. Gestión Territorial para la Atención Primaria Social de los procesos de Gestión de la Salud Pública (GSP) y el Plan de Salud Pública de Intervenciones Colectivas (PSPIC)Gestión Territorial20267_ZONAL-SUBRED1_ENERO_2026</v>
      </c>
      <c r="P1545" s="75">
        <v>29833760</v>
      </c>
      <c r="Q1545" s="75"/>
      <c r="R1545" s="75"/>
      <c r="S1545" s="146">
        <v>1</v>
      </c>
      <c r="T1545" s="76">
        <v>29833760</v>
      </c>
    </row>
    <row r="1546" spans="2:20" ht="30" customHeight="1">
      <c r="B1546" s="74">
        <v>14</v>
      </c>
      <c r="C1546" s="126" t="s">
        <v>43</v>
      </c>
      <c r="D1546" s="125" t="s">
        <v>44</v>
      </c>
      <c r="E1546" s="74">
        <v>2026</v>
      </c>
      <c r="F1546" s="70" t="str">
        <f t="shared" si="49"/>
        <v>141. Gestión Territorial para la Atención Primaria Social de los procesos de Gestión de la Salud Pública (GSP) y el Plan de Salud Pública de Intervenciones Colectivas (PSPIC)Gestión Territorial2026</v>
      </c>
      <c r="G1546" s="125" t="s">
        <v>62</v>
      </c>
      <c r="H1546" s="125" t="s">
        <v>60</v>
      </c>
      <c r="I1546" s="74" t="s">
        <v>36</v>
      </c>
      <c r="J1546" s="70" t="s">
        <v>37</v>
      </c>
      <c r="K1546" s="74" t="s">
        <v>38</v>
      </c>
      <c r="L1546" s="74" t="s">
        <v>42</v>
      </c>
      <c r="M1546" s="71" t="s">
        <v>11</v>
      </c>
      <c r="N1546" s="12" t="s">
        <v>0</v>
      </c>
      <c r="O1546" s="70" t="str">
        <f t="shared" si="50"/>
        <v>141. Gestión Territorial para la Atención Primaria Social de los procesos de Gestión de la Salud Pública (GSP) y el Plan de Salud Pública de Intervenciones Colectivas (PSPIC)Gestión Territorial20267_ZONAL-SUBRED1_ENERO_2026</v>
      </c>
      <c r="P1546" s="75">
        <v>54021296</v>
      </c>
      <c r="Q1546" s="75"/>
      <c r="R1546" s="75"/>
      <c r="S1546" s="146">
        <v>0.96599726152441812</v>
      </c>
      <c r="T1546" s="76">
        <v>52184424</v>
      </c>
    </row>
    <row r="1547" spans="2:20" ht="30" customHeight="1">
      <c r="B1547" s="74">
        <v>15</v>
      </c>
      <c r="C1547" s="126" t="s">
        <v>43</v>
      </c>
      <c r="D1547" s="125" t="s">
        <v>44</v>
      </c>
      <c r="E1547" s="74">
        <v>2026</v>
      </c>
      <c r="F1547" s="70" t="str">
        <f t="shared" si="49"/>
        <v>151. Gestión Territorial para la Atención Primaria Social de los procesos de Gestión de la Salud Pública (GSP) y el Plan de Salud Pública de Intervenciones Colectivas (PSPIC)Gestión Territorial2026</v>
      </c>
      <c r="G1547" s="125" t="s">
        <v>63</v>
      </c>
      <c r="H1547" s="125" t="s">
        <v>60</v>
      </c>
      <c r="I1547" s="74" t="s">
        <v>36</v>
      </c>
      <c r="J1547" s="70" t="s">
        <v>37</v>
      </c>
      <c r="K1547" s="74" t="s">
        <v>38</v>
      </c>
      <c r="L1547" s="74" t="s">
        <v>42</v>
      </c>
      <c r="M1547" s="71" t="s">
        <v>11</v>
      </c>
      <c r="N1547" s="12" t="s">
        <v>0</v>
      </c>
      <c r="O1547" s="70" t="str">
        <f t="shared" si="50"/>
        <v>151. Gestión Territorial para la Atención Primaria Social de los procesos de Gestión de la Salud Pública (GSP) y el Plan de Salud Pública de Intervenciones Colectivas (PSPIC)Gestión Territorial20267_ZONAL-SUBRED1_ENERO_2026</v>
      </c>
      <c r="P1547" s="75">
        <v>5621568</v>
      </c>
      <c r="Q1547" s="75"/>
      <c r="R1547" s="75"/>
      <c r="S1547" s="147">
        <v>1</v>
      </c>
      <c r="T1547" s="76">
        <v>5621568</v>
      </c>
    </row>
    <row r="1548" spans="2:20" ht="30" customHeight="1">
      <c r="B1548" s="74">
        <v>16</v>
      </c>
      <c r="C1548" s="126" t="s">
        <v>43</v>
      </c>
      <c r="D1548" s="125" t="s">
        <v>44</v>
      </c>
      <c r="E1548" s="74">
        <v>2026</v>
      </c>
      <c r="F1548" s="70" t="str">
        <f t="shared" si="49"/>
        <v>161. Gestión Territorial para la Atención Primaria Social de los procesos de Gestión de la Salud Pública (GSP) y el Plan de Salud Pública de Intervenciones Colectivas (PSPIC)Gestión Territorial2026</v>
      </c>
      <c r="G1548" s="125" t="s">
        <v>64</v>
      </c>
      <c r="H1548" s="125" t="s">
        <v>60</v>
      </c>
      <c r="I1548" s="74" t="s">
        <v>36</v>
      </c>
      <c r="J1548" s="70" t="s">
        <v>37</v>
      </c>
      <c r="K1548" s="74" t="s">
        <v>38</v>
      </c>
      <c r="L1548" s="74" t="s">
        <v>39</v>
      </c>
      <c r="M1548" s="71" t="s">
        <v>11</v>
      </c>
      <c r="N1548" s="12" t="s">
        <v>0</v>
      </c>
      <c r="O1548" s="70" t="str">
        <f t="shared" si="50"/>
        <v>161. Gestión Territorial para la Atención Primaria Social de los procesos de Gestión de la Salud Pública (GSP) y el Plan de Salud Pública de Intervenciones Colectivas (PSPIC)Gestión Territorial20267_ZONAL-SUBRED1_ENERO_2026</v>
      </c>
      <c r="P1548" s="75">
        <v>3994272</v>
      </c>
      <c r="Q1548" s="75"/>
      <c r="R1548" s="75"/>
      <c r="S1548" s="147"/>
      <c r="T1548" s="76">
        <v>0</v>
      </c>
    </row>
    <row r="1549" spans="2:20" ht="30" customHeight="1">
      <c r="B1549" s="74">
        <v>17</v>
      </c>
      <c r="C1549" s="126" t="s">
        <v>43</v>
      </c>
      <c r="D1549" s="125" t="s">
        <v>44</v>
      </c>
      <c r="E1549" s="74">
        <v>2026</v>
      </c>
      <c r="F1549" s="70" t="str">
        <f t="shared" si="49"/>
        <v>171. Gestión Territorial para la Atención Primaria Social de los procesos de Gestión de la Salud Pública (GSP) y el Plan de Salud Pública de Intervenciones Colectivas (PSPIC)Gestión Territorial2026</v>
      </c>
      <c r="G1549" s="125" t="s">
        <v>65</v>
      </c>
      <c r="H1549" s="125" t="s">
        <v>66</v>
      </c>
      <c r="I1549" s="74" t="s">
        <v>36</v>
      </c>
      <c r="J1549" s="70" t="s">
        <v>37</v>
      </c>
      <c r="K1549" s="74" t="s">
        <v>67</v>
      </c>
      <c r="L1549" s="74" t="s">
        <v>39</v>
      </c>
      <c r="M1549" s="71" t="s">
        <v>11</v>
      </c>
      <c r="N1549" s="12" t="s">
        <v>0</v>
      </c>
      <c r="O1549" s="70" t="str">
        <f t="shared" si="50"/>
        <v>171. Gestión Territorial para la Atención Primaria Social de los procesos de Gestión de la Salud Pública (GSP) y el Plan de Salud Pública de Intervenciones Colectivas (PSPIC)Gestión Territorial20267_ZONAL-SUBRED1_ENERO_2026</v>
      </c>
      <c r="P1549" s="75">
        <v>5621568</v>
      </c>
      <c r="Q1549" s="75"/>
      <c r="R1549" s="75"/>
      <c r="S1549" s="146"/>
      <c r="T1549" s="76">
        <v>0</v>
      </c>
    </row>
    <row r="1550" spans="2:20" ht="30" customHeight="1">
      <c r="B1550" s="74">
        <v>18</v>
      </c>
      <c r="C1550" s="126" t="s">
        <v>43</v>
      </c>
      <c r="D1550" s="125" t="s">
        <v>44</v>
      </c>
      <c r="E1550" s="74">
        <v>2026</v>
      </c>
      <c r="F1550" s="70" t="str">
        <f t="shared" si="49"/>
        <v>181. Gestión Territorial para la Atención Primaria Social de los procesos de Gestión de la Salud Pública (GSP) y el Plan de Salud Pública de Intervenciones Colectivas (PSPIC)Gestión Territorial2026</v>
      </c>
      <c r="G1550" s="125" t="s">
        <v>68</v>
      </c>
      <c r="H1550" s="125" t="s">
        <v>66</v>
      </c>
      <c r="I1550" s="74" t="s">
        <v>36</v>
      </c>
      <c r="J1550" s="70" t="s">
        <v>37</v>
      </c>
      <c r="K1550" s="74" t="s">
        <v>67</v>
      </c>
      <c r="L1550" s="74" t="s">
        <v>42</v>
      </c>
      <c r="M1550" s="71" t="s">
        <v>11</v>
      </c>
      <c r="N1550" s="12" t="s">
        <v>0</v>
      </c>
      <c r="O1550" s="70" t="str">
        <f t="shared" si="50"/>
        <v>181. Gestión Territorial para la Atención Primaria Social de los procesos de Gestión de la Salud Pública (GSP) y el Plan de Salud Pública de Intervenciones Colectivas (PSPIC)Gestión Territorial20267_ZONAL-SUBRED1_ENERO_2026</v>
      </c>
      <c r="P1550" s="75">
        <v>32422640</v>
      </c>
      <c r="Q1550" s="75"/>
      <c r="R1550" s="75"/>
      <c r="S1550" s="146">
        <v>1</v>
      </c>
      <c r="T1550" s="76">
        <v>32422640</v>
      </c>
    </row>
    <row r="1551" spans="2:20" ht="30" customHeight="1">
      <c r="B1551" s="74">
        <v>19</v>
      </c>
      <c r="C1551" s="126" t="s">
        <v>43</v>
      </c>
      <c r="D1551" s="125" t="s">
        <v>44</v>
      </c>
      <c r="E1551" s="74">
        <v>2026</v>
      </c>
      <c r="F1551" s="70" t="str">
        <f t="shared" si="49"/>
        <v>191. Gestión Territorial para la Atención Primaria Social de los procesos de Gestión de la Salud Pública (GSP) y el Plan de Salud Pública de Intervenciones Colectivas (PSPIC)Gestión Territorial2026</v>
      </c>
      <c r="G1551" s="125" t="s">
        <v>69</v>
      </c>
      <c r="H1551" s="125" t="s">
        <v>66</v>
      </c>
      <c r="I1551" s="74" t="s">
        <v>36</v>
      </c>
      <c r="J1551" s="70" t="s">
        <v>37</v>
      </c>
      <c r="K1551" s="74" t="s">
        <v>67</v>
      </c>
      <c r="L1551" s="74" t="s">
        <v>42</v>
      </c>
      <c r="M1551" s="71" t="s">
        <v>11</v>
      </c>
      <c r="N1551" s="12" t="s">
        <v>0</v>
      </c>
      <c r="O1551" s="70" t="str">
        <f t="shared" si="50"/>
        <v>191. Gestión Territorial para la Atención Primaria Social de los procesos de Gestión de la Salud Pública (GSP) y el Plan de Salud Pública de Intervenciones Colectivas (PSPIC)Gestión Territorial20267_ZONAL-SUBRED1_ENERO_2026</v>
      </c>
      <c r="P1551" s="75">
        <v>20316544</v>
      </c>
      <c r="Q1551" s="75"/>
      <c r="R1551" s="75"/>
      <c r="S1551" s="146">
        <v>1</v>
      </c>
      <c r="T1551" s="76">
        <v>20316544</v>
      </c>
    </row>
    <row r="1552" spans="2:20" ht="30" customHeight="1">
      <c r="B1552" s="74">
        <v>20</v>
      </c>
      <c r="C1552" s="126" t="s">
        <v>70</v>
      </c>
      <c r="D1552" s="125" t="s">
        <v>71</v>
      </c>
      <c r="E1552" s="74">
        <v>2026</v>
      </c>
      <c r="F1552" s="70" t="str">
        <f t="shared" si="49"/>
        <v>202. Cuidado Continuo por una vida con bienestarComunitario2026</v>
      </c>
      <c r="G1552" s="125" t="s">
        <v>72</v>
      </c>
      <c r="H1552" s="125" t="s">
        <v>73</v>
      </c>
      <c r="I1552" s="74" t="s">
        <v>74</v>
      </c>
      <c r="J1552" s="70" t="s">
        <v>37</v>
      </c>
      <c r="K1552" s="74" t="s">
        <v>75</v>
      </c>
      <c r="L1552" s="74" t="s">
        <v>50</v>
      </c>
      <c r="M1552" s="71" t="s">
        <v>11</v>
      </c>
      <c r="N1552" s="12" t="s">
        <v>0</v>
      </c>
      <c r="O1552" s="70" t="str">
        <f t="shared" si="50"/>
        <v>202. Cuidado Continuo por una vida con bienestarComunitario20267_ZONAL-SUBRED1_ENERO_2026</v>
      </c>
      <c r="P1552" s="75">
        <v>105404</v>
      </c>
      <c r="Q1552" s="75"/>
      <c r="R1552" s="75"/>
      <c r="S1552" s="146"/>
      <c r="T1552" s="76">
        <v>0</v>
      </c>
    </row>
    <row r="1553" spans="2:20" ht="30" customHeight="1">
      <c r="B1553" s="74">
        <v>20</v>
      </c>
      <c r="C1553" s="126" t="s">
        <v>70</v>
      </c>
      <c r="D1553" s="125" t="s">
        <v>76</v>
      </c>
      <c r="E1553" s="74">
        <v>2026</v>
      </c>
      <c r="F1553" s="70" t="str">
        <f t="shared" si="49"/>
        <v>202. Cuidado Continuo por una vida con bienestarEducativo 2026</v>
      </c>
      <c r="G1553" s="125" t="s">
        <v>72</v>
      </c>
      <c r="H1553" s="125" t="s">
        <v>73</v>
      </c>
      <c r="I1553" s="74" t="s">
        <v>74</v>
      </c>
      <c r="J1553" s="70" t="s">
        <v>37</v>
      </c>
      <c r="K1553" s="74" t="s">
        <v>75</v>
      </c>
      <c r="L1553" s="74" t="s">
        <v>50</v>
      </c>
      <c r="M1553" s="71" t="s">
        <v>11</v>
      </c>
      <c r="N1553" s="12" t="s">
        <v>0</v>
      </c>
      <c r="O1553" s="70" t="str">
        <f t="shared" si="50"/>
        <v>202. Cuidado Continuo por una vida con bienestarEducativo 20267_ZONAL-SUBRED1_ENERO_2026</v>
      </c>
      <c r="P1553" s="75">
        <v>105404</v>
      </c>
      <c r="Q1553" s="75"/>
      <c r="R1553" s="75"/>
      <c r="S1553" s="146"/>
      <c r="T1553" s="76">
        <v>0</v>
      </c>
    </row>
    <row r="1554" spans="2:20" ht="30" customHeight="1">
      <c r="B1554" s="74">
        <v>20</v>
      </c>
      <c r="C1554" s="126" t="s">
        <v>70</v>
      </c>
      <c r="D1554" s="125" t="s">
        <v>77</v>
      </c>
      <c r="E1554" s="74">
        <v>2026</v>
      </c>
      <c r="F1554" s="70" t="str">
        <f t="shared" si="49"/>
        <v>202. Cuidado Continuo por una vida con bienestarInstitucional2026</v>
      </c>
      <c r="G1554" s="125" t="s">
        <v>72</v>
      </c>
      <c r="H1554" s="125" t="s">
        <v>73</v>
      </c>
      <c r="I1554" s="74" t="s">
        <v>74</v>
      </c>
      <c r="J1554" s="70" t="s">
        <v>37</v>
      </c>
      <c r="K1554" s="74" t="s">
        <v>75</v>
      </c>
      <c r="L1554" s="74" t="s">
        <v>50</v>
      </c>
      <c r="M1554" s="71" t="s">
        <v>11</v>
      </c>
      <c r="N1554" s="12" t="s">
        <v>0</v>
      </c>
      <c r="O1554" s="70" t="str">
        <f t="shared" si="50"/>
        <v>202. Cuidado Continuo por una vida con bienestarInstitucional20267_ZONAL-SUBRED1_ENERO_2026</v>
      </c>
      <c r="P1554" s="75">
        <v>105404</v>
      </c>
      <c r="Q1554" s="75"/>
      <c r="R1554" s="75"/>
      <c r="S1554" s="146"/>
      <c r="T1554" s="76">
        <v>0</v>
      </c>
    </row>
    <row r="1555" spans="2:20" ht="30" customHeight="1">
      <c r="B1555" s="74">
        <v>21</v>
      </c>
      <c r="C1555" s="126" t="s">
        <v>70</v>
      </c>
      <c r="D1555" s="125" t="s">
        <v>71</v>
      </c>
      <c r="E1555" s="74">
        <v>2026</v>
      </c>
      <c r="F1555" s="70" t="str">
        <f t="shared" si="49"/>
        <v>212. Cuidado Continuo por una vida con bienestarComunitario2026</v>
      </c>
      <c r="G1555" s="125" t="s">
        <v>78</v>
      </c>
      <c r="H1555" s="125" t="s">
        <v>73</v>
      </c>
      <c r="I1555" s="74" t="s">
        <v>74</v>
      </c>
      <c r="J1555" s="70" t="s">
        <v>37</v>
      </c>
      <c r="K1555" s="74" t="s">
        <v>75</v>
      </c>
      <c r="L1555" s="74" t="s">
        <v>50</v>
      </c>
      <c r="M1555" s="71" t="s">
        <v>11</v>
      </c>
      <c r="N1555" s="12" t="s">
        <v>0</v>
      </c>
      <c r="O1555" s="70" t="str">
        <f t="shared" si="50"/>
        <v>212. Cuidado Continuo por una vida con bienestarComunitario20267_ZONAL-SUBRED1_ENERO_2026</v>
      </c>
      <c r="P1555" s="75">
        <v>55938</v>
      </c>
      <c r="Q1555" s="75"/>
      <c r="R1555" s="75"/>
      <c r="S1555" s="146"/>
      <c r="T1555" s="76">
        <v>0</v>
      </c>
    </row>
    <row r="1556" spans="2:20" ht="30" customHeight="1">
      <c r="B1556" s="74">
        <v>22</v>
      </c>
      <c r="C1556" s="126" t="s">
        <v>70</v>
      </c>
      <c r="D1556" s="125" t="s">
        <v>71</v>
      </c>
      <c r="E1556" s="74">
        <v>2026</v>
      </c>
      <c r="F1556" s="70" t="str">
        <f t="shared" si="49"/>
        <v>222. Cuidado Continuo por una vida con bienestarComunitario2026</v>
      </c>
      <c r="G1556" s="125" t="s">
        <v>79</v>
      </c>
      <c r="H1556" s="125" t="s">
        <v>73</v>
      </c>
      <c r="I1556" s="74" t="s">
        <v>74</v>
      </c>
      <c r="J1556" s="70" t="s">
        <v>37</v>
      </c>
      <c r="K1556" s="74" t="s">
        <v>75</v>
      </c>
      <c r="L1556" s="74" t="s">
        <v>39</v>
      </c>
      <c r="M1556" s="71" t="s">
        <v>11</v>
      </c>
      <c r="N1556" s="12" t="s">
        <v>0</v>
      </c>
      <c r="O1556" s="70" t="str">
        <f t="shared" si="50"/>
        <v>222. Cuidado Continuo por una vida con bienestarComunitario20267_ZONAL-SUBRED1_ENERO_2026</v>
      </c>
      <c r="P1556" s="75">
        <v>105404</v>
      </c>
      <c r="Q1556" s="75"/>
      <c r="R1556" s="75"/>
      <c r="S1556" s="146"/>
      <c r="T1556" s="76">
        <v>0</v>
      </c>
    </row>
    <row r="1557" spans="2:20" ht="30" customHeight="1">
      <c r="B1557" s="74">
        <v>23</v>
      </c>
      <c r="C1557" s="126" t="s">
        <v>70</v>
      </c>
      <c r="D1557" s="125" t="s">
        <v>71</v>
      </c>
      <c r="E1557" s="74">
        <v>2026</v>
      </c>
      <c r="F1557" s="70" t="str">
        <f t="shared" si="49"/>
        <v>232. Cuidado Continuo por una vida con bienestarComunitario2026</v>
      </c>
      <c r="G1557" s="125" t="s">
        <v>80</v>
      </c>
      <c r="H1557" s="125" t="s">
        <v>73</v>
      </c>
      <c r="I1557" s="74" t="s">
        <v>74</v>
      </c>
      <c r="J1557" s="70" t="s">
        <v>37</v>
      </c>
      <c r="K1557" s="74" t="s">
        <v>75</v>
      </c>
      <c r="L1557" s="74" t="s">
        <v>39</v>
      </c>
      <c r="M1557" s="71" t="s">
        <v>11</v>
      </c>
      <c r="N1557" s="12" t="s">
        <v>0</v>
      </c>
      <c r="O1557" s="70" t="str">
        <f t="shared" si="50"/>
        <v>232. Cuidado Continuo por una vida con bienestarComunitario20267_ZONAL-SUBRED1_ENERO_2026</v>
      </c>
      <c r="P1557" s="75">
        <v>55938</v>
      </c>
      <c r="Q1557" s="75"/>
      <c r="R1557" s="75"/>
      <c r="S1557" s="146"/>
      <c r="T1557" s="76">
        <v>0</v>
      </c>
    </row>
    <row r="1558" spans="2:20" ht="30" customHeight="1">
      <c r="B1558" s="74">
        <v>24</v>
      </c>
      <c r="C1558" s="126" t="s">
        <v>70</v>
      </c>
      <c r="D1558" s="125" t="s">
        <v>76</v>
      </c>
      <c r="E1558" s="74">
        <v>2026</v>
      </c>
      <c r="F1558" s="70" t="str">
        <f t="shared" si="49"/>
        <v>242. Cuidado Continuo por una vida con bienestarEducativo 2026</v>
      </c>
      <c r="G1558" s="125" t="s">
        <v>81</v>
      </c>
      <c r="H1558" s="125" t="s">
        <v>73</v>
      </c>
      <c r="I1558" s="74" t="s">
        <v>74</v>
      </c>
      <c r="J1558" s="70" t="s">
        <v>37</v>
      </c>
      <c r="K1558" s="74" t="s">
        <v>75</v>
      </c>
      <c r="L1558" s="74" t="s">
        <v>50</v>
      </c>
      <c r="M1558" s="71" t="s">
        <v>11</v>
      </c>
      <c r="N1558" s="12" t="s">
        <v>0</v>
      </c>
      <c r="O1558" s="70" t="str">
        <f t="shared" si="50"/>
        <v>242. Cuidado Continuo por una vida con bienestarEducativo 20267_ZONAL-SUBRED1_ENERO_2026</v>
      </c>
      <c r="P1558" s="75">
        <v>180297</v>
      </c>
      <c r="Q1558" s="75"/>
      <c r="R1558" s="75"/>
      <c r="S1558" s="146"/>
      <c r="T1558" s="76">
        <v>0</v>
      </c>
    </row>
    <row r="1559" spans="2:20" ht="30" customHeight="1">
      <c r="B1559" s="74">
        <v>25</v>
      </c>
      <c r="C1559" s="126" t="s">
        <v>70</v>
      </c>
      <c r="D1559" s="125" t="s">
        <v>82</v>
      </c>
      <c r="E1559" s="74">
        <v>2026</v>
      </c>
      <c r="F1559" s="70" t="str">
        <f t="shared" si="49"/>
        <v>252. Cuidado Continuo por una vida con bienestarLaboral2026</v>
      </c>
      <c r="G1559" s="125" t="s">
        <v>83</v>
      </c>
      <c r="H1559" s="125" t="s">
        <v>73</v>
      </c>
      <c r="I1559" s="74" t="s">
        <v>74</v>
      </c>
      <c r="J1559" s="70" t="s">
        <v>37</v>
      </c>
      <c r="K1559" s="74" t="s">
        <v>75</v>
      </c>
      <c r="L1559" s="74" t="s">
        <v>50</v>
      </c>
      <c r="M1559" s="71" t="s">
        <v>11</v>
      </c>
      <c r="N1559" s="12" t="s">
        <v>0</v>
      </c>
      <c r="O1559" s="70" t="str">
        <f t="shared" si="50"/>
        <v>252. Cuidado Continuo por una vida con bienestarLaboral20267_ZONAL-SUBRED1_ENERO_2026</v>
      </c>
      <c r="P1559" s="75">
        <v>210809</v>
      </c>
      <c r="Q1559" s="75"/>
      <c r="R1559" s="75"/>
      <c r="S1559" s="146"/>
      <c r="T1559" s="76">
        <v>0</v>
      </c>
    </row>
    <row r="1560" spans="2:20" ht="30" customHeight="1">
      <c r="B1560" s="74">
        <v>26</v>
      </c>
      <c r="C1560" s="126" t="s">
        <v>70</v>
      </c>
      <c r="D1560" s="125" t="s">
        <v>71</v>
      </c>
      <c r="E1560" s="74">
        <v>2026</v>
      </c>
      <c r="F1560" s="70" t="str">
        <f t="shared" si="49"/>
        <v>262. Cuidado Continuo por una vida con bienestarComunitario2026</v>
      </c>
      <c r="G1560" s="125" t="s">
        <v>84</v>
      </c>
      <c r="H1560" s="125" t="s">
        <v>73</v>
      </c>
      <c r="I1560" s="74" t="s">
        <v>74</v>
      </c>
      <c r="J1560" s="70" t="s">
        <v>37</v>
      </c>
      <c r="K1560" s="74" t="s">
        <v>75</v>
      </c>
      <c r="L1560" s="74" t="s">
        <v>50</v>
      </c>
      <c r="M1560" s="71" t="s">
        <v>11</v>
      </c>
      <c r="N1560" s="12" t="s">
        <v>0</v>
      </c>
      <c r="O1560" s="70" t="str">
        <f t="shared" si="50"/>
        <v>262. Cuidado Continuo por una vida con bienestarComunitario20267_ZONAL-SUBRED1_ENERO_2026</v>
      </c>
      <c r="P1560" s="75">
        <v>140539</v>
      </c>
      <c r="Q1560" s="75"/>
      <c r="R1560" s="75"/>
      <c r="S1560" s="146"/>
      <c r="T1560" s="76">
        <v>0</v>
      </c>
    </row>
    <row r="1561" spans="2:20" ht="30" customHeight="1">
      <c r="B1561" s="74">
        <v>27</v>
      </c>
      <c r="C1561" s="126" t="s">
        <v>70</v>
      </c>
      <c r="D1561" s="125" t="s">
        <v>71</v>
      </c>
      <c r="E1561" s="74">
        <v>2026</v>
      </c>
      <c r="F1561" s="70" t="str">
        <f t="shared" si="49"/>
        <v>272. Cuidado Continuo por una vida con bienestarComunitario2026</v>
      </c>
      <c r="G1561" s="125" t="s">
        <v>85</v>
      </c>
      <c r="H1561" s="125" t="s">
        <v>73</v>
      </c>
      <c r="I1561" s="74" t="s">
        <v>74</v>
      </c>
      <c r="J1561" s="70" t="s">
        <v>37</v>
      </c>
      <c r="K1561" s="74" t="s">
        <v>75</v>
      </c>
      <c r="L1561" s="74" t="s">
        <v>50</v>
      </c>
      <c r="M1561" s="71" t="s">
        <v>11</v>
      </c>
      <c r="N1561" s="12" t="s">
        <v>0</v>
      </c>
      <c r="O1561" s="70" t="str">
        <f t="shared" si="50"/>
        <v>272. Cuidado Continuo por una vida con bienestarComunitario20267_ZONAL-SUBRED1_ENERO_2026</v>
      </c>
      <c r="P1561" s="75">
        <v>74584</v>
      </c>
      <c r="Q1561" s="75"/>
      <c r="R1561" s="75"/>
      <c r="S1561" s="146"/>
      <c r="T1561" s="76">
        <v>0</v>
      </c>
    </row>
    <row r="1562" spans="2:20" ht="30" customHeight="1">
      <c r="B1562" s="74">
        <v>28</v>
      </c>
      <c r="C1562" s="126" t="s">
        <v>70</v>
      </c>
      <c r="D1562" s="125" t="s">
        <v>71</v>
      </c>
      <c r="E1562" s="74">
        <v>2026</v>
      </c>
      <c r="F1562" s="70" t="str">
        <f t="shared" si="49"/>
        <v>282. Cuidado Continuo por una vida con bienestarComunitario2026</v>
      </c>
      <c r="G1562" s="125" t="s">
        <v>86</v>
      </c>
      <c r="H1562" s="125" t="s">
        <v>73</v>
      </c>
      <c r="I1562" s="74" t="s">
        <v>74</v>
      </c>
      <c r="J1562" s="70" t="s">
        <v>37</v>
      </c>
      <c r="K1562" s="74" t="s">
        <v>75</v>
      </c>
      <c r="L1562" s="74" t="s">
        <v>50</v>
      </c>
      <c r="M1562" s="71" t="s">
        <v>11</v>
      </c>
      <c r="N1562" s="12" t="s">
        <v>0</v>
      </c>
      <c r="O1562" s="70" t="str">
        <f t="shared" si="50"/>
        <v>282. Cuidado Continuo por una vida con bienestarComunitario20267_ZONAL-SUBRED1_ENERO_2026</v>
      </c>
      <c r="P1562" s="75">
        <v>215123</v>
      </c>
      <c r="Q1562" s="75"/>
      <c r="R1562" s="75"/>
      <c r="S1562" s="146"/>
      <c r="T1562" s="76">
        <v>0</v>
      </c>
    </row>
    <row r="1563" spans="2:20" ht="30" customHeight="1">
      <c r="B1563" s="74">
        <v>29</v>
      </c>
      <c r="C1563" s="126" t="s">
        <v>70</v>
      </c>
      <c r="D1563" s="125" t="s">
        <v>71</v>
      </c>
      <c r="E1563" s="74">
        <v>2026</v>
      </c>
      <c r="F1563" s="70" t="str">
        <f t="shared" si="49"/>
        <v>292. Cuidado Continuo por una vida con bienestarComunitario2026</v>
      </c>
      <c r="G1563" s="125" t="s">
        <v>87</v>
      </c>
      <c r="H1563" s="125" t="s">
        <v>73</v>
      </c>
      <c r="I1563" s="74" t="s">
        <v>74</v>
      </c>
      <c r="J1563" s="70" t="s">
        <v>37</v>
      </c>
      <c r="K1563" s="74" t="s">
        <v>75</v>
      </c>
      <c r="L1563" s="74" t="s">
        <v>39</v>
      </c>
      <c r="M1563" s="71" t="s">
        <v>11</v>
      </c>
      <c r="N1563" s="12" t="s">
        <v>0</v>
      </c>
      <c r="O1563" s="70" t="str">
        <f t="shared" si="50"/>
        <v>292. Cuidado Continuo por una vida con bienestarComunitario20267_ZONAL-SUBRED1_ENERO_2026</v>
      </c>
      <c r="P1563" s="75">
        <v>140539</v>
      </c>
      <c r="Q1563" s="75"/>
      <c r="R1563" s="75"/>
      <c r="S1563" s="146"/>
      <c r="T1563" s="76">
        <v>0</v>
      </c>
    </row>
    <row r="1564" spans="2:20" ht="30" customHeight="1">
      <c r="B1564" s="74">
        <v>30</v>
      </c>
      <c r="C1564" s="126" t="s">
        <v>70</v>
      </c>
      <c r="D1564" s="125" t="s">
        <v>71</v>
      </c>
      <c r="E1564" s="74">
        <v>2026</v>
      </c>
      <c r="F1564" s="70" t="str">
        <f t="shared" si="49"/>
        <v>302. Cuidado Continuo por una vida con bienestarComunitario2026</v>
      </c>
      <c r="G1564" s="125" t="s">
        <v>88</v>
      </c>
      <c r="H1564" s="125" t="s">
        <v>73</v>
      </c>
      <c r="I1564" s="74" t="s">
        <v>74</v>
      </c>
      <c r="J1564" s="70" t="s">
        <v>37</v>
      </c>
      <c r="K1564" s="74" t="s">
        <v>75</v>
      </c>
      <c r="L1564" s="74" t="s">
        <v>39</v>
      </c>
      <c r="M1564" s="71" t="s">
        <v>11</v>
      </c>
      <c r="N1564" s="12" t="s">
        <v>0</v>
      </c>
      <c r="O1564" s="70" t="str">
        <f t="shared" si="50"/>
        <v>302. Cuidado Continuo por una vida con bienestarComunitario20267_ZONAL-SUBRED1_ENERO_2026</v>
      </c>
      <c r="P1564" s="75">
        <v>74584</v>
      </c>
      <c r="Q1564" s="75"/>
      <c r="R1564" s="75"/>
      <c r="S1564" s="146"/>
      <c r="T1564" s="76">
        <v>0</v>
      </c>
    </row>
    <row r="1565" spans="2:20" ht="30" customHeight="1">
      <c r="B1565" s="74">
        <v>31</v>
      </c>
      <c r="C1565" s="126" t="s">
        <v>70</v>
      </c>
      <c r="D1565" s="125" t="s">
        <v>71</v>
      </c>
      <c r="E1565" s="74">
        <v>2026</v>
      </c>
      <c r="F1565" s="70" t="str">
        <f t="shared" si="49"/>
        <v>312. Cuidado Continuo por una vida con bienestarComunitario2026</v>
      </c>
      <c r="G1565" s="125" t="s">
        <v>89</v>
      </c>
      <c r="H1565" s="125" t="s">
        <v>73</v>
      </c>
      <c r="I1565" s="74" t="s">
        <v>74</v>
      </c>
      <c r="J1565" s="70" t="s">
        <v>37</v>
      </c>
      <c r="K1565" s="74" t="s">
        <v>75</v>
      </c>
      <c r="L1565" s="74" t="s">
        <v>50</v>
      </c>
      <c r="M1565" s="71" t="s">
        <v>11</v>
      </c>
      <c r="N1565" s="12" t="s">
        <v>0</v>
      </c>
      <c r="O1565" s="70" t="str">
        <f t="shared" si="50"/>
        <v>312. Cuidado Continuo por una vida con bienestarComunitario20267_ZONAL-SUBRED1_ENERO_2026</v>
      </c>
      <c r="P1565" s="75">
        <v>215123</v>
      </c>
      <c r="Q1565" s="75"/>
      <c r="R1565" s="75"/>
      <c r="S1565" s="146"/>
      <c r="T1565" s="76">
        <v>0</v>
      </c>
    </row>
    <row r="1566" spans="2:20" ht="30" customHeight="1">
      <c r="B1566" s="74">
        <v>31</v>
      </c>
      <c r="C1566" s="126" t="s">
        <v>70</v>
      </c>
      <c r="D1566" s="125" t="s">
        <v>76</v>
      </c>
      <c r="E1566" s="74">
        <v>2026</v>
      </c>
      <c r="F1566" s="70" t="str">
        <f t="shared" si="49"/>
        <v>312. Cuidado Continuo por una vida con bienestarEducativo 2026</v>
      </c>
      <c r="G1566" s="125" t="s">
        <v>89</v>
      </c>
      <c r="H1566" s="125" t="s">
        <v>73</v>
      </c>
      <c r="I1566" s="74" t="s">
        <v>74</v>
      </c>
      <c r="J1566" s="70" t="s">
        <v>37</v>
      </c>
      <c r="K1566" s="74" t="s">
        <v>75</v>
      </c>
      <c r="L1566" s="74" t="s">
        <v>50</v>
      </c>
      <c r="M1566" s="71" t="s">
        <v>11</v>
      </c>
      <c r="N1566" s="12" t="s">
        <v>0</v>
      </c>
      <c r="O1566" s="70" t="str">
        <f t="shared" si="50"/>
        <v>312. Cuidado Continuo por una vida con bienestarEducativo 20267_ZONAL-SUBRED1_ENERO_2026</v>
      </c>
      <c r="P1566" s="75">
        <v>215123</v>
      </c>
      <c r="Q1566" s="75"/>
      <c r="R1566" s="75"/>
      <c r="S1566" s="146"/>
      <c r="T1566" s="76">
        <v>0</v>
      </c>
    </row>
    <row r="1567" spans="2:20" ht="30" customHeight="1">
      <c r="B1567" s="74">
        <v>31</v>
      </c>
      <c r="C1567" s="126" t="s">
        <v>70</v>
      </c>
      <c r="D1567" s="125" t="s">
        <v>82</v>
      </c>
      <c r="E1567" s="74">
        <v>2026</v>
      </c>
      <c r="F1567" s="70" t="str">
        <f t="shared" si="49"/>
        <v>312. Cuidado Continuo por una vida con bienestarLaboral2026</v>
      </c>
      <c r="G1567" s="125" t="s">
        <v>89</v>
      </c>
      <c r="H1567" s="125" t="s">
        <v>73</v>
      </c>
      <c r="I1567" s="74" t="s">
        <v>74</v>
      </c>
      <c r="J1567" s="70" t="s">
        <v>37</v>
      </c>
      <c r="K1567" s="74" t="s">
        <v>75</v>
      </c>
      <c r="L1567" s="74" t="s">
        <v>50</v>
      </c>
      <c r="M1567" s="71" t="s">
        <v>11</v>
      </c>
      <c r="N1567" s="12" t="s">
        <v>0</v>
      </c>
      <c r="O1567" s="70" t="str">
        <f t="shared" si="50"/>
        <v>312. Cuidado Continuo por una vida con bienestarLaboral20267_ZONAL-SUBRED1_ENERO_2026</v>
      </c>
      <c r="P1567" s="75">
        <v>215123</v>
      </c>
      <c r="Q1567" s="75"/>
      <c r="R1567" s="75"/>
      <c r="S1567" s="146"/>
      <c r="T1567" s="76">
        <v>0</v>
      </c>
    </row>
    <row r="1568" spans="2:20" ht="30" customHeight="1">
      <c r="B1568" s="74">
        <v>31</v>
      </c>
      <c r="C1568" s="126" t="s">
        <v>70</v>
      </c>
      <c r="D1568" s="125" t="s">
        <v>77</v>
      </c>
      <c r="E1568" s="74">
        <v>2026</v>
      </c>
      <c r="F1568" s="70" t="str">
        <f t="shared" si="49"/>
        <v>312. Cuidado Continuo por una vida con bienestarInstitucional2026</v>
      </c>
      <c r="G1568" s="125" t="s">
        <v>89</v>
      </c>
      <c r="H1568" s="125" t="s">
        <v>73</v>
      </c>
      <c r="I1568" s="74" t="s">
        <v>74</v>
      </c>
      <c r="J1568" s="70" t="s">
        <v>37</v>
      </c>
      <c r="K1568" s="74" t="s">
        <v>75</v>
      </c>
      <c r="L1568" s="74" t="s">
        <v>50</v>
      </c>
      <c r="M1568" s="71" t="s">
        <v>11</v>
      </c>
      <c r="N1568" s="12" t="s">
        <v>0</v>
      </c>
      <c r="O1568" s="70" t="str">
        <f t="shared" si="50"/>
        <v>312. Cuidado Continuo por una vida con bienestarInstitucional20267_ZONAL-SUBRED1_ENERO_2026</v>
      </c>
      <c r="P1568" s="75">
        <v>215123</v>
      </c>
      <c r="Q1568" s="75"/>
      <c r="R1568" s="75"/>
      <c r="S1568" s="146"/>
      <c r="T1568" s="76">
        <v>0</v>
      </c>
    </row>
    <row r="1569" spans="2:20" ht="30" customHeight="1">
      <c r="B1569" s="74">
        <v>32</v>
      </c>
      <c r="C1569" s="126" t="s">
        <v>70</v>
      </c>
      <c r="D1569" s="125" t="s">
        <v>76</v>
      </c>
      <c r="E1569" s="74">
        <v>2026</v>
      </c>
      <c r="F1569" s="70" t="str">
        <f t="shared" si="49"/>
        <v>322. Cuidado Continuo por una vida con bienestarEducativo 2026</v>
      </c>
      <c r="G1569" s="125" t="s">
        <v>90</v>
      </c>
      <c r="H1569" s="125" t="s">
        <v>73</v>
      </c>
      <c r="I1569" s="74" t="s">
        <v>74</v>
      </c>
      <c r="J1569" s="70" t="s">
        <v>37</v>
      </c>
      <c r="K1569" s="74" t="s">
        <v>75</v>
      </c>
      <c r="L1569" s="74" t="s">
        <v>50</v>
      </c>
      <c r="M1569" s="71" t="s">
        <v>11</v>
      </c>
      <c r="N1569" s="12" t="s">
        <v>0</v>
      </c>
      <c r="O1569" s="70" t="str">
        <f t="shared" si="50"/>
        <v>322. Cuidado Continuo por una vida con bienestarEducativo 20267_ZONAL-SUBRED1_ENERO_2026</v>
      </c>
      <c r="P1569" s="75">
        <v>281078</v>
      </c>
      <c r="Q1569" s="75"/>
      <c r="R1569" s="75"/>
      <c r="S1569" s="146"/>
      <c r="T1569" s="76">
        <v>0</v>
      </c>
    </row>
    <row r="1570" spans="2:20" ht="30" customHeight="1">
      <c r="B1570" s="74">
        <v>33</v>
      </c>
      <c r="C1570" s="126" t="s">
        <v>70</v>
      </c>
      <c r="D1570" s="125" t="s">
        <v>82</v>
      </c>
      <c r="E1570" s="74">
        <v>2026</v>
      </c>
      <c r="F1570" s="70" t="str">
        <f t="shared" si="49"/>
        <v>332. Cuidado Continuo por una vida con bienestarLaboral2026</v>
      </c>
      <c r="G1570" s="125" t="s">
        <v>91</v>
      </c>
      <c r="H1570" s="125" t="s">
        <v>73</v>
      </c>
      <c r="I1570" s="74" t="s">
        <v>74</v>
      </c>
      <c r="J1570" s="70" t="s">
        <v>37</v>
      </c>
      <c r="K1570" s="74" t="s">
        <v>92</v>
      </c>
      <c r="L1570" s="74" t="s">
        <v>50</v>
      </c>
      <c r="M1570" s="71" t="s">
        <v>11</v>
      </c>
      <c r="N1570" s="12" t="s">
        <v>0</v>
      </c>
      <c r="O1570" s="70" t="str">
        <f t="shared" si="50"/>
        <v>332. Cuidado Continuo por una vida con bienestarLaboral20267_ZONAL-SUBRED1_ENERO_2026</v>
      </c>
      <c r="P1570" s="75">
        <v>1094110</v>
      </c>
      <c r="Q1570" s="75"/>
      <c r="R1570" s="75"/>
      <c r="S1570" s="146"/>
      <c r="T1570" s="76">
        <v>0</v>
      </c>
    </row>
    <row r="1571" spans="2:20" ht="30" customHeight="1">
      <c r="B1571" s="74">
        <v>34</v>
      </c>
      <c r="C1571" s="126" t="s">
        <v>70</v>
      </c>
      <c r="D1571" s="125" t="s">
        <v>71</v>
      </c>
      <c r="E1571" s="74">
        <v>2026</v>
      </c>
      <c r="F1571" s="70" t="str">
        <f t="shared" si="49"/>
        <v>342. Cuidado Continuo por una vida con bienestarComunitario2026</v>
      </c>
      <c r="G1571" s="125" t="s">
        <v>93</v>
      </c>
      <c r="H1571" s="125" t="s">
        <v>94</v>
      </c>
      <c r="I1571" s="74" t="s">
        <v>74</v>
      </c>
      <c r="J1571" s="70" t="s">
        <v>37</v>
      </c>
      <c r="K1571" s="74" t="s">
        <v>75</v>
      </c>
      <c r="L1571" s="74" t="s">
        <v>50</v>
      </c>
      <c r="M1571" s="71" t="s">
        <v>11</v>
      </c>
      <c r="N1571" s="12" t="s">
        <v>0</v>
      </c>
      <c r="O1571" s="70" t="str">
        <f t="shared" si="50"/>
        <v>342. Cuidado Continuo por una vida con bienestarComunitario20267_ZONAL-SUBRED1_ENERO_2026</v>
      </c>
      <c r="P1571" s="75">
        <v>161342</v>
      </c>
      <c r="Q1571" s="75"/>
      <c r="R1571" s="75"/>
      <c r="S1571" s="146"/>
      <c r="T1571" s="76">
        <v>0</v>
      </c>
    </row>
    <row r="1572" spans="2:20" ht="30" customHeight="1">
      <c r="B1572" s="74">
        <v>35</v>
      </c>
      <c r="C1572" s="126" t="s">
        <v>70</v>
      </c>
      <c r="D1572" s="125" t="s">
        <v>71</v>
      </c>
      <c r="E1572" s="74">
        <v>2026</v>
      </c>
      <c r="F1572" s="70" t="str">
        <f t="shared" si="49"/>
        <v>352. Cuidado Continuo por una vida con bienestarComunitario2026</v>
      </c>
      <c r="G1572" s="125" t="s">
        <v>95</v>
      </c>
      <c r="H1572" s="125" t="s">
        <v>73</v>
      </c>
      <c r="I1572" s="74" t="s">
        <v>74</v>
      </c>
      <c r="J1572" s="70" t="s">
        <v>37</v>
      </c>
      <c r="K1572" s="74" t="s">
        <v>75</v>
      </c>
      <c r="L1572" s="74" t="s">
        <v>50</v>
      </c>
      <c r="M1572" s="71" t="s">
        <v>11</v>
      </c>
      <c r="N1572" s="12" t="s">
        <v>0</v>
      </c>
      <c r="O1572" s="70" t="str">
        <f t="shared" si="50"/>
        <v>352. Cuidado Continuo por una vida con bienestarComunitario20267_ZONAL-SUBRED1_ENERO_2026</v>
      </c>
      <c r="P1572" s="75">
        <v>215123</v>
      </c>
      <c r="Q1572" s="75"/>
      <c r="R1572" s="75"/>
      <c r="S1572" s="146"/>
      <c r="T1572" s="76">
        <v>0</v>
      </c>
    </row>
    <row r="1573" spans="2:20" ht="30" customHeight="1">
      <c r="B1573" s="74">
        <v>36</v>
      </c>
      <c r="C1573" s="126" t="s">
        <v>70</v>
      </c>
      <c r="D1573" s="125" t="s">
        <v>71</v>
      </c>
      <c r="E1573" s="74">
        <v>2026</v>
      </c>
      <c r="F1573" s="70" t="str">
        <f t="shared" si="49"/>
        <v>362. Cuidado Continuo por una vida con bienestarComunitario2026</v>
      </c>
      <c r="G1573" s="125" t="s">
        <v>96</v>
      </c>
      <c r="H1573" s="125" t="s">
        <v>73</v>
      </c>
      <c r="I1573" s="74" t="s">
        <v>74</v>
      </c>
      <c r="J1573" s="70" t="s">
        <v>37</v>
      </c>
      <c r="K1573" s="74" t="s">
        <v>75</v>
      </c>
      <c r="L1573" s="74" t="s">
        <v>39</v>
      </c>
      <c r="M1573" s="71" t="s">
        <v>11</v>
      </c>
      <c r="N1573" s="12" t="s">
        <v>0</v>
      </c>
      <c r="O1573" s="70" t="str">
        <f t="shared" si="50"/>
        <v>362. Cuidado Continuo por una vida con bienestarComunitario20267_ZONAL-SUBRED1_ENERO_2026</v>
      </c>
      <c r="P1573" s="75">
        <v>140539</v>
      </c>
      <c r="Q1573" s="75"/>
      <c r="R1573" s="75"/>
      <c r="S1573" s="146"/>
      <c r="T1573" s="76">
        <v>0</v>
      </c>
    </row>
    <row r="1574" spans="2:20" ht="30" customHeight="1">
      <c r="B1574" s="74">
        <v>37</v>
      </c>
      <c r="C1574" s="126" t="s">
        <v>70</v>
      </c>
      <c r="D1574" s="125" t="s">
        <v>71</v>
      </c>
      <c r="E1574" s="74">
        <v>2026</v>
      </c>
      <c r="F1574" s="70" t="str">
        <f t="shared" si="49"/>
        <v>372. Cuidado Continuo por una vida con bienestarComunitario2026</v>
      </c>
      <c r="G1574" s="125" t="s">
        <v>97</v>
      </c>
      <c r="H1574" s="125" t="s">
        <v>73</v>
      </c>
      <c r="I1574" s="74" t="s">
        <v>74</v>
      </c>
      <c r="J1574" s="70" t="s">
        <v>37</v>
      </c>
      <c r="K1574" s="74" t="s">
        <v>75</v>
      </c>
      <c r="L1574" s="74" t="s">
        <v>39</v>
      </c>
      <c r="M1574" s="71" t="s">
        <v>11</v>
      </c>
      <c r="N1574" s="12" t="s">
        <v>0</v>
      </c>
      <c r="O1574" s="70" t="str">
        <f t="shared" si="50"/>
        <v>372. Cuidado Continuo por una vida con bienestarComunitario20267_ZONAL-SUBRED1_ENERO_2026</v>
      </c>
      <c r="P1574" s="75">
        <v>74584</v>
      </c>
      <c r="Q1574" s="75"/>
      <c r="R1574" s="75"/>
      <c r="S1574" s="146"/>
      <c r="T1574" s="76">
        <v>0</v>
      </c>
    </row>
    <row r="1575" spans="2:20" ht="30" customHeight="1">
      <c r="B1575" s="74">
        <v>38</v>
      </c>
      <c r="C1575" s="126" t="s">
        <v>70</v>
      </c>
      <c r="D1575" s="125" t="s">
        <v>71</v>
      </c>
      <c r="E1575" s="74">
        <v>2026</v>
      </c>
      <c r="F1575" s="70" t="str">
        <f t="shared" si="49"/>
        <v>382. Cuidado Continuo por una vida con bienestarComunitario2026</v>
      </c>
      <c r="G1575" s="125" t="s">
        <v>98</v>
      </c>
      <c r="H1575" s="125" t="s">
        <v>73</v>
      </c>
      <c r="I1575" s="74" t="s">
        <v>74</v>
      </c>
      <c r="J1575" s="70" t="s">
        <v>37</v>
      </c>
      <c r="K1575" s="74" t="s">
        <v>75</v>
      </c>
      <c r="L1575" s="74" t="s">
        <v>50</v>
      </c>
      <c r="M1575" s="71" t="s">
        <v>11</v>
      </c>
      <c r="N1575" s="12" t="s">
        <v>0</v>
      </c>
      <c r="O1575" s="70" t="str">
        <f t="shared" si="50"/>
        <v>382. Cuidado Continuo por una vida con bienestarComunitario20267_ZONAL-SUBRED1_ENERO_2026</v>
      </c>
      <c r="P1575" s="75">
        <v>355662</v>
      </c>
      <c r="Q1575" s="75"/>
      <c r="R1575" s="75"/>
      <c r="S1575" s="146"/>
      <c r="T1575" s="76">
        <v>0</v>
      </c>
    </row>
    <row r="1576" spans="2:20" ht="30" customHeight="1">
      <c r="B1576" s="74">
        <v>39</v>
      </c>
      <c r="C1576" s="126" t="s">
        <v>70</v>
      </c>
      <c r="D1576" s="125" t="s">
        <v>71</v>
      </c>
      <c r="E1576" s="74">
        <v>2026</v>
      </c>
      <c r="F1576" s="70" t="str">
        <f t="shared" si="49"/>
        <v>392. Cuidado Continuo por una vida con bienestarComunitario2026</v>
      </c>
      <c r="G1576" s="125" t="s">
        <v>99</v>
      </c>
      <c r="H1576" s="125" t="s">
        <v>73</v>
      </c>
      <c r="I1576" s="74" t="s">
        <v>74</v>
      </c>
      <c r="J1576" s="70" t="s">
        <v>37</v>
      </c>
      <c r="K1576" s="74" t="s">
        <v>75</v>
      </c>
      <c r="L1576" s="74" t="s">
        <v>50</v>
      </c>
      <c r="M1576" s="71" t="s">
        <v>11</v>
      </c>
      <c r="N1576" s="12" t="s">
        <v>0</v>
      </c>
      <c r="O1576" s="70" t="str">
        <f t="shared" si="50"/>
        <v>392. Cuidado Continuo por una vida con bienestarComunitario20267_ZONAL-SUBRED1_ENERO_2026</v>
      </c>
      <c r="P1576" s="75">
        <v>140539</v>
      </c>
      <c r="Q1576" s="75"/>
      <c r="R1576" s="75"/>
      <c r="S1576" s="146"/>
      <c r="T1576" s="76">
        <v>0</v>
      </c>
    </row>
    <row r="1577" spans="2:20" ht="30" customHeight="1">
      <c r="B1577" s="74">
        <v>40</v>
      </c>
      <c r="C1577" s="126" t="s">
        <v>70</v>
      </c>
      <c r="D1577" s="125" t="s">
        <v>71</v>
      </c>
      <c r="E1577" s="74">
        <v>2026</v>
      </c>
      <c r="F1577" s="70" t="str">
        <f t="shared" si="49"/>
        <v>402. Cuidado Continuo por una vida con bienestarComunitario2026</v>
      </c>
      <c r="G1577" s="125" t="s">
        <v>100</v>
      </c>
      <c r="H1577" s="125" t="s">
        <v>73</v>
      </c>
      <c r="I1577" s="74" t="s">
        <v>74</v>
      </c>
      <c r="J1577" s="70" t="s">
        <v>37</v>
      </c>
      <c r="K1577" s="74" t="s">
        <v>75</v>
      </c>
      <c r="L1577" s="74" t="s">
        <v>50</v>
      </c>
      <c r="M1577" s="71" t="s">
        <v>11</v>
      </c>
      <c r="N1577" s="12" t="s">
        <v>0</v>
      </c>
      <c r="O1577" s="70" t="str">
        <f t="shared" si="50"/>
        <v>402. Cuidado Continuo por una vida con bienestarComunitario20267_ZONAL-SUBRED1_ENERO_2026</v>
      </c>
      <c r="P1577" s="75">
        <v>74584</v>
      </c>
      <c r="Q1577" s="75"/>
      <c r="R1577" s="75"/>
      <c r="S1577" s="146"/>
      <c r="T1577" s="76">
        <v>0</v>
      </c>
    </row>
    <row r="1578" spans="2:20" ht="30" customHeight="1">
      <c r="B1578" s="74">
        <v>41</v>
      </c>
      <c r="C1578" s="126" t="s">
        <v>70</v>
      </c>
      <c r="D1578" s="125" t="s">
        <v>71</v>
      </c>
      <c r="E1578" s="74">
        <v>2026</v>
      </c>
      <c r="F1578" s="70" t="str">
        <f t="shared" si="49"/>
        <v>412. Cuidado Continuo por una vida con bienestarComunitario2026</v>
      </c>
      <c r="G1578" s="125" t="s">
        <v>101</v>
      </c>
      <c r="H1578" s="125" t="s">
        <v>102</v>
      </c>
      <c r="I1578" s="74" t="s">
        <v>74</v>
      </c>
      <c r="J1578" s="70" t="s">
        <v>37</v>
      </c>
      <c r="K1578" s="74" t="s">
        <v>103</v>
      </c>
      <c r="L1578" s="74" t="s">
        <v>50</v>
      </c>
      <c r="M1578" s="71" t="s">
        <v>11</v>
      </c>
      <c r="N1578" s="12" t="s">
        <v>0</v>
      </c>
      <c r="O1578" s="70" t="str">
        <f t="shared" si="50"/>
        <v>412. Cuidado Continuo por una vida con bienestarComunitario20267_ZONAL-SUBRED1_ENERO_2026</v>
      </c>
      <c r="P1578" s="75">
        <v>621332</v>
      </c>
      <c r="Q1578" s="75"/>
      <c r="R1578" s="75"/>
      <c r="S1578" s="146"/>
      <c r="T1578" s="76">
        <v>0</v>
      </c>
    </row>
    <row r="1579" spans="2:20" ht="30" customHeight="1">
      <c r="B1579" s="74">
        <v>42</v>
      </c>
      <c r="C1579" s="126" t="s">
        <v>70</v>
      </c>
      <c r="D1579" s="125" t="s">
        <v>71</v>
      </c>
      <c r="E1579" s="74">
        <v>2026</v>
      </c>
      <c r="F1579" s="70" t="str">
        <f t="shared" si="49"/>
        <v>422. Cuidado Continuo por una vida con bienestarComunitario2026</v>
      </c>
      <c r="G1579" s="125" t="s">
        <v>104</v>
      </c>
      <c r="H1579" s="125" t="s">
        <v>73</v>
      </c>
      <c r="I1579" s="74" t="s">
        <v>74</v>
      </c>
      <c r="J1579" s="70" t="s">
        <v>37</v>
      </c>
      <c r="K1579" s="74" t="s">
        <v>103</v>
      </c>
      <c r="L1579" s="74" t="s">
        <v>50</v>
      </c>
      <c r="M1579" s="71" t="s">
        <v>11</v>
      </c>
      <c r="N1579" s="12" t="s">
        <v>0</v>
      </c>
      <c r="O1579" s="70" t="str">
        <f t="shared" si="50"/>
        <v>422. Cuidado Continuo por una vida con bienestarComunitario20267_ZONAL-SUBRED1_ENERO_2026</v>
      </c>
      <c r="P1579" s="75">
        <v>340253</v>
      </c>
      <c r="Q1579" s="75"/>
      <c r="R1579" s="75"/>
      <c r="S1579" s="146"/>
      <c r="T1579" s="76">
        <v>0</v>
      </c>
    </row>
    <row r="1580" spans="2:20" ht="30" customHeight="1">
      <c r="B1580" s="74">
        <v>43</v>
      </c>
      <c r="C1580" s="126" t="s">
        <v>70</v>
      </c>
      <c r="D1580" s="125" t="s">
        <v>71</v>
      </c>
      <c r="E1580" s="74">
        <v>2026</v>
      </c>
      <c r="F1580" s="70" t="str">
        <f t="shared" si="49"/>
        <v>432. Cuidado Continuo por una vida con bienestarComunitario2026</v>
      </c>
      <c r="G1580" s="125" t="s">
        <v>105</v>
      </c>
      <c r="H1580" s="125" t="s">
        <v>102</v>
      </c>
      <c r="I1580" s="74" t="s">
        <v>74</v>
      </c>
      <c r="J1580" s="70" t="s">
        <v>37</v>
      </c>
      <c r="K1580" s="74" t="s">
        <v>103</v>
      </c>
      <c r="L1580" s="74" t="s">
        <v>50</v>
      </c>
      <c r="M1580" s="71" t="s">
        <v>11</v>
      </c>
      <c r="N1580" s="12" t="s">
        <v>0</v>
      </c>
      <c r="O1580" s="70" t="str">
        <f t="shared" si="50"/>
        <v>432. Cuidado Continuo por una vida con bienestarComunitario20267_ZONAL-SUBRED1_ENERO_2026</v>
      </c>
      <c r="P1580" s="75">
        <v>548596</v>
      </c>
      <c r="Q1580" s="75"/>
      <c r="R1580" s="75"/>
      <c r="S1580" s="146"/>
      <c r="T1580" s="76">
        <v>0</v>
      </c>
    </row>
    <row r="1581" spans="2:20" ht="30" customHeight="1">
      <c r="B1581" s="74">
        <v>44</v>
      </c>
      <c r="C1581" s="126" t="s">
        <v>70</v>
      </c>
      <c r="D1581" s="125" t="s">
        <v>71</v>
      </c>
      <c r="E1581" s="74">
        <v>2026</v>
      </c>
      <c r="F1581" s="70" t="str">
        <f t="shared" si="49"/>
        <v>442. Cuidado Continuo por una vida con bienestarComunitario2026</v>
      </c>
      <c r="G1581" s="125" t="s">
        <v>106</v>
      </c>
      <c r="H1581" s="125" t="s">
        <v>73</v>
      </c>
      <c r="I1581" s="74" t="s">
        <v>74</v>
      </c>
      <c r="J1581" s="70" t="s">
        <v>37</v>
      </c>
      <c r="K1581" s="74" t="s">
        <v>103</v>
      </c>
      <c r="L1581" s="74" t="s">
        <v>50</v>
      </c>
      <c r="M1581" s="71" t="s">
        <v>11</v>
      </c>
      <c r="N1581" s="12" t="s">
        <v>0</v>
      </c>
      <c r="O1581" s="70" t="str">
        <f t="shared" si="50"/>
        <v>442. Cuidado Continuo por una vida con bienestarComunitario20267_ZONAL-SUBRED1_ENERO_2026</v>
      </c>
      <c r="P1581" s="75">
        <v>711326</v>
      </c>
      <c r="Q1581" s="75"/>
      <c r="R1581" s="75"/>
      <c r="S1581" s="146"/>
      <c r="T1581" s="76">
        <v>0</v>
      </c>
    </row>
    <row r="1582" spans="2:20" ht="30" customHeight="1">
      <c r="B1582" s="74">
        <v>45</v>
      </c>
      <c r="C1582" s="126" t="s">
        <v>70</v>
      </c>
      <c r="D1582" s="125" t="s">
        <v>71</v>
      </c>
      <c r="E1582" s="74">
        <v>2026</v>
      </c>
      <c r="F1582" s="70" t="str">
        <f t="shared" si="49"/>
        <v>452. Cuidado Continuo por una vida con bienestarComunitario2026</v>
      </c>
      <c r="G1582" s="125" t="s">
        <v>107</v>
      </c>
      <c r="H1582" s="125" t="s">
        <v>102</v>
      </c>
      <c r="I1582" s="74" t="s">
        <v>74</v>
      </c>
      <c r="J1582" s="70" t="s">
        <v>37</v>
      </c>
      <c r="K1582" s="74" t="s">
        <v>103</v>
      </c>
      <c r="L1582" s="74" t="s">
        <v>50</v>
      </c>
      <c r="M1582" s="71" t="s">
        <v>11</v>
      </c>
      <c r="N1582" s="12" t="s">
        <v>0</v>
      </c>
      <c r="O1582" s="70" t="str">
        <f t="shared" si="50"/>
        <v>452. Cuidado Continuo por una vida con bienestarComunitario20267_ZONAL-SUBRED1_ENERO_2026</v>
      </c>
      <c r="P1582" s="75">
        <v>281078</v>
      </c>
      <c r="Q1582" s="75"/>
      <c r="R1582" s="75"/>
      <c r="S1582" s="146"/>
      <c r="T1582" s="76">
        <v>0</v>
      </c>
    </row>
    <row r="1583" spans="2:20" ht="30" customHeight="1">
      <c r="B1583" s="74">
        <v>46</v>
      </c>
      <c r="C1583" s="126" t="s">
        <v>70</v>
      </c>
      <c r="D1583" s="125" t="s">
        <v>76</v>
      </c>
      <c r="E1583" s="74">
        <v>2026</v>
      </c>
      <c r="F1583" s="70" t="str">
        <f t="shared" si="49"/>
        <v>462. Cuidado Continuo por una vida con bienestarEducativo 2026</v>
      </c>
      <c r="G1583" s="125" t="s">
        <v>108</v>
      </c>
      <c r="H1583" s="125" t="s">
        <v>73</v>
      </c>
      <c r="I1583" s="74" t="s">
        <v>74</v>
      </c>
      <c r="J1583" s="70" t="s">
        <v>37</v>
      </c>
      <c r="K1583" s="74" t="s">
        <v>103</v>
      </c>
      <c r="L1583" s="74" t="s">
        <v>50</v>
      </c>
      <c r="M1583" s="71" t="s">
        <v>11</v>
      </c>
      <c r="N1583" s="12" t="s">
        <v>0</v>
      </c>
      <c r="O1583" s="70" t="str">
        <f t="shared" si="50"/>
        <v>462. Cuidado Continuo por una vida con bienestarEducativo 20267_ZONAL-SUBRED1_ENERO_2026</v>
      </c>
      <c r="P1583" s="75">
        <v>2366976</v>
      </c>
      <c r="Q1583" s="75"/>
      <c r="R1583" s="75"/>
      <c r="S1583" s="146"/>
      <c r="T1583" s="76">
        <v>0</v>
      </c>
    </row>
    <row r="1584" spans="2:20" ht="30" customHeight="1">
      <c r="B1584" s="74">
        <v>47</v>
      </c>
      <c r="C1584" s="126" t="s">
        <v>70</v>
      </c>
      <c r="D1584" s="125" t="s">
        <v>82</v>
      </c>
      <c r="E1584" s="74">
        <v>2026</v>
      </c>
      <c r="F1584" s="70" t="str">
        <f t="shared" si="49"/>
        <v>472. Cuidado Continuo por una vida con bienestarLaboral2026</v>
      </c>
      <c r="G1584" s="125" t="s">
        <v>109</v>
      </c>
      <c r="H1584" s="125" t="s">
        <v>73</v>
      </c>
      <c r="I1584" s="74" t="s">
        <v>74</v>
      </c>
      <c r="J1584" s="70" t="s">
        <v>37</v>
      </c>
      <c r="K1584" s="74" t="s">
        <v>103</v>
      </c>
      <c r="L1584" s="74" t="s">
        <v>50</v>
      </c>
      <c r="M1584" s="71" t="s">
        <v>11</v>
      </c>
      <c r="N1584" s="12" t="s">
        <v>0</v>
      </c>
      <c r="O1584" s="70" t="str">
        <f t="shared" si="50"/>
        <v>472. Cuidado Continuo por una vida con bienestarLaboral20267_ZONAL-SUBRED1_ENERO_2026</v>
      </c>
      <c r="P1584" s="75">
        <v>110336</v>
      </c>
      <c r="Q1584" s="75"/>
      <c r="R1584" s="75"/>
      <c r="S1584" s="146"/>
      <c r="T1584" s="76">
        <v>0</v>
      </c>
    </row>
    <row r="1585" spans="2:20" ht="30" customHeight="1">
      <c r="B1585" s="74">
        <v>48</v>
      </c>
      <c r="C1585" s="126" t="s">
        <v>70</v>
      </c>
      <c r="D1585" s="125" t="s">
        <v>71</v>
      </c>
      <c r="E1585" s="74">
        <v>2026</v>
      </c>
      <c r="F1585" s="70" t="str">
        <f t="shared" si="49"/>
        <v>482. Cuidado Continuo por una vida con bienestarComunitario2026</v>
      </c>
      <c r="G1585" s="125" t="s">
        <v>110</v>
      </c>
      <c r="H1585" s="125" t="s">
        <v>73</v>
      </c>
      <c r="I1585" s="74" t="s">
        <v>74</v>
      </c>
      <c r="J1585" s="70" t="s">
        <v>37</v>
      </c>
      <c r="K1585" s="74" t="s">
        <v>103</v>
      </c>
      <c r="L1585" s="74" t="s">
        <v>50</v>
      </c>
      <c r="M1585" s="71" t="s">
        <v>11</v>
      </c>
      <c r="N1585" s="12" t="s">
        <v>0</v>
      </c>
      <c r="O1585" s="70" t="str">
        <f t="shared" si="50"/>
        <v>482. Cuidado Continuo por una vida con bienestarComunitario20267_ZONAL-SUBRED1_ENERO_2026</v>
      </c>
      <c r="P1585" s="75">
        <v>430247</v>
      </c>
      <c r="Q1585" s="75"/>
      <c r="R1585" s="75"/>
      <c r="S1585" s="146"/>
      <c r="T1585" s="76">
        <v>0</v>
      </c>
    </row>
    <row r="1586" spans="2:20" ht="30" customHeight="1">
      <c r="B1586" s="74">
        <v>49</v>
      </c>
      <c r="C1586" s="126" t="s">
        <v>70</v>
      </c>
      <c r="D1586" s="125" t="s">
        <v>71</v>
      </c>
      <c r="E1586" s="74">
        <v>2026</v>
      </c>
      <c r="F1586" s="70" t="str">
        <f t="shared" si="49"/>
        <v>492. Cuidado Continuo por una vida con bienestarComunitario2026</v>
      </c>
      <c r="G1586" s="125" t="s">
        <v>111</v>
      </c>
      <c r="H1586" s="125" t="s">
        <v>73</v>
      </c>
      <c r="I1586" s="74" t="s">
        <v>74</v>
      </c>
      <c r="J1586" s="70" t="s">
        <v>37</v>
      </c>
      <c r="K1586" s="74" t="s">
        <v>103</v>
      </c>
      <c r="L1586" s="74" t="s">
        <v>50</v>
      </c>
      <c r="M1586" s="71" t="s">
        <v>11</v>
      </c>
      <c r="N1586" s="12" t="s">
        <v>0</v>
      </c>
      <c r="O1586" s="70" t="str">
        <f t="shared" si="50"/>
        <v>492. Cuidado Continuo por una vida con bienestarComunitario20267_ZONAL-SUBRED1_ENERO_2026</v>
      </c>
      <c r="P1586" s="75">
        <v>711326</v>
      </c>
      <c r="Q1586" s="75"/>
      <c r="R1586" s="75"/>
      <c r="S1586" s="146"/>
      <c r="T1586" s="76">
        <v>0</v>
      </c>
    </row>
    <row r="1587" spans="2:20" ht="30" customHeight="1">
      <c r="B1587" s="74">
        <v>50</v>
      </c>
      <c r="C1587" s="132" t="s">
        <v>70</v>
      </c>
      <c r="D1587" s="125" t="s">
        <v>71</v>
      </c>
      <c r="E1587" s="74">
        <v>2026</v>
      </c>
      <c r="F1587" s="70" t="str">
        <f t="shared" si="49"/>
        <v>502. Cuidado Continuo por una vida con bienestarComunitario2026</v>
      </c>
      <c r="G1587" s="125" t="s">
        <v>112</v>
      </c>
      <c r="H1587" s="125" t="s">
        <v>73</v>
      </c>
      <c r="I1587" s="74" t="s">
        <v>74</v>
      </c>
      <c r="J1587" s="70" t="s">
        <v>37</v>
      </c>
      <c r="K1587" s="74" t="s">
        <v>75</v>
      </c>
      <c r="L1587" s="74" t="s">
        <v>50</v>
      </c>
      <c r="M1587" s="71" t="s">
        <v>11</v>
      </c>
      <c r="N1587" s="12" t="s">
        <v>0</v>
      </c>
      <c r="O1587" s="70" t="str">
        <f t="shared" si="50"/>
        <v>502. Cuidado Continuo por una vida con bienestarComunitario20267_ZONAL-SUBRED1_ENERO_2026</v>
      </c>
      <c r="P1587" s="75">
        <v>266747</v>
      </c>
      <c r="Q1587" s="75"/>
      <c r="R1587" s="75"/>
      <c r="S1587" s="146"/>
      <c r="T1587" s="76">
        <v>0</v>
      </c>
    </row>
    <row r="1588" spans="2:20" ht="30" customHeight="1">
      <c r="B1588" s="74">
        <v>51</v>
      </c>
      <c r="C1588" s="132" t="s">
        <v>70</v>
      </c>
      <c r="D1588" s="125" t="s">
        <v>71</v>
      </c>
      <c r="E1588" s="74">
        <v>2026</v>
      </c>
      <c r="F1588" s="70" t="str">
        <f t="shared" si="49"/>
        <v>512. Cuidado Continuo por una vida con bienestarComunitario2026</v>
      </c>
      <c r="G1588" s="125" t="s">
        <v>113</v>
      </c>
      <c r="H1588" s="125" t="s">
        <v>73</v>
      </c>
      <c r="I1588" s="74" t="s">
        <v>74</v>
      </c>
      <c r="J1588" s="70" t="s">
        <v>37</v>
      </c>
      <c r="K1588" s="74" t="s">
        <v>38</v>
      </c>
      <c r="L1588" s="74" t="s">
        <v>39</v>
      </c>
      <c r="M1588" s="71" t="s">
        <v>11</v>
      </c>
      <c r="N1588" s="12" t="s">
        <v>0</v>
      </c>
      <c r="O1588" s="70" t="str">
        <f t="shared" si="50"/>
        <v>512. Cuidado Continuo por una vida con bienestarComunitario20267_ZONAL-SUBRED1_ENERO_2026</v>
      </c>
      <c r="P1588" s="75">
        <v>5621568</v>
      </c>
      <c r="Q1588" s="75"/>
      <c r="R1588" s="75"/>
      <c r="S1588" s="146"/>
      <c r="T1588" s="76">
        <v>0</v>
      </c>
    </row>
    <row r="1589" spans="2:20" ht="30" customHeight="1">
      <c r="B1589" s="74">
        <v>52</v>
      </c>
      <c r="C1589" s="132" t="s">
        <v>70</v>
      </c>
      <c r="D1589" s="125" t="s">
        <v>71</v>
      </c>
      <c r="E1589" s="74">
        <v>2026</v>
      </c>
      <c r="F1589" s="70" t="str">
        <f t="shared" si="49"/>
        <v>522. Cuidado Continuo por una vida con bienestarComunitario2026</v>
      </c>
      <c r="G1589" s="125" t="s">
        <v>114</v>
      </c>
      <c r="H1589" s="125" t="s">
        <v>94</v>
      </c>
      <c r="I1589" s="74" t="s">
        <v>74</v>
      </c>
      <c r="J1589" s="70" t="s">
        <v>37</v>
      </c>
      <c r="K1589" s="74" t="s">
        <v>103</v>
      </c>
      <c r="L1589" s="74" t="s">
        <v>50</v>
      </c>
      <c r="M1589" s="71" t="s">
        <v>11</v>
      </c>
      <c r="N1589" s="12" t="s">
        <v>0</v>
      </c>
      <c r="O1589" s="70" t="str">
        <f t="shared" si="50"/>
        <v>522. Cuidado Continuo por una vida con bienestarComunitario20267_ZONAL-SUBRED1_ENERO_2026</v>
      </c>
      <c r="P1589" s="75">
        <v>711326</v>
      </c>
      <c r="Q1589" s="75"/>
      <c r="R1589" s="75"/>
      <c r="S1589" s="146"/>
      <c r="T1589" s="76">
        <v>0</v>
      </c>
    </row>
    <row r="1590" spans="2:20" ht="30" customHeight="1">
      <c r="B1590" s="74">
        <v>53</v>
      </c>
      <c r="C1590" s="132" t="s">
        <v>70</v>
      </c>
      <c r="D1590" s="125" t="s">
        <v>71</v>
      </c>
      <c r="E1590" s="74">
        <v>2026</v>
      </c>
      <c r="F1590" s="70" t="str">
        <f t="shared" si="49"/>
        <v>532. Cuidado Continuo por una vida con bienestarComunitario2026</v>
      </c>
      <c r="G1590" s="125" t="s">
        <v>115</v>
      </c>
      <c r="H1590" s="125" t="s">
        <v>73</v>
      </c>
      <c r="I1590" s="74" t="s">
        <v>74</v>
      </c>
      <c r="J1590" s="70" t="s">
        <v>37</v>
      </c>
      <c r="K1590" s="74" t="s">
        <v>38</v>
      </c>
      <c r="L1590" s="74" t="s">
        <v>42</v>
      </c>
      <c r="M1590" s="71" t="s">
        <v>11</v>
      </c>
      <c r="N1590" s="12" t="s">
        <v>0</v>
      </c>
      <c r="O1590" s="70" t="str">
        <f t="shared" si="50"/>
        <v>532. Cuidado Continuo por una vida con bienestarComunitario20267_ZONAL-SUBRED1_ENERO_2026</v>
      </c>
      <c r="P1590" s="75">
        <v>5621568</v>
      </c>
      <c r="Q1590" s="75"/>
      <c r="R1590" s="75"/>
      <c r="S1590" s="146"/>
      <c r="T1590" s="76">
        <v>0</v>
      </c>
    </row>
    <row r="1591" spans="2:20" ht="30" customHeight="1">
      <c r="B1591" s="74">
        <v>54</v>
      </c>
      <c r="C1591" s="132" t="s">
        <v>70</v>
      </c>
      <c r="D1591" s="125" t="s">
        <v>71</v>
      </c>
      <c r="E1591" s="74">
        <v>2026</v>
      </c>
      <c r="F1591" s="70" t="str">
        <f t="shared" si="49"/>
        <v>542. Cuidado Continuo por una vida con bienestarComunitario2026</v>
      </c>
      <c r="G1591" s="125" t="s">
        <v>116</v>
      </c>
      <c r="H1591" s="125" t="s">
        <v>73</v>
      </c>
      <c r="I1591" s="74" t="s">
        <v>74</v>
      </c>
      <c r="J1591" s="70" t="s">
        <v>37</v>
      </c>
      <c r="K1591" s="74" t="s">
        <v>75</v>
      </c>
      <c r="L1591" s="74" t="s">
        <v>50</v>
      </c>
      <c r="M1591" s="71" t="s">
        <v>11</v>
      </c>
      <c r="N1591" s="12" t="s">
        <v>0</v>
      </c>
      <c r="O1591" s="70" t="str">
        <f t="shared" si="50"/>
        <v>542. Cuidado Continuo por una vida con bienestarComunitario20267_ZONAL-SUBRED1_ENERO_2026</v>
      </c>
      <c r="P1591" s="75">
        <v>285702</v>
      </c>
      <c r="Q1591" s="75"/>
      <c r="R1591" s="75"/>
      <c r="S1591" s="146"/>
      <c r="T1591" s="76">
        <v>0</v>
      </c>
    </row>
    <row r="1592" spans="2:20" ht="30" customHeight="1">
      <c r="B1592" s="74">
        <v>55</v>
      </c>
      <c r="C1592" s="132" t="s">
        <v>70</v>
      </c>
      <c r="D1592" s="125" t="s">
        <v>71</v>
      </c>
      <c r="E1592" s="74">
        <v>2026</v>
      </c>
      <c r="F1592" s="70" t="str">
        <f t="shared" si="49"/>
        <v>552. Cuidado Continuo por una vida con bienestarComunitario2026</v>
      </c>
      <c r="G1592" s="125" t="s">
        <v>117</v>
      </c>
      <c r="H1592" s="125" t="s">
        <v>73</v>
      </c>
      <c r="I1592" s="74" t="s">
        <v>74</v>
      </c>
      <c r="J1592" s="70" t="s">
        <v>37</v>
      </c>
      <c r="K1592" s="74" t="s">
        <v>75</v>
      </c>
      <c r="L1592" s="74" t="s">
        <v>50</v>
      </c>
      <c r="M1592" s="71" t="s">
        <v>11</v>
      </c>
      <c r="N1592" s="12" t="s">
        <v>0</v>
      </c>
      <c r="O1592" s="70" t="str">
        <f t="shared" si="50"/>
        <v>552. Cuidado Continuo por una vida con bienestarComunitario20267_ZONAL-SUBRED1_ENERO_2026</v>
      </c>
      <c r="P1592" s="75">
        <v>380935</v>
      </c>
      <c r="Q1592" s="75"/>
      <c r="R1592" s="75"/>
      <c r="S1592" s="146"/>
      <c r="T1592" s="76">
        <v>0</v>
      </c>
    </row>
    <row r="1593" spans="2:20" ht="30" customHeight="1">
      <c r="B1593" s="74">
        <v>56</v>
      </c>
      <c r="C1593" s="132" t="s">
        <v>70</v>
      </c>
      <c r="D1593" s="125" t="s">
        <v>71</v>
      </c>
      <c r="E1593" s="74">
        <v>2026</v>
      </c>
      <c r="F1593" s="70" t="str">
        <f t="shared" si="49"/>
        <v>562. Cuidado Continuo por una vida con bienestarComunitario2026</v>
      </c>
      <c r="G1593" s="125" t="s">
        <v>118</v>
      </c>
      <c r="H1593" s="125" t="s">
        <v>73</v>
      </c>
      <c r="I1593" s="74" t="s">
        <v>74</v>
      </c>
      <c r="J1593" s="70" t="s">
        <v>37</v>
      </c>
      <c r="K1593" s="74" t="s">
        <v>75</v>
      </c>
      <c r="L1593" s="74" t="s">
        <v>50</v>
      </c>
      <c r="M1593" s="71" t="s">
        <v>11</v>
      </c>
      <c r="N1593" s="12" t="s">
        <v>0</v>
      </c>
      <c r="O1593" s="70" t="str">
        <f t="shared" si="50"/>
        <v>562. Cuidado Continuo por una vida con bienestarComunitario20267_ZONAL-SUBRED1_ENERO_2026</v>
      </c>
      <c r="P1593" s="75">
        <v>266747</v>
      </c>
      <c r="Q1593" s="75"/>
      <c r="R1593" s="75"/>
      <c r="S1593" s="146"/>
      <c r="T1593" s="76">
        <v>0</v>
      </c>
    </row>
    <row r="1594" spans="2:20" ht="30" customHeight="1">
      <c r="B1594" s="74">
        <v>57</v>
      </c>
      <c r="C1594" s="132" t="s">
        <v>70</v>
      </c>
      <c r="D1594" s="125" t="s">
        <v>71</v>
      </c>
      <c r="E1594" s="74">
        <v>2026</v>
      </c>
      <c r="F1594" s="70" t="str">
        <f t="shared" si="49"/>
        <v>572. Cuidado Continuo por una vida con bienestarComunitario2026</v>
      </c>
      <c r="G1594" s="125" t="s">
        <v>119</v>
      </c>
      <c r="H1594" s="125" t="s">
        <v>94</v>
      </c>
      <c r="I1594" s="74" t="s">
        <v>74</v>
      </c>
      <c r="J1594" s="70" t="s">
        <v>37</v>
      </c>
      <c r="K1594" s="74" t="s">
        <v>75</v>
      </c>
      <c r="L1594" s="74" t="s">
        <v>50</v>
      </c>
      <c r="M1594" s="71" t="s">
        <v>11</v>
      </c>
      <c r="N1594" s="12" t="s">
        <v>0</v>
      </c>
      <c r="O1594" s="70" t="str">
        <f t="shared" si="50"/>
        <v>572. Cuidado Continuo por una vida con bienestarComunitario20267_ZONAL-SUBRED1_ENERO_2026</v>
      </c>
      <c r="P1594" s="75">
        <v>88916</v>
      </c>
      <c r="Q1594" s="75"/>
      <c r="R1594" s="75"/>
      <c r="S1594" s="146"/>
      <c r="T1594" s="76">
        <v>0</v>
      </c>
    </row>
    <row r="1595" spans="2:20" ht="30" customHeight="1">
      <c r="B1595" s="74">
        <v>58</v>
      </c>
      <c r="C1595" s="132" t="s">
        <v>70</v>
      </c>
      <c r="D1595" s="125" t="s">
        <v>76</v>
      </c>
      <c r="E1595" s="74">
        <v>2026</v>
      </c>
      <c r="F1595" s="70" t="str">
        <f t="shared" si="49"/>
        <v>582. Cuidado Continuo por una vida con bienestarEducativo 2026</v>
      </c>
      <c r="G1595" s="125" t="s">
        <v>120</v>
      </c>
      <c r="H1595" s="125" t="s">
        <v>73</v>
      </c>
      <c r="I1595" s="74" t="s">
        <v>74</v>
      </c>
      <c r="J1595" s="70" t="s">
        <v>37</v>
      </c>
      <c r="K1595" s="74" t="s">
        <v>121</v>
      </c>
      <c r="L1595" s="74" t="s">
        <v>50</v>
      </c>
      <c r="M1595" s="71" t="s">
        <v>11</v>
      </c>
      <c r="N1595" s="12" t="s">
        <v>0</v>
      </c>
      <c r="O1595" s="70" t="str">
        <f t="shared" si="50"/>
        <v>582. Cuidado Continuo por una vida con bienestarEducativo 20267_ZONAL-SUBRED1_ENERO_2026</v>
      </c>
      <c r="P1595" s="75">
        <v>562157</v>
      </c>
      <c r="Q1595" s="75"/>
      <c r="R1595" s="75"/>
      <c r="S1595" s="146"/>
      <c r="T1595" s="76">
        <v>0</v>
      </c>
    </row>
    <row r="1596" spans="2:20" ht="30" customHeight="1">
      <c r="B1596" s="74">
        <v>59</v>
      </c>
      <c r="C1596" s="132" t="s">
        <v>70</v>
      </c>
      <c r="D1596" s="125" t="s">
        <v>76</v>
      </c>
      <c r="E1596" s="74">
        <v>2026</v>
      </c>
      <c r="F1596" s="70" t="str">
        <f t="shared" si="49"/>
        <v>592. Cuidado Continuo por una vida con bienestarEducativo 2026</v>
      </c>
      <c r="G1596" s="125" t="s">
        <v>122</v>
      </c>
      <c r="H1596" s="125" t="s">
        <v>73</v>
      </c>
      <c r="I1596" s="74" t="s">
        <v>74</v>
      </c>
      <c r="J1596" s="70" t="s">
        <v>37</v>
      </c>
      <c r="K1596" s="74" t="s">
        <v>38</v>
      </c>
      <c r="L1596" s="74" t="s">
        <v>42</v>
      </c>
      <c r="M1596" s="71" t="s">
        <v>11</v>
      </c>
      <c r="N1596" s="12" t="s">
        <v>0</v>
      </c>
      <c r="O1596" s="70" t="str">
        <f t="shared" si="50"/>
        <v>592. Cuidado Continuo por una vida con bienestarEducativo 20267_ZONAL-SUBRED1_ENERO_2026</v>
      </c>
      <c r="P1596" s="75">
        <v>14226512</v>
      </c>
      <c r="Q1596" s="75"/>
      <c r="R1596" s="75"/>
      <c r="S1596" s="146"/>
      <c r="T1596" s="76">
        <v>0</v>
      </c>
    </row>
    <row r="1597" spans="2:20" ht="30" customHeight="1">
      <c r="B1597" s="74">
        <v>60</v>
      </c>
      <c r="C1597" s="132" t="s">
        <v>70</v>
      </c>
      <c r="D1597" s="125" t="s">
        <v>76</v>
      </c>
      <c r="E1597" s="74">
        <v>2026</v>
      </c>
      <c r="F1597" s="70" t="str">
        <f t="shared" si="49"/>
        <v>602. Cuidado Continuo por una vida con bienestarEducativo 2026</v>
      </c>
      <c r="G1597" s="125" t="s">
        <v>123</v>
      </c>
      <c r="H1597" s="125" t="s">
        <v>73</v>
      </c>
      <c r="I1597" s="74" t="s">
        <v>74</v>
      </c>
      <c r="J1597" s="70" t="s">
        <v>37</v>
      </c>
      <c r="K1597" s="74" t="s">
        <v>75</v>
      </c>
      <c r="L1597" s="74" t="s">
        <v>50</v>
      </c>
      <c r="M1597" s="71" t="s">
        <v>11</v>
      </c>
      <c r="N1597" s="12" t="s">
        <v>0</v>
      </c>
      <c r="O1597" s="70" t="str">
        <f t="shared" si="50"/>
        <v>602. Cuidado Continuo por una vida con bienestarEducativo 20267_ZONAL-SUBRED1_ENERO_2026</v>
      </c>
      <c r="P1597" s="75">
        <v>105404</v>
      </c>
      <c r="Q1597" s="75"/>
      <c r="R1597" s="75"/>
      <c r="S1597" s="146"/>
      <c r="T1597" s="76">
        <v>0</v>
      </c>
    </row>
    <row r="1598" spans="2:20" ht="30" customHeight="1">
      <c r="B1598" s="74">
        <v>61</v>
      </c>
      <c r="C1598" s="132" t="s">
        <v>70</v>
      </c>
      <c r="D1598" s="125" t="s">
        <v>76</v>
      </c>
      <c r="E1598" s="74">
        <v>2026</v>
      </c>
      <c r="F1598" s="70" t="str">
        <f t="shared" si="49"/>
        <v>612. Cuidado Continuo por una vida con bienestarEducativo 2026</v>
      </c>
      <c r="G1598" s="125" t="s">
        <v>124</v>
      </c>
      <c r="H1598" s="125" t="s">
        <v>73</v>
      </c>
      <c r="I1598" s="74" t="s">
        <v>74</v>
      </c>
      <c r="J1598" s="70" t="s">
        <v>37</v>
      </c>
      <c r="K1598" s="74" t="s">
        <v>75</v>
      </c>
      <c r="L1598" s="74" t="s">
        <v>50</v>
      </c>
      <c r="M1598" s="71" t="s">
        <v>11</v>
      </c>
      <c r="N1598" s="12" t="s">
        <v>0</v>
      </c>
      <c r="O1598" s="70" t="str">
        <f t="shared" si="50"/>
        <v>612. Cuidado Continuo por una vida con bienestarEducativo 20267_ZONAL-SUBRED1_ENERO_2026</v>
      </c>
      <c r="P1598" s="75">
        <v>266747</v>
      </c>
      <c r="Q1598" s="75"/>
      <c r="R1598" s="75"/>
      <c r="S1598" s="146"/>
      <c r="T1598" s="76">
        <v>0</v>
      </c>
    </row>
    <row r="1599" spans="2:20" ht="30" customHeight="1">
      <c r="B1599" s="74">
        <v>62</v>
      </c>
      <c r="C1599" s="132" t="s">
        <v>70</v>
      </c>
      <c r="D1599" s="125" t="s">
        <v>76</v>
      </c>
      <c r="E1599" s="74">
        <v>2026</v>
      </c>
      <c r="F1599" s="70" t="str">
        <f t="shared" si="49"/>
        <v>622. Cuidado Continuo por una vida con bienestarEducativo 2026</v>
      </c>
      <c r="G1599" s="125" t="s">
        <v>125</v>
      </c>
      <c r="H1599" s="125" t="s">
        <v>102</v>
      </c>
      <c r="I1599" s="74" t="s">
        <v>74</v>
      </c>
      <c r="J1599" s="70" t="s">
        <v>37</v>
      </c>
      <c r="K1599" s="74" t="s">
        <v>38</v>
      </c>
      <c r="L1599" s="74" t="s">
        <v>42</v>
      </c>
      <c r="M1599" s="71" t="s">
        <v>11</v>
      </c>
      <c r="N1599" s="12" t="s">
        <v>0</v>
      </c>
      <c r="O1599" s="70" t="str">
        <f t="shared" si="50"/>
        <v>622. Cuidado Continuo por una vida con bienestarEducativo 20267_ZONAL-SUBRED1_ENERO_2026</v>
      </c>
      <c r="P1599" s="75">
        <v>13610112</v>
      </c>
      <c r="Q1599" s="75"/>
      <c r="R1599" s="75"/>
      <c r="S1599" s="146"/>
      <c r="T1599" s="76">
        <v>0</v>
      </c>
    </row>
    <row r="1600" spans="2:20" ht="30" customHeight="1">
      <c r="B1600" s="74">
        <v>63</v>
      </c>
      <c r="C1600" s="132" t="s">
        <v>70</v>
      </c>
      <c r="D1600" s="125" t="s">
        <v>76</v>
      </c>
      <c r="E1600" s="74">
        <v>2026</v>
      </c>
      <c r="F1600" s="70" t="str">
        <f t="shared" si="49"/>
        <v>632. Cuidado Continuo por una vida con bienestarEducativo 2026</v>
      </c>
      <c r="G1600" s="125" t="s">
        <v>126</v>
      </c>
      <c r="H1600" s="125" t="s">
        <v>102</v>
      </c>
      <c r="I1600" s="74" t="s">
        <v>74</v>
      </c>
      <c r="J1600" s="70" t="s">
        <v>37</v>
      </c>
      <c r="K1600" s="74" t="s">
        <v>75</v>
      </c>
      <c r="L1600" s="74" t="s">
        <v>50</v>
      </c>
      <c r="M1600" s="71" t="s">
        <v>11</v>
      </c>
      <c r="N1600" s="12" t="s">
        <v>0</v>
      </c>
      <c r="O1600" s="70" t="str">
        <f t="shared" si="50"/>
        <v>632. Cuidado Continuo por una vida con bienestarEducativo 20267_ZONAL-SUBRED1_ENERO_2026</v>
      </c>
      <c r="P1600" s="75">
        <v>105404</v>
      </c>
      <c r="Q1600" s="75"/>
      <c r="R1600" s="75"/>
      <c r="S1600" s="146"/>
      <c r="T1600" s="76">
        <v>0</v>
      </c>
    </row>
    <row r="1601" spans="2:20" ht="30" customHeight="1">
      <c r="B1601" s="74">
        <v>64</v>
      </c>
      <c r="C1601" s="132" t="s">
        <v>70</v>
      </c>
      <c r="D1601" s="125" t="s">
        <v>76</v>
      </c>
      <c r="E1601" s="74">
        <v>2026</v>
      </c>
      <c r="F1601" s="70" t="str">
        <f t="shared" si="49"/>
        <v>642. Cuidado Continuo por una vida con bienestarEducativo 2026</v>
      </c>
      <c r="G1601" s="125" t="s">
        <v>127</v>
      </c>
      <c r="H1601" s="125" t="s">
        <v>94</v>
      </c>
      <c r="I1601" s="74" t="s">
        <v>74</v>
      </c>
      <c r="J1601" s="70" t="s">
        <v>37</v>
      </c>
      <c r="K1601" s="74" t="s">
        <v>75</v>
      </c>
      <c r="L1601" s="74" t="s">
        <v>50</v>
      </c>
      <c r="M1601" s="71" t="s">
        <v>11</v>
      </c>
      <c r="N1601" s="12" t="s">
        <v>0</v>
      </c>
      <c r="O1601" s="70" t="str">
        <f t="shared" si="50"/>
        <v>642. Cuidado Continuo por una vida con bienestarEducativo 20267_ZONAL-SUBRED1_ENERO_2026</v>
      </c>
      <c r="P1601" s="75">
        <v>137765</v>
      </c>
      <c r="Q1601" s="75"/>
      <c r="R1601" s="75"/>
      <c r="S1601" s="146"/>
      <c r="T1601" s="76">
        <v>0</v>
      </c>
    </row>
    <row r="1602" spans="2:20" ht="30" customHeight="1">
      <c r="B1602" s="74">
        <v>65</v>
      </c>
      <c r="C1602" s="132" t="s">
        <v>70</v>
      </c>
      <c r="D1602" s="125" t="s">
        <v>76</v>
      </c>
      <c r="E1602" s="74">
        <v>2026</v>
      </c>
      <c r="F1602" s="70" t="str">
        <f t="shared" si="49"/>
        <v>652. Cuidado Continuo por una vida con bienestarEducativo 2026</v>
      </c>
      <c r="G1602" s="125" t="s">
        <v>128</v>
      </c>
      <c r="H1602" s="125" t="s">
        <v>94</v>
      </c>
      <c r="I1602" s="74" t="s">
        <v>74</v>
      </c>
      <c r="J1602" s="70" t="s">
        <v>37</v>
      </c>
      <c r="K1602" s="74" t="s">
        <v>75</v>
      </c>
      <c r="L1602" s="74" t="s">
        <v>50</v>
      </c>
      <c r="M1602" s="71" t="s">
        <v>11</v>
      </c>
      <c r="N1602" s="12" t="s">
        <v>0</v>
      </c>
      <c r="O1602" s="70" t="str">
        <f t="shared" si="50"/>
        <v>652. Cuidado Continuo por una vida con bienestarEducativo 20267_ZONAL-SUBRED1_ENERO_2026</v>
      </c>
      <c r="P1602" s="75">
        <v>105404</v>
      </c>
      <c r="Q1602" s="75"/>
      <c r="R1602" s="75"/>
      <c r="S1602" s="146"/>
      <c r="T1602" s="76">
        <v>0</v>
      </c>
    </row>
    <row r="1603" spans="2:20" ht="30" customHeight="1">
      <c r="B1603" s="74">
        <v>66</v>
      </c>
      <c r="C1603" s="132" t="s">
        <v>70</v>
      </c>
      <c r="D1603" s="125" t="s">
        <v>76</v>
      </c>
      <c r="E1603" s="74">
        <v>2026</v>
      </c>
      <c r="F1603" s="70" t="str">
        <f t="shared" si="49"/>
        <v>662. Cuidado Continuo por una vida con bienestarEducativo 2026</v>
      </c>
      <c r="G1603" s="125" t="s">
        <v>129</v>
      </c>
      <c r="H1603" s="125" t="s">
        <v>94</v>
      </c>
      <c r="I1603" s="74" t="s">
        <v>74</v>
      </c>
      <c r="J1603" s="70" t="s">
        <v>37</v>
      </c>
      <c r="K1603" s="74" t="s">
        <v>103</v>
      </c>
      <c r="L1603" s="74" t="s">
        <v>50</v>
      </c>
      <c r="M1603" s="71" t="s">
        <v>11</v>
      </c>
      <c r="N1603" s="12" t="s">
        <v>0</v>
      </c>
      <c r="O1603" s="70" t="str">
        <f t="shared" si="50"/>
        <v>662. Cuidado Continuo por una vida con bienestarEducativo 20267_ZONAL-SUBRED1_ENERO_2026</v>
      </c>
      <c r="P1603" s="75">
        <v>199714</v>
      </c>
      <c r="Q1603" s="75"/>
      <c r="R1603" s="75"/>
      <c r="S1603" s="146"/>
      <c r="T1603" s="76">
        <v>0</v>
      </c>
    </row>
    <row r="1604" spans="2:20" ht="30" customHeight="1">
      <c r="B1604" s="74">
        <v>67</v>
      </c>
      <c r="C1604" s="132" t="s">
        <v>70</v>
      </c>
      <c r="D1604" s="125" t="s">
        <v>76</v>
      </c>
      <c r="E1604" s="74">
        <v>2026</v>
      </c>
      <c r="F1604" s="70" t="str">
        <f t="shared" si="49"/>
        <v>672. Cuidado Continuo por una vida con bienestarEducativo 2026</v>
      </c>
      <c r="G1604" s="125" t="s">
        <v>130</v>
      </c>
      <c r="H1604" s="125" t="s">
        <v>94</v>
      </c>
      <c r="I1604" s="74" t="s">
        <v>74</v>
      </c>
      <c r="J1604" s="70" t="s">
        <v>37</v>
      </c>
      <c r="K1604" s="74" t="s">
        <v>75</v>
      </c>
      <c r="L1604" s="74" t="s">
        <v>50</v>
      </c>
      <c r="M1604" s="71" t="s">
        <v>11</v>
      </c>
      <c r="N1604" s="12" t="s">
        <v>0</v>
      </c>
      <c r="O1604" s="70" t="str">
        <f t="shared" si="50"/>
        <v>672. Cuidado Continuo por una vida con bienestarEducativo 20267_ZONAL-SUBRED1_ENERO_2026</v>
      </c>
      <c r="P1604" s="75">
        <v>88916</v>
      </c>
      <c r="Q1604" s="75"/>
      <c r="R1604" s="75"/>
      <c r="S1604" s="146"/>
      <c r="T1604" s="76">
        <v>0</v>
      </c>
    </row>
    <row r="1605" spans="2:20" ht="30" customHeight="1">
      <c r="B1605" s="74">
        <v>68</v>
      </c>
      <c r="C1605" s="132" t="s">
        <v>70</v>
      </c>
      <c r="D1605" s="125" t="s">
        <v>77</v>
      </c>
      <c r="E1605" s="74">
        <v>2026</v>
      </c>
      <c r="F1605" s="70" t="str">
        <f t="shared" si="49"/>
        <v>682. Cuidado Continuo por una vida con bienestarInstitucional2026</v>
      </c>
      <c r="G1605" s="125" t="s">
        <v>131</v>
      </c>
      <c r="H1605" s="125" t="s">
        <v>94</v>
      </c>
      <c r="I1605" s="74" t="s">
        <v>74</v>
      </c>
      <c r="J1605" s="70" t="s">
        <v>37</v>
      </c>
      <c r="K1605" s="74" t="s">
        <v>75</v>
      </c>
      <c r="L1605" s="74" t="s">
        <v>50</v>
      </c>
      <c r="M1605" s="71" t="s">
        <v>11</v>
      </c>
      <c r="N1605" s="12" t="s">
        <v>0</v>
      </c>
      <c r="O1605" s="70" t="str">
        <f t="shared" si="50"/>
        <v>682. Cuidado Continuo por una vida con bienestarInstitucional20267_ZONAL-SUBRED1_ENERO_2026</v>
      </c>
      <c r="P1605" s="75">
        <v>105404</v>
      </c>
      <c r="Q1605" s="75"/>
      <c r="R1605" s="75"/>
      <c r="S1605" s="146"/>
      <c r="T1605" s="76">
        <v>0</v>
      </c>
    </row>
    <row r="1606" spans="2:20" ht="30" customHeight="1">
      <c r="B1606" s="74">
        <v>69</v>
      </c>
      <c r="C1606" s="132" t="s">
        <v>70</v>
      </c>
      <c r="D1606" s="125" t="s">
        <v>77</v>
      </c>
      <c r="E1606" s="74">
        <v>2026</v>
      </c>
      <c r="F1606" s="70" t="str">
        <f t="shared" si="49"/>
        <v>692. Cuidado Continuo por una vida con bienestarInstitucional2026</v>
      </c>
      <c r="G1606" s="125" t="s">
        <v>132</v>
      </c>
      <c r="H1606" s="125" t="s">
        <v>102</v>
      </c>
      <c r="I1606" s="74" t="s">
        <v>74</v>
      </c>
      <c r="J1606" s="70" t="s">
        <v>37</v>
      </c>
      <c r="K1606" s="74" t="s">
        <v>75</v>
      </c>
      <c r="L1606" s="74" t="s">
        <v>50</v>
      </c>
      <c r="M1606" s="71" t="s">
        <v>11</v>
      </c>
      <c r="N1606" s="12" t="s">
        <v>0</v>
      </c>
      <c r="O1606" s="70" t="str">
        <f t="shared" si="50"/>
        <v>692. Cuidado Continuo por una vida con bienestarInstitucional20267_ZONAL-SUBRED1_ENERO_2026</v>
      </c>
      <c r="P1606" s="75">
        <v>105404</v>
      </c>
      <c r="Q1606" s="75"/>
      <c r="R1606" s="75"/>
      <c r="S1606" s="146"/>
      <c r="T1606" s="76">
        <v>0</v>
      </c>
    </row>
    <row r="1607" spans="2:20" ht="30" customHeight="1">
      <c r="B1607" s="74">
        <v>70</v>
      </c>
      <c r="C1607" s="132" t="s">
        <v>70</v>
      </c>
      <c r="D1607" s="125" t="s">
        <v>77</v>
      </c>
      <c r="E1607" s="74">
        <v>2026</v>
      </c>
      <c r="F1607" s="70" t="str">
        <f t="shared" si="49"/>
        <v>702. Cuidado Continuo por una vida con bienestarInstitucional2026</v>
      </c>
      <c r="G1607" s="125" t="s">
        <v>133</v>
      </c>
      <c r="H1607" s="125" t="s">
        <v>73</v>
      </c>
      <c r="I1607" s="74" t="s">
        <v>74</v>
      </c>
      <c r="J1607" s="70" t="s">
        <v>37</v>
      </c>
      <c r="K1607" s="74" t="s">
        <v>75</v>
      </c>
      <c r="L1607" s="74" t="s">
        <v>50</v>
      </c>
      <c r="M1607" s="71" t="s">
        <v>11</v>
      </c>
      <c r="N1607" s="12" t="s">
        <v>0</v>
      </c>
      <c r="O1607" s="70" t="str">
        <f t="shared" si="50"/>
        <v>702. Cuidado Continuo por una vida con bienestarInstitucional20267_ZONAL-SUBRED1_ENERO_2026</v>
      </c>
      <c r="P1607" s="75">
        <v>74893</v>
      </c>
      <c r="Q1607" s="75"/>
      <c r="R1607" s="75"/>
      <c r="S1607" s="146"/>
      <c r="T1607" s="76">
        <v>0</v>
      </c>
    </row>
    <row r="1608" spans="2:20" ht="30" customHeight="1">
      <c r="B1608" s="74">
        <v>71</v>
      </c>
      <c r="C1608" s="132" t="s">
        <v>70</v>
      </c>
      <c r="D1608" s="125" t="s">
        <v>82</v>
      </c>
      <c r="E1608" s="74">
        <v>2026</v>
      </c>
      <c r="F1608" s="70" t="str">
        <f t="shared" ref="F1608:F1671" si="51">B1608&amp;C1608&amp;D1608&amp;E1608</f>
        <v>712. Cuidado Continuo por una vida con bienestarLaboral2026</v>
      </c>
      <c r="G1608" s="125" t="s">
        <v>134</v>
      </c>
      <c r="H1608" s="125" t="s">
        <v>94</v>
      </c>
      <c r="I1608" s="74" t="s">
        <v>74</v>
      </c>
      <c r="J1608" s="70" t="s">
        <v>37</v>
      </c>
      <c r="K1608" s="74" t="s">
        <v>135</v>
      </c>
      <c r="L1608" s="74" t="s">
        <v>50</v>
      </c>
      <c r="M1608" s="71" t="s">
        <v>11</v>
      </c>
      <c r="N1608" s="12" t="s">
        <v>0</v>
      </c>
      <c r="O1608" s="70" t="str">
        <f t="shared" si="50"/>
        <v>712. Cuidado Continuo por una vida con bienestarLaboral20267_ZONAL-SUBRED1_ENERO_2026</v>
      </c>
      <c r="P1608" s="75">
        <v>59965</v>
      </c>
      <c r="Q1608" s="75"/>
      <c r="R1608" s="75"/>
      <c r="S1608" s="146"/>
      <c r="T1608" s="76">
        <v>0</v>
      </c>
    </row>
    <row r="1609" spans="2:20" ht="30" customHeight="1">
      <c r="B1609" s="74">
        <v>72</v>
      </c>
      <c r="C1609" s="132" t="s">
        <v>70</v>
      </c>
      <c r="D1609" s="125" t="s">
        <v>82</v>
      </c>
      <c r="E1609" s="74">
        <v>2026</v>
      </c>
      <c r="F1609" s="70" t="str">
        <f t="shared" si="51"/>
        <v>722. Cuidado Continuo por una vida con bienestarLaboral2026</v>
      </c>
      <c r="G1609" s="125" t="s">
        <v>136</v>
      </c>
      <c r="H1609" s="125" t="s">
        <v>94</v>
      </c>
      <c r="I1609" s="74" t="s">
        <v>74</v>
      </c>
      <c r="J1609" s="70" t="s">
        <v>37</v>
      </c>
      <c r="K1609" s="74" t="s">
        <v>135</v>
      </c>
      <c r="L1609" s="74" t="s">
        <v>50</v>
      </c>
      <c r="M1609" s="71" t="s">
        <v>11</v>
      </c>
      <c r="N1609" s="12" t="s">
        <v>0</v>
      </c>
      <c r="O1609" s="70" t="str">
        <f t="shared" ref="O1609:O1672" si="52">+F1609&amp;M1609&amp;N1609</f>
        <v>722. Cuidado Continuo por una vida con bienestarLaboral20267_ZONAL-SUBRED1_ENERO_2026</v>
      </c>
      <c r="P1609" s="75">
        <v>99830</v>
      </c>
      <c r="Q1609" s="75"/>
      <c r="R1609" s="75"/>
      <c r="S1609" s="146"/>
      <c r="T1609" s="76">
        <v>0</v>
      </c>
    </row>
    <row r="1610" spans="2:20" ht="30" customHeight="1">
      <c r="B1610" s="74">
        <v>73</v>
      </c>
      <c r="C1610" s="132" t="s">
        <v>70</v>
      </c>
      <c r="D1610" s="125" t="s">
        <v>82</v>
      </c>
      <c r="E1610" s="74">
        <v>2026</v>
      </c>
      <c r="F1610" s="70" t="str">
        <f t="shared" si="51"/>
        <v>732. Cuidado Continuo por una vida con bienestarLaboral2026</v>
      </c>
      <c r="G1610" s="125" t="s">
        <v>137</v>
      </c>
      <c r="H1610" s="125" t="s">
        <v>94</v>
      </c>
      <c r="I1610" s="74" t="s">
        <v>74</v>
      </c>
      <c r="J1610" s="70" t="s">
        <v>37</v>
      </c>
      <c r="K1610" s="74" t="s">
        <v>138</v>
      </c>
      <c r="L1610" s="74" t="s">
        <v>50</v>
      </c>
      <c r="M1610" s="71" t="s">
        <v>11</v>
      </c>
      <c r="N1610" s="12" t="s">
        <v>0</v>
      </c>
      <c r="O1610" s="70" t="str">
        <f t="shared" si="52"/>
        <v>732. Cuidado Continuo por una vida con bienestarLaboral20267_ZONAL-SUBRED1_ENERO_2026</v>
      </c>
      <c r="P1610" s="75">
        <v>220671</v>
      </c>
      <c r="Q1610" s="75"/>
      <c r="R1610" s="75"/>
      <c r="S1610" s="146"/>
      <c r="T1610" s="76">
        <v>0</v>
      </c>
    </row>
    <row r="1611" spans="2:20" ht="30" customHeight="1">
      <c r="B1611" s="74">
        <v>74</v>
      </c>
      <c r="C1611" s="132" t="s">
        <v>70</v>
      </c>
      <c r="D1611" s="125" t="s">
        <v>82</v>
      </c>
      <c r="E1611" s="74">
        <v>2026</v>
      </c>
      <c r="F1611" s="70" t="str">
        <f t="shared" si="51"/>
        <v>742. Cuidado Continuo por una vida con bienestarLaboral2026</v>
      </c>
      <c r="G1611" s="125" t="s">
        <v>139</v>
      </c>
      <c r="H1611" s="125" t="s">
        <v>94</v>
      </c>
      <c r="I1611" s="74" t="s">
        <v>74</v>
      </c>
      <c r="J1611" s="70" t="s">
        <v>37</v>
      </c>
      <c r="K1611" s="74" t="s">
        <v>138</v>
      </c>
      <c r="L1611" s="74" t="s">
        <v>50</v>
      </c>
      <c r="M1611" s="71" t="s">
        <v>11</v>
      </c>
      <c r="N1611" s="12" t="s">
        <v>0</v>
      </c>
      <c r="O1611" s="70" t="str">
        <f t="shared" si="52"/>
        <v>742. Cuidado Continuo por una vida con bienestarLaboral20267_ZONAL-SUBRED1_ENERO_2026</v>
      </c>
      <c r="P1611" s="75">
        <v>367374</v>
      </c>
      <c r="Q1611" s="75"/>
      <c r="R1611" s="75"/>
      <c r="S1611" s="146"/>
      <c r="T1611" s="76">
        <v>0</v>
      </c>
    </row>
    <row r="1612" spans="2:20" ht="30" customHeight="1">
      <c r="B1612" s="74">
        <v>75</v>
      </c>
      <c r="C1612" s="132" t="s">
        <v>70</v>
      </c>
      <c r="D1612" s="125" t="s">
        <v>82</v>
      </c>
      <c r="E1612" s="74">
        <v>2026</v>
      </c>
      <c r="F1612" s="70" t="str">
        <f t="shared" si="51"/>
        <v>752. Cuidado Continuo por una vida con bienestarLaboral2026</v>
      </c>
      <c r="G1612" s="125" t="s">
        <v>140</v>
      </c>
      <c r="H1612" s="125" t="s">
        <v>94</v>
      </c>
      <c r="I1612" s="74" t="s">
        <v>74</v>
      </c>
      <c r="J1612" s="70" t="s">
        <v>37</v>
      </c>
      <c r="K1612" s="74" t="s">
        <v>141</v>
      </c>
      <c r="L1612" s="74" t="s">
        <v>50</v>
      </c>
      <c r="M1612" s="71" t="s">
        <v>11</v>
      </c>
      <c r="N1612" s="12" t="s">
        <v>0</v>
      </c>
      <c r="O1612" s="70" t="str">
        <f t="shared" si="52"/>
        <v>752. Cuidado Continuo por una vida con bienestarLaboral20267_ZONAL-SUBRED1_ENERO_2026</v>
      </c>
      <c r="P1612" s="75">
        <v>210809</v>
      </c>
      <c r="Q1612" s="75"/>
      <c r="R1612" s="75"/>
      <c r="S1612" s="146"/>
      <c r="T1612" s="76">
        <v>0</v>
      </c>
    </row>
    <row r="1613" spans="2:20" ht="30" customHeight="1">
      <c r="B1613" s="74">
        <v>76</v>
      </c>
      <c r="C1613" s="132" t="s">
        <v>70</v>
      </c>
      <c r="D1613" s="125" t="s">
        <v>82</v>
      </c>
      <c r="E1613" s="74">
        <v>2026</v>
      </c>
      <c r="F1613" s="70" t="str">
        <f t="shared" si="51"/>
        <v>762. Cuidado Continuo por una vida con bienestarLaboral2026</v>
      </c>
      <c r="G1613" s="125" t="s">
        <v>142</v>
      </c>
      <c r="H1613" s="125" t="s">
        <v>94</v>
      </c>
      <c r="I1613" s="74" t="s">
        <v>74</v>
      </c>
      <c r="J1613" s="70" t="s">
        <v>37</v>
      </c>
      <c r="K1613" s="74" t="s">
        <v>141</v>
      </c>
      <c r="L1613" s="74" t="s">
        <v>50</v>
      </c>
      <c r="M1613" s="71" t="s">
        <v>11</v>
      </c>
      <c r="N1613" s="12" t="s">
        <v>0</v>
      </c>
      <c r="O1613" s="70" t="str">
        <f t="shared" si="52"/>
        <v>762. Cuidado Continuo por una vida con bienestarLaboral20267_ZONAL-SUBRED1_ENERO_2026</v>
      </c>
      <c r="P1613" s="75">
        <v>55168</v>
      </c>
      <c r="Q1613" s="75"/>
      <c r="R1613" s="75"/>
      <c r="S1613" s="146"/>
      <c r="T1613" s="76">
        <v>0</v>
      </c>
    </row>
    <row r="1614" spans="2:20" ht="30" customHeight="1">
      <c r="B1614" s="74">
        <v>77</v>
      </c>
      <c r="C1614" s="132" t="s">
        <v>70</v>
      </c>
      <c r="D1614" s="125" t="s">
        <v>82</v>
      </c>
      <c r="E1614" s="74">
        <v>2026</v>
      </c>
      <c r="F1614" s="70" t="str">
        <f t="shared" si="51"/>
        <v>772. Cuidado Continuo por una vida con bienestarLaboral2026</v>
      </c>
      <c r="G1614" s="125" t="s">
        <v>143</v>
      </c>
      <c r="H1614" s="125" t="s">
        <v>94</v>
      </c>
      <c r="I1614" s="74" t="s">
        <v>74</v>
      </c>
      <c r="J1614" s="70" t="s">
        <v>37</v>
      </c>
      <c r="K1614" s="74" t="s">
        <v>141</v>
      </c>
      <c r="L1614" s="74" t="s">
        <v>39</v>
      </c>
      <c r="M1614" s="71" t="s">
        <v>11</v>
      </c>
      <c r="N1614" s="12" t="s">
        <v>0</v>
      </c>
      <c r="O1614" s="70" t="str">
        <f t="shared" si="52"/>
        <v>772. Cuidado Continuo por una vida con bienestarLaboral20267_ZONAL-SUBRED1_ENERO_2026</v>
      </c>
      <c r="P1614" s="75">
        <v>91844</v>
      </c>
      <c r="Q1614" s="75"/>
      <c r="R1614" s="75"/>
      <c r="S1614" s="146"/>
      <c r="T1614" s="76">
        <v>0</v>
      </c>
    </row>
    <row r="1615" spans="2:20" ht="30" customHeight="1">
      <c r="B1615" s="74">
        <v>78</v>
      </c>
      <c r="C1615" s="132" t="s">
        <v>70</v>
      </c>
      <c r="D1615" s="125" t="s">
        <v>82</v>
      </c>
      <c r="E1615" s="74">
        <v>2026</v>
      </c>
      <c r="F1615" s="70" t="str">
        <f t="shared" si="51"/>
        <v>782. Cuidado Continuo por una vida con bienestarLaboral2026</v>
      </c>
      <c r="G1615" s="125" t="s">
        <v>144</v>
      </c>
      <c r="H1615" s="125" t="s">
        <v>94</v>
      </c>
      <c r="I1615" s="74" t="s">
        <v>74</v>
      </c>
      <c r="J1615" s="70" t="s">
        <v>37</v>
      </c>
      <c r="K1615" s="74" t="s">
        <v>141</v>
      </c>
      <c r="L1615" s="74" t="s">
        <v>39</v>
      </c>
      <c r="M1615" s="71" t="s">
        <v>11</v>
      </c>
      <c r="N1615" s="12" t="s">
        <v>0</v>
      </c>
      <c r="O1615" s="70" t="str">
        <f t="shared" si="52"/>
        <v>782. Cuidado Continuo por una vida con bienestarLaboral20267_ZONAL-SUBRED1_ENERO_2026</v>
      </c>
      <c r="P1615" s="75">
        <v>121585</v>
      </c>
      <c r="Q1615" s="75"/>
      <c r="R1615" s="75"/>
      <c r="S1615" s="146"/>
      <c r="T1615" s="76">
        <v>0</v>
      </c>
    </row>
    <row r="1616" spans="2:20" ht="30" customHeight="1">
      <c r="B1616" s="74">
        <v>79</v>
      </c>
      <c r="C1616" s="132" t="s">
        <v>70</v>
      </c>
      <c r="D1616" s="125" t="s">
        <v>82</v>
      </c>
      <c r="E1616" s="74">
        <v>2026</v>
      </c>
      <c r="F1616" s="70" t="str">
        <f t="shared" si="51"/>
        <v>792. Cuidado Continuo por una vida con bienestarLaboral2026</v>
      </c>
      <c r="G1616" s="125" t="s">
        <v>145</v>
      </c>
      <c r="H1616" s="125" t="s">
        <v>94</v>
      </c>
      <c r="I1616" s="74" t="s">
        <v>74</v>
      </c>
      <c r="J1616" s="70" t="s">
        <v>37</v>
      </c>
      <c r="K1616" s="74" t="s">
        <v>141</v>
      </c>
      <c r="L1616" s="74" t="s">
        <v>50</v>
      </c>
      <c r="M1616" s="71" t="s">
        <v>11</v>
      </c>
      <c r="N1616" s="12" t="s">
        <v>0</v>
      </c>
      <c r="O1616" s="70" t="str">
        <f t="shared" si="52"/>
        <v>792. Cuidado Continuo por una vida con bienestarLaboral20267_ZONAL-SUBRED1_ENERO_2026</v>
      </c>
      <c r="P1616" s="75">
        <v>125438</v>
      </c>
      <c r="Q1616" s="75"/>
      <c r="R1616" s="75"/>
      <c r="S1616" s="146"/>
      <c r="T1616" s="76">
        <v>0</v>
      </c>
    </row>
    <row r="1617" spans="2:20" ht="30" customHeight="1">
      <c r="B1617" s="74">
        <v>80</v>
      </c>
      <c r="C1617" s="132" t="s">
        <v>70</v>
      </c>
      <c r="D1617" s="125" t="s">
        <v>82</v>
      </c>
      <c r="E1617" s="74">
        <v>2026</v>
      </c>
      <c r="F1617" s="70" t="str">
        <f t="shared" si="51"/>
        <v>802. Cuidado Continuo por una vida con bienestarLaboral2026</v>
      </c>
      <c r="G1617" s="125" t="s">
        <v>146</v>
      </c>
      <c r="H1617" s="125" t="s">
        <v>94</v>
      </c>
      <c r="I1617" s="74" t="s">
        <v>74</v>
      </c>
      <c r="J1617" s="70" t="s">
        <v>37</v>
      </c>
      <c r="K1617" s="74" t="s">
        <v>147</v>
      </c>
      <c r="L1617" s="74" t="s">
        <v>42</v>
      </c>
      <c r="M1617" s="71" t="s">
        <v>11</v>
      </c>
      <c r="N1617" s="12" t="s">
        <v>0</v>
      </c>
      <c r="O1617" s="70" t="str">
        <f t="shared" si="52"/>
        <v>802. Cuidado Continuo por una vida con bienestarLaboral20267_ZONAL-SUBRED1_ENERO_2026</v>
      </c>
      <c r="P1617" s="75">
        <v>53781</v>
      </c>
      <c r="Q1617" s="75"/>
      <c r="R1617" s="75"/>
      <c r="S1617" s="146"/>
      <c r="T1617" s="76">
        <v>0</v>
      </c>
    </row>
    <row r="1618" spans="2:20" ht="30" customHeight="1">
      <c r="B1618" s="74">
        <v>81</v>
      </c>
      <c r="C1618" s="132" t="s">
        <v>70</v>
      </c>
      <c r="D1618" s="125" t="s">
        <v>82</v>
      </c>
      <c r="E1618" s="74">
        <v>2026</v>
      </c>
      <c r="F1618" s="70" t="str">
        <f t="shared" si="51"/>
        <v>812. Cuidado Continuo por una vida con bienestarLaboral2026</v>
      </c>
      <c r="G1618" s="125" t="s">
        <v>148</v>
      </c>
      <c r="H1618" s="125" t="s">
        <v>94</v>
      </c>
      <c r="I1618" s="74" t="s">
        <v>74</v>
      </c>
      <c r="J1618" s="70" t="s">
        <v>37</v>
      </c>
      <c r="K1618" s="74" t="s">
        <v>135</v>
      </c>
      <c r="L1618" s="74" t="s">
        <v>50</v>
      </c>
      <c r="M1618" s="71" t="s">
        <v>11</v>
      </c>
      <c r="N1618" s="12" t="s">
        <v>0</v>
      </c>
      <c r="O1618" s="70" t="str">
        <f t="shared" si="52"/>
        <v>812. Cuidado Continuo por una vida con bienestarLaboral20267_ZONAL-SUBRED1_ENERO_2026</v>
      </c>
      <c r="P1618" s="75">
        <v>82752</v>
      </c>
      <c r="Q1618" s="75"/>
      <c r="R1618" s="75"/>
      <c r="S1618" s="146"/>
      <c r="T1618" s="76">
        <v>0</v>
      </c>
    </row>
    <row r="1619" spans="2:20" ht="30" customHeight="1">
      <c r="B1619" s="74">
        <v>82</v>
      </c>
      <c r="C1619" s="132" t="s">
        <v>70</v>
      </c>
      <c r="D1619" s="125" t="s">
        <v>82</v>
      </c>
      <c r="E1619" s="74">
        <v>2026</v>
      </c>
      <c r="F1619" s="70" t="str">
        <f t="shared" si="51"/>
        <v>822. Cuidado Continuo por una vida con bienestarLaboral2026</v>
      </c>
      <c r="G1619" s="125" t="s">
        <v>149</v>
      </c>
      <c r="H1619" s="125" t="s">
        <v>94</v>
      </c>
      <c r="I1619" s="74" t="s">
        <v>74</v>
      </c>
      <c r="J1619" s="70" t="s">
        <v>37</v>
      </c>
      <c r="K1619" s="74" t="s">
        <v>150</v>
      </c>
      <c r="L1619" s="74" t="s">
        <v>50</v>
      </c>
      <c r="M1619" s="71" t="s">
        <v>11</v>
      </c>
      <c r="N1619" s="12" t="s">
        <v>0</v>
      </c>
      <c r="O1619" s="70" t="str">
        <f t="shared" si="52"/>
        <v>822. Cuidado Continuo por una vida con bienestarLaboral20267_ZONAL-SUBRED1_ENERO_2026</v>
      </c>
      <c r="P1619" s="75">
        <v>281078</v>
      </c>
      <c r="Q1619" s="75"/>
      <c r="R1619" s="75"/>
      <c r="S1619" s="146"/>
      <c r="T1619" s="76">
        <v>0</v>
      </c>
    </row>
    <row r="1620" spans="2:20" ht="30" customHeight="1">
      <c r="B1620" s="74">
        <v>83</v>
      </c>
      <c r="C1620" s="132" t="s">
        <v>70</v>
      </c>
      <c r="D1620" s="125" t="s">
        <v>82</v>
      </c>
      <c r="E1620" s="74">
        <v>2026</v>
      </c>
      <c r="F1620" s="70" t="str">
        <f t="shared" si="51"/>
        <v>832. Cuidado Continuo por una vida con bienestarLaboral2026</v>
      </c>
      <c r="G1620" s="125" t="s">
        <v>151</v>
      </c>
      <c r="H1620" s="125" t="s">
        <v>94</v>
      </c>
      <c r="I1620" s="74" t="s">
        <v>74</v>
      </c>
      <c r="J1620" s="70" t="s">
        <v>37</v>
      </c>
      <c r="K1620" s="74" t="s">
        <v>141</v>
      </c>
      <c r="L1620" s="74" t="s">
        <v>50</v>
      </c>
      <c r="M1620" s="71" t="s">
        <v>11</v>
      </c>
      <c r="N1620" s="12" t="s">
        <v>0</v>
      </c>
      <c r="O1620" s="70" t="str">
        <f t="shared" si="52"/>
        <v>832. Cuidado Continuo por una vida con bienestarLaboral20267_ZONAL-SUBRED1_ENERO_2026</v>
      </c>
      <c r="P1620" s="75">
        <v>70270</v>
      </c>
      <c r="Q1620" s="75"/>
      <c r="R1620" s="75"/>
      <c r="S1620" s="146"/>
      <c r="T1620" s="76">
        <v>0</v>
      </c>
    </row>
    <row r="1621" spans="2:20" ht="30" customHeight="1">
      <c r="B1621" s="74">
        <v>84</v>
      </c>
      <c r="C1621" s="132" t="s">
        <v>70</v>
      </c>
      <c r="D1621" s="125" t="s">
        <v>82</v>
      </c>
      <c r="E1621" s="74">
        <v>2026</v>
      </c>
      <c r="F1621" s="70" t="str">
        <f t="shared" si="51"/>
        <v>842. Cuidado Continuo por una vida con bienestarLaboral2026</v>
      </c>
      <c r="G1621" s="125" t="s">
        <v>152</v>
      </c>
      <c r="H1621" s="125" t="s">
        <v>94</v>
      </c>
      <c r="I1621" s="74" t="s">
        <v>74</v>
      </c>
      <c r="J1621" s="70" t="s">
        <v>37</v>
      </c>
      <c r="K1621" s="74" t="s">
        <v>141</v>
      </c>
      <c r="L1621" s="74" t="s">
        <v>50</v>
      </c>
      <c r="M1621" s="71" t="s">
        <v>11</v>
      </c>
      <c r="N1621" s="12" t="s">
        <v>0</v>
      </c>
      <c r="O1621" s="70" t="str">
        <f t="shared" si="52"/>
        <v>842. Cuidado Continuo por una vida con bienestarLaboral20267_ZONAL-SUBRED1_ENERO_2026</v>
      </c>
      <c r="P1621" s="75">
        <v>105404</v>
      </c>
      <c r="Q1621" s="75"/>
      <c r="R1621" s="75"/>
      <c r="S1621" s="146"/>
      <c r="T1621" s="76">
        <v>0</v>
      </c>
    </row>
    <row r="1622" spans="2:20" ht="30" customHeight="1">
      <c r="B1622" s="74">
        <v>85</v>
      </c>
      <c r="C1622" s="132" t="s">
        <v>70</v>
      </c>
      <c r="D1622" s="125" t="s">
        <v>82</v>
      </c>
      <c r="E1622" s="74">
        <v>2026</v>
      </c>
      <c r="F1622" s="70" t="str">
        <f t="shared" si="51"/>
        <v>852. Cuidado Continuo por una vida con bienestarLaboral2026</v>
      </c>
      <c r="G1622" s="125" t="s">
        <v>153</v>
      </c>
      <c r="H1622" s="125" t="s">
        <v>94</v>
      </c>
      <c r="I1622" s="74" t="s">
        <v>74</v>
      </c>
      <c r="J1622" s="70" t="s">
        <v>37</v>
      </c>
      <c r="K1622" s="74" t="s">
        <v>147</v>
      </c>
      <c r="L1622" s="74" t="s">
        <v>42</v>
      </c>
      <c r="M1622" s="71" t="s">
        <v>11</v>
      </c>
      <c r="N1622" s="12" t="s">
        <v>0</v>
      </c>
      <c r="O1622" s="70" t="str">
        <f t="shared" si="52"/>
        <v>852. Cuidado Continuo por una vida con bienestarLaboral20267_ZONAL-SUBRED1_ENERO_2026</v>
      </c>
      <c r="P1622" s="75">
        <v>35135</v>
      </c>
      <c r="Q1622" s="75"/>
      <c r="R1622" s="75"/>
      <c r="S1622" s="146"/>
      <c r="T1622" s="76">
        <v>0</v>
      </c>
    </row>
    <row r="1623" spans="2:20" ht="30" customHeight="1">
      <c r="B1623" s="74">
        <v>87</v>
      </c>
      <c r="C1623" s="132" t="s">
        <v>154</v>
      </c>
      <c r="D1623" s="125" t="s">
        <v>71</v>
      </c>
      <c r="E1623" s="74">
        <v>2026</v>
      </c>
      <c r="F1623" s="70" t="str">
        <f t="shared" si="51"/>
        <v>873. Cuidado Continuo por una vida con bienestar con enfoque diferencial étnicoComunitario2026</v>
      </c>
      <c r="G1623" s="125" t="s">
        <v>155</v>
      </c>
      <c r="H1623" s="125" t="s">
        <v>73</v>
      </c>
      <c r="I1623" s="74" t="s">
        <v>74</v>
      </c>
      <c r="J1623" s="70" t="s">
        <v>37</v>
      </c>
      <c r="K1623" s="74" t="s">
        <v>38</v>
      </c>
      <c r="L1623" s="74" t="s">
        <v>39</v>
      </c>
      <c r="M1623" s="71" t="s">
        <v>11</v>
      </c>
      <c r="N1623" s="12" t="s">
        <v>0</v>
      </c>
      <c r="O1623" s="70" t="str">
        <f t="shared" si="52"/>
        <v>873. Cuidado Continuo por una vida con bienestar con enfoque diferencial étnicoComunitario20267_ZONAL-SUBRED1_ENERO_2026</v>
      </c>
      <c r="P1623" s="75">
        <v>25814832</v>
      </c>
      <c r="Q1623" s="75"/>
      <c r="R1623" s="75"/>
      <c r="S1623" s="146"/>
      <c r="T1623" s="76">
        <v>0</v>
      </c>
    </row>
    <row r="1624" spans="2:20" ht="30" customHeight="1">
      <c r="B1624" s="74">
        <v>88</v>
      </c>
      <c r="C1624" s="132" t="s">
        <v>154</v>
      </c>
      <c r="D1624" s="125" t="s">
        <v>71</v>
      </c>
      <c r="E1624" s="74">
        <v>2026</v>
      </c>
      <c r="F1624" s="70" t="str">
        <f t="shared" si="51"/>
        <v>883. Cuidado Continuo por una vida con bienestar con enfoque diferencial étnicoComunitario2026</v>
      </c>
      <c r="G1624" s="125" t="s">
        <v>156</v>
      </c>
      <c r="H1624" s="125" t="s">
        <v>73</v>
      </c>
      <c r="I1624" s="74" t="s">
        <v>74</v>
      </c>
      <c r="J1624" s="70" t="s">
        <v>37</v>
      </c>
      <c r="K1624" s="74" t="s">
        <v>38</v>
      </c>
      <c r="L1624" s="74" t="s">
        <v>39</v>
      </c>
      <c r="M1624" s="71" t="s">
        <v>11</v>
      </c>
      <c r="N1624" s="12" t="s">
        <v>0</v>
      </c>
      <c r="O1624" s="70" t="str">
        <f t="shared" si="52"/>
        <v>883. Cuidado Continuo por una vida con bienestar con enfoque diferencial étnicoComunitario20267_ZONAL-SUBRED1_ENERO_2026</v>
      </c>
      <c r="P1624" s="75">
        <v>19848080</v>
      </c>
      <c r="Q1624" s="75"/>
      <c r="R1624" s="75"/>
      <c r="S1624" s="146"/>
      <c r="T1624" s="76">
        <v>0</v>
      </c>
    </row>
    <row r="1625" spans="2:20" ht="30" customHeight="1">
      <c r="B1625" s="74">
        <v>89</v>
      </c>
      <c r="C1625" s="132" t="s">
        <v>154</v>
      </c>
      <c r="D1625" s="125" t="s">
        <v>71</v>
      </c>
      <c r="E1625" s="74">
        <v>2026</v>
      </c>
      <c r="F1625" s="70" t="str">
        <f t="shared" si="51"/>
        <v>893. Cuidado Continuo por una vida con bienestar con enfoque diferencial étnicoComunitario2026</v>
      </c>
      <c r="G1625" s="125" t="s">
        <v>157</v>
      </c>
      <c r="H1625" s="125" t="s">
        <v>73</v>
      </c>
      <c r="I1625" s="74" t="s">
        <v>74</v>
      </c>
      <c r="J1625" s="70" t="s">
        <v>37</v>
      </c>
      <c r="K1625" s="74" t="s">
        <v>38</v>
      </c>
      <c r="L1625" s="74" t="s">
        <v>39</v>
      </c>
      <c r="M1625" s="71" t="s">
        <v>11</v>
      </c>
      <c r="N1625" s="12" t="s">
        <v>0</v>
      </c>
      <c r="O1625" s="70" t="str">
        <f t="shared" si="52"/>
        <v>893. Cuidado Continuo por una vida con bienestar con enfoque diferencial étnicoComunitario20267_ZONAL-SUBRED1_ENERO_2026</v>
      </c>
      <c r="P1625" s="75">
        <v>33729408</v>
      </c>
      <c r="Q1625" s="75"/>
      <c r="R1625" s="75"/>
      <c r="S1625" s="146"/>
      <c r="T1625" s="76">
        <v>0</v>
      </c>
    </row>
    <row r="1626" spans="2:20" ht="30" customHeight="1">
      <c r="B1626" s="74">
        <v>90</v>
      </c>
      <c r="C1626" s="132" t="s">
        <v>154</v>
      </c>
      <c r="D1626" s="125" t="s">
        <v>71</v>
      </c>
      <c r="E1626" s="74">
        <v>2026</v>
      </c>
      <c r="F1626" s="70" t="str">
        <f t="shared" si="51"/>
        <v>903. Cuidado Continuo por una vida con bienestar con enfoque diferencial étnicoComunitario2026</v>
      </c>
      <c r="G1626" s="125" t="s">
        <v>158</v>
      </c>
      <c r="H1626" s="125" t="s">
        <v>73</v>
      </c>
      <c r="I1626" s="74" t="s">
        <v>74</v>
      </c>
      <c r="J1626" s="70" t="s">
        <v>37</v>
      </c>
      <c r="K1626" s="74" t="s">
        <v>38</v>
      </c>
      <c r="L1626" s="74" t="s">
        <v>39</v>
      </c>
      <c r="M1626" s="71" t="s">
        <v>11</v>
      </c>
      <c r="N1626" s="12" t="s">
        <v>0</v>
      </c>
      <c r="O1626" s="70" t="str">
        <f t="shared" si="52"/>
        <v>903. Cuidado Continuo por una vida con bienestar con enfoque diferencial étnicoComunitario20267_ZONAL-SUBRED1_ENERO_2026</v>
      </c>
      <c r="P1626" s="75">
        <v>11243136</v>
      </c>
      <c r="Q1626" s="75"/>
      <c r="R1626" s="75"/>
      <c r="S1626" s="146"/>
      <c r="T1626" s="76">
        <v>0</v>
      </c>
    </row>
    <row r="1627" spans="2:20" ht="30" customHeight="1">
      <c r="B1627" s="74">
        <v>91</v>
      </c>
      <c r="C1627" s="132" t="s">
        <v>154</v>
      </c>
      <c r="D1627" s="125" t="s">
        <v>71</v>
      </c>
      <c r="E1627" s="74">
        <v>2026</v>
      </c>
      <c r="F1627" s="70" t="str">
        <f t="shared" si="51"/>
        <v>913. Cuidado Continuo por una vida con bienestar con enfoque diferencial étnicoComunitario2026</v>
      </c>
      <c r="G1627" s="125" t="s">
        <v>159</v>
      </c>
      <c r="H1627" s="125" t="s">
        <v>73</v>
      </c>
      <c r="I1627" s="74" t="s">
        <v>74</v>
      </c>
      <c r="J1627" s="70" t="s">
        <v>37</v>
      </c>
      <c r="K1627" s="74" t="s">
        <v>38</v>
      </c>
      <c r="L1627" s="74" t="s">
        <v>39</v>
      </c>
      <c r="M1627" s="71" t="s">
        <v>11</v>
      </c>
      <c r="N1627" s="12" t="s">
        <v>0</v>
      </c>
      <c r="O1627" s="70" t="str">
        <f t="shared" si="52"/>
        <v>913. Cuidado Continuo por una vida con bienestar con enfoque diferencial étnicoComunitario20267_ZONAL-SUBRED1_ENERO_2026</v>
      </c>
      <c r="P1627" s="75">
        <v>19305648</v>
      </c>
      <c r="Q1627" s="75"/>
      <c r="R1627" s="75"/>
      <c r="S1627" s="146"/>
      <c r="T1627" s="76">
        <v>0</v>
      </c>
    </row>
    <row r="1628" spans="2:20" ht="30" customHeight="1">
      <c r="B1628" s="74">
        <v>92</v>
      </c>
      <c r="C1628" s="132" t="s">
        <v>160</v>
      </c>
      <c r="D1628" s="125" t="s">
        <v>71</v>
      </c>
      <c r="E1628" s="74">
        <v>2026</v>
      </c>
      <c r="F1628" s="70" t="str">
        <f t="shared" si="51"/>
        <v>924. Cuidado Continuo por una vida con bienestar con enfoque GéneroComunitario2026</v>
      </c>
      <c r="G1628" s="125" t="s">
        <v>161</v>
      </c>
      <c r="H1628" s="125" t="s">
        <v>73</v>
      </c>
      <c r="I1628" s="74" t="s">
        <v>74</v>
      </c>
      <c r="J1628" s="70" t="s">
        <v>37</v>
      </c>
      <c r="K1628" s="74" t="s">
        <v>75</v>
      </c>
      <c r="L1628" s="74" t="s">
        <v>50</v>
      </c>
      <c r="M1628" s="71" t="s">
        <v>11</v>
      </c>
      <c r="N1628" s="12" t="s">
        <v>0</v>
      </c>
      <c r="O1628" s="70" t="str">
        <f t="shared" si="52"/>
        <v>924. Cuidado Continuo por una vida con bienestar con enfoque GéneroComunitario20267_ZONAL-SUBRED1_ENERO_2026</v>
      </c>
      <c r="P1628" s="75">
        <v>372151</v>
      </c>
      <c r="Q1628" s="75"/>
      <c r="R1628" s="75"/>
      <c r="S1628" s="146"/>
      <c r="T1628" s="76">
        <v>0</v>
      </c>
    </row>
    <row r="1629" spans="2:20" ht="30" customHeight="1">
      <c r="B1629" s="74">
        <v>93</v>
      </c>
      <c r="C1629" s="132" t="s">
        <v>160</v>
      </c>
      <c r="D1629" s="125" t="s">
        <v>71</v>
      </c>
      <c r="E1629" s="74">
        <v>2026</v>
      </c>
      <c r="F1629" s="70" t="str">
        <f t="shared" si="51"/>
        <v>934. Cuidado Continuo por una vida con bienestar con enfoque GéneroComunitario2026</v>
      </c>
      <c r="G1629" s="125" t="s">
        <v>162</v>
      </c>
      <c r="H1629" s="125" t="s">
        <v>94</v>
      </c>
      <c r="I1629" s="74" t="s">
        <v>74</v>
      </c>
      <c r="J1629" s="70" t="s">
        <v>37</v>
      </c>
      <c r="K1629" s="74" t="s">
        <v>75</v>
      </c>
      <c r="L1629" s="74" t="s">
        <v>50</v>
      </c>
      <c r="M1629" s="71" t="s">
        <v>11</v>
      </c>
      <c r="N1629" s="12" t="s">
        <v>0</v>
      </c>
      <c r="O1629" s="70" t="str">
        <f t="shared" si="52"/>
        <v>934. Cuidado Continuo por una vida con bienestar con enfoque GéneroComunitario20267_ZONAL-SUBRED1_ENERO_2026</v>
      </c>
      <c r="P1629" s="75">
        <v>372151</v>
      </c>
      <c r="Q1629" s="75"/>
      <c r="R1629" s="75"/>
      <c r="S1629" s="146"/>
      <c r="T1629" s="76">
        <v>0</v>
      </c>
    </row>
    <row r="1630" spans="2:20" ht="30" customHeight="1">
      <c r="B1630" s="74">
        <v>94</v>
      </c>
      <c r="C1630" s="132" t="s">
        <v>160</v>
      </c>
      <c r="D1630" s="125" t="s">
        <v>71</v>
      </c>
      <c r="E1630" s="74">
        <v>2026</v>
      </c>
      <c r="F1630" s="70" t="str">
        <f t="shared" si="51"/>
        <v>944. Cuidado Continuo por una vida con bienestar con enfoque GéneroComunitario2026</v>
      </c>
      <c r="G1630" s="125" t="s">
        <v>163</v>
      </c>
      <c r="H1630" s="125" t="s">
        <v>73</v>
      </c>
      <c r="I1630" s="74" t="s">
        <v>74</v>
      </c>
      <c r="J1630" s="70" t="s">
        <v>37</v>
      </c>
      <c r="K1630" s="74" t="s">
        <v>75</v>
      </c>
      <c r="L1630" s="74" t="s">
        <v>50</v>
      </c>
      <c r="M1630" s="71" t="s">
        <v>11</v>
      </c>
      <c r="N1630" s="12" t="s">
        <v>0</v>
      </c>
      <c r="O1630" s="70" t="str">
        <f t="shared" si="52"/>
        <v>944. Cuidado Continuo por una vida con bienestar con enfoque GéneroComunitario20267_ZONAL-SUBRED1_ENERO_2026</v>
      </c>
      <c r="P1630" s="75">
        <v>372151</v>
      </c>
      <c r="Q1630" s="75"/>
      <c r="R1630" s="75"/>
      <c r="S1630" s="146"/>
      <c r="T1630" s="76">
        <v>0</v>
      </c>
    </row>
    <row r="1631" spans="2:20" ht="30" customHeight="1">
      <c r="B1631" s="74">
        <v>95</v>
      </c>
      <c r="C1631" s="132" t="s">
        <v>160</v>
      </c>
      <c r="D1631" s="125" t="s">
        <v>71</v>
      </c>
      <c r="E1631" s="74">
        <v>2026</v>
      </c>
      <c r="F1631" s="70" t="str">
        <f t="shared" si="51"/>
        <v>954. Cuidado Continuo por una vida con bienestar con enfoque GéneroComunitario2026</v>
      </c>
      <c r="G1631" s="125" t="s">
        <v>164</v>
      </c>
      <c r="H1631" s="125" t="s">
        <v>94</v>
      </c>
      <c r="I1631" s="74" t="s">
        <v>74</v>
      </c>
      <c r="J1631" s="70" t="s">
        <v>37</v>
      </c>
      <c r="K1631" s="74" t="s">
        <v>75</v>
      </c>
      <c r="L1631" s="74" t="s">
        <v>50</v>
      </c>
      <c r="M1631" s="71" t="s">
        <v>11</v>
      </c>
      <c r="N1631" s="12" t="s">
        <v>0</v>
      </c>
      <c r="O1631" s="70" t="str">
        <f t="shared" si="52"/>
        <v>954. Cuidado Continuo por una vida con bienestar con enfoque GéneroComunitario20267_ZONAL-SUBRED1_ENERO_2026</v>
      </c>
      <c r="P1631" s="75">
        <v>70270</v>
      </c>
      <c r="Q1631" s="75"/>
      <c r="R1631" s="75"/>
      <c r="S1631" s="146"/>
      <c r="T1631" s="76">
        <v>0</v>
      </c>
    </row>
    <row r="1632" spans="2:20" ht="30" customHeight="1">
      <c r="B1632" s="74">
        <v>96</v>
      </c>
      <c r="C1632" s="132" t="s">
        <v>160</v>
      </c>
      <c r="D1632" s="125" t="s">
        <v>71</v>
      </c>
      <c r="E1632" s="74">
        <v>2026</v>
      </c>
      <c r="F1632" s="70" t="str">
        <f t="shared" si="51"/>
        <v>964. Cuidado Continuo por una vida con bienestar con enfoque GéneroComunitario2026</v>
      </c>
      <c r="G1632" s="125" t="s">
        <v>165</v>
      </c>
      <c r="H1632" s="125" t="s">
        <v>94</v>
      </c>
      <c r="I1632" s="74" t="s">
        <v>74</v>
      </c>
      <c r="J1632" s="70" t="s">
        <v>37</v>
      </c>
      <c r="K1632" s="74" t="s">
        <v>75</v>
      </c>
      <c r="L1632" s="74" t="s">
        <v>50</v>
      </c>
      <c r="M1632" s="71" t="s">
        <v>11</v>
      </c>
      <c r="N1632" s="12" t="s">
        <v>0</v>
      </c>
      <c r="O1632" s="70" t="str">
        <f t="shared" si="52"/>
        <v>964. Cuidado Continuo por una vida con bienestar con enfoque GéneroComunitario20267_ZONAL-SUBRED1_ENERO_2026</v>
      </c>
      <c r="P1632" s="75">
        <v>70270</v>
      </c>
      <c r="Q1632" s="75"/>
      <c r="R1632" s="75"/>
      <c r="S1632" s="146"/>
      <c r="T1632" s="76">
        <v>0</v>
      </c>
    </row>
    <row r="1633" spans="2:20" ht="30" customHeight="1">
      <c r="B1633" s="74">
        <v>97</v>
      </c>
      <c r="C1633" s="132" t="s">
        <v>160</v>
      </c>
      <c r="D1633" s="125" t="s">
        <v>71</v>
      </c>
      <c r="E1633" s="74">
        <v>2026</v>
      </c>
      <c r="F1633" s="70" t="str">
        <f t="shared" si="51"/>
        <v>974. Cuidado Continuo por una vida con bienestar con enfoque GéneroComunitario2026</v>
      </c>
      <c r="G1633" s="125" t="s">
        <v>166</v>
      </c>
      <c r="H1633" s="125" t="s">
        <v>73</v>
      </c>
      <c r="I1633" s="74" t="s">
        <v>74</v>
      </c>
      <c r="J1633" s="70" t="s">
        <v>37</v>
      </c>
      <c r="K1633" s="74" t="s">
        <v>75</v>
      </c>
      <c r="L1633" s="74" t="s">
        <v>50</v>
      </c>
      <c r="M1633" s="71" t="s">
        <v>11</v>
      </c>
      <c r="N1633" s="12" t="s">
        <v>0</v>
      </c>
      <c r="O1633" s="70" t="str">
        <f t="shared" si="52"/>
        <v>974. Cuidado Continuo por una vida con bienestar con enfoque GéneroComunitario20267_ZONAL-SUBRED1_ENERO_2026</v>
      </c>
      <c r="P1633" s="75">
        <v>215123</v>
      </c>
      <c r="Q1633" s="75"/>
      <c r="R1633" s="75"/>
      <c r="S1633" s="146"/>
      <c r="T1633" s="76">
        <v>0</v>
      </c>
    </row>
    <row r="1634" spans="2:20" ht="30" customHeight="1">
      <c r="B1634" s="74">
        <v>98</v>
      </c>
      <c r="C1634" s="132" t="s">
        <v>160</v>
      </c>
      <c r="D1634" s="125" t="s">
        <v>71</v>
      </c>
      <c r="E1634" s="74">
        <v>2026</v>
      </c>
      <c r="F1634" s="70" t="str">
        <f t="shared" si="51"/>
        <v>984. Cuidado Continuo por una vida con bienestar con enfoque GéneroComunitario2026</v>
      </c>
      <c r="G1634" s="125" t="s">
        <v>167</v>
      </c>
      <c r="H1634" s="125" t="s">
        <v>94</v>
      </c>
      <c r="I1634" s="74" t="s">
        <v>74</v>
      </c>
      <c r="J1634" s="70" t="s">
        <v>37</v>
      </c>
      <c r="K1634" s="74" t="s">
        <v>75</v>
      </c>
      <c r="L1634" s="74" t="s">
        <v>50</v>
      </c>
      <c r="M1634" s="71" t="s">
        <v>11</v>
      </c>
      <c r="N1634" s="12" t="s">
        <v>0</v>
      </c>
      <c r="O1634" s="70" t="str">
        <f t="shared" si="52"/>
        <v>984. Cuidado Continuo por una vida con bienestar con enfoque GéneroComunitario20267_ZONAL-SUBRED1_ENERO_2026</v>
      </c>
      <c r="P1634" s="75">
        <v>161342</v>
      </c>
      <c r="Q1634" s="75"/>
      <c r="R1634" s="75"/>
      <c r="S1634" s="146"/>
      <c r="T1634" s="76">
        <v>0</v>
      </c>
    </row>
    <row r="1635" spans="2:20" ht="30" customHeight="1">
      <c r="B1635" s="74">
        <v>99</v>
      </c>
      <c r="C1635" s="132" t="s">
        <v>160</v>
      </c>
      <c r="D1635" s="125" t="s">
        <v>71</v>
      </c>
      <c r="E1635" s="74">
        <v>2026</v>
      </c>
      <c r="F1635" s="70" t="str">
        <f t="shared" si="51"/>
        <v>994. Cuidado Continuo por una vida con bienestar con enfoque GéneroComunitario2026</v>
      </c>
      <c r="G1635" s="125" t="s">
        <v>168</v>
      </c>
      <c r="H1635" s="125" t="s">
        <v>94</v>
      </c>
      <c r="I1635" s="74" t="s">
        <v>74</v>
      </c>
      <c r="J1635" s="70" t="s">
        <v>37</v>
      </c>
      <c r="K1635" s="74" t="s">
        <v>38</v>
      </c>
      <c r="L1635" s="74" t="s">
        <v>39</v>
      </c>
      <c r="M1635" s="71" t="s">
        <v>11</v>
      </c>
      <c r="N1635" s="12" t="s">
        <v>0</v>
      </c>
      <c r="O1635" s="70" t="str">
        <f t="shared" si="52"/>
        <v>994. Cuidado Continuo por una vida con bienestar con enfoque GéneroComunitario20267_ZONAL-SUBRED1_ENERO_2026</v>
      </c>
      <c r="P1635" s="75">
        <v>5621568</v>
      </c>
      <c r="Q1635" s="75"/>
      <c r="R1635" s="75"/>
      <c r="S1635" s="146"/>
      <c r="T1635" s="76">
        <v>0</v>
      </c>
    </row>
    <row r="1636" spans="2:20" ht="30" customHeight="1">
      <c r="B1636" s="74">
        <v>100</v>
      </c>
      <c r="C1636" s="132" t="s">
        <v>160</v>
      </c>
      <c r="D1636" s="125" t="s">
        <v>71</v>
      </c>
      <c r="E1636" s="74">
        <v>2026</v>
      </c>
      <c r="F1636" s="70" t="str">
        <f t="shared" si="51"/>
        <v>1004. Cuidado Continuo por una vida con bienestar con enfoque GéneroComunitario2026</v>
      </c>
      <c r="G1636" s="125" t="s">
        <v>169</v>
      </c>
      <c r="H1636" s="125" t="s">
        <v>102</v>
      </c>
      <c r="I1636" s="74" t="s">
        <v>74</v>
      </c>
      <c r="J1636" s="70" t="s">
        <v>37</v>
      </c>
      <c r="K1636" s="74" t="s">
        <v>103</v>
      </c>
      <c r="L1636" s="74" t="s">
        <v>50</v>
      </c>
      <c r="M1636" s="71" t="s">
        <v>11</v>
      </c>
      <c r="N1636" s="12" t="s">
        <v>0</v>
      </c>
      <c r="O1636" s="70" t="str">
        <f t="shared" si="52"/>
        <v>1004. Cuidado Continuo por una vida con bienestar con enfoque GéneroComunitario20267_ZONAL-SUBRED1_ENERO_2026</v>
      </c>
      <c r="P1636" s="75">
        <v>199714</v>
      </c>
      <c r="Q1636" s="75"/>
      <c r="R1636" s="75"/>
      <c r="S1636" s="146"/>
      <c r="T1636" s="76">
        <v>0</v>
      </c>
    </row>
    <row r="1637" spans="2:20" ht="30" customHeight="1">
      <c r="B1637" s="74">
        <v>101</v>
      </c>
      <c r="C1637" s="132" t="s">
        <v>170</v>
      </c>
      <c r="D1637" s="125" t="s">
        <v>71</v>
      </c>
      <c r="E1637" s="74">
        <v>2026</v>
      </c>
      <c r="F1637" s="70" t="str">
        <f t="shared" si="51"/>
        <v>1015. Cuidado Continuo por una vida con bienestar con enfoque Población para formas extremas de exclusión:Comunitario2026</v>
      </c>
      <c r="G1637" s="125" t="s">
        <v>171</v>
      </c>
      <c r="H1637" s="125" t="s">
        <v>73</v>
      </c>
      <c r="I1637" s="74" t="s">
        <v>74</v>
      </c>
      <c r="J1637" s="70" t="s">
        <v>37</v>
      </c>
      <c r="K1637" s="74" t="s">
        <v>75</v>
      </c>
      <c r="L1637" s="74" t="s">
        <v>39</v>
      </c>
      <c r="M1637" s="71" t="s">
        <v>11</v>
      </c>
      <c r="N1637" s="12" t="s">
        <v>0</v>
      </c>
      <c r="O1637" s="70" t="str">
        <f t="shared" si="52"/>
        <v>1015. Cuidado Continuo por una vida con bienestar con enfoque Población para formas extremas de exclusión:Comunitario20267_ZONAL-SUBRED1_ENERO_2026</v>
      </c>
      <c r="P1637" s="75">
        <v>322686</v>
      </c>
      <c r="Q1637" s="75"/>
      <c r="R1637" s="75"/>
      <c r="S1637" s="146"/>
      <c r="T1637" s="76">
        <v>0</v>
      </c>
    </row>
    <row r="1638" spans="2:20" ht="30" customHeight="1">
      <c r="B1638" s="74">
        <v>102</v>
      </c>
      <c r="C1638" s="132" t="s">
        <v>170</v>
      </c>
      <c r="D1638" s="125" t="s">
        <v>71</v>
      </c>
      <c r="E1638" s="74">
        <v>2026</v>
      </c>
      <c r="F1638" s="70" t="str">
        <f t="shared" si="51"/>
        <v>1025. Cuidado Continuo por una vida con bienestar con enfoque Población para formas extremas de exclusión:Comunitario2026</v>
      </c>
      <c r="G1638" s="125" t="s">
        <v>172</v>
      </c>
      <c r="H1638" s="125" t="s">
        <v>94</v>
      </c>
      <c r="I1638" s="74" t="s">
        <v>74</v>
      </c>
      <c r="J1638" s="70" t="s">
        <v>37</v>
      </c>
      <c r="K1638" s="74" t="s">
        <v>75</v>
      </c>
      <c r="L1638" s="74" t="s">
        <v>39</v>
      </c>
      <c r="M1638" s="71" t="s">
        <v>11</v>
      </c>
      <c r="N1638" s="12" t="s">
        <v>0</v>
      </c>
      <c r="O1638" s="70" t="str">
        <f t="shared" si="52"/>
        <v>1025. Cuidado Continuo por una vida con bienestar con enfoque Población para formas extremas de exclusión:Comunitario20267_ZONAL-SUBRED1_ENERO_2026</v>
      </c>
      <c r="P1638" s="75">
        <v>322686</v>
      </c>
      <c r="Q1638" s="75"/>
      <c r="R1638" s="75"/>
      <c r="S1638" s="146"/>
      <c r="T1638" s="76">
        <v>0</v>
      </c>
    </row>
    <row r="1639" spans="2:20" ht="30" customHeight="1">
      <c r="B1639" s="74">
        <v>103</v>
      </c>
      <c r="C1639" s="132" t="s">
        <v>170</v>
      </c>
      <c r="D1639" s="125" t="s">
        <v>71</v>
      </c>
      <c r="E1639" s="74">
        <v>2026</v>
      </c>
      <c r="F1639" s="70" t="str">
        <f t="shared" si="51"/>
        <v>1035. Cuidado Continuo por una vida con bienestar con enfoque Población para formas extremas de exclusión:Comunitario2026</v>
      </c>
      <c r="G1639" s="125" t="s">
        <v>173</v>
      </c>
      <c r="H1639" s="125" t="s">
        <v>102</v>
      </c>
      <c r="I1639" s="74" t="s">
        <v>74</v>
      </c>
      <c r="J1639" s="70" t="s">
        <v>37</v>
      </c>
      <c r="K1639" s="74" t="s">
        <v>75</v>
      </c>
      <c r="L1639" s="74" t="s">
        <v>39</v>
      </c>
      <c r="M1639" s="71" t="s">
        <v>11</v>
      </c>
      <c r="N1639" s="12" t="s">
        <v>0</v>
      </c>
      <c r="O1639" s="70" t="str">
        <f t="shared" si="52"/>
        <v>1035. Cuidado Continuo por una vida con bienestar con enfoque Población para formas extremas de exclusión:Comunitario20267_ZONAL-SUBRED1_ENERO_2026</v>
      </c>
      <c r="P1639" s="75">
        <v>53781</v>
      </c>
      <c r="Q1639" s="75"/>
      <c r="R1639" s="75"/>
      <c r="S1639" s="146"/>
      <c r="T1639" s="76">
        <v>0</v>
      </c>
    </row>
    <row r="1640" spans="2:20" ht="30" customHeight="1">
      <c r="B1640" s="74">
        <v>104</v>
      </c>
      <c r="C1640" s="132" t="s">
        <v>170</v>
      </c>
      <c r="D1640" s="125" t="s">
        <v>71</v>
      </c>
      <c r="E1640" s="74">
        <v>2026</v>
      </c>
      <c r="F1640" s="70" t="str">
        <f t="shared" si="51"/>
        <v>1045. Cuidado Continuo por una vida con bienestar con enfoque Población para formas extremas de exclusión:Comunitario2026</v>
      </c>
      <c r="G1640" s="125" t="s">
        <v>174</v>
      </c>
      <c r="H1640" s="125" t="s">
        <v>73</v>
      </c>
      <c r="I1640" s="74" t="s">
        <v>74</v>
      </c>
      <c r="J1640" s="70" t="s">
        <v>37</v>
      </c>
      <c r="K1640" s="74" t="s">
        <v>75</v>
      </c>
      <c r="L1640" s="74" t="s">
        <v>39</v>
      </c>
      <c r="M1640" s="71" t="s">
        <v>11</v>
      </c>
      <c r="N1640" s="12" t="s">
        <v>0</v>
      </c>
      <c r="O1640" s="70" t="str">
        <f t="shared" si="52"/>
        <v>1045. Cuidado Continuo por una vida con bienestar con enfoque Población para formas extremas de exclusión:Comunitario20267_ZONAL-SUBRED1_ENERO_2026</v>
      </c>
      <c r="P1640" s="75">
        <v>210809</v>
      </c>
      <c r="Q1640" s="75"/>
      <c r="R1640" s="75"/>
      <c r="S1640" s="146"/>
      <c r="T1640" s="76">
        <v>0</v>
      </c>
    </row>
    <row r="1641" spans="2:20" ht="30" customHeight="1">
      <c r="B1641" s="74">
        <v>105</v>
      </c>
      <c r="C1641" s="132" t="s">
        <v>170</v>
      </c>
      <c r="D1641" s="125" t="s">
        <v>71</v>
      </c>
      <c r="E1641" s="74">
        <v>2026</v>
      </c>
      <c r="F1641" s="70" t="str">
        <f t="shared" si="51"/>
        <v>1055. Cuidado Continuo por una vida con bienestar con enfoque Población para formas extremas de exclusión:Comunitario2026</v>
      </c>
      <c r="G1641" s="125" t="s">
        <v>175</v>
      </c>
      <c r="H1641" s="125" t="s">
        <v>102</v>
      </c>
      <c r="I1641" s="74" t="s">
        <v>74</v>
      </c>
      <c r="J1641" s="70" t="s">
        <v>37</v>
      </c>
      <c r="K1641" s="74" t="s">
        <v>103</v>
      </c>
      <c r="L1641" s="74" t="s">
        <v>39</v>
      </c>
      <c r="M1641" s="71" t="s">
        <v>11</v>
      </c>
      <c r="N1641" s="12" t="s">
        <v>0</v>
      </c>
      <c r="O1641" s="70" t="str">
        <f t="shared" si="52"/>
        <v>1055. Cuidado Continuo por una vida con bienestar con enfoque Población para formas extremas de exclusión:Comunitario20267_ZONAL-SUBRED1_ENERO_2026</v>
      </c>
      <c r="P1641" s="75">
        <v>281078</v>
      </c>
      <c r="Q1641" s="75"/>
      <c r="R1641" s="75"/>
      <c r="S1641" s="146"/>
      <c r="T1641" s="76">
        <v>0</v>
      </c>
    </row>
    <row r="1642" spans="2:20" ht="30" customHeight="1">
      <c r="B1642" s="74">
        <v>106</v>
      </c>
      <c r="C1642" s="132" t="s">
        <v>170</v>
      </c>
      <c r="D1642" s="125" t="s">
        <v>71</v>
      </c>
      <c r="E1642" s="74">
        <v>2026</v>
      </c>
      <c r="F1642" s="70" t="str">
        <f t="shared" si="51"/>
        <v>1065. Cuidado Continuo por una vida con bienestar con enfoque Población para formas extremas de exclusión:Comunitario2026</v>
      </c>
      <c r="G1642" s="125" t="s">
        <v>176</v>
      </c>
      <c r="H1642" s="125" t="s">
        <v>73</v>
      </c>
      <c r="I1642" s="74" t="s">
        <v>74</v>
      </c>
      <c r="J1642" s="70" t="s">
        <v>37</v>
      </c>
      <c r="K1642" s="74" t="s">
        <v>75</v>
      </c>
      <c r="L1642" s="74" t="s">
        <v>50</v>
      </c>
      <c r="M1642" s="71" t="s">
        <v>11</v>
      </c>
      <c r="N1642" s="12" t="s">
        <v>0</v>
      </c>
      <c r="O1642" s="70" t="str">
        <f t="shared" si="52"/>
        <v>1065. Cuidado Continuo por una vida con bienestar con enfoque Población para formas extremas de exclusión:Comunitario20267_ZONAL-SUBRED1_ENERO_2026</v>
      </c>
      <c r="P1642" s="75">
        <v>210809</v>
      </c>
      <c r="Q1642" s="75"/>
      <c r="R1642" s="75"/>
      <c r="S1642" s="146"/>
      <c r="T1642" s="76">
        <v>0</v>
      </c>
    </row>
    <row r="1643" spans="2:20" ht="30" customHeight="1">
      <c r="B1643" s="74">
        <v>107</v>
      </c>
      <c r="C1643" s="132" t="s">
        <v>170</v>
      </c>
      <c r="D1643" s="125" t="s">
        <v>71</v>
      </c>
      <c r="E1643" s="74">
        <v>2026</v>
      </c>
      <c r="F1643" s="70" t="str">
        <f t="shared" si="51"/>
        <v>1075. Cuidado Continuo por una vida con bienestar con enfoque Población para formas extremas de exclusión:Comunitario2026</v>
      </c>
      <c r="G1643" s="125" t="s">
        <v>177</v>
      </c>
      <c r="H1643" s="125" t="s">
        <v>94</v>
      </c>
      <c r="I1643" s="74" t="s">
        <v>74</v>
      </c>
      <c r="J1643" s="70" t="s">
        <v>37</v>
      </c>
      <c r="K1643" s="74" t="s">
        <v>75</v>
      </c>
      <c r="L1643" s="74" t="s">
        <v>50</v>
      </c>
      <c r="M1643" s="71" t="s">
        <v>11</v>
      </c>
      <c r="N1643" s="12" t="s">
        <v>0</v>
      </c>
      <c r="O1643" s="70" t="str">
        <f t="shared" si="52"/>
        <v>1075. Cuidado Continuo por una vida con bienestar con enfoque Población para formas extremas de exclusión:Comunitario20267_ZONAL-SUBRED1_ENERO_2026</v>
      </c>
      <c r="P1643" s="75">
        <v>55938</v>
      </c>
      <c r="Q1643" s="75"/>
      <c r="R1643" s="75"/>
      <c r="S1643" s="146"/>
      <c r="T1643" s="76">
        <v>0</v>
      </c>
    </row>
    <row r="1644" spans="2:20" ht="30" customHeight="1">
      <c r="B1644" s="74">
        <v>108</v>
      </c>
      <c r="C1644" s="132" t="s">
        <v>170</v>
      </c>
      <c r="D1644" s="125" t="s">
        <v>71</v>
      </c>
      <c r="E1644" s="74">
        <v>2026</v>
      </c>
      <c r="F1644" s="70" t="str">
        <f t="shared" si="51"/>
        <v>1085. Cuidado Continuo por una vida con bienestar con enfoque Población para formas extremas de exclusión:Comunitario2026</v>
      </c>
      <c r="G1644" s="125" t="s">
        <v>178</v>
      </c>
      <c r="H1644" s="125" t="s">
        <v>94</v>
      </c>
      <c r="I1644" s="74" t="s">
        <v>74</v>
      </c>
      <c r="J1644" s="70" t="s">
        <v>37</v>
      </c>
      <c r="K1644" s="74" t="s">
        <v>75</v>
      </c>
      <c r="L1644" s="74" t="s">
        <v>50</v>
      </c>
      <c r="M1644" s="71" t="s">
        <v>11</v>
      </c>
      <c r="N1644" s="12" t="s">
        <v>0</v>
      </c>
      <c r="O1644" s="70" t="str">
        <f t="shared" si="52"/>
        <v>1085. Cuidado Continuo por una vida con bienestar con enfoque Población para formas extremas de exclusión:Comunitario20267_ZONAL-SUBRED1_ENERO_2026</v>
      </c>
      <c r="P1644" s="75">
        <v>210809</v>
      </c>
      <c r="Q1644" s="75"/>
      <c r="R1644" s="75"/>
      <c r="S1644" s="146"/>
      <c r="T1644" s="76">
        <v>0</v>
      </c>
    </row>
    <row r="1645" spans="2:20" ht="30" customHeight="1">
      <c r="B1645" s="74">
        <v>109</v>
      </c>
      <c r="C1645" s="132" t="s">
        <v>170</v>
      </c>
      <c r="D1645" s="125" t="s">
        <v>71</v>
      </c>
      <c r="E1645" s="74">
        <v>2026</v>
      </c>
      <c r="F1645" s="70" t="str">
        <f t="shared" si="51"/>
        <v>1095. Cuidado Continuo por una vida con bienestar con enfoque Población para formas extremas de exclusión:Comunitario2026</v>
      </c>
      <c r="G1645" s="125" t="s">
        <v>179</v>
      </c>
      <c r="H1645" s="125" t="s">
        <v>102</v>
      </c>
      <c r="I1645" s="74" t="s">
        <v>74</v>
      </c>
      <c r="J1645" s="70" t="s">
        <v>37</v>
      </c>
      <c r="K1645" s="74" t="s">
        <v>103</v>
      </c>
      <c r="L1645" s="74" t="s">
        <v>50</v>
      </c>
      <c r="M1645" s="71" t="s">
        <v>11</v>
      </c>
      <c r="N1645" s="12" t="s">
        <v>0</v>
      </c>
      <c r="O1645" s="70" t="str">
        <f t="shared" si="52"/>
        <v>1095. Cuidado Continuo por una vida con bienestar con enfoque Población para formas extremas de exclusión:Comunitario20267_ZONAL-SUBRED1_ENERO_2026</v>
      </c>
      <c r="P1645" s="75">
        <v>199714</v>
      </c>
      <c r="Q1645" s="75"/>
      <c r="R1645" s="75"/>
      <c r="S1645" s="146"/>
      <c r="T1645" s="76">
        <v>0</v>
      </c>
    </row>
    <row r="1646" spans="2:20" ht="30" customHeight="1">
      <c r="B1646" s="74">
        <v>110</v>
      </c>
      <c r="C1646" s="132" t="s">
        <v>170</v>
      </c>
      <c r="D1646" s="125" t="s">
        <v>82</v>
      </c>
      <c r="E1646" s="74">
        <v>2026</v>
      </c>
      <c r="F1646" s="70" t="str">
        <f t="shared" si="51"/>
        <v>1105. Cuidado Continuo por una vida con bienestar con enfoque Población para formas extremas de exclusión:Laboral2026</v>
      </c>
      <c r="G1646" s="125" t="s">
        <v>180</v>
      </c>
      <c r="H1646" s="125" t="s">
        <v>73</v>
      </c>
      <c r="I1646" s="74" t="s">
        <v>74</v>
      </c>
      <c r="J1646" s="70" t="s">
        <v>37</v>
      </c>
      <c r="K1646" s="74" t="s">
        <v>75</v>
      </c>
      <c r="L1646" s="74" t="s">
        <v>50</v>
      </c>
      <c r="M1646" s="71" t="s">
        <v>11</v>
      </c>
      <c r="N1646" s="12" t="s">
        <v>0</v>
      </c>
      <c r="O1646" s="70" t="str">
        <f t="shared" si="52"/>
        <v>1105. Cuidado Continuo por una vida con bienestar con enfoque Población para formas extremas de exclusión:Laboral20267_ZONAL-SUBRED1_ENERO_2026</v>
      </c>
      <c r="P1646" s="75">
        <v>316213</v>
      </c>
      <c r="Q1646" s="75"/>
      <c r="R1646" s="75"/>
      <c r="S1646" s="146"/>
      <c r="T1646" s="76">
        <v>0</v>
      </c>
    </row>
    <row r="1647" spans="2:20" ht="30" customHeight="1">
      <c r="B1647" s="74">
        <v>111</v>
      </c>
      <c r="C1647" s="132" t="s">
        <v>170</v>
      </c>
      <c r="D1647" s="125" t="s">
        <v>82</v>
      </c>
      <c r="E1647" s="74">
        <v>2026</v>
      </c>
      <c r="F1647" s="70" t="str">
        <f t="shared" si="51"/>
        <v>1115. Cuidado Continuo por una vida con bienestar con enfoque Población para formas extremas de exclusión:Laboral2026</v>
      </c>
      <c r="G1647" s="125" t="s">
        <v>181</v>
      </c>
      <c r="H1647" s="125" t="s">
        <v>94</v>
      </c>
      <c r="I1647" s="74" t="s">
        <v>74</v>
      </c>
      <c r="J1647" s="70" t="s">
        <v>37</v>
      </c>
      <c r="K1647" s="74" t="s">
        <v>182</v>
      </c>
      <c r="L1647" s="74" t="s">
        <v>50</v>
      </c>
      <c r="M1647" s="71" t="s">
        <v>11</v>
      </c>
      <c r="N1647" s="12" t="s">
        <v>0</v>
      </c>
      <c r="O1647" s="70" t="str">
        <f t="shared" si="52"/>
        <v>1115. Cuidado Continuo por una vida con bienestar con enfoque Población para formas extremas de exclusión:Laboral20267_ZONAL-SUBRED1_ENERO_2026</v>
      </c>
      <c r="P1647" s="75">
        <v>421618</v>
      </c>
      <c r="Q1647" s="75"/>
      <c r="R1647" s="75"/>
      <c r="S1647" s="146"/>
      <c r="T1647" s="76">
        <v>0</v>
      </c>
    </row>
    <row r="1648" spans="2:20" ht="30" customHeight="1">
      <c r="B1648" s="74">
        <v>112</v>
      </c>
      <c r="C1648" s="132" t="s">
        <v>170</v>
      </c>
      <c r="D1648" s="125" t="s">
        <v>82</v>
      </c>
      <c r="E1648" s="74">
        <v>2026</v>
      </c>
      <c r="F1648" s="70" t="str">
        <f t="shared" si="51"/>
        <v>1125. Cuidado Continuo por una vida con bienestar con enfoque Población para formas extremas de exclusión:Laboral2026</v>
      </c>
      <c r="G1648" s="125" t="s">
        <v>183</v>
      </c>
      <c r="H1648" s="125" t="s">
        <v>73</v>
      </c>
      <c r="I1648" s="74" t="s">
        <v>74</v>
      </c>
      <c r="J1648" s="70" t="s">
        <v>37</v>
      </c>
      <c r="K1648" s="74" t="s">
        <v>75</v>
      </c>
      <c r="L1648" s="74" t="s">
        <v>50</v>
      </c>
      <c r="M1648" s="71" t="s">
        <v>11</v>
      </c>
      <c r="N1648" s="12" t="s">
        <v>0</v>
      </c>
      <c r="O1648" s="70" t="str">
        <f t="shared" si="52"/>
        <v>1125. Cuidado Continuo por una vida con bienestar con enfoque Población para formas extremas de exclusión:Laboral20267_ZONAL-SUBRED1_ENERO_2026</v>
      </c>
      <c r="P1648" s="75">
        <v>140539</v>
      </c>
      <c r="Q1648" s="75"/>
      <c r="R1648" s="75"/>
      <c r="S1648" s="146"/>
      <c r="T1648" s="76">
        <v>0</v>
      </c>
    </row>
    <row r="1649" spans="2:20" ht="30" customHeight="1">
      <c r="B1649" s="74">
        <v>113</v>
      </c>
      <c r="C1649" s="132" t="s">
        <v>170</v>
      </c>
      <c r="D1649" s="125" t="s">
        <v>82</v>
      </c>
      <c r="E1649" s="74">
        <v>2026</v>
      </c>
      <c r="F1649" s="70" t="str">
        <f t="shared" si="51"/>
        <v>1135. Cuidado Continuo por una vida con bienestar con enfoque Población para formas extremas de exclusión:Laboral2026</v>
      </c>
      <c r="G1649" s="125" t="s">
        <v>184</v>
      </c>
      <c r="H1649" s="125" t="s">
        <v>94</v>
      </c>
      <c r="I1649" s="74" t="s">
        <v>74</v>
      </c>
      <c r="J1649" s="70" t="s">
        <v>37</v>
      </c>
      <c r="K1649" s="74" t="s">
        <v>141</v>
      </c>
      <c r="L1649" s="74" t="s">
        <v>50</v>
      </c>
      <c r="M1649" s="71" t="s">
        <v>11</v>
      </c>
      <c r="N1649" s="12" t="s">
        <v>0</v>
      </c>
      <c r="O1649" s="70" t="str">
        <f t="shared" si="52"/>
        <v>1135. Cuidado Continuo por una vida con bienestar con enfoque Población para formas extremas de exclusión:Laboral20267_ZONAL-SUBRED1_ENERO_2026</v>
      </c>
      <c r="P1649" s="75">
        <v>70270</v>
      </c>
      <c r="Q1649" s="75"/>
      <c r="R1649" s="75"/>
      <c r="S1649" s="146"/>
      <c r="T1649" s="76">
        <v>0</v>
      </c>
    </row>
    <row r="1650" spans="2:20" ht="30" customHeight="1">
      <c r="B1650" s="74">
        <v>114</v>
      </c>
      <c r="C1650" s="132" t="s">
        <v>170</v>
      </c>
      <c r="D1650" s="125" t="s">
        <v>82</v>
      </c>
      <c r="E1650" s="74">
        <v>2026</v>
      </c>
      <c r="F1650" s="70" t="str">
        <f t="shared" si="51"/>
        <v>1145. Cuidado Continuo por una vida con bienestar con enfoque Población para formas extremas de exclusión:Laboral2026</v>
      </c>
      <c r="G1650" s="125" t="s">
        <v>185</v>
      </c>
      <c r="H1650" s="125" t="s">
        <v>102</v>
      </c>
      <c r="I1650" s="74" t="s">
        <v>74</v>
      </c>
      <c r="J1650" s="70" t="s">
        <v>37</v>
      </c>
      <c r="K1650" s="74" t="s">
        <v>186</v>
      </c>
      <c r="L1650" s="74" t="s">
        <v>50</v>
      </c>
      <c r="M1650" s="71" t="s">
        <v>11</v>
      </c>
      <c r="N1650" s="12" t="s">
        <v>0</v>
      </c>
      <c r="O1650" s="70" t="str">
        <f t="shared" si="52"/>
        <v>1145. Cuidado Continuo por una vida con bienestar con enfoque Población para formas extremas de exclusión:Laboral20267_ZONAL-SUBRED1_ENERO_2026</v>
      </c>
      <c r="P1650" s="75">
        <v>19971</v>
      </c>
      <c r="Q1650" s="75"/>
      <c r="R1650" s="75"/>
      <c r="S1650" s="146"/>
      <c r="T1650" s="76">
        <v>0</v>
      </c>
    </row>
    <row r="1651" spans="2:20" ht="30" customHeight="1">
      <c r="B1651" s="74">
        <v>115</v>
      </c>
      <c r="C1651" s="132" t="s">
        <v>170</v>
      </c>
      <c r="D1651" s="125" t="s">
        <v>82</v>
      </c>
      <c r="E1651" s="74">
        <v>2026</v>
      </c>
      <c r="F1651" s="70" t="str">
        <f t="shared" si="51"/>
        <v>1155. Cuidado Continuo por una vida con bienestar con enfoque Población para formas extremas de exclusión:Laboral2026</v>
      </c>
      <c r="G1651" s="125" t="s">
        <v>187</v>
      </c>
      <c r="H1651" s="125" t="s">
        <v>94</v>
      </c>
      <c r="I1651" s="74" t="s">
        <v>74</v>
      </c>
      <c r="J1651" s="70" t="s">
        <v>37</v>
      </c>
      <c r="K1651" s="74" t="s">
        <v>188</v>
      </c>
      <c r="L1651" s="74" t="s">
        <v>50</v>
      </c>
      <c r="M1651" s="71" t="s">
        <v>11</v>
      </c>
      <c r="N1651" s="12" t="s">
        <v>0</v>
      </c>
      <c r="O1651" s="70" t="str">
        <f t="shared" si="52"/>
        <v>1155. Cuidado Continuo por una vida con bienestar con enfoque Población para formas extremas de exclusión:Laboral20267_ZONAL-SUBRED1_ENERO_2026</v>
      </c>
      <c r="P1651" s="75">
        <v>70270</v>
      </c>
      <c r="Q1651" s="75"/>
      <c r="R1651" s="75"/>
      <c r="S1651" s="146"/>
      <c r="T1651" s="76">
        <v>0</v>
      </c>
    </row>
    <row r="1652" spans="2:20" ht="30" customHeight="1">
      <c r="B1652" s="74">
        <v>116</v>
      </c>
      <c r="C1652" s="132" t="s">
        <v>189</v>
      </c>
      <c r="D1652" s="125" t="s">
        <v>76</v>
      </c>
      <c r="E1652" s="74">
        <v>2026</v>
      </c>
      <c r="F1652" s="70" t="str">
        <f t="shared" si="51"/>
        <v>1166. Cuidado Continuo por una vida con bienestar para la población migrante internacional de BogotáEducativo 2026</v>
      </c>
      <c r="G1652" s="125" t="s">
        <v>190</v>
      </c>
      <c r="H1652" s="125" t="s">
        <v>73</v>
      </c>
      <c r="I1652" s="74" t="s">
        <v>74</v>
      </c>
      <c r="J1652" s="70" t="s">
        <v>37</v>
      </c>
      <c r="K1652" s="74" t="s">
        <v>75</v>
      </c>
      <c r="L1652" s="74" t="s">
        <v>50</v>
      </c>
      <c r="M1652" s="71" t="s">
        <v>11</v>
      </c>
      <c r="N1652" s="12" t="s">
        <v>0</v>
      </c>
      <c r="O1652" s="70" t="str">
        <f t="shared" si="52"/>
        <v>1166. Cuidado Continuo por una vida con bienestar para la población migrante internacional de BogotáEducativo 20267_ZONAL-SUBRED1_ENERO_2026</v>
      </c>
      <c r="P1652" s="75">
        <v>105404</v>
      </c>
      <c r="Q1652" s="75"/>
      <c r="R1652" s="75"/>
      <c r="S1652" s="146"/>
      <c r="T1652" s="76">
        <v>0</v>
      </c>
    </row>
    <row r="1653" spans="2:20" ht="30" customHeight="1">
      <c r="B1653" s="74">
        <v>117</v>
      </c>
      <c r="C1653" s="132" t="s">
        <v>191</v>
      </c>
      <c r="D1653" s="125" t="s">
        <v>76</v>
      </c>
      <c r="E1653" s="74">
        <v>2026</v>
      </c>
      <c r="F1653" s="70" t="str">
        <f t="shared" si="51"/>
        <v>1177. Cuidado Continuo por una vida con bienestar para la población con discapacidadEducativo 2026</v>
      </c>
      <c r="G1653" s="125" t="s">
        <v>192</v>
      </c>
      <c r="H1653" s="125" t="s">
        <v>73</v>
      </c>
      <c r="I1653" s="74" t="s">
        <v>74</v>
      </c>
      <c r="J1653" s="70" t="s">
        <v>37</v>
      </c>
      <c r="K1653" s="74" t="s">
        <v>75</v>
      </c>
      <c r="L1653" s="74" t="s">
        <v>50</v>
      </c>
      <c r="M1653" s="71" t="s">
        <v>11</v>
      </c>
      <c r="N1653" s="12" t="s">
        <v>0</v>
      </c>
      <c r="O1653" s="70" t="str">
        <f t="shared" si="52"/>
        <v>1177. Cuidado Continuo por una vida con bienestar para la población con discapacidadEducativo 20267_ZONAL-SUBRED1_ENERO_2026</v>
      </c>
      <c r="P1653" s="75">
        <v>161342</v>
      </c>
      <c r="Q1653" s="75"/>
      <c r="R1653" s="75"/>
      <c r="S1653" s="146"/>
      <c r="T1653" s="76">
        <v>0</v>
      </c>
    </row>
    <row r="1654" spans="2:20" ht="30" customHeight="1">
      <c r="B1654" s="74">
        <v>117</v>
      </c>
      <c r="C1654" s="132" t="s">
        <v>191</v>
      </c>
      <c r="D1654" s="125" t="s">
        <v>82</v>
      </c>
      <c r="E1654" s="74">
        <v>2026</v>
      </c>
      <c r="F1654" s="70" t="str">
        <f t="shared" si="51"/>
        <v>1177. Cuidado Continuo por una vida con bienestar para la población con discapacidadLaboral2026</v>
      </c>
      <c r="G1654" s="125" t="s">
        <v>192</v>
      </c>
      <c r="H1654" s="125" t="s">
        <v>73</v>
      </c>
      <c r="I1654" s="74" t="s">
        <v>74</v>
      </c>
      <c r="J1654" s="70" t="s">
        <v>37</v>
      </c>
      <c r="K1654" s="74" t="s">
        <v>75</v>
      </c>
      <c r="L1654" s="74" t="s">
        <v>42</v>
      </c>
      <c r="M1654" s="71" t="s">
        <v>11</v>
      </c>
      <c r="N1654" s="12" t="s">
        <v>0</v>
      </c>
      <c r="O1654" s="70" t="str">
        <f t="shared" si="52"/>
        <v>1177. Cuidado Continuo por una vida con bienestar para la población con discapacidadLaboral20267_ZONAL-SUBRED1_ENERO_2026</v>
      </c>
      <c r="P1654" s="75">
        <v>161342</v>
      </c>
      <c r="Q1654" s="75"/>
      <c r="R1654" s="75"/>
      <c r="S1654" s="146"/>
      <c r="T1654" s="76">
        <v>0</v>
      </c>
    </row>
    <row r="1655" spans="2:20" ht="30" customHeight="1">
      <c r="B1655" s="74">
        <v>118</v>
      </c>
      <c r="C1655" s="132" t="s">
        <v>191</v>
      </c>
      <c r="D1655" s="125" t="s">
        <v>71</v>
      </c>
      <c r="E1655" s="74">
        <v>2026</v>
      </c>
      <c r="F1655" s="70" t="str">
        <f t="shared" si="51"/>
        <v>1187. Cuidado Continuo por una vida con bienestar para la población con discapacidadComunitario2026</v>
      </c>
      <c r="G1655" s="125" t="s">
        <v>193</v>
      </c>
      <c r="H1655" s="125" t="s">
        <v>73</v>
      </c>
      <c r="I1655" s="74" t="s">
        <v>74</v>
      </c>
      <c r="J1655" s="70" t="s">
        <v>37</v>
      </c>
      <c r="K1655" s="74" t="s">
        <v>92</v>
      </c>
      <c r="L1655" s="74" t="s">
        <v>50</v>
      </c>
      <c r="M1655" s="71" t="s">
        <v>11</v>
      </c>
      <c r="N1655" s="12" t="s">
        <v>0</v>
      </c>
      <c r="O1655" s="70" t="str">
        <f t="shared" si="52"/>
        <v>1187. Cuidado Continuo por una vida con bienestar para la población con discapacidadComunitario20267_ZONAL-SUBRED1_ENERO_2026</v>
      </c>
      <c r="P1655" s="75">
        <v>992404</v>
      </c>
      <c r="Q1655" s="75"/>
      <c r="R1655" s="75"/>
      <c r="S1655" s="146"/>
      <c r="T1655" s="76">
        <v>0</v>
      </c>
    </row>
    <row r="1656" spans="2:20" ht="30" customHeight="1">
      <c r="B1656" s="74">
        <v>119</v>
      </c>
      <c r="C1656" s="132" t="s">
        <v>191</v>
      </c>
      <c r="D1656" s="125" t="s">
        <v>71</v>
      </c>
      <c r="E1656" s="74">
        <v>2026</v>
      </c>
      <c r="F1656" s="70" t="str">
        <f t="shared" si="51"/>
        <v>1197. Cuidado Continuo por una vida con bienestar para la población con discapacidadComunitario2026</v>
      </c>
      <c r="G1656" s="125" t="s">
        <v>194</v>
      </c>
      <c r="H1656" s="125" t="s">
        <v>73</v>
      </c>
      <c r="I1656" s="74" t="s">
        <v>74</v>
      </c>
      <c r="J1656" s="70" t="s">
        <v>37</v>
      </c>
      <c r="K1656" s="74" t="s">
        <v>75</v>
      </c>
      <c r="L1656" s="74" t="s">
        <v>50</v>
      </c>
      <c r="M1656" s="71" t="s">
        <v>11</v>
      </c>
      <c r="N1656" s="12" t="s">
        <v>0</v>
      </c>
      <c r="O1656" s="70" t="str">
        <f t="shared" si="52"/>
        <v>1197. Cuidado Continuo por una vida con bienestar para la población con discapacidadComunitario20267_ZONAL-SUBRED1_ENERO_2026</v>
      </c>
      <c r="P1656" s="75">
        <v>355662</v>
      </c>
      <c r="Q1656" s="75"/>
      <c r="R1656" s="75"/>
      <c r="S1656" s="146"/>
      <c r="T1656" s="76">
        <v>0</v>
      </c>
    </row>
    <row r="1657" spans="2:20" ht="30" customHeight="1">
      <c r="B1657" s="74">
        <v>120</v>
      </c>
      <c r="C1657" s="132" t="s">
        <v>191</v>
      </c>
      <c r="D1657" s="125" t="s">
        <v>71</v>
      </c>
      <c r="E1657" s="74">
        <v>2026</v>
      </c>
      <c r="F1657" s="70" t="str">
        <f t="shared" si="51"/>
        <v>1207. Cuidado Continuo por una vida con bienestar para la población con discapacidadComunitario2026</v>
      </c>
      <c r="G1657" s="125" t="s">
        <v>195</v>
      </c>
      <c r="H1657" s="125" t="s">
        <v>73</v>
      </c>
      <c r="I1657" s="74" t="s">
        <v>74</v>
      </c>
      <c r="J1657" s="70" t="s">
        <v>37</v>
      </c>
      <c r="K1657" s="74" t="s">
        <v>196</v>
      </c>
      <c r="L1657" s="74" t="s">
        <v>50</v>
      </c>
      <c r="M1657" s="71" t="s">
        <v>11</v>
      </c>
      <c r="N1657" s="12" t="s">
        <v>0</v>
      </c>
      <c r="O1657" s="70" t="str">
        <f t="shared" si="52"/>
        <v>1207. Cuidado Continuo por una vida con bienestar para la población con discapacidadComunitario20267_ZONAL-SUBRED1_ENERO_2026</v>
      </c>
      <c r="P1657" s="75">
        <v>1422652</v>
      </c>
      <c r="Q1657" s="75"/>
      <c r="R1657" s="75"/>
      <c r="S1657" s="146"/>
      <c r="T1657" s="76">
        <v>0</v>
      </c>
    </row>
    <row r="1658" spans="2:20" ht="30" customHeight="1">
      <c r="B1658" s="74">
        <v>121</v>
      </c>
      <c r="C1658" s="132" t="s">
        <v>191</v>
      </c>
      <c r="D1658" s="125" t="s">
        <v>71</v>
      </c>
      <c r="E1658" s="74">
        <v>2026</v>
      </c>
      <c r="F1658" s="70" t="str">
        <f t="shared" si="51"/>
        <v>1217. Cuidado Continuo por una vida con bienestar para la población con discapacidadComunitario2026</v>
      </c>
      <c r="G1658" s="125" t="s">
        <v>197</v>
      </c>
      <c r="H1658" s="125" t="s">
        <v>102</v>
      </c>
      <c r="I1658" s="74" t="s">
        <v>74</v>
      </c>
      <c r="J1658" s="70" t="s">
        <v>37</v>
      </c>
      <c r="K1658" s="74" t="s">
        <v>141</v>
      </c>
      <c r="L1658" s="74" t="s">
        <v>50</v>
      </c>
      <c r="M1658" s="71" t="s">
        <v>11</v>
      </c>
      <c r="N1658" s="12" t="s">
        <v>0</v>
      </c>
      <c r="O1658" s="70" t="str">
        <f t="shared" si="52"/>
        <v>1217. Cuidado Continuo por una vida con bienestar para la población con discapacidadComunitario20267_ZONAL-SUBRED1_ENERO_2026</v>
      </c>
      <c r="P1658" s="75">
        <v>35135</v>
      </c>
      <c r="Q1658" s="75"/>
      <c r="R1658" s="75"/>
      <c r="S1658" s="146"/>
      <c r="T1658" s="76">
        <v>0</v>
      </c>
    </row>
    <row r="1659" spans="2:20" ht="30" customHeight="1">
      <c r="B1659" s="74">
        <v>122</v>
      </c>
      <c r="C1659" s="132" t="s">
        <v>191</v>
      </c>
      <c r="D1659" s="125" t="s">
        <v>71</v>
      </c>
      <c r="E1659" s="74">
        <v>2026</v>
      </c>
      <c r="F1659" s="70" t="str">
        <f t="shared" si="51"/>
        <v>1227. Cuidado Continuo por una vida con bienestar para la población con discapacidadComunitario2026</v>
      </c>
      <c r="G1659" s="125" t="s">
        <v>198</v>
      </c>
      <c r="H1659" s="125" t="s">
        <v>94</v>
      </c>
      <c r="I1659" s="74" t="s">
        <v>74</v>
      </c>
      <c r="J1659" s="70" t="s">
        <v>37</v>
      </c>
      <c r="K1659" s="74" t="s">
        <v>199</v>
      </c>
      <c r="L1659" s="74" t="s">
        <v>50</v>
      </c>
      <c r="M1659" s="71" t="s">
        <v>11</v>
      </c>
      <c r="N1659" s="12" t="s">
        <v>0</v>
      </c>
      <c r="O1659" s="70" t="str">
        <f t="shared" si="52"/>
        <v>1227. Cuidado Continuo por una vida con bienestar para la población con discapacidadComunitario20267_ZONAL-SUBRED1_ENERO_2026</v>
      </c>
      <c r="P1659" s="75">
        <v>53781</v>
      </c>
      <c r="Q1659" s="75"/>
      <c r="R1659" s="75"/>
      <c r="S1659" s="146"/>
      <c r="T1659" s="76">
        <v>0</v>
      </c>
    </row>
    <row r="1660" spans="2:20" ht="30" customHeight="1">
      <c r="B1660" s="74">
        <v>123</v>
      </c>
      <c r="C1660" s="132" t="s">
        <v>191</v>
      </c>
      <c r="D1660" s="125" t="s">
        <v>77</v>
      </c>
      <c r="E1660" s="74">
        <v>2026</v>
      </c>
      <c r="F1660" s="70" t="str">
        <f t="shared" si="51"/>
        <v>1237. Cuidado Continuo por una vida con bienestar para la población con discapacidadInstitucional2026</v>
      </c>
      <c r="G1660" s="125" t="s">
        <v>200</v>
      </c>
      <c r="H1660" s="125" t="s">
        <v>73</v>
      </c>
      <c r="I1660" s="74" t="s">
        <v>74</v>
      </c>
      <c r="J1660" s="70" t="s">
        <v>37</v>
      </c>
      <c r="K1660" s="74" t="s">
        <v>75</v>
      </c>
      <c r="L1660" s="74" t="s">
        <v>50</v>
      </c>
      <c r="M1660" s="71" t="s">
        <v>11</v>
      </c>
      <c r="N1660" s="12" t="s">
        <v>0</v>
      </c>
      <c r="O1660" s="70" t="str">
        <f t="shared" si="52"/>
        <v>1237. Cuidado Continuo por una vida con bienestar para la población con discapacidadInstitucional20267_ZONAL-SUBRED1_ENERO_2026</v>
      </c>
      <c r="P1660" s="75">
        <v>266747</v>
      </c>
      <c r="Q1660" s="75"/>
      <c r="R1660" s="75"/>
      <c r="S1660" s="146"/>
      <c r="T1660" s="76">
        <v>0</v>
      </c>
    </row>
    <row r="1661" spans="2:20" ht="30" customHeight="1">
      <c r="B1661" s="74">
        <v>124</v>
      </c>
      <c r="C1661" s="132" t="s">
        <v>191</v>
      </c>
      <c r="D1661" s="125" t="s">
        <v>71</v>
      </c>
      <c r="E1661" s="74">
        <v>2026</v>
      </c>
      <c r="F1661" s="70" t="str">
        <f t="shared" si="51"/>
        <v>1247. Cuidado Continuo por una vida con bienestar para la población con discapacidadComunitario2026</v>
      </c>
      <c r="G1661" s="125" t="s">
        <v>201</v>
      </c>
      <c r="H1661" s="125" t="s">
        <v>73</v>
      </c>
      <c r="I1661" s="74" t="s">
        <v>74</v>
      </c>
      <c r="J1661" s="70" t="s">
        <v>37</v>
      </c>
      <c r="K1661" s="74" t="s">
        <v>202</v>
      </c>
      <c r="L1661" s="74" t="s">
        <v>50</v>
      </c>
      <c r="M1661" s="71" t="s">
        <v>11</v>
      </c>
      <c r="N1661" s="12" t="s">
        <v>0</v>
      </c>
      <c r="O1661" s="70" t="str">
        <f t="shared" si="52"/>
        <v>1247. Cuidado Continuo por una vida con bienestar para la población con discapacidadComunitario20267_ZONAL-SUBRED1_ENERO_2026</v>
      </c>
      <c r="P1661" s="75">
        <v>851865</v>
      </c>
      <c r="Q1661" s="75"/>
      <c r="R1661" s="75"/>
      <c r="S1661" s="146"/>
      <c r="T1661" s="76">
        <v>0</v>
      </c>
    </row>
    <row r="1662" spans="2:20" ht="30" customHeight="1">
      <c r="B1662" s="74">
        <v>125</v>
      </c>
      <c r="C1662" s="132" t="s">
        <v>191</v>
      </c>
      <c r="D1662" s="125" t="s">
        <v>71</v>
      </c>
      <c r="E1662" s="74">
        <v>2026</v>
      </c>
      <c r="F1662" s="70" t="str">
        <f t="shared" si="51"/>
        <v>1257. Cuidado Continuo por una vida con bienestar para la población con discapacidadComunitario2026</v>
      </c>
      <c r="G1662" s="125" t="s">
        <v>203</v>
      </c>
      <c r="H1662" s="125" t="s">
        <v>73</v>
      </c>
      <c r="I1662" s="74" t="s">
        <v>74</v>
      </c>
      <c r="J1662" s="70" t="s">
        <v>37</v>
      </c>
      <c r="K1662" s="74" t="s">
        <v>38</v>
      </c>
      <c r="L1662" s="74" t="s">
        <v>39</v>
      </c>
      <c r="M1662" s="71" t="s">
        <v>11</v>
      </c>
      <c r="N1662" s="12" t="s">
        <v>0</v>
      </c>
      <c r="O1662" s="70" t="str">
        <f t="shared" si="52"/>
        <v>1257. Cuidado Continuo por una vida con bienestar para la población con discapacidadComunitario20267_ZONAL-SUBRED1_ENERO_2026</v>
      </c>
      <c r="P1662" s="75">
        <v>12879544</v>
      </c>
      <c r="Q1662" s="75"/>
      <c r="R1662" s="75"/>
      <c r="S1662" s="146"/>
      <c r="T1662" s="76">
        <v>0</v>
      </c>
    </row>
    <row r="1663" spans="2:20" ht="30" customHeight="1">
      <c r="B1663" s="74">
        <v>126</v>
      </c>
      <c r="C1663" s="132" t="s">
        <v>204</v>
      </c>
      <c r="D1663" s="125" t="s">
        <v>71</v>
      </c>
      <c r="E1663" s="74">
        <v>2026</v>
      </c>
      <c r="F1663" s="70" t="str">
        <f t="shared" si="51"/>
        <v>1268. Cuidado Continuo por una vida con bienestar para la ruralidad de BogotáComunitario2026</v>
      </c>
      <c r="G1663" s="125" t="s">
        <v>205</v>
      </c>
      <c r="H1663" s="125" t="s">
        <v>73</v>
      </c>
      <c r="I1663" s="74" t="s">
        <v>74</v>
      </c>
      <c r="J1663" s="70" t="s">
        <v>37</v>
      </c>
      <c r="K1663" s="74" t="s">
        <v>75</v>
      </c>
      <c r="L1663" s="74" t="s">
        <v>39</v>
      </c>
      <c r="M1663" s="71" t="s">
        <v>11</v>
      </c>
      <c r="N1663" s="12" t="s">
        <v>0</v>
      </c>
      <c r="O1663" s="70" t="str">
        <f t="shared" si="52"/>
        <v>1268. Cuidado Continuo por una vida con bienestar para la ruralidad de BogotáComunitario20267_ZONAL-SUBRED1_ENERO_2026</v>
      </c>
      <c r="P1663" s="75">
        <v>175674</v>
      </c>
      <c r="Q1663" s="75"/>
      <c r="R1663" s="75"/>
      <c r="S1663" s="146"/>
      <c r="T1663" s="76">
        <v>0</v>
      </c>
    </row>
    <row r="1664" spans="2:20" ht="30" customHeight="1">
      <c r="B1664" s="74">
        <v>127</v>
      </c>
      <c r="C1664" s="132" t="s">
        <v>204</v>
      </c>
      <c r="D1664" s="125" t="s">
        <v>71</v>
      </c>
      <c r="E1664" s="74">
        <v>2026</v>
      </c>
      <c r="F1664" s="70" t="str">
        <f t="shared" si="51"/>
        <v>1278. Cuidado Continuo por una vida con bienestar para la ruralidad de BogotáComunitario2026</v>
      </c>
      <c r="G1664" s="125" t="s">
        <v>206</v>
      </c>
      <c r="H1664" s="125" t="s">
        <v>73</v>
      </c>
      <c r="I1664" s="74" t="s">
        <v>74</v>
      </c>
      <c r="J1664" s="70" t="s">
        <v>37</v>
      </c>
      <c r="K1664" s="74" t="s">
        <v>75</v>
      </c>
      <c r="L1664" s="74" t="s">
        <v>50</v>
      </c>
      <c r="M1664" s="71" t="s">
        <v>11</v>
      </c>
      <c r="N1664" s="12" t="s">
        <v>0</v>
      </c>
      <c r="O1664" s="70" t="str">
        <f t="shared" si="52"/>
        <v>1278. Cuidado Continuo por una vida con bienestar para la ruralidad de BogotáComunitario20267_ZONAL-SUBRED1_ENERO_2026</v>
      </c>
      <c r="P1664" s="75">
        <v>468320</v>
      </c>
      <c r="Q1664" s="75"/>
      <c r="R1664" s="75"/>
      <c r="S1664" s="146"/>
      <c r="T1664" s="76">
        <v>0</v>
      </c>
    </row>
    <row r="1665" spans="2:20" ht="30" customHeight="1">
      <c r="B1665" s="74">
        <v>127</v>
      </c>
      <c r="C1665" s="132" t="s">
        <v>204</v>
      </c>
      <c r="D1665" s="125" t="s">
        <v>76</v>
      </c>
      <c r="E1665" s="74">
        <v>2026</v>
      </c>
      <c r="F1665" s="70" t="str">
        <f t="shared" si="51"/>
        <v>1278. Cuidado Continuo por una vida con bienestar para la ruralidad de BogotáEducativo 2026</v>
      </c>
      <c r="G1665" s="125" t="s">
        <v>206</v>
      </c>
      <c r="H1665" s="125" t="s">
        <v>73</v>
      </c>
      <c r="I1665" s="74" t="s">
        <v>74</v>
      </c>
      <c r="J1665" s="70" t="s">
        <v>37</v>
      </c>
      <c r="K1665" s="74" t="s">
        <v>75</v>
      </c>
      <c r="L1665" s="74" t="s">
        <v>50</v>
      </c>
      <c r="M1665" s="71" t="s">
        <v>11</v>
      </c>
      <c r="N1665" s="12" t="s">
        <v>0</v>
      </c>
      <c r="O1665" s="70" t="str">
        <f t="shared" si="52"/>
        <v>1278. Cuidado Continuo por una vida con bienestar para la ruralidad de BogotáEducativo 20267_ZONAL-SUBRED1_ENERO_2026</v>
      </c>
      <c r="P1665" s="75">
        <v>468320</v>
      </c>
      <c r="Q1665" s="75"/>
      <c r="R1665" s="75"/>
      <c r="S1665" s="146"/>
      <c r="T1665" s="76">
        <v>0</v>
      </c>
    </row>
    <row r="1666" spans="2:20" ht="30" customHeight="1">
      <c r="B1666" s="74">
        <v>127</v>
      </c>
      <c r="C1666" s="132" t="s">
        <v>204</v>
      </c>
      <c r="D1666" s="125" t="s">
        <v>77</v>
      </c>
      <c r="E1666" s="74">
        <v>2026</v>
      </c>
      <c r="F1666" s="70" t="str">
        <f t="shared" si="51"/>
        <v>1278. Cuidado Continuo por una vida con bienestar para la ruralidad de BogotáInstitucional2026</v>
      </c>
      <c r="G1666" s="125" t="s">
        <v>206</v>
      </c>
      <c r="H1666" s="125" t="s">
        <v>73</v>
      </c>
      <c r="I1666" s="74" t="s">
        <v>74</v>
      </c>
      <c r="J1666" s="70" t="s">
        <v>37</v>
      </c>
      <c r="K1666" s="74" t="s">
        <v>75</v>
      </c>
      <c r="L1666" s="74" t="s">
        <v>50</v>
      </c>
      <c r="M1666" s="71" t="s">
        <v>11</v>
      </c>
      <c r="N1666" s="12" t="s">
        <v>0</v>
      </c>
      <c r="O1666" s="70" t="str">
        <f t="shared" si="52"/>
        <v>1278. Cuidado Continuo por una vida con bienestar para la ruralidad de BogotáInstitucional20267_ZONAL-SUBRED1_ENERO_2026</v>
      </c>
      <c r="P1666" s="75">
        <v>468320</v>
      </c>
      <c r="Q1666" s="75"/>
      <c r="R1666" s="75"/>
      <c r="S1666" s="146"/>
      <c r="T1666" s="76">
        <v>0</v>
      </c>
    </row>
    <row r="1667" spans="2:20" ht="30" customHeight="1">
      <c r="B1667" s="74">
        <v>128</v>
      </c>
      <c r="C1667" s="132" t="s">
        <v>204</v>
      </c>
      <c r="D1667" s="125" t="s">
        <v>71</v>
      </c>
      <c r="E1667" s="74">
        <v>2026</v>
      </c>
      <c r="F1667" s="70" t="str">
        <f t="shared" si="51"/>
        <v>1288. Cuidado Continuo por una vida con bienestar para la ruralidad de BogotáComunitario2026</v>
      </c>
      <c r="G1667" s="125" t="s">
        <v>207</v>
      </c>
      <c r="H1667" s="125" t="s">
        <v>73</v>
      </c>
      <c r="I1667" s="74" t="s">
        <v>74</v>
      </c>
      <c r="J1667" s="70" t="s">
        <v>37</v>
      </c>
      <c r="K1667" s="74" t="s">
        <v>75</v>
      </c>
      <c r="L1667" s="74" t="s">
        <v>39</v>
      </c>
      <c r="M1667" s="71" t="s">
        <v>11</v>
      </c>
      <c r="N1667" s="12" t="s">
        <v>0</v>
      </c>
      <c r="O1667" s="70" t="str">
        <f t="shared" si="52"/>
        <v>1288. Cuidado Continuo por una vida con bienestar para la ruralidad de BogotáComunitario20267_ZONAL-SUBRED1_ENERO_2026</v>
      </c>
      <c r="P1667" s="75">
        <v>140539</v>
      </c>
      <c r="Q1667" s="75"/>
      <c r="R1667" s="75"/>
      <c r="S1667" s="146"/>
      <c r="T1667" s="76">
        <v>0</v>
      </c>
    </row>
    <row r="1668" spans="2:20" ht="30" customHeight="1">
      <c r="B1668" s="74">
        <v>128</v>
      </c>
      <c r="C1668" s="132" t="s">
        <v>204</v>
      </c>
      <c r="D1668" s="125" t="s">
        <v>76</v>
      </c>
      <c r="E1668" s="74">
        <v>2026</v>
      </c>
      <c r="F1668" s="70" t="str">
        <f t="shared" si="51"/>
        <v>1288. Cuidado Continuo por una vida con bienestar para la ruralidad de BogotáEducativo 2026</v>
      </c>
      <c r="G1668" s="125" t="s">
        <v>207</v>
      </c>
      <c r="H1668" s="125" t="s">
        <v>73</v>
      </c>
      <c r="I1668" s="74" t="s">
        <v>74</v>
      </c>
      <c r="J1668" s="70" t="s">
        <v>37</v>
      </c>
      <c r="K1668" s="74" t="s">
        <v>75</v>
      </c>
      <c r="L1668" s="74" t="s">
        <v>39</v>
      </c>
      <c r="M1668" s="71" t="s">
        <v>11</v>
      </c>
      <c r="N1668" s="12" t="s">
        <v>0</v>
      </c>
      <c r="O1668" s="70" t="str">
        <f t="shared" si="52"/>
        <v>1288. Cuidado Continuo por una vida con bienestar para la ruralidad de BogotáEducativo 20267_ZONAL-SUBRED1_ENERO_2026</v>
      </c>
      <c r="P1668" s="75">
        <v>140539</v>
      </c>
      <c r="Q1668" s="75"/>
      <c r="R1668" s="75"/>
      <c r="S1668" s="146"/>
      <c r="T1668" s="76">
        <v>0</v>
      </c>
    </row>
    <row r="1669" spans="2:20" ht="30" customHeight="1">
      <c r="B1669" s="74">
        <v>129</v>
      </c>
      <c r="C1669" s="132" t="s">
        <v>204</v>
      </c>
      <c r="D1669" s="125" t="s">
        <v>71</v>
      </c>
      <c r="E1669" s="74">
        <v>2026</v>
      </c>
      <c r="F1669" s="70" t="str">
        <f t="shared" si="51"/>
        <v>1298. Cuidado Continuo por una vida con bienestar para la ruralidad de BogotáComunitario2026</v>
      </c>
      <c r="G1669" s="125" t="s">
        <v>208</v>
      </c>
      <c r="H1669" s="125" t="s">
        <v>73</v>
      </c>
      <c r="I1669" s="74" t="s">
        <v>74</v>
      </c>
      <c r="J1669" s="70" t="s">
        <v>37</v>
      </c>
      <c r="K1669" s="74" t="s">
        <v>75</v>
      </c>
      <c r="L1669" s="74" t="s">
        <v>50</v>
      </c>
      <c r="M1669" s="71" t="s">
        <v>11</v>
      </c>
      <c r="N1669" s="12" t="s">
        <v>0</v>
      </c>
      <c r="O1669" s="70" t="str">
        <f t="shared" si="52"/>
        <v>1298. Cuidado Continuo por una vida con bienestar para la ruralidad de BogotáComunitario20267_ZONAL-SUBRED1_ENERO_2026</v>
      </c>
      <c r="P1669" s="75">
        <v>175674</v>
      </c>
      <c r="Q1669" s="75"/>
      <c r="R1669" s="75"/>
      <c r="S1669" s="146"/>
      <c r="T1669" s="76">
        <v>0</v>
      </c>
    </row>
    <row r="1670" spans="2:20" ht="30" customHeight="1">
      <c r="B1670" s="74">
        <v>130</v>
      </c>
      <c r="C1670" s="132" t="s">
        <v>204</v>
      </c>
      <c r="D1670" s="125" t="s">
        <v>71</v>
      </c>
      <c r="E1670" s="74">
        <v>2026</v>
      </c>
      <c r="F1670" s="70" t="str">
        <f t="shared" si="51"/>
        <v>1308. Cuidado Continuo por una vida con bienestar para la ruralidad de BogotáComunitario2026</v>
      </c>
      <c r="G1670" s="125" t="s">
        <v>209</v>
      </c>
      <c r="H1670" s="125" t="s">
        <v>73</v>
      </c>
      <c r="I1670" s="74" t="s">
        <v>74</v>
      </c>
      <c r="J1670" s="70" t="s">
        <v>37</v>
      </c>
      <c r="K1670" s="74" t="s">
        <v>75</v>
      </c>
      <c r="L1670" s="74" t="s">
        <v>39</v>
      </c>
      <c r="M1670" s="71" t="s">
        <v>11</v>
      </c>
      <c r="N1670" s="12" t="s">
        <v>0</v>
      </c>
      <c r="O1670" s="70" t="str">
        <f t="shared" si="52"/>
        <v>1308. Cuidado Continuo por una vida con bienestar para la ruralidad de BogotáComunitario20267_ZONAL-SUBRED1_ENERO_2026</v>
      </c>
      <c r="P1670" s="75">
        <v>140539</v>
      </c>
      <c r="Q1670" s="75"/>
      <c r="R1670" s="75"/>
      <c r="S1670" s="146"/>
      <c r="T1670" s="76">
        <v>0</v>
      </c>
    </row>
    <row r="1671" spans="2:20" ht="30" customHeight="1">
      <c r="B1671" s="74">
        <v>131</v>
      </c>
      <c r="C1671" s="132" t="s">
        <v>204</v>
      </c>
      <c r="D1671" s="125" t="s">
        <v>82</v>
      </c>
      <c r="E1671" s="74">
        <v>2026</v>
      </c>
      <c r="F1671" s="70" t="str">
        <f t="shared" si="51"/>
        <v>1318. Cuidado Continuo por una vida con bienestar para la ruralidad de BogotáLaboral2026</v>
      </c>
      <c r="G1671" s="125" t="s">
        <v>210</v>
      </c>
      <c r="H1671" s="125" t="s">
        <v>94</v>
      </c>
      <c r="I1671" s="74" t="s">
        <v>74</v>
      </c>
      <c r="J1671" s="70" t="s">
        <v>37</v>
      </c>
      <c r="K1671" s="74" t="s">
        <v>138</v>
      </c>
      <c r="L1671" s="74" t="s">
        <v>50</v>
      </c>
      <c r="M1671" s="71" t="s">
        <v>11</v>
      </c>
      <c r="N1671" s="12" t="s">
        <v>0</v>
      </c>
      <c r="O1671" s="70" t="str">
        <f t="shared" si="52"/>
        <v>1318. Cuidado Continuo por una vida con bienestar para la ruralidad de BogotáLaboral20267_ZONAL-SUBRED1_ENERO_2026</v>
      </c>
      <c r="P1671" s="75">
        <v>940787</v>
      </c>
      <c r="Q1671" s="75"/>
      <c r="R1671" s="75"/>
      <c r="S1671" s="146"/>
      <c r="T1671" s="76">
        <v>0</v>
      </c>
    </row>
    <row r="1672" spans="2:20" ht="30" customHeight="1">
      <c r="B1672" s="74">
        <v>132</v>
      </c>
      <c r="C1672" s="132" t="s">
        <v>204</v>
      </c>
      <c r="D1672" s="125" t="s">
        <v>82</v>
      </c>
      <c r="E1672" s="74">
        <v>2026</v>
      </c>
      <c r="F1672" s="70" t="str">
        <f t="shared" ref="F1672:F1735" si="53">B1672&amp;C1672&amp;D1672&amp;E1672</f>
        <v>1328. Cuidado Continuo por una vida con bienestar para la ruralidad de BogotáLaboral2026</v>
      </c>
      <c r="G1672" s="125" t="s">
        <v>211</v>
      </c>
      <c r="H1672" s="125" t="s">
        <v>94</v>
      </c>
      <c r="I1672" s="74" t="s">
        <v>74</v>
      </c>
      <c r="J1672" s="70" t="s">
        <v>37</v>
      </c>
      <c r="K1672" s="74" t="s">
        <v>212</v>
      </c>
      <c r="L1672" s="74" t="s">
        <v>39</v>
      </c>
      <c r="M1672" s="71" t="s">
        <v>11</v>
      </c>
      <c r="N1672" s="12" t="s">
        <v>0</v>
      </c>
      <c r="O1672" s="70" t="str">
        <f t="shared" si="52"/>
        <v>1328. Cuidado Continuo por una vida con bienestar para la ruralidad de BogotáLaboral20267_ZONAL-SUBRED1_ENERO_2026</v>
      </c>
      <c r="P1672" s="75">
        <v>250875</v>
      </c>
      <c r="Q1672" s="75"/>
      <c r="R1672" s="75"/>
      <c r="S1672" s="146"/>
      <c r="T1672" s="76">
        <v>0</v>
      </c>
    </row>
    <row r="1673" spans="2:20" ht="30" customHeight="1">
      <c r="B1673" s="74">
        <v>133</v>
      </c>
      <c r="C1673" s="132" t="s">
        <v>204</v>
      </c>
      <c r="D1673" s="125" t="s">
        <v>82</v>
      </c>
      <c r="E1673" s="74">
        <v>2026</v>
      </c>
      <c r="F1673" s="70" t="str">
        <f t="shared" si="53"/>
        <v>1338. Cuidado Continuo por una vida con bienestar para la ruralidad de BogotáLaboral2026</v>
      </c>
      <c r="G1673" s="125" t="s">
        <v>213</v>
      </c>
      <c r="H1673" s="125" t="s">
        <v>94</v>
      </c>
      <c r="I1673" s="74" t="s">
        <v>74</v>
      </c>
      <c r="J1673" s="70" t="s">
        <v>37</v>
      </c>
      <c r="K1673" s="74" t="s">
        <v>212</v>
      </c>
      <c r="L1673" s="74" t="s">
        <v>39</v>
      </c>
      <c r="M1673" s="71" t="s">
        <v>11</v>
      </c>
      <c r="N1673" s="12" t="s">
        <v>0</v>
      </c>
      <c r="O1673" s="70" t="str">
        <f t="shared" ref="O1673:O1736" si="54">+F1673&amp;M1673&amp;N1673</f>
        <v>1338. Cuidado Continuo por una vida con bienestar para la ruralidad de BogotáLaboral20267_ZONAL-SUBRED1_ENERO_2026</v>
      </c>
      <c r="P1673" s="75">
        <v>183687</v>
      </c>
      <c r="Q1673" s="75"/>
      <c r="R1673" s="75"/>
      <c r="S1673" s="146"/>
      <c r="T1673" s="76">
        <v>0</v>
      </c>
    </row>
    <row r="1674" spans="2:20" ht="30" customHeight="1">
      <c r="B1674" s="74">
        <v>134</v>
      </c>
      <c r="C1674" s="132" t="s">
        <v>204</v>
      </c>
      <c r="D1674" s="125" t="s">
        <v>82</v>
      </c>
      <c r="E1674" s="74">
        <v>2026</v>
      </c>
      <c r="F1674" s="70" t="str">
        <f t="shared" si="53"/>
        <v>1348. Cuidado Continuo por una vida con bienestar para la ruralidad de BogotáLaboral2026</v>
      </c>
      <c r="G1674" s="125" t="s">
        <v>214</v>
      </c>
      <c r="H1674" s="125" t="s">
        <v>94</v>
      </c>
      <c r="I1674" s="74" t="s">
        <v>74</v>
      </c>
      <c r="J1674" s="70" t="s">
        <v>37</v>
      </c>
      <c r="K1674" s="74" t="s">
        <v>135</v>
      </c>
      <c r="L1674" s="74" t="s">
        <v>39</v>
      </c>
      <c r="M1674" s="71" t="s">
        <v>11</v>
      </c>
      <c r="N1674" s="12" t="s">
        <v>0</v>
      </c>
      <c r="O1674" s="70" t="str">
        <f t="shared" si="54"/>
        <v>1348. Cuidado Continuo por una vida con bienestar para la ruralidad de BogotáLaboral20267_ZONAL-SUBRED1_ENERO_2026</v>
      </c>
      <c r="P1674" s="75">
        <v>110336</v>
      </c>
      <c r="Q1674" s="75"/>
      <c r="R1674" s="75"/>
      <c r="S1674" s="147"/>
      <c r="T1674" s="76">
        <v>0</v>
      </c>
    </row>
    <row r="1675" spans="2:20" ht="30" customHeight="1">
      <c r="B1675" s="74">
        <v>135</v>
      </c>
      <c r="C1675" s="132" t="s">
        <v>204</v>
      </c>
      <c r="D1675" s="125" t="s">
        <v>82</v>
      </c>
      <c r="E1675" s="74">
        <v>2026</v>
      </c>
      <c r="F1675" s="70" t="str">
        <f t="shared" si="53"/>
        <v>1358. Cuidado Continuo por una vida con bienestar para la ruralidad de BogotáLaboral2026</v>
      </c>
      <c r="G1675" s="125" t="s">
        <v>215</v>
      </c>
      <c r="H1675" s="125" t="s">
        <v>94</v>
      </c>
      <c r="I1675" s="74" t="s">
        <v>74</v>
      </c>
      <c r="J1675" s="70" t="s">
        <v>37</v>
      </c>
      <c r="K1675" s="74" t="s">
        <v>135</v>
      </c>
      <c r="L1675" s="74" t="s">
        <v>50</v>
      </c>
      <c r="M1675" s="71" t="s">
        <v>11</v>
      </c>
      <c r="N1675" s="12" t="s">
        <v>0</v>
      </c>
      <c r="O1675" s="70" t="str">
        <f t="shared" si="54"/>
        <v>1358. Cuidado Continuo por una vida con bienestar para la ruralidad de BogotáLaboral20267_ZONAL-SUBRED1_ENERO_2026</v>
      </c>
      <c r="P1675" s="75">
        <v>137922</v>
      </c>
      <c r="Q1675" s="75"/>
      <c r="R1675" s="75"/>
      <c r="S1675" s="147"/>
      <c r="T1675" s="76">
        <v>0</v>
      </c>
    </row>
    <row r="1676" spans="2:20" ht="30" customHeight="1">
      <c r="B1676" s="74">
        <v>86</v>
      </c>
      <c r="C1676" s="132" t="s">
        <v>216</v>
      </c>
      <c r="D1676" s="125" t="s">
        <v>217</v>
      </c>
      <c r="E1676" s="74">
        <v>2026</v>
      </c>
      <c r="F1676" s="70" t="str">
        <f t="shared" si="53"/>
        <v>869. Gestión de Programas Estrategias y Planes para el BienestarGestión Integral Estrategias y Programas2026</v>
      </c>
      <c r="G1676" s="125" t="s">
        <v>218</v>
      </c>
      <c r="H1676" s="125" t="s">
        <v>219</v>
      </c>
      <c r="I1676" s="74" t="s">
        <v>74</v>
      </c>
      <c r="J1676" s="70" t="s">
        <v>37</v>
      </c>
      <c r="K1676" s="74" t="s">
        <v>202</v>
      </c>
      <c r="L1676" s="74" t="s">
        <v>42</v>
      </c>
      <c r="M1676" s="71" t="s">
        <v>11</v>
      </c>
      <c r="N1676" s="12" t="s">
        <v>0</v>
      </c>
      <c r="O1676" s="70" t="str">
        <f t="shared" si="54"/>
        <v>869. Gestión de Programas Estrategias y Planes para el BienestarGestión Integral Estrategias y Programas20267_ZONAL-SUBRED1_ENERO_2026</v>
      </c>
      <c r="P1676" s="75">
        <v>73474880</v>
      </c>
      <c r="Q1676" s="75"/>
      <c r="R1676" s="75"/>
      <c r="S1676" s="147"/>
      <c r="T1676" s="76">
        <v>0</v>
      </c>
    </row>
    <row r="1677" spans="2:20" ht="30" customHeight="1">
      <c r="B1677" s="74">
        <v>136</v>
      </c>
      <c r="C1677" s="132" t="s">
        <v>216</v>
      </c>
      <c r="D1677" s="125" t="s">
        <v>217</v>
      </c>
      <c r="E1677" s="74">
        <v>2026</v>
      </c>
      <c r="F1677" s="70" t="str">
        <f t="shared" si="53"/>
        <v>1369. Gestión de Programas Estrategias y Planes para el BienestarGestión Integral Estrategias y Programas2026</v>
      </c>
      <c r="G1677" s="125" t="s">
        <v>220</v>
      </c>
      <c r="H1677" s="125" t="s">
        <v>221</v>
      </c>
      <c r="I1677" s="74" t="s">
        <v>36</v>
      </c>
      <c r="J1677" s="70" t="s">
        <v>37</v>
      </c>
      <c r="K1677" s="74" t="s">
        <v>38</v>
      </c>
      <c r="L1677" s="74" t="s">
        <v>42</v>
      </c>
      <c r="M1677" s="71" t="s">
        <v>11</v>
      </c>
      <c r="N1677" s="12" t="s">
        <v>0</v>
      </c>
      <c r="O1677" s="70" t="str">
        <f t="shared" si="54"/>
        <v>1369. Gestión de Programas Estrategias y Planes para el BienestarGestión Integral Estrategias y Programas20267_ZONAL-SUBRED1_ENERO_2026</v>
      </c>
      <c r="P1677" s="75">
        <v>5621568</v>
      </c>
      <c r="Q1677" s="75"/>
      <c r="R1677" s="75"/>
      <c r="S1677" s="147">
        <v>4</v>
      </c>
      <c r="T1677" s="76">
        <v>22486272</v>
      </c>
    </row>
    <row r="1678" spans="2:20" ht="30" customHeight="1">
      <c r="B1678" s="74">
        <v>137</v>
      </c>
      <c r="C1678" s="132" t="s">
        <v>216</v>
      </c>
      <c r="D1678" s="125" t="s">
        <v>217</v>
      </c>
      <c r="E1678" s="74">
        <v>2026</v>
      </c>
      <c r="F1678" s="70" t="str">
        <f t="shared" si="53"/>
        <v>1379. Gestión de Programas Estrategias y Planes para el BienestarGestión Integral Estrategias y Programas2026</v>
      </c>
      <c r="G1678" s="125" t="s">
        <v>222</v>
      </c>
      <c r="H1678" s="125" t="s">
        <v>221</v>
      </c>
      <c r="I1678" s="74" t="s">
        <v>36</v>
      </c>
      <c r="J1678" s="70" t="s">
        <v>37</v>
      </c>
      <c r="K1678" s="74" t="s">
        <v>38</v>
      </c>
      <c r="L1678" s="74" t="s">
        <v>42</v>
      </c>
      <c r="M1678" s="71" t="s">
        <v>11</v>
      </c>
      <c r="N1678" s="12" t="s">
        <v>0</v>
      </c>
      <c r="O1678" s="70" t="str">
        <f t="shared" si="54"/>
        <v>1379. Gestión de Programas Estrategias y Planes para el BienestarGestión Integral Estrategias y Programas20267_ZONAL-SUBRED1_ENERO_2026</v>
      </c>
      <c r="P1678" s="75">
        <v>3994272</v>
      </c>
      <c r="Q1678" s="75"/>
      <c r="R1678" s="75"/>
      <c r="S1678" s="147">
        <v>1</v>
      </c>
      <c r="T1678" s="76">
        <v>3994272</v>
      </c>
    </row>
    <row r="1679" spans="2:20" ht="30" customHeight="1">
      <c r="B1679" s="74">
        <v>138</v>
      </c>
      <c r="C1679" s="132" t="s">
        <v>216</v>
      </c>
      <c r="D1679" s="125" t="s">
        <v>217</v>
      </c>
      <c r="E1679" s="74">
        <v>2026</v>
      </c>
      <c r="F1679" s="70" t="str">
        <f t="shared" si="53"/>
        <v>1389. Gestión de Programas Estrategias y Planes para el BienestarGestión Integral Estrategias y Programas2026</v>
      </c>
      <c r="G1679" s="125" t="s">
        <v>223</v>
      </c>
      <c r="H1679" s="125" t="s">
        <v>221</v>
      </c>
      <c r="I1679" s="74" t="s">
        <v>36</v>
      </c>
      <c r="J1679" s="70" t="s">
        <v>37</v>
      </c>
      <c r="K1679" s="74" t="s">
        <v>38</v>
      </c>
      <c r="L1679" s="74" t="s">
        <v>42</v>
      </c>
      <c r="M1679" s="71" t="s">
        <v>11</v>
      </c>
      <c r="N1679" s="12" t="s">
        <v>0</v>
      </c>
      <c r="O1679" s="70" t="str">
        <f t="shared" si="54"/>
        <v>1389. Gestión de Programas Estrategias y Planes para el BienestarGestión Integral Estrategias y Programas20267_ZONAL-SUBRED1_ENERO_2026</v>
      </c>
      <c r="P1679" s="75">
        <v>12969056</v>
      </c>
      <c r="Q1679" s="75"/>
      <c r="R1679" s="75"/>
      <c r="S1679" s="147">
        <v>1</v>
      </c>
      <c r="T1679" s="76">
        <v>12969056</v>
      </c>
    </row>
    <row r="1680" spans="2:20" ht="30" customHeight="1">
      <c r="B1680" s="74">
        <v>139</v>
      </c>
      <c r="C1680" s="132" t="s">
        <v>216</v>
      </c>
      <c r="D1680" s="125" t="s">
        <v>217</v>
      </c>
      <c r="E1680" s="74">
        <v>2026</v>
      </c>
      <c r="F1680" s="70" t="str">
        <f t="shared" si="53"/>
        <v>1399. Gestión de Programas Estrategias y Planes para el BienestarGestión Integral Estrategias y Programas2026</v>
      </c>
      <c r="G1680" s="125" t="s">
        <v>224</v>
      </c>
      <c r="H1680" s="125" t="s">
        <v>221</v>
      </c>
      <c r="I1680" s="74" t="s">
        <v>36</v>
      </c>
      <c r="J1680" s="70" t="s">
        <v>37</v>
      </c>
      <c r="K1680" s="74" t="s">
        <v>38</v>
      </c>
      <c r="L1680" s="74" t="s">
        <v>42</v>
      </c>
      <c r="M1680" s="71" t="s">
        <v>11</v>
      </c>
      <c r="N1680" s="12" t="s">
        <v>0</v>
      </c>
      <c r="O1680" s="70" t="str">
        <f t="shared" si="54"/>
        <v>1399. Gestión de Programas Estrategias y Planes para el BienestarGestión Integral Estrategias y Programas20267_ZONAL-SUBRED1_ENERO_2026</v>
      </c>
      <c r="P1680" s="75">
        <v>3994272</v>
      </c>
      <c r="Q1680" s="75"/>
      <c r="R1680" s="75"/>
      <c r="S1680" s="146">
        <v>3</v>
      </c>
      <c r="T1680" s="76">
        <v>11982816</v>
      </c>
    </row>
    <row r="1681" spans="2:20" ht="30" customHeight="1">
      <c r="B1681" s="74">
        <v>140</v>
      </c>
      <c r="C1681" s="132" t="s">
        <v>216</v>
      </c>
      <c r="D1681" s="125" t="s">
        <v>217</v>
      </c>
      <c r="E1681" s="74">
        <v>2026</v>
      </c>
      <c r="F1681" s="70" t="str">
        <f t="shared" si="53"/>
        <v>1409. Gestión de Programas Estrategias y Planes para el BienestarGestión Integral Estrategias y Programas2026</v>
      </c>
      <c r="G1681" s="125" t="s">
        <v>225</v>
      </c>
      <c r="H1681" s="125" t="s">
        <v>221</v>
      </c>
      <c r="I1681" s="74" t="s">
        <v>36</v>
      </c>
      <c r="J1681" s="70" t="s">
        <v>37</v>
      </c>
      <c r="K1681" s="74" t="s">
        <v>38</v>
      </c>
      <c r="L1681" s="74" t="s">
        <v>42</v>
      </c>
      <c r="M1681" s="71" t="s">
        <v>11</v>
      </c>
      <c r="N1681" s="12" t="s">
        <v>0</v>
      </c>
      <c r="O1681" s="70" t="str">
        <f t="shared" si="54"/>
        <v>1409. Gestión de Programas Estrategias y Planes para el BienestarGestión Integral Estrategias y Programas20267_ZONAL-SUBRED1_ENERO_2026</v>
      </c>
      <c r="P1681" s="75">
        <v>5621568</v>
      </c>
      <c r="Q1681" s="75"/>
      <c r="R1681" s="75"/>
      <c r="S1681" s="147">
        <v>1</v>
      </c>
      <c r="T1681" s="76">
        <v>5621568</v>
      </c>
    </row>
    <row r="1682" spans="2:20" ht="30" customHeight="1">
      <c r="B1682" s="74">
        <v>141</v>
      </c>
      <c r="C1682" s="132" t="s">
        <v>216</v>
      </c>
      <c r="D1682" s="125" t="s">
        <v>217</v>
      </c>
      <c r="E1682" s="74">
        <v>2026</v>
      </c>
      <c r="F1682" s="70" t="str">
        <f t="shared" si="53"/>
        <v>1419. Gestión de Programas Estrategias y Planes para el BienestarGestión Integral Estrategias y Programas2026</v>
      </c>
      <c r="G1682" s="125" t="s">
        <v>226</v>
      </c>
      <c r="H1682" s="125" t="s">
        <v>221</v>
      </c>
      <c r="I1682" s="74" t="s">
        <v>36</v>
      </c>
      <c r="J1682" s="70" t="s">
        <v>37</v>
      </c>
      <c r="K1682" s="74" t="s">
        <v>38</v>
      </c>
      <c r="L1682" s="74" t="s">
        <v>42</v>
      </c>
      <c r="M1682" s="71" t="s">
        <v>11</v>
      </c>
      <c r="N1682" s="12" t="s">
        <v>0</v>
      </c>
      <c r="O1682" s="70" t="str">
        <f t="shared" si="54"/>
        <v>1419. Gestión de Programas Estrategias y Planes para el BienestarGestión Integral Estrategias y Programas20267_ZONAL-SUBRED1_ENERO_2026</v>
      </c>
      <c r="P1682" s="75">
        <v>3994272</v>
      </c>
      <c r="Q1682" s="75"/>
      <c r="R1682" s="75"/>
      <c r="S1682" s="147">
        <v>1</v>
      </c>
      <c r="T1682" s="76">
        <v>3994272</v>
      </c>
    </row>
    <row r="1683" spans="2:20" ht="30" customHeight="1">
      <c r="B1683" s="74">
        <v>142</v>
      </c>
      <c r="C1683" s="132" t="s">
        <v>216</v>
      </c>
      <c r="D1683" s="125" t="s">
        <v>217</v>
      </c>
      <c r="E1683" s="74">
        <v>2026</v>
      </c>
      <c r="F1683" s="70" t="str">
        <f t="shared" si="53"/>
        <v>1429. Gestión de Programas Estrategias y Planes para el BienestarGestión Integral Estrategias y Programas2026</v>
      </c>
      <c r="G1683" s="125" t="s">
        <v>227</v>
      </c>
      <c r="H1683" s="125" t="s">
        <v>221</v>
      </c>
      <c r="I1683" s="74" t="s">
        <v>36</v>
      </c>
      <c r="J1683" s="70" t="s">
        <v>37</v>
      </c>
      <c r="K1683" s="74" t="s">
        <v>38</v>
      </c>
      <c r="L1683" s="74" t="s">
        <v>39</v>
      </c>
      <c r="M1683" s="71" t="s">
        <v>11</v>
      </c>
      <c r="N1683" s="12" t="s">
        <v>0</v>
      </c>
      <c r="O1683" s="70" t="str">
        <f t="shared" si="54"/>
        <v>1429. Gestión de Programas Estrategias y Planes para el BienestarGestión Integral Estrategias y Programas20267_ZONAL-SUBRED1_ENERO_2026</v>
      </c>
      <c r="P1683" s="75">
        <v>3994272</v>
      </c>
      <c r="Q1683" s="75"/>
      <c r="R1683" s="75"/>
      <c r="S1683" s="147"/>
      <c r="T1683" s="76">
        <v>0</v>
      </c>
    </row>
    <row r="1684" spans="2:20" ht="30" customHeight="1">
      <c r="B1684" s="74">
        <v>143</v>
      </c>
      <c r="C1684" s="132" t="s">
        <v>216</v>
      </c>
      <c r="D1684" s="125" t="s">
        <v>217</v>
      </c>
      <c r="E1684" s="74">
        <v>2026</v>
      </c>
      <c r="F1684" s="70" t="str">
        <f t="shared" si="53"/>
        <v>1439. Gestión de Programas Estrategias y Planes para el BienestarGestión Integral Estrategias y Programas2026</v>
      </c>
      <c r="G1684" s="125" t="s">
        <v>228</v>
      </c>
      <c r="H1684" s="125" t="s">
        <v>229</v>
      </c>
      <c r="I1684" s="74" t="s">
        <v>36</v>
      </c>
      <c r="J1684" s="70" t="s">
        <v>37</v>
      </c>
      <c r="K1684" s="74" t="s">
        <v>38</v>
      </c>
      <c r="L1684" s="74" t="s">
        <v>42</v>
      </c>
      <c r="M1684" s="71" t="s">
        <v>11</v>
      </c>
      <c r="N1684" s="12" t="s">
        <v>0</v>
      </c>
      <c r="O1684" s="70" t="str">
        <f t="shared" si="54"/>
        <v>1439. Gestión de Programas Estrategias y Planes para el BienestarGestión Integral Estrategias y Programas20267_ZONAL-SUBRED1_ENERO_2026</v>
      </c>
      <c r="P1684" s="75">
        <v>7508288</v>
      </c>
      <c r="Q1684" s="75"/>
      <c r="R1684" s="75"/>
      <c r="S1684" s="146">
        <v>1</v>
      </c>
      <c r="T1684" s="76">
        <v>7508288</v>
      </c>
    </row>
    <row r="1685" spans="2:20" ht="30" customHeight="1">
      <c r="B1685" s="74">
        <v>144</v>
      </c>
      <c r="C1685" s="132" t="s">
        <v>216</v>
      </c>
      <c r="D1685" s="125" t="s">
        <v>217</v>
      </c>
      <c r="E1685" s="74">
        <v>2026</v>
      </c>
      <c r="F1685" s="70" t="str">
        <f t="shared" si="53"/>
        <v>1449. Gestión de Programas Estrategias y Planes para el BienestarGestión Integral Estrategias y Programas2026</v>
      </c>
      <c r="G1685" s="125" t="s">
        <v>230</v>
      </c>
      <c r="H1685" s="125" t="s">
        <v>229</v>
      </c>
      <c r="I1685" s="74" t="s">
        <v>36</v>
      </c>
      <c r="J1685" s="70" t="s">
        <v>37</v>
      </c>
      <c r="K1685" s="74" t="s">
        <v>38</v>
      </c>
      <c r="L1685" s="74" t="s">
        <v>42</v>
      </c>
      <c r="M1685" s="71" t="s">
        <v>11</v>
      </c>
      <c r="N1685" s="12" t="s">
        <v>0</v>
      </c>
      <c r="O1685" s="70" t="str">
        <f t="shared" si="54"/>
        <v>1449. Gestión de Programas Estrategias y Planes para el BienestarGestión Integral Estrategias y Programas20267_ZONAL-SUBRED1_ENERO_2026</v>
      </c>
      <c r="P1685" s="75">
        <v>7508288</v>
      </c>
      <c r="Q1685" s="75"/>
      <c r="R1685" s="75"/>
      <c r="S1685" s="146">
        <v>1</v>
      </c>
      <c r="T1685" s="76">
        <v>7508288</v>
      </c>
    </row>
    <row r="1686" spans="2:20" ht="30" customHeight="1">
      <c r="B1686" s="74">
        <v>145</v>
      </c>
      <c r="C1686" s="132" t="s">
        <v>216</v>
      </c>
      <c r="D1686" s="125" t="s">
        <v>217</v>
      </c>
      <c r="E1686" s="74">
        <v>2026</v>
      </c>
      <c r="F1686" s="70" t="str">
        <f t="shared" si="53"/>
        <v>1459. Gestión de Programas Estrategias y Planes para el BienestarGestión Integral Estrategias y Programas2026</v>
      </c>
      <c r="G1686" s="125" t="s">
        <v>231</v>
      </c>
      <c r="H1686" s="125" t="s">
        <v>229</v>
      </c>
      <c r="I1686" s="74" t="s">
        <v>36</v>
      </c>
      <c r="J1686" s="70" t="s">
        <v>37</v>
      </c>
      <c r="K1686" s="74" t="s">
        <v>38</v>
      </c>
      <c r="L1686" s="74" t="s">
        <v>42</v>
      </c>
      <c r="M1686" s="71" t="s">
        <v>11</v>
      </c>
      <c r="N1686" s="12" t="s">
        <v>0</v>
      </c>
      <c r="O1686" s="70" t="str">
        <f t="shared" si="54"/>
        <v>1459. Gestión de Programas Estrategias y Planes para el BienestarGestión Integral Estrategias y Programas20267_ZONAL-SUBRED1_ENERO_2026</v>
      </c>
      <c r="P1686" s="75">
        <v>5299968</v>
      </c>
      <c r="Q1686" s="75"/>
      <c r="R1686" s="75"/>
      <c r="S1686" s="146">
        <v>1</v>
      </c>
      <c r="T1686" s="76">
        <v>5299968</v>
      </c>
    </row>
    <row r="1687" spans="2:20" ht="30" customHeight="1">
      <c r="B1687" s="74">
        <v>146</v>
      </c>
      <c r="C1687" s="132" t="s">
        <v>216</v>
      </c>
      <c r="D1687" s="125" t="s">
        <v>217</v>
      </c>
      <c r="E1687" s="74">
        <v>2026</v>
      </c>
      <c r="F1687" s="70" t="str">
        <f t="shared" si="53"/>
        <v>1469. Gestión de Programas Estrategias y Planes para el BienestarGestión Integral Estrategias y Programas2026</v>
      </c>
      <c r="G1687" s="125" t="s">
        <v>232</v>
      </c>
      <c r="H1687" s="125" t="s">
        <v>229</v>
      </c>
      <c r="I1687" s="74" t="s">
        <v>36</v>
      </c>
      <c r="J1687" s="70" t="s">
        <v>37</v>
      </c>
      <c r="K1687" s="74" t="s">
        <v>75</v>
      </c>
      <c r="L1687" s="74" t="s">
        <v>39</v>
      </c>
      <c r="M1687" s="71" t="s">
        <v>11</v>
      </c>
      <c r="N1687" s="12" t="s">
        <v>0</v>
      </c>
      <c r="O1687" s="70" t="str">
        <f t="shared" si="54"/>
        <v>1469. Gestión de Programas Estrategias y Planes para el BienestarGestión Integral Estrategias y Programas20267_ZONAL-SUBRED1_ENERO_2026</v>
      </c>
      <c r="P1687" s="75">
        <v>122208</v>
      </c>
      <c r="Q1687" s="75"/>
      <c r="R1687" s="75"/>
      <c r="S1687" s="147"/>
      <c r="T1687" s="76">
        <v>0</v>
      </c>
    </row>
    <row r="1688" spans="2:20" ht="30" customHeight="1">
      <c r="B1688" s="74">
        <v>147</v>
      </c>
      <c r="C1688" s="132" t="s">
        <v>216</v>
      </c>
      <c r="D1688" s="125" t="s">
        <v>217</v>
      </c>
      <c r="E1688" s="74">
        <v>2026</v>
      </c>
      <c r="F1688" s="70" t="str">
        <f t="shared" si="53"/>
        <v>1479. Gestión de Programas Estrategias y Planes para el BienestarGestión Integral Estrategias y Programas2026</v>
      </c>
      <c r="G1688" s="125" t="s">
        <v>233</v>
      </c>
      <c r="H1688" s="125" t="s">
        <v>229</v>
      </c>
      <c r="I1688" s="74" t="s">
        <v>36</v>
      </c>
      <c r="J1688" s="70" t="s">
        <v>37</v>
      </c>
      <c r="K1688" s="74" t="s">
        <v>199</v>
      </c>
      <c r="L1688" s="74" t="s">
        <v>39</v>
      </c>
      <c r="M1688" s="71" t="s">
        <v>11</v>
      </c>
      <c r="N1688" s="12" t="s">
        <v>0</v>
      </c>
      <c r="O1688" s="70" t="str">
        <f t="shared" si="54"/>
        <v>1479. Gestión de Programas Estrategias y Planes para el BienestarGestión Integral Estrategias y Programas20267_ZONAL-SUBRED1_ENERO_2026</v>
      </c>
      <c r="P1688" s="75">
        <v>30552</v>
      </c>
      <c r="Q1688" s="75"/>
      <c r="R1688" s="75"/>
      <c r="S1688" s="147"/>
      <c r="T1688" s="76">
        <v>0</v>
      </c>
    </row>
    <row r="1689" spans="2:20" ht="30" customHeight="1">
      <c r="B1689" s="74">
        <v>148</v>
      </c>
      <c r="C1689" s="132" t="s">
        <v>216</v>
      </c>
      <c r="D1689" s="125" t="s">
        <v>217</v>
      </c>
      <c r="E1689" s="74">
        <v>2026</v>
      </c>
      <c r="F1689" s="70" t="str">
        <f t="shared" si="53"/>
        <v>1489. Gestión de Programas Estrategias y Planes para el BienestarGestión Integral Estrategias y Programas2026</v>
      </c>
      <c r="G1689" s="125" t="s">
        <v>234</v>
      </c>
      <c r="H1689" s="125" t="s">
        <v>229</v>
      </c>
      <c r="I1689" s="74" t="s">
        <v>36</v>
      </c>
      <c r="J1689" s="70" t="s">
        <v>37</v>
      </c>
      <c r="K1689" s="74" t="s">
        <v>75</v>
      </c>
      <c r="L1689" s="74" t="s">
        <v>39</v>
      </c>
      <c r="M1689" s="71" t="s">
        <v>11</v>
      </c>
      <c r="N1689" s="12" t="s">
        <v>0</v>
      </c>
      <c r="O1689" s="70" t="str">
        <f t="shared" si="54"/>
        <v>1489. Gestión de Programas Estrategias y Planes para el BienestarGestión Integral Estrategias y Programas20267_ZONAL-SUBRED1_ENERO_2026</v>
      </c>
      <c r="P1689" s="75">
        <v>122208</v>
      </c>
      <c r="Q1689" s="75"/>
      <c r="R1689" s="75"/>
      <c r="S1689" s="147"/>
      <c r="T1689" s="76">
        <v>0</v>
      </c>
    </row>
    <row r="1690" spans="2:20" ht="30" customHeight="1">
      <c r="B1690" s="74">
        <v>149</v>
      </c>
      <c r="C1690" s="132" t="s">
        <v>216</v>
      </c>
      <c r="D1690" s="125" t="s">
        <v>217</v>
      </c>
      <c r="E1690" s="74">
        <v>2026</v>
      </c>
      <c r="F1690" s="70" t="str">
        <f t="shared" si="53"/>
        <v>1499. Gestión de Programas Estrategias y Planes para el BienestarGestión Integral Estrategias y Programas2026</v>
      </c>
      <c r="G1690" s="125" t="s">
        <v>235</v>
      </c>
      <c r="H1690" s="125" t="s">
        <v>229</v>
      </c>
      <c r="I1690" s="74" t="s">
        <v>36</v>
      </c>
      <c r="J1690" s="70" t="s">
        <v>37</v>
      </c>
      <c r="K1690" s="74" t="s">
        <v>38</v>
      </c>
      <c r="L1690" s="74" t="s">
        <v>42</v>
      </c>
      <c r="M1690" s="71" t="s">
        <v>11</v>
      </c>
      <c r="N1690" s="12" t="s">
        <v>0</v>
      </c>
      <c r="O1690" s="70" t="str">
        <f t="shared" si="54"/>
        <v>1499. Gestión de Programas Estrategias y Planes para el BienestarGestión Integral Estrategias y Programas20267_ZONAL-SUBRED1_ENERO_2026</v>
      </c>
      <c r="P1690" s="75">
        <v>3665168</v>
      </c>
      <c r="Q1690" s="75"/>
      <c r="R1690" s="75"/>
      <c r="S1690" s="147">
        <v>1</v>
      </c>
      <c r="T1690" s="76">
        <v>3665168</v>
      </c>
    </row>
    <row r="1691" spans="2:20" ht="30" customHeight="1">
      <c r="B1691" s="74">
        <v>150</v>
      </c>
      <c r="C1691" s="132" t="s">
        <v>216</v>
      </c>
      <c r="D1691" s="125" t="s">
        <v>217</v>
      </c>
      <c r="E1691" s="74">
        <v>2026</v>
      </c>
      <c r="F1691" s="70" t="str">
        <f t="shared" si="53"/>
        <v>1509. Gestión de Programas Estrategias y Planes para el BienestarGestión Integral Estrategias y Programas2026</v>
      </c>
      <c r="G1691" s="125" t="s">
        <v>236</v>
      </c>
      <c r="H1691" s="125" t="s">
        <v>229</v>
      </c>
      <c r="I1691" s="74" t="s">
        <v>36</v>
      </c>
      <c r="J1691" s="70" t="s">
        <v>37</v>
      </c>
      <c r="K1691" s="74" t="s">
        <v>38</v>
      </c>
      <c r="L1691" s="74" t="s">
        <v>42</v>
      </c>
      <c r="M1691" s="71" t="s">
        <v>11</v>
      </c>
      <c r="N1691" s="12" t="s">
        <v>0</v>
      </c>
      <c r="O1691" s="70" t="str">
        <f t="shared" si="54"/>
        <v>1509. Gestión de Programas Estrategias y Planes para el BienestarGestión Integral Estrategias y Programas20267_ZONAL-SUBRED1_ENERO_2026</v>
      </c>
      <c r="P1691" s="75">
        <v>1057260</v>
      </c>
      <c r="Q1691" s="75"/>
      <c r="R1691" s="75"/>
      <c r="S1691" s="147">
        <v>1</v>
      </c>
      <c r="T1691" s="76">
        <v>1057260</v>
      </c>
    </row>
    <row r="1692" spans="2:20" ht="30" customHeight="1">
      <c r="B1692" s="74">
        <v>151</v>
      </c>
      <c r="C1692" s="132" t="s">
        <v>216</v>
      </c>
      <c r="D1692" s="125" t="s">
        <v>217</v>
      </c>
      <c r="E1692" s="74">
        <v>2026</v>
      </c>
      <c r="F1692" s="70" t="str">
        <f t="shared" si="53"/>
        <v>1519. Gestión de Programas Estrategias y Planes para el BienestarGestión Integral Estrategias y Programas2026</v>
      </c>
      <c r="G1692" s="125" t="s">
        <v>237</v>
      </c>
      <c r="H1692" s="125" t="s">
        <v>229</v>
      </c>
      <c r="I1692" s="74" t="s">
        <v>36</v>
      </c>
      <c r="J1692" s="70" t="s">
        <v>37</v>
      </c>
      <c r="K1692" s="74" t="s">
        <v>38</v>
      </c>
      <c r="L1692" s="74" t="s">
        <v>42</v>
      </c>
      <c r="M1692" s="71" t="s">
        <v>11</v>
      </c>
      <c r="N1692" s="12" t="s">
        <v>0</v>
      </c>
      <c r="O1692" s="70" t="str">
        <f t="shared" si="54"/>
        <v>1519. Gestión de Programas Estrategias y Planes para el BienestarGestión Integral Estrategias y Programas20267_ZONAL-SUBRED1_ENERO_2026</v>
      </c>
      <c r="P1692" s="75">
        <v>1409680</v>
      </c>
      <c r="Q1692" s="75"/>
      <c r="R1692" s="75"/>
      <c r="S1692" s="146">
        <v>1</v>
      </c>
      <c r="T1692" s="76">
        <v>1409680</v>
      </c>
    </row>
    <row r="1693" spans="2:20" ht="30" customHeight="1">
      <c r="B1693" s="74">
        <v>152</v>
      </c>
      <c r="C1693" s="132" t="s">
        <v>216</v>
      </c>
      <c r="D1693" s="125" t="s">
        <v>217</v>
      </c>
      <c r="E1693" s="74">
        <v>2026</v>
      </c>
      <c r="F1693" s="70" t="str">
        <f t="shared" si="53"/>
        <v>1529. Gestión de Programas Estrategias y Planes para el BienestarGestión Integral Estrategias y Programas2026</v>
      </c>
      <c r="G1693" s="125" t="s">
        <v>238</v>
      </c>
      <c r="H1693" s="125" t="s">
        <v>229</v>
      </c>
      <c r="I1693" s="74" t="s">
        <v>36</v>
      </c>
      <c r="J1693" s="70" t="s">
        <v>37</v>
      </c>
      <c r="K1693" s="74" t="s">
        <v>38</v>
      </c>
      <c r="L1693" s="74" t="s">
        <v>42</v>
      </c>
      <c r="M1693" s="71" t="s">
        <v>11</v>
      </c>
      <c r="N1693" s="12" t="s">
        <v>0</v>
      </c>
      <c r="O1693" s="70" t="str">
        <f t="shared" si="54"/>
        <v>1529. Gestión de Programas Estrategias y Planes para el BienestarGestión Integral Estrategias y Programas20267_ZONAL-SUBRED1_ENERO_2026</v>
      </c>
      <c r="P1693" s="75">
        <v>352420</v>
      </c>
      <c r="Q1693" s="75"/>
      <c r="R1693" s="75"/>
      <c r="S1693" s="147">
        <v>1</v>
      </c>
      <c r="T1693" s="76">
        <v>352420</v>
      </c>
    </row>
    <row r="1694" spans="2:20" ht="30" customHeight="1">
      <c r="B1694" s="74">
        <v>153</v>
      </c>
      <c r="C1694" s="132" t="s">
        <v>216</v>
      </c>
      <c r="D1694" s="125" t="s">
        <v>217</v>
      </c>
      <c r="E1694" s="74">
        <v>2026</v>
      </c>
      <c r="F1694" s="70" t="str">
        <f t="shared" si="53"/>
        <v>1539. Gestión de Programas Estrategias y Planes para el BienestarGestión Integral Estrategias y Programas2026</v>
      </c>
      <c r="G1694" s="125" t="s">
        <v>239</v>
      </c>
      <c r="H1694" s="125" t="s">
        <v>219</v>
      </c>
      <c r="I1694" s="74" t="s">
        <v>36</v>
      </c>
      <c r="J1694" s="70" t="s">
        <v>37</v>
      </c>
      <c r="K1694" s="74" t="s">
        <v>38</v>
      </c>
      <c r="L1694" s="74" t="s">
        <v>42</v>
      </c>
      <c r="M1694" s="71" t="s">
        <v>11</v>
      </c>
      <c r="N1694" s="12" t="s">
        <v>0</v>
      </c>
      <c r="O1694" s="70" t="str">
        <f t="shared" si="54"/>
        <v>1539. Gestión de Programas Estrategias y Planes para el BienestarGestión Integral Estrategias y Programas20267_ZONAL-SUBRED1_ENERO_2026</v>
      </c>
      <c r="P1694" s="75">
        <v>7347488</v>
      </c>
      <c r="Q1694" s="75"/>
      <c r="R1694" s="75"/>
      <c r="S1694" s="147">
        <v>1</v>
      </c>
      <c r="T1694" s="76">
        <v>7347488</v>
      </c>
    </row>
    <row r="1695" spans="2:20" ht="30" customHeight="1">
      <c r="B1695" s="74">
        <v>154</v>
      </c>
      <c r="C1695" s="132" t="s">
        <v>216</v>
      </c>
      <c r="D1695" s="125" t="s">
        <v>217</v>
      </c>
      <c r="E1695" s="74">
        <v>2026</v>
      </c>
      <c r="F1695" s="70" t="str">
        <f t="shared" si="53"/>
        <v>1549. Gestión de Programas Estrategias y Planes para el BienestarGestión Integral Estrategias y Programas2026</v>
      </c>
      <c r="G1695" s="125" t="s">
        <v>240</v>
      </c>
      <c r="H1695" s="125" t="s">
        <v>219</v>
      </c>
      <c r="I1695" s="74" t="s">
        <v>36</v>
      </c>
      <c r="J1695" s="70" t="s">
        <v>37</v>
      </c>
      <c r="K1695" s="74" t="s">
        <v>38</v>
      </c>
      <c r="L1695" s="74" t="s">
        <v>42</v>
      </c>
      <c r="M1695" s="71" t="s">
        <v>11</v>
      </c>
      <c r="N1695" s="12" t="s">
        <v>0</v>
      </c>
      <c r="O1695" s="70" t="str">
        <f t="shared" si="54"/>
        <v>1549. Gestión de Programas Estrategias y Planes para el BienestarGestión Integral Estrategias y Programas20267_ZONAL-SUBRED1_ENERO_2026</v>
      </c>
      <c r="P1695" s="75">
        <v>7347488</v>
      </c>
      <c r="Q1695" s="75"/>
      <c r="R1695" s="75"/>
      <c r="S1695" s="147">
        <v>1</v>
      </c>
      <c r="T1695" s="76">
        <v>7347488</v>
      </c>
    </row>
    <row r="1696" spans="2:20" ht="30" customHeight="1">
      <c r="B1696" s="74">
        <v>155</v>
      </c>
      <c r="C1696" s="132" t="s">
        <v>216</v>
      </c>
      <c r="D1696" s="125" t="s">
        <v>217</v>
      </c>
      <c r="E1696" s="74">
        <v>2026</v>
      </c>
      <c r="F1696" s="70" t="str">
        <f t="shared" si="53"/>
        <v>1559. Gestión de Programas Estrategias y Planes para el BienestarGestión Integral Estrategias y Programas2026</v>
      </c>
      <c r="G1696" s="125" t="s">
        <v>241</v>
      </c>
      <c r="H1696" s="125" t="s">
        <v>219</v>
      </c>
      <c r="I1696" s="74" t="s">
        <v>36</v>
      </c>
      <c r="J1696" s="70" t="s">
        <v>37</v>
      </c>
      <c r="K1696" s="74" t="s">
        <v>38</v>
      </c>
      <c r="L1696" s="74" t="s">
        <v>42</v>
      </c>
      <c r="M1696" s="71" t="s">
        <v>11</v>
      </c>
      <c r="N1696" s="12" t="s">
        <v>0</v>
      </c>
      <c r="O1696" s="70" t="str">
        <f t="shared" si="54"/>
        <v>1559. Gestión de Programas Estrategias y Planes para el BienestarGestión Integral Estrategias y Programas20267_ZONAL-SUBRED1_ENERO_2026</v>
      </c>
      <c r="P1696" s="75">
        <v>7347488</v>
      </c>
      <c r="Q1696" s="75"/>
      <c r="R1696" s="75"/>
      <c r="S1696" s="147">
        <v>1</v>
      </c>
      <c r="T1696" s="76">
        <v>7347488</v>
      </c>
    </row>
    <row r="1697" spans="2:20" ht="30" customHeight="1">
      <c r="B1697" s="74">
        <v>156</v>
      </c>
      <c r="C1697" s="132" t="s">
        <v>216</v>
      </c>
      <c r="D1697" s="125" t="s">
        <v>217</v>
      </c>
      <c r="E1697" s="74">
        <v>2026</v>
      </c>
      <c r="F1697" s="70" t="str">
        <f t="shared" si="53"/>
        <v>1569. Gestión de Programas Estrategias y Planes para el BienestarGestión Integral Estrategias y Programas2026</v>
      </c>
      <c r="G1697" s="125" t="s">
        <v>242</v>
      </c>
      <c r="H1697" s="125" t="s">
        <v>219</v>
      </c>
      <c r="I1697" s="74" t="s">
        <v>36</v>
      </c>
      <c r="J1697" s="70" t="s">
        <v>37</v>
      </c>
      <c r="K1697" s="74" t="s">
        <v>38</v>
      </c>
      <c r="L1697" s="74" t="s">
        <v>42</v>
      </c>
      <c r="M1697" s="71" t="s">
        <v>11</v>
      </c>
      <c r="N1697" s="12" t="s">
        <v>0</v>
      </c>
      <c r="O1697" s="70" t="str">
        <f t="shared" si="54"/>
        <v>1569. Gestión de Programas Estrategias y Planes para el BienestarGestión Integral Estrategias y Programas20267_ZONAL-SUBRED1_ENERO_2026</v>
      </c>
      <c r="P1697" s="75">
        <v>13832016</v>
      </c>
      <c r="Q1697" s="75"/>
      <c r="R1697" s="75"/>
      <c r="S1697" s="147">
        <v>1</v>
      </c>
      <c r="T1697" s="76">
        <v>13832016</v>
      </c>
    </row>
    <row r="1698" spans="2:20" ht="30" customHeight="1">
      <c r="B1698" s="74">
        <v>157</v>
      </c>
      <c r="C1698" s="132" t="s">
        <v>216</v>
      </c>
      <c r="D1698" s="125" t="s">
        <v>217</v>
      </c>
      <c r="E1698" s="74">
        <v>2026</v>
      </c>
      <c r="F1698" s="70" t="str">
        <f t="shared" si="53"/>
        <v>1579. Gestión de Programas Estrategias y Planes para el BienestarGestión Integral Estrategias y Programas2026</v>
      </c>
      <c r="G1698" s="125" t="s">
        <v>243</v>
      </c>
      <c r="H1698" s="125" t="s">
        <v>219</v>
      </c>
      <c r="I1698" s="74" t="s">
        <v>36</v>
      </c>
      <c r="J1698" s="70" t="s">
        <v>37</v>
      </c>
      <c r="K1698" s="74" t="s">
        <v>38</v>
      </c>
      <c r="L1698" s="74" t="s">
        <v>42</v>
      </c>
      <c r="M1698" s="71" t="s">
        <v>11</v>
      </c>
      <c r="N1698" s="12" t="s">
        <v>0</v>
      </c>
      <c r="O1698" s="70" t="str">
        <f t="shared" si="54"/>
        <v>1579. Gestión de Programas Estrategias y Planes para el BienestarGestión Integral Estrategias y Programas20267_ZONAL-SUBRED1_ENERO_2026</v>
      </c>
      <c r="P1698" s="75">
        <v>13832016</v>
      </c>
      <c r="Q1698" s="75"/>
      <c r="R1698" s="75"/>
      <c r="S1698" s="147">
        <v>1</v>
      </c>
      <c r="T1698" s="76">
        <v>13832016</v>
      </c>
    </row>
    <row r="1699" spans="2:20" ht="30" customHeight="1">
      <c r="B1699" s="74">
        <v>158</v>
      </c>
      <c r="C1699" s="132" t="s">
        <v>216</v>
      </c>
      <c r="D1699" s="125" t="s">
        <v>217</v>
      </c>
      <c r="E1699" s="74">
        <v>2026</v>
      </c>
      <c r="F1699" s="70" t="str">
        <f t="shared" si="53"/>
        <v>1589. Gestión de Programas Estrategias y Planes para el BienestarGestión Integral Estrategias y Programas2026</v>
      </c>
      <c r="G1699" s="125" t="s">
        <v>244</v>
      </c>
      <c r="H1699" s="125" t="s">
        <v>219</v>
      </c>
      <c r="I1699" s="74" t="s">
        <v>36</v>
      </c>
      <c r="J1699" s="70" t="s">
        <v>37</v>
      </c>
      <c r="K1699" s="74" t="s">
        <v>75</v>
      </c>
      <c r="L1699" s="74" t="s">
        <v>42</v>
      </c>
      <c r="M1699" s="71" t="s">
        <v>11</v>
      </c>
      <c r="N1699" s="12" t="s">
        <v>0</v>
      </c>
      <c r="O1699" s="70" t="str">
        <f t="shared" si="54"/>
        <v>1589. Gestión de Programas Estrategias y Planes para el BienestarGestión Integral Estrategias y Programas20267_ZONAL-SUBRED1_ENERO_2026</v>
      </c>
      <c r="P1699" s="75">
        <v>2114520</v>
      </c>
      <c r="Q1699" s="75"/>
      <c r="R1699" s="75"/>
      <c r="S1699" s="147">
        <v>1</v>
      </c>
      <c r="T1699" s="76">
        <v>2114520</v>
      </c>
    </row>
    <row r="1700" spans="2:20" ht="30" customHeight="1">
      <c r="B1700" s="74">
        <v>159</v>
      </c>
      <c r="C1700" s="132" t="s">
        <v>216</v>
      </c>
      <c r="D1700" s="125" t="s">
        <v>217</v>
      </c>
      <c r="E1700" s="74">
        <v>2026</v>
      </c>
      <c r="F1700" s="70" t="str">
        <f t="shared" si="53"/>
        <v>1599. Gestión de Programas Estrategias y Planes para el BienestarGestión Integral Estrategias y Programas2026</v>
      </c>
      <c r="G1700" s="125" t="s">
        <v>245</v>
      </c>
      <c r="H1700" s="125" t="s">
        <v>219</v>
      </c>
      <c r="I1700" s="74" t="s">
        <v>36</v>
      </c>
      <c r="J1700" s="70" t="s">
        <v>37</v>
      </c>
      <c r="K1700" s="74" t="s">
        <v>38</v>
      </c>
      <c r="L1700" s="74" t="s">
        <v>42</v>
      </c>
      <c r="M1700" s="71" t="s">
        <v>11</v>
      </c>
      <c r="N1700" s="12" t="s">
        <v>0</v>
      </c>
      <c r="O1700" s="70" t="str">
        <f t="shared" si="54"/>
        <v>1599. Gestión de Programas Estrategias y Planes para el BienestarGestión Integral Estrategias y Programas20267_ZONAL-SUBRED1_ENERO_2026</v>
      </c>
      <c r="P1700" s="75">
        <v>4370008</v>
      </c>
      <c r="Q1700" s="75"/>
      <c r="R1700" s="75"/>
      <c r="S1700" s="147">
        <v>1</v>
      </c>
      <c r="T1700" s="76">
        <v>4370008</v>
      </c>
    </row>
    <row r="1701" spans="2:20" ht="30" customHeight="1">
      <c r="B1701" s="74">
        <v>160</v>
      </c>
      <c r="C1701" s="132" t="s">
        <v>216</v>
      </c>
      <c r="D1701" s="125" t="s">
        <v>217</v>
      </c>
      <c r="E1701" s="74">
        <v>2026</v>
      </c>
      <c r="F1701" s="70" t="str">
        <f t="shared" si="53"/>
        <v>1609. Gestión de Programas Estrategias y Planes para el BienestarGestión Integral Estrategias y Programas2026</v>
      </c>
      <c r="G1701" s="125" t="s">
        <v>246</v>
      </c>
      <c r="H1701" s="125" t="s">
        <v>219</v>
      </c>
      <c r="I1701" s="74" t="s">
        <v>36</v>
      </c>
      <c r="J1701" s="70" t="s">
        <v>37</v>
      </c>
      <c r="K1701" s="74" t="s">
        <v>38</v>
      </c>
      <c r="L1701" s="74" t="s">
        <v>42</v>
      </c>
      <c r="M1701" s="71" t="s">
        <v>11</v>
      </c>
      <c r="N1701" s="12" t="s">
        <v>0</v>
      </c>
      <c r="O1701" s="70" t="str">
        <f t="shared" si="54"/>
        <v>1609. Gestión de Programas Estrategias y Planes para el BienestarGestión Integral Estrategias y Programas20267_ZONAL-SUBRED1_ENERO_2026</v>
      </c>
      <c r="P1701" s="75">
        <v>3994272</v>
      </c>
      <c r="Q1701" s="75"/>
      <c r="R1701" s="75"/>
      <c r="S1701" s="147">
        <v>1</v>
      </c>
      <c r="T1701" s="76">
        <v>3994272</v>
      </c>
    </row>
    <row r="1702" spans="2:20" ht="30" customHeight="1">
      <c r="B1702" s="74">
        <v>161</v>
      </c>
      <c r="C1702" s="132" t="s">
        <v>216</v>
      </c>
      <c r="D1702" s="125" t="s">
        <v>217</v>
      </c>
      <c r="E1702" s="74">
        <v>2026</v>
      </c>
      <c r="F1702" s="70" t="str">
        <f t="shared" si="53"/>
        <v>1619. Gestión de Programas Estrategias y Planes para el BienestarGestión Integral Estrategias y Programas2026</v>
      </c>
      <c r="G1702" s="125" t="s">
        <v>247</v>
      </c>
      <c r="H1702" s="125" t="s">
        <v>221</v>
      </c>
      <c r="I1702" s="74" t="s">
        <v>36</v>
      </c>
      <c r="J1702" s="70" t="s">
        <v>37</v>
      </c>
      <c r="K1702" s="74" t="s">
        <v>38</v>
      </c>
      <c r="L1702" s="74" t="s">
        <v>42</v>
      </c>
      <c r="M1702" s="71" t="s">
        <v>11</v>
      </c>
      <c r="N1702" s="12" t="s">
        <v>0</v>
      </c>
      <c r="O1702" s="70" t="str">
        <f t="shared" si="54"/>
        <v>1619. Gestión de Programas Estrategias y Planes para el BienestarGestión Integral Estrategias y Programas20267_ZONAL-SUBRED1_ENERO_2026</v>
      </c>
      <c r="P1702" s="75">
        <v>7347488</v>
      </c>
      <c r="Q1702" s="75"/>
      <c r="R1702" s="75"/>
      <c r="S1702" s="147">
        <v>2</v>
      </c>
      <c r="T1702" s="76">
        <v>14694976</v>
      </c>
    </row>
    <row r="1703" spans="2:20" ht="30" customHeight="1">
      <c r="B1703" s="74">
        <v>162</v>
      </c>
      <c r="C1703" s="132" t="s">
        <v>216</v>
      </c>
      <c r="D1703" s="125" t="s">
        <v>217</v>
      </c>
      <c r="E1703" s="74">
        <v>2026</v>
      </c>
      <c r="F1703" s="70" t="str">
        <f t="shared" si="53"/>
        <v>1629. Gestión de Programas Estrategias y Planes para el BienestarGestión Integral Estrategias y Programas2026</v>
      </c>
      <c r="G1703" s="125" t="s">
        <v>248</v>
      </c>
      <c r="H1703" s="125" t="s">
        <v>221</v>
      </c>
      <c r="I1703" s="74" t="s">
        <v>36</v>
      </c>
      <c r="J1703" s="70" t="s">
        <v>37</v>
      </c>
      <c r="K1703" s="74" t="s">
        <v>38</v>
      </c>
      <c r="L1703" s="74" t="s">
        <v>42</v>
      </c>
      <c r="M1703" s="71" t="s">
        <v>11</v>
      </c>
      <c r="N1703" s="12" t="s">
        <v>0</v>
      </c>
      <c r="O1703" s="70" t="str">
        <f t="shared" si="54"/>
        <v>1629. Gestión de Programas Estrategias y Planes para el BienestarGestión Integral Estrategias y Programas20267_ZONAL-SUBRED1_ENERO_2026</v>
      </c>
      <c r="P1703" s="75">
        <v>10478800</v>
      </c>
      <c r="Q1703" s="75"/>
      <c r="R1703" s="75"/>
      <c r="S1703" s="147">
        <v>2</v>
      </c>
      <c r="T1703" s="76">
        <v>20957600</v>
      </c>
    </row>
    <row r="1704" spans="2:20" ht="30" customHeight="1">
      <c r="B1704" s="74">
        <v>163</v>
      </c>
      <c r="C1704" s="132" t="s">
        <v>216</v>
      </c>
      <c r="D1704" s="125" t="s">
        <v>217</v>
      </c>
      <c r="E1704" s="74">
        <v>2026</v>
      </c>
      <c r="F1704" s="70" t="str">
        <f t="shared" si="53"/>
        <v>1639. Gestión de Programas Estrategias y Planes para el BienestarGestión Integral Estrategias y Programas2026</v>
      </c>
      <c r="G1704" s="125" t="s">
        <v>249</v>
      </c>
      <c r="H1704" s="125" t="s">
        <v>221</v>
      </c>
      <c r="I1704" s="74" t="s">
        <v>36</v>
      </c>
      <c r="J1704" s="70" t="s">
        <v>37</v>
      </c>
      <c r="K1704" s="74" t="s">
        <v>38</v>
      </c>
      <c r="L1704" s="74" t="s">
        <v>42</v>
      </c>
      <c r="M1704" s="71" t="s">
        <v>11</v>
      </c>
      <c r="N1704" s="12" t="s">
        <v>0</v>
      </c>
      <c r="O1704" s="70" t="str">
        <f t="shared" si="54"/>
        <v>1639. Gestión de Programas Estrategias y Planes para el BienestarGestión Integral Estrategias y Programas20267_ZONAL-SUBRED1_ENERO_2026</v>
      </c>
      <c r="P1704" s="75">
        <v>3994272</v>
      </c>
      <c r="Q1704" s="75"/>
      <c r="R1704" s="75"/>
      <c r="S1704" s="147">
        <v>1</v>
      </c>
      <c r="T1704" s="76">
        <v>3994272</v>
      </c>
    </row>
    <row r="1705" spans="2:20" ht="30" customHeight="1">
      <c r="B1705" s="74">
        <v>164</v>
      </c>
      <c r="C1705" s="132" t="s">
        <v>216</v>
      </c>
      <c r="D1705" s="125" t="s">
        <v>217</v>
      </c>
      <c r="E1705" s="74">
        <v>2026</v>
      </c>
      <c r="F1705" s="70" t="str">
        <f t="shared" si="53"/>
        <v>1649. Gestión de Programas Estrategias y Planes para el BienestarGestión Integral Estrategias y Programas2026</v>
      </c>
      <c r="G1705" s="125" t="s">
        <v>250</v>
      </c>
      <c r="H1705" s="125" t="s">
        <v>221</v>
      </c>
      <c r="I1705" s="74" t="s">
        <v>36</v>
      </c>
      <c r="J1705" s="70" t="s">
        <v>37</v>
      </c>
      <c r="K1705" s="74" t="s">
        <v>38</v>
      </c>
      <c r="L1705" s="74" t="s">
        <v>42</v>
      </c>
      <c r="M1705" s="71" t="s">
        <v>11</v>
      </c>
      <c r="N1705" s="12" t="s">
        <v>0</v>
      </c>
      <c r="O1705" s="70" t="str">
        <f t="shared" si="54"/>
        <v>1649. Gestión de Programas Estrategias y Planes para el BienestarGestión Integral Estrategias y Programas20267_ZONAL-SUBRED1_ENERO_2026</v>
      </c>
      <c r="P1705" s="75">
        <v>6484528</v>
      </c>
      <c r="Q1705" s="75"/>
      <c r="R1705" s="75"/>
      <c r="S1705" s="147">
        <v>4</v>
      </c>
      <c r="T1705" s="76">
        <v>25938112</v>
      </c>
    </row>
    <row r="1706" spans="2:20" ht="30" customHeight="1">
      <c r="B1706" s="74">
        <v>165</v>
      </c>
      <c r="C1706" s="132" t="s">
        <v>216</v>
      </c>
      <c r="D1706" s="125" t="s">
        <v>217</v>
      </c>
      <c r="E1706" s="74">
        <v>2026</v>
      </c>
      <c r="F1706" s="70" t="str">
        <f t="shared" si="53"/>
        <v>1659. Gestión de Programas Estrategias y Planes para el BienestarGestión Integral Estrategias y Programas2026</v>
      </c>
      <c r="G1706" s="125" t="s">
        <v>251</v>
      </c>
      <c r="H1706" s="125" t="s">
        <v>221</v>
      </c>
      <c r="I1706" s="74" t="s">
        <v>36</v>
      </c>
      <c r="J1706" s="70" t="s">
        <v>37</v>
      </c>
      <c r="K1706" s="74" t="s">
        <v>38</v>
      </c>
      <c r="L1706" s="74" t="s">
        <v>42</v>
      </c>
      <c r="M1706" s="71" t="s">
        <v>11</v>
      </c>
      <c r="N1706" s="12" t="s">
        <v>0</v>
      </c>
      <c r="O1706" s="70" t="str">
        <f t="shared" si="54"/>
        <v>1659. Gestión de Programas Estrategias y Planes para el BienestarGestión Integral Estrategias y Programas20267_ZONAL-SUBRED1_ENERO_2026</v>
      </c>
      <c r="P1706" s="75">
        <v>3994272</v>
      </c>
      <c r="Q1706" s="75"/>
      <c r="R1706" s="75"/>
      <c r="S1706" s="147">
        <v>48.65217391304347</v>
      </c>
      <c r="T1706" s="76">
        <v>194330015.99999997</v>
      </c>
    </row>
    <row r="1707" spans="2:20" ht="30" customHeight="1">
      <c r="B1707" s="74">
        <v>166</v>
      </c>
      <c r="C1707" s="132" t="s">
        <v>216</v>
      </c>
      <c r="D1707" s="125" t="s">
        <v>217</v>
      </c>
      <c r="E1707" s="74">
        <v>2026</v>
      </c>
      <c r="F1707" s="70" t="str">
        <f t="shared" si="53"/>
        <v>1669. Gestión de Programas Estrategias y Planes para el BienestarGestión Integral Estrategias y Programas2026</v>
      </c>
      <c r="G1707" s="125" t="s">
        <v>252</v>
      </c>
      <c r="H1707" s="125" t="s">
        <v>221</v>
      </c>
      <c r="I1707" s="74" t="s">
        <v>36</v>
      </c>
      <c r="J1707" s="70" t="s">
        <v>37</v>
      </c>
      <c r="K1707" s="74" t="s">
        <v>38</v>
      </c>
      <c r="L1707" s="74" t="s">
        <v>42</v>
      </c>
      <c r="M1707" s="71" t="s">
        <v>11</v>
      </c>
      <c r="N1707" s="12" t="s">
        <v>0</v>
      </c>
      <c r="O1707" s="70" t="str">
        <f t="shared" si="54"/>
        <v>1669. Gestión de Programas Estrategias y Planes para el BienestarGestión Integral Estrategias y Programas20267_ZONAL-SUBRED1_ENERO_2026</v>
      </c>
      <c r="P1707" s="75">
        <v>2983376</v>
      </c>
      <c r="Q1707" s="75"/>
      <c r="R1707" s="75"/>
      <c r="S1707" s="147">
        <v>9.5217391304347796</v>
      </c>
      <c r="T1707" s="76">
        <v>28406927.999999993</v>
      </c>
    </row>
    <row r="1708" spans="2:20" ht="30" customHeight="1">
      <c r="B1708" s="74">
        <v>167</v>
      </c>
      <c r="C1708" s="132" t="s">
        <v>216</v>
      </c>
      <c r="D1708" s="125" t="s">
        <v>217</v>
      </c>
      <c r="E1708" s="74">
        <v>2026</v>
      </c>
      <c r="F1708" s="70" t="str">
        <f t="shared" si="53"/>
        <v>1679. Gestión de Programas Estrategias y Planes para el BienestarGestión Integral Estrategias y Programas2026</v>
      </c>
      <c r="G1708" s="125" t="s">
        <v>253</v>
      </c>
      <c r="H1708" s="125" t="s">
        <v>221</v>
      </c>
      <c r="I1708" s="74" t="s">
        <v>36</v>
      </c>
      <c r="J1708" s="70" t="s">
        <v>37</v>
      </c>
      <c r="K1708" s="74" t="s">
        <v>38</v>
      </c>
      <c r="L1708" s="74" t="s">
        <v>42</v>
      </c>
      <c r="M1708" s="71" t="s">
        <v>11</v>
      </c>
      <c r="N1708" s="12" t="s">
        <v>0</v>
      </c>
      <c r="O1708" s="70" t="str">
        <f t="shared" si="54"/>
        <v>1679. Gestión de Programas Estrategias y Planes para el BienestarGestión Integral Estrategias y Programas20267_ZONAL-SUBRED1_ENERO_2026</v>
      </c>
      <c r="P1708" s="75">
        <v>6484528</v>
      </c>
      <c r="Q1708" s="75"/>
      <c r="R1708" s="75"/>
      <c r="S1708" s="147">
        <v>1</v>
      </c>
      <c r="T1708" s="76">
        <v>6484528</v>
      </c>
    </row>
    <row r="1709" spans="2:20" ht="30" customHeight="1">
      <c r="B1709" s="74">
        <v>168</v>
      </c>
      <c r="C1709" s="132" t="s">
        <v>216</v>
      </c>
      <c r="D1709" s="125" t="s">
        <v>217</v>
      </c>
      <c r="E1709" s="74">
        <v>2026</v>
      </c>
      <c r="F1709" s="70" t="str">
        <f t="shared" si="53"/>
        <v>1689. Gestión de Programas Estrategias y Planes para el BienestarGestión Integral Estrategias y Programas2026</v>
      </c>
      <c r="G1709" s="125" t="s">
        <v>254</v>
      </c>
      <c r="H1709" s="125" t="s">
        <v>221</v>
      </c>
      <c r="I1709" s="74" t="s">
        <v>36</v>
      </c>
      <c r="J1709" s="70" t="s">
        <v>37</v>
      </c>
      <c r="K1709" s="74" t="s">
        <v>38</v>
      </c>
      <c r="L1709" s="74" t="s">
        <v>42</v>
      </c>
      <c r="M1709" s="71" t="s">
        <v>11</v>
      </c>
      <c r="N1709" s="12" t="s">
        <v>0</v>
      </c>
      <c r="O1709" s="70" t="str">
        <f t="shared" si="54"/>
        <v>1689. Gestión de Programas Estrategias y Planes para el BienestarGestión Integral Estrategias y Programas20267_ZONAL-SUBRED1_ENERO_2026</v>
      </c>
      <c r="P1709" s="75">
        <v>3994272</v>
      </c>
      <c r="Q1709" s="75"/>
      <c r="R1709" s="75"/>
      <c r="S1709" s="146">
        <v>8</v>
      </c>
      <c r="T1709" s="76">
        <v>31954176</v>
      </c>
    </row>
    <row r="1710" spans="2:20" ht="30" customHeight="1">
      <c r="B1710" s="74">
        <v>169</v>
      </c>
      <c r="C1710" s="132" t="s">
        <v>216</v>
      </c>
      <c r="D1710" s="125" t="s">
        <v>217</v>
      </c>
      <c r="E1710" s="74">
        <v>2026</v>
      </c>
      <c r="F1710" s="70" t="str">
        <f t="shared" si="53"/>
        <v>1699. Gestión de Programas Estrategias y Planes para el BienestarGestión Integral Estrategias y Programas2026</v>
      </c>
      <c r="G1710" s="125" t="s">
        <v>255</v>
      </c>
      <c r="H1710" s="125" t="s">
        <v>221</v>
      </c>
      <c r="I1710" s="74" t="s">
        <v>36</v>
      </c>
      <c r="J1710" s="70" t="s">
        <v>37</v>
      </c>
      <c r="K1710" s="74" t="s">
        <v>38</v>
      </c>
      <c r="L1710" s="74" t="s">
        <v>42</v>
      </c>
      <c r="M1710" s="71" t="s">
        <v>11</v>
      </c>
      <c r="N1710" s="12" t="s">
        <v>0</v>
      </c>
      <c r="O1710" s="70" t="str">
        <f t="shared" si="54"/>
        <v>1699. Gestión de Programas Estrategias y Planes para el BienestarGestión Integral Estrategias y Programas20267_ZONAL-SUBRED1_ENERO_2026</v>
      </c>
      <c r="P1710" s="75">
        <v>3994272</v>
      </c>
      <c r="Q1710" s="75"/>
      <c r="R1710" s="75"/>
      <c r="S1710" s="146">
        <v>2</v>
      </c>
      <c r="T1710" s="76">
        <v>7988544</v>
      </c>
    </row>
    <row r="1711" spans="2:20" ht="30" customHeight="1">
      <c r="B1711" s="74">
        <v>170</v>
      </c>
      <c r="C1711" s="132" t="s">
        <v>216</v>
      </c>
      <c r="D1711" s="125" t="s">
        <v>217</v>
      </c>
      <c r="E1711" s="74">
        <v>2026</v>
      </c>
      <c r="F1711" s="70" t="str">
        <f t="shared" si="53"/>
        <v>1709. Gestión de Programas Estrategias y Planes para el BienestarGestión Integral Estrategias y Programas2026</v>
      </c>
      <c r="G1711" s="125" t="s">
        <v>256</v>
      </c>
      <c r="H1711" s="125" t="s">
        <v>221</v>
      </c>
      <c r="I1711" s="74" t="s">
        <v>36</v>
      </c>
      <c r="J1711" s="70" t="s">
        <v>37</v>
      </c>
      <c r="K1711" s="74" t="s">
        <v>257</v>
      </c>
      <c r="L1711" s="74" t="s">
        <v>42</v>
      </c>
      <c r="M1711" s="71" t="s">
        <v>11</v>
      </c>
      <c r="N1711" s="12" t="s">
        <v>0</v>
      </c>
      <c r="O1711" s="70" t="str">
        <f t="shared" si="54"/>
        <v>1709. Gestión de Programas Estrategias y Planes para el BienestarGestión Integral Estrategias y Programas20267_ZONAL-SUBRED1_ENERO_2026</v>
      </c>
      <c r="P1711" s="75">
        <v>19450000</v>
      </c>
      <c r="Q1711" s="75"/>
      <c r="R1711" s="75"/>
      <c r="S1711" s="146">
        <v>1.180805501075</v>
      </c>
      <c r="T1711" s="76">
        <v>22966666.995908752</v>
      </c>
    </row>
    <row r="1712" spans="2:20" ht="30" customHeight="1">
      <c r="B1712" s="74">
        <v>171</v>
      </c>
      <c r="C1712" s="132" t="s">
        <v>216</v>
      </c>
      <c r="D1712" s="125" t="s">
        <v>217</v>
      </c>
      <c r="E1712" s="74">
        <v>2026</v>
      </c>
      <c r="F1712" s="70" t="str">
        <f t="shared" si="53"/>
        <v>1719. Gestión de Programas Estrategias y Planes para el BienestarGestión Integral Estrategias y Programas2026</v>
      </c>
      <c r="G1712" s="125" t="s">
        <v>258</v>
      </c>
      <c r="H1712" s="125" t="s">
        <v>221</v>
      </c>
      <c r="I1712" s="74" t="s">
        <v>36</v>
      </c>
      <c r="J1712" s="70" t="s">
        <v>37</v>
      </c>
      <c r="K1712" s="74" t="s">
        <v>259</v>
      </c>
      <c r="L1712" s="74" t="s">
        <v>42</v>
      </c>
      <c r="M1712" s="71" t="s">
        <v>11</v>
      </c>
      <c r="N1712" s="12" t="s">
        <v>0</v>
      </c>
      <c r="O1712" s="70" t="str">
        <f t="shared" si="54"/>
        <v>1719. Gestión de Programas Estrategias y Planes para el BienestarGestión Integral Estrategias y Programas20267_ZONAL-SUBRED1_ENERO_2026</v>
      </c>
      <c r="P1712" s="75">
        <v>3994272</v>
      </c>
      <c r="Q1712" s="75"/>
      <c r="R1712" s="75"/>
      <c r="S1712" s="146"/>
      <c r="T1712" s="76">
        <v>0</v>
      </c>
    </row>
    <row r="1713" spans="2:20" ht="30" customHeight="1">
      <c r="B1713" s="74">
        <v>172</v>
      </c>
      <c r="C1713" s="132" t="s">
        <v>216</v>
      </c>
      <c r="D1713" s="125" t="s">
        <v>217</v>
      </c>
      <c r="E1713" s="74">
        <v>2026</v>
      </c>
      <c r="F1713" s="70" t="str">
        <f t="shared" si="53"/>
        <v>1729. Gestión de Programas Estrategias y Planes para el BienestarGestión Integral Estrategias y Programas2026</v>
      </c>
      <c r="G1713" s="125" t="s">
        <v>260</v>
      </c>
      <c r="H1713" s="125" t="s">
        <v>221</v>
      </c>
      <c r="I1713" s="74" t="s">
        <v>36</v>
      </c>
      <c r="J1713" s="70" t="s">
        <v>37</v>
      </c>
      <c r="K1713" s="74" t="s">
        <v>38</v>
      </c>
      <c r="L1713" s="74" t="s">
        <v>42</v>
      </c>
      <c r="M1713" s="71" t="s">
        <v>11</v>
      </c>
      <c r="N1713" s="12" t="s">
        <v>0</v>
      </c>
      <c r="O1713" s="70" t="str">
        <f t="shared" si="54"/>
        <v>1729. Gestión de Programas Estrategias y Planes para el BienestarGestión Integral Estrategias y Programas20267_ZONAL-SUBRED1_ENERO_2026</v>
      </c>
      <c r="P1713" s="75">
        <v>9985680</v>
      </c>
      <c r="Q1713" s="75"/>
      <c r="R1713" s="75"/>
      <c r="S1713" s="147"/>
      <c r="T1713" s="76">
        <v>0</v>
      </c>
    </row>
    <row r="1714" spans="2:20" ht="30" customHeight="1">
      <c r="B1714" s="74">
        <v>173</v>
      </c>
      <c r="C1714" s="132" t="s">
        <v>216</v>
      </c>
      <c r="D1714" s="125" t="s">
        <v>217</v>
      </c>
      <c r="E1714" s="74">
        <v>2026</v>
      </c>
      <c r="F1714" s="70" t="str">
        <f t="shared" si="53"/>
        <v>1739. Gestión de Programas Estrategias y Planes para el BienestarGestión Integral Estrategias y Programas2026</v>
      </c>
      <c r="G1714" s="125" t="s">
        <v>261</v>
      </c>
      <c r="H1714" s="125" t="s">
        <v>221</v>
      </c>
      <c r="I1714" s="74" t="s">
        <v>36</v>
      </c>
      <c r="J1714" s="70" t="s">
        <v>37</v>
      </c>
      <c r="K1714" s="74" t="s">
        <v>38</v>
      </c>
      <c r="L1714" s="74" t="s">
        <v>42</v>
      </c>
      <c r="M1714" s="71" t="s">
        <v>11</v>
      </c>
      <c r="N1714" s="12" t="s">
        <v>0</v>
      </c>
      <c r="O1714" s="70" t="str">
        <f t="shared" si="54"/>
        <v>1739. Gestión de Programas Estrategias y Planes para el BienestarGestión Integral Estrategias y Programas20267_ZONAL-SUBRED1_ENERO_2026</v>
      </c>
      <c r="P1714" s="75">
        <v>2983376</v>
      </c>
      <c r="Q1714" s="75"/>
      <c r="R1714" s="75"/>
      <c r="S1714" s="146"/>
      <c r="T1714" s="76">
        <v>0</v>
      </c>
    </row>
    <row r="1715" spans="2:20" ht="30" customHeight="1">
      <c r="B1715" s="74">
        <v>174</v>
      </c>
      <c r="C1715" s="132" t="s">
        <v>32</v>
      </c>
      <c r="D1715" s="125" t="s">
        <v>33</v>
      </c>
      <c r="E1715" s="74">
        <v>2026</v>
      </c>
      <c r="F1715" s="70" t="str">
        <f t="shared" si="53"/>
        <v>17410. Proceso integral e integrado de la Vigilancia de la Salud PúblicaVigilancia en salud pública2026</v>
      </c>
      <c r="G1715" s="125" t="s">
        <v>262</v>
      </c>
      <c r="H1715" s="125" t="s">
        <v>41</v>
      </c>
      <c r="I1715" s="74" t="s">
        <v>36</v>
      </c>
      <c r="J1715" s="70" t="s">
        <v>37</v>
      </c>
      <c r="K1715" s="74" t="s">
        <v>38</v>
      </c>
      <c r="L1715" s="74" t="s">
        <v>42</v>
      </c>
      <c r="M1715" s="71" t="s">
        <v>11</v>
      </c>
      <c r="N1715" s="12" t="s">
        <v>0</v>
      </c>
      <c r="O1715" s="70" t="str">
        <f t="shared" si="54"/>
        <v>17410. Proceso integral e integrado de la Vigilancia de la Salud PúblicaVigilancia en salud pública20267_ZONAL-SUBRED1_ENERO_2026</v>
      </c>
      <c r="P1715" s="75">
        <v>37920928</v>
      </c>
      <c r="Q1715" s="75"/>
      <c r="R1715" s="75"/>
      <c r="S1715" s="146">
        <v>0</v>
      </c>
      <c r="T1715" s="76">
        <v>0</v>
      </c>
    </row>
    <row r="1716" spans="2:20" ht="30" customHeight="1">
      <c r="B1716" s="74">
        <v>175</v>
      </c>
      <c r="C1716" s="132" t="s">
        <v>32</v>
      </c>
      <c r="D1716" s="125" t="s">
        <v>33</v>
      </c>
      <c r="E1716" s="74">
        <v>2026</v>
      </c>
      <c r="F1716" s="70" t="str">
        <f t="shared" si="53"/>
        <v>17510. Proceso integral e integrado de la Vigilancia de la Salud PúblicaVigilancia en salud pública2026</v>
      </c>
      <c r="G1716" s="125" t="s">
        <v>263</v>
      </c>
      <c r="H1716" s="125" t="s">
        <v>41</v>
      </c>
      <c r="I1716" s="74" t="s">
        <v>36</v>
      </c>
      <c r="J1716" s="70" t="s">
        <v>37</v>
      </c>
      <c r="K1716" s="74" t="s">
        <v>38</v>
      </c>
      <c r="L1716" s="74" t="s">
        <v>42</v>
      </c>
      <c r="M1716" s="71" t="s">
        <v>11</v>
      </c>
      <c r="N1716" s="12" t="s">
        <v>0</v>
      </c>
      <c r="O1716" s="70" t="str">
        <f t="shared" si="54"/>
        <v>17510. Proceso integral e integrado de la Vigilancia de la Salud PúblicaVigilancia en salud pública20267_ZONAL-SUBRED1_ENERO_2026</v>
      </c>
      <c r="P1716" s="75">
        <v>26899696</v>
      </c>
      <c r="Q1716" s="75"/>
      <c r="R1716" s="75"/>
      <c r="S1716" s="147">
        <v>1</v>
      </c>
      <c r="T1716" s="76">
        <v>26899696</v>
      </c>
    </row>
    <row r="1717" spans="2:20" ht="30" customHeight="1">
      <c r="B1717" s="74">
        <v>176</v>
      </c>
      <c r="C1717" s="132" t="s">
        <v>32</v>
      </c>
      <c r="D1717" s="125" t="s">
        <v>33</v>
      </c>
      <c r="E1717" s="74">
        <v>2026</v>
      </c>
      <c r="F1717" s="70" t="str">
        <f t="shared" si="53"/>
        <v>17610. Proceso integral e integrado de la Vigilancia de la Salud PúblicaVigilancia en salud pública2026</v>
      </c>
      <c r="G1717" s="125" t="s">
        <v>264</v>
      </c>
      <c r="H1717" s="125" t="s">
        <v>41</v>
      </c>
      <c r="I1717" s="74" t="s">
        <v>36</v>
      </c>
      <c r="J1717" s="70" t="s">
        <v>37</v>
      </c>
      <c r="K1717" s="74" t="s">
        <v>38</v>
      </c>
      <c r="L1717" s="74" t="s">
        <v>39</v>
      </c>
      <c r="M1717" s="71" t="s">
        <v>11</v>
      </c>
      <c r="N1717" s="12" t="s">
        <v>0</v>
      </c>
      <c r="O1717" s="70" t="str">
        <f t="shared" si="54"/>
        <v>17610. Proceso integral e integrado de la Vigilancia de la Salud PúblicaVigilancia en salud pública20267_ZONAL-SUBRED1_ENERO_2026</v>
      </c>
      <c r="P1717" s="75">
        <v>28206464</v>
      </c>
      <c r="Q1717" s="75"/>
      <c r="R1717" s="75"/>
      <c r="S1717" s="146">
        <v>0</v>
      </c>
      <c r="T1717" s="76">
        <v>0</v>
      </c>
    </row>
    <row r="1718" spans="2:20" ht="30" customHeight="1">
      <c r="B1718" s="74">
        <v>177</v>
      </c>
      <c r="C1718" s="132" t="s">
        <v>32</v>
      </c>
      <c r="D1718" s="125" t="s">
        <v>33</v>
      </c>
      <c r="E1718" s="74">
        <v>2026</v>
      </c>
      <c r="F1718" s="70" t="str">
        <f t="shared" si="53"/>
        <v>17710. Proceso integral e integrado de la Vigilancia de la Salud PúblicaVigilancia en salud pública2026</v>
      </c>
      <c r="G1718" s="125" t="s">
        <v>265</v>
      </c>
      <c r="H1718" s="125" t="s">
        <v>41</v>
      </c>
      <c r="I1718" s="74" t="s">
        <v>36</v>
      </c>
      <c r="J1718" s="70" t="s">
        <v>37</v>
      </c>
      <c r="K1718" s="74" t="s">
        <v>38</v>
      </c>
      <c r="L1718" s="74" t="s">
        <v>39</v>
      </c>
      <c r="M1718" s="71" t="s">
        <v>11</v>
      </c>
      <c r="N1718" s="12" t="s">
        <v>0</v>
      </c>
      <c r="O1718" s="70" t="str">
        <f t="shared" si="54"/>
        <v>17710. Proceso integral e integrado de la Vigilancia de la Salud PúblicaVigilancia en salud pública20267_ZONAL-SUBRED1_ENERO_2026</v>
      </c>
      <c r="P1718" s="75">
        <v>37181248</v>
      </c>
      <c r="Q1718" s="75"/>
      <c r="R1718" s="75"/>
      <c r="S1718" s="147">
        <v>0</v>
      </c>
      <c r="T1718" s="76">
        <v>0</v>
      </c>
    </row>
    <row r="1719" spans="2:20" ht="30" customHeight="1">
      <c r="B1719" s="74">
        <v>178</v>
      </c>
      <c r="C1719" s="132" t="s">
        <v>32</v>
      </c>
      <c r="D1719" s="125" t="s">
        <v>33</v>
      </c>
      <c r="E1719" s="74">
        <v>2026</v>
      </c>
      <c r="F1719" s="70" t="str">
        <f t="shared" si="53"/>
        <v>17810. Proceso integral e integrado de la Vigilancia de la Salud PúblicaVigilancia en salud pública2026</v>
      </c>
      <c r="G1719" s="125" t="s">
        <v>266</v>
      </c>
      <c r="H1719" s="125" t="s">
        <v>41</v>
      </c>
      <c r="I1719" s="74" t="s">
        <v>36</v>
      </c>
      <c r="J1719" s="70" t="s">
        <v>37</v>
      </c>
      <c r="K1719" s="74" t="s">
        <v>38</v>
      </c>
      <c r="L1719" s="74" t="s">
        <v>42</v>
      </c>
      <c r="M1719" s="71" t="s">
        <v>11</v>
      </c>
      <c r="N1719" s="12" t="s">
        <v>0</v>
      </c>
      <c r="O1719" s="70" t="str">
        <f t="shared" si="54"/>
        <v>17810. Proceso integral e integrado de la Vigilancia de la Salud PúblicaVigilancia en salud pública20267_ZONAL-SUBRED1_ENERO_2026</v>
      </c>
      <c r="P1719" s="75">
        <v>7347488</v>
      </c>
      <c r="Q1719" s="75"/>
      <c r="R1719" s="75"/>
      <c r="S1719" s="146">
        <v>1.5</v>
      </c>
      <c r="T1719" s="76">
        <v>11021232</v>
      </c>
    </row>
    <row r="1720" spans="2:20" ht="30" customHeight="1">
      <c r="B1720" s="74">
        <v>179</v>
      </c>
      <c r="C1720" s="132" t="s">
        <v>32</v>
      </c>
      <c r="D1720" s="125" t="s">
        <v>33</v>
      </c>
      <c r="E1720" s="74">
        <v>2026</v>
      </c>
      <c r="F1720" s="70" t="str">
        <f t="shared" si="53"/>
        <v>17910. Proceso integral e integrado de la Vigilancia de la Salud PúblicaVigilancia en salud pública2026</v>
      </c>
      <c r="G1720" s="125" t="s">
        <v>267</v>
      </c>
      <c r="H1720" s="125" t="s">
        <v>41</v>
      </c>
      <c r="I1720" s="74" t="s">
        <v>36</v>
      </c>
      <c r="J1720" s="70" t="s">
        <v>37</v>
      </c>
      <c r="K1720" s="74" t="s">
        <v>38</v>
      </c>
      <c r="L1720" s="74" t="s">
        <v>42</v>
      </c>
      <c r="M1720" s="71" t="s">
        <v>11</v>
      </c>
      <c r="N1720" s="12" t="s">
        <v>0</v>
      </c>
      <c r="O1720" s="70" t="str">
        <f t="shared" si="54"/>
        <v>17910. Proceso integral e integrado de la Vigilancia de la Salud PúblicaVigilancia en salud pública20267_ZONAL-SUBRED1_ENERO_2026</v>
      </c>
      <c r="P1720" s="75">
        <v>3673744</v>
      </c>
      <c r="Q1720" s="75"/>
      <c r="R1720" s="75"/>
      <c r="S1720" s="146">
        <v>0</v>
      </c>
      <c r="T1720" s="76">
        <v>0</v>
      </c>
    </row>
    <row r="1721" spans="2:20" ht="30" customHeight="1">
      <c r="B1721" s="74">
        <v>180</v>
      </c>
      <c r="C1721" s="132" t="s">
        <v>32</v>
      </c>
      <c r="D1721" s="125" t="s">
        <v>33</v>
      </c>
      <c r="E1721" s="74">
        <v>2026</v>
      </c>
      <c r="F1721" s="70" t="str">
        <f t="shared" si="53"/>
        <v>18010. Proceso integral e integrado de la Vigilancia de la Salud PúblicaVigilancia en salud pública2026</v>
      </c>
      <c r="G1721" s="125" t="s">
        <v>268</v>
      </c>
      <c r="H1721" s="125" t="s">
        <v>41</v>
      </c>
      <c r="I1721" s="74" t="s">
        <v>36</v>
      </c>
      <c r="J1721" s="70" t="s">
        <v>37</v>
      </c>
      <c r="K1721" s="74" t="s">
        <v>38</v>
      </c>
      <c r="L1721" s="74" t="s">
        <v>42</v>
      </c>
      <c r="M1721" s="71" t="s">
        <v>11</v>
      </c>
      <c r="N1721" s="12" t="s">
        <v>0</v>
      </c>
      <c r="O1721" s="70" t="str">
        <f t="shared" si="54"/>
        <v>18010. Proceso integral e integrado de la Vigilancia de la Salud PúblicaVigilancia en salud pública20267_ZONAL-SUBRED1_ENERO_2026</v>
      </c>
      <c r="P1721" s="75">
        <v>3673744</v>
      </c>
      <c r="Q1721" s="75"/>
      <c r="R1721" s="75"/>
      <c r="S1721" s="147">
        <v>1</v>
      </c>
      <c r="T1721" s="76">
        <v>3673744</v>
      </c>
    </row>
    <row r="1722" spans="2:20" ht="30" customHeight="1">
      <c r="B1722" s="74">
        <v>181</v>
      </c>
      <c r="C1722" s="132" t="s">
        <v>32</v>
      </c>
      <c r="D1722" s="125" t="s">
        <v>33</v>
      </c>
      <c r="E1722" s="74">
        <v>2026</v>
      </c>
      <c r="F1722" s="70" t="str">
        <f t="shared" si="53"/>
        <v>18110. Proceso integral e integrado de la Vigilancia de la Salud PúblicaVigilancia en salud pública2026</v>
      </c>
      <c r="G1722" s="125" t="s">
        <v>269</v>
      </c>
      <c r="H1722" s="125" t="s">
        <v>41</v>
      </c>
      <c r="I1722" s="74" t="s">
        <v>36</v>
      </c>
      <c r="J1722" s="70" t="s">
        <v>37</v>
      </c>
      <c r="K1722" s="74" t="s">
        <v>38</v>
      </c>
      <c r="L1722" s="74" t="s">
        <v>42</v>
      </c>
      <c r="M1722" s="71" t="s">
        <v>11</v>
      </c>
      <c r="N1722" s="12" t="s">
        <v>0</v>
      </c>
      <c r="O1722" s="70" t="str">
        <f t="shared" si="54"/>
        <v>18110. Proceso integral e integrado de la Vigilancia de la Salud PúblicaVigilancia en salud pública20267_ZONAL-SUBRED1_ENERO_2026</v>
      </c>
      <c r="P1722" s="75">
        <v>87405520</v>
      </c>
      <c r="Q1722" s="75"/>
      <c r="R1722" s="75"/>
      <c r="S1722" s="147">
        <v>0</v>
      </c>
      <c r="T1722" s="76">
        <v>0</v>
      </c>
    </row>
    <row r="1723" spans="2:20" ht="30" customHeight="1">
      <c r="B1723" s="74">
        <v>182</v>
      </c>
      <c r="C1723" s="132" t="s">
        <v>32</v>
      </c>
      <c r="D1723" s="125" t="s">
        <v>33</v>
      </c>
      <c r="E1723" s="74">
        <v>2026</v>
      </c>
      <c r="F1723" s="70" t="str">
        <f t="shared" si="53"/>
        <v>18210. Proceso integral e integrado de la Vigilancia de la Salud PúblicaVigilancia en salud pública2026</v>
      </c>
      <c r="G1723" s="125" t="s">
        <v>270</v>
      </c>
      <c r="H1723" s="125" t="s">
        <v>41</v>
      </c>
      <c r="I1723" s="74" t="s">
        <v>36</v>
      </c>
      <c r="J1723" s="70" t="s">
        <v>37</v>
      </c>
      <c r="K1723" s="74" t="s">
        <v>38</v>
      </c>
      <c r="L1723" s="74" t="s">
        <v>42</v>
      </c>
      <c r="M1723" s="71" t="s">
        <v>11</v>
      </c>
      <c r="N1723" s="12" t="s">
        <v>0</v>
      </c>
      <c r="O1723" s="70" t="str">
        <f t="shared" si="54"/>
        <v>18210. Proceso integral e integrado de la Vigilancia de la Salud PúblicaVigilancia en salud pública20267_ZONAL-SUBRED1_ENERO_2026</v>
      </c>
      <c r="P1723" s="75">
        <v>17288787</v>
      </c>
      <c r="Q1723" s="75"/>
      <c r="R1723" s="75"/>
      <c r="S1723" s="146">
        <v>0</v>
      </c>
      <c r="T1723" s="76">
        <v>0</v>
      </c>
    </row>
    <row r="1724" spans="2:20" ht="30" customHeight="1">
      <c r="B1724" s="74">
        <v>183</v>
      </c>
      <c r="C1724" s="132" t="s">
        <v>32</v>
      </c>
      <c r="D1724" s="125" t="s">
        <v>33</v>
      </c>
      <c r="E1724" s="74">
        <v>2026</v>
      </c>
      <c r="F1724" s="70" t="str">
        <f t="shared" si="53"/>
        <v>18310. Proceso integral e integrado de la Vigilancia de la Salud PúblicaVigilancia en salud pública2026</v>
      </c>
      <c r="G1724" s="125" t="s">
        <v>271</v>
      </c>
      <c r="H1724" s="125" t="s">
        <v>41</v>
      </c>
      <c r="I1724" s="74" t="s">
        <v>36</v>
      </c>
      <c r="J1724" s="70" t="s">
        <v>37</v>
      </c>
      <c r="K1724" s="74" t="s">
        <v>38</v>
      </c>
      <c r="L1724" s="74" t="s">
        <v>42</v>
      </c>
      <c r="M1724" s="71" t="s">
        <v>11</v>
      </c>
      <c r="N1724" s="12" t="s">
        <v>0</v>
      </c>
      <c r="O1724" s="70" t="str">
        <f t="shared" si="54"/>
        <v>18310. Proceso integral e integrado de la Vigilancia de la Salud PúblicaVigilancia en salud pública20267_ZONAL-SUBRED1_ENERO_2026</v>
      </c>
      <c r="P1724" s="75">
        <v>61146880</v>
      </c>
      <c r="Q1724" s="75"/>
      <c r="R1724" s="75"/>
      <c r="S1724" s="146">
        <v>1</v>
      </c>
      <c r="T1724" s="76">
        <v>61146880</v>
      </c>
    </row>
    <row r="1725" spans="2:20" ht="30" customHeight="1">
      <c r="B1725" s="74">
        <v>184</v>
      </c>
      <c r="C1725" s="132" t="s">
        <v>32</v>
      </c>
      <c r="D1725" s="125" t="s">
        <v>33</v>
      </c>
      <c r="E1725" s="74">
        <v>2026</v>
      </c>
      <c r="F1725" s="70" t="str">
        <f t="shared" si="53"/>
        <v>18410. Proceso integral e integrado de la Vigilancia de la Salud PúblicaVigilancia en salud pública2026</v>
      </c>
      <c r="G1725" s="125" t="s">
        <v>272</v>
      </c>
      <c r="H1725" s="125" t="s">
        <v>41</v>
      </c>
      <c r="I1725" s="74" t="s">
        <v>36</v>
      </c>
      <c r="J1725" s="70" t="s">
        <v>37</v>
      </c>
      <c r="K1725" s="74" t="s">
        <v>38</v>
      </c>
      <c r="L1725" s="74" t="s">
        <v>42</v>
      </c>
      <c r="M1725" s="71" t="s">
        <v>11</v>
      </c>
      <c r="N1725" s="12" t="s">
        <v>0</v>
      </c>
      <c r="O1725" s="70" t="str">
        <f t="shared" si="54"/>
        <v>18410. Proceso integral e integrado de la Vigilancia de la Salud PúblicaVigilancia en salud pública20267_ZONAL-SUBRED1_ENERO_2026</v>
      </c>
      <c r="P1725" s="75">
        <v>9941299</v>
      </c>
      <c r="Q1725" s="75"/>
      <c r="R1725" s="75"/>
      <c r="S1725" s="147">
        <v>0.73908731645632997</v>
      </c>
      <c r="T1725" s="76">
        <v>7347487.9999999963</v>
      </c>
    </row>
    <row r="1726" spans="2:20" ht="30" customHeight="1">
      <c r="B1726" s="74">
        <v>185</v>
      </c>
      <c r="C1726" s="132" t="s">
        <v>32</v>
      </c>
      <c r="D1726" s="125" t="s">
        <v>33</v>
      </c>
      <c r="E1726" s="74">
        <v>2026</v>
      </c>
      <c r="F1726" s="70" t="str">
        <f t="shared" si="53"/>
        <v>18510. Proceso integral e integrado de la Vigilancia de la Salud PúblicaVigilancia en salud pública2026</v>
      </c>
      <c r="G1726" s="125" t="s">
        <v>273</v>
      </c>
      <c r="H1726" s="125" t="s">
        <v>41</v>
      </c>
      <c r="I1726" s="74" t="s">
        <v>36</v>
      </c>
      <c r="J1726" s="70" t="s">
        <v>37</v>
      </c>
      <c r="K1726" s="74" t="s">
        <v>38</v>
      </c>
      <c r="L1726" s="74" t="s">
        <v>42</v>
      </c>
      <c r="M1726" s="71" t="s">
        <v>11</v>
      </c>
      <c r="N1726" s="12" t="s">
        <v>0</v>
      </c>
      <c r="O1726" s="70" t="str">
        <f t="shared" si="54"/>
        <v>18510. Proceso integral e integrado de la Vigilancia de la Salud PúblicaVigilancia en salud pública20267_ZONAL-SUBRED1_ENERO_2026</v>
      </c>
      <c r="P1726" s="75">
        <v>40189280</v>
      </c>
      <c r="Q1726" s="75"/>
      <c r="R1726" s="75"/>
      <c r="S1726" s="146">
        <v>0</v>
      </c>
      <c r="T1726" s="76">
        <v>0</v>
      </c>
    </row>
    <row r="1727" spans="2:20" ht="30" customHeight="1">
      <c r="B1727" s="74">
        <v>186</v>
      </c>
      <c r="C1727" s="132" t="s">
        <v>32</v>
      </c>
      <c r="D1727" s="125" t="s">
        <v>33</v>
      </c>
      <c r="E1727" s="74">
        <v>2026</v>
      </c>
      <c r="F1727" s="70" t="str">
        <f t="shared" si="53"/>
        <v>18610. Proceso integral e integrado de la Vigilancia de la Salud PúblicaVigilancia en salud pública2026</v>
      </c>
      <c r="G1727" s="125" t="s">
        <v>274</v>
      </c>
      <c r="H1727" s="125" t="s">
        <v>41</v>
      </c>
      <c r="I1727" s="74" t="s">
        <v>36</v>
      </c>
      <c r="J1727" s="70" t="s">
        <v>37</v>
      </c>
      <c r="K1727" s="74" t="s">
        <v>38</v>
      </c>
      <c r="L1727" s="74" t="s">
        <v>39</v>
      </c>
      <c r="M1727" s="71" t="s">
        <v>11</v>
      </c>
      <c r="N1727" s="12" t="s">
        <v>0</v>
      </c>
      <c r="O1727" s="70" t="str">
        <f t="shared" si="54"/>
        <v>18610. Proceso integral e integrado de la Vigilancia de la Salud PúblicaVigilancia en salud pública20267_ZONAL-SUBRED1_ENERO_2026</v>
      </c>
      <c r="P1727" s="75">
        <v>7347488</v>
      </c>
      <c r="Q1727" s="75"/>
      <c r="R1727" s="75"/>
      <c r="S1727" s="147">
        <v>0</v>
      </c>
      <c r="T1727" s="76">
        <v>0</v>
      </c>
    </row>
    <row r="1728" spans="2:20" ht="30" customHeight="1">
      <c r="B1728" s="74">
        <v>187</v>
      </c>
      <c r="C1728" s="132" t="s">
        <v>32</v>
      </c>
      <c r="D1728" s="125" t="s">
        <v>33</v>
      </c>
      <c r="E1728" s="74">
        <v>2026</v>
      </c>
      <c r="F1728" s="70" t="str">
        <f t="shared" si="53"/>
        <v>18710. Proceso integral e integrado de la Vigilancia de la Salud PúblicaVigilancia en salud pública2026</v>
      </c>
      <c r="G1728" s="125" t="s">
        <v>275</v>
      </c>
      <c r="H1728" s="125" t="s">
        <v>35</v>
      </c>
      <c r="I1728" s="74" t="s">
        <v>36</v>
      </c>
      <c r="J1728" s="70" t="s">
        <v>37</v>
      </c>
      <c r="K1728" s="74" t="s">
        <v>38</v>
      </c>
      <c r="L1728" s="74" t="s">
        <v>42</v>
      </c>
      <c r="M1728" s="71" t="s">
        <v>11</v>
      </c>
      <c r="N1728" s="12" t="s">
        <v>0</v>
      </c>
      <c r="O1728" s="70" t="str">
        <f t="shared" si="54"/>
        <v>18710. Proceso integral e integrado de la Vigilancia de la Salud PúblicaVigilancia en salud pública20267_ZONAL-SUBRED1_ENERO_2026</v>
      </c>
      <c r="P1728" s="75">
        <v>3994272</v>
      </c>
      <c r="Q1728" s="75"/>
      <c r="R1728" s="75"/>
      <c r="S1728" s="147">
        <v>12</v>
      </c>
      <c r="T1728" s="76">
        <v>47931264</v>
      </c>
    </row>
    <row r="1729" spans="2:20" ht="30" customHeight="1">
      <c r="B1729" s="74">
        <v>188</v>
      </c>
      <c r="C1729" s="132" t="s">
        <v>32</v>
      </c>
      <c r="D1729" s="125" t="s">
        <v>33</v>
      </c>
      <c r="E1729" s="74">
        <v>2026</v>
      </c>
      <c r="F1729" s="70" t="str">
        <f t="shared" si="53"/>
        <v>18810. Proceso integral e integrado de la Vigilancia de la Salud PúblicaVigilancia en salud pública2026</v>
      </c>
      <c r="G1729" s="125" t="s">
        <v>276</v>
      </c>
      <c r="H1729" s="125" t="s">
        <v>35</v>
      </c>
      <c r="I1729" s="74" t="s">
        <v>36</v>
      </c>
      <c r="J1729" s="70" t="s">
        <v>37</v>
      </c>
      <c r="K1729" s="74" t="s">
        <v>38</v>
      </c>
      <c r="L1729" s="74" t="s">
        <v>42</v>
      </c>
      <c r="M1729" s="71" t="s">
        <v>11</v>
      </c>
      <c r="N1729" s="12" t="s">
        <v>0</v>
      </c>
      <c r="O1729" s="70" t="str">
        <f t="shared" si="54"/>
        <v>18810. Proceso integral e integrado de la Vigilancia de la Salud PúblicaVigilancia en salud pública20267_ZONAL-SUBRED1_ENERO_2026</v>
      </c>
      <c r="P1729" s="75">
        <v>33280669</v>
      </c>
      <c r="Q1729" s="75"/>
      <c r="R1729" s="75"/>
      <c r="S1729" s="147">
        <v>0</v>
      </c>
      <c r="T1729" s="76">
        <v>0</v>
      </c>
    </row>
    <row r="1730" spans="2:20" ht="30" customHeight="1">
      <c r="B1730" s="74">
        <v>189</v>
      </c>
      <c r="C1730" s="132" t="s">
        <v>32</v>
      </c>
      <c r="D1730" s="125" t="s">
        <v>33</v>
      </c>
      <c r="E1730" s="74">
        <v>2026</v>
      </c>
      <c r="F1730" s="70" t="str">
        <f t="shared" si="53"/>
        <v>18910. Proceso integral e integrado de la Vigilancia de la Salud PúblicaVigilancia en salud pública2026</v>
      </c>
      <c r="G1730" s="125" t="s">
        <v>277</v>
      </c>
      <c r="H1730" s="125" t="s">
        <v>35</v>
      </c>
      <c r="I1730" s="74" t="s">
        <v>36</v>
      </c>
      <c r="J1730" s="70" t="s">
        <v>37</v>
      </c>
      <c r="K1730" s="74" t="s">
        <v>38</v>
      </c>
      <c r="L1730" s="74" t="s">
        <v>42</v>
      </c>
      <c r="M1730" s="71" t="s">
        <v>11</v>
      </c>
      <c r="N1730" s="12" t="s">
        <v>0</v>
      </c>
      <c r="O1730" s="70" t="str">
        <f t="shared" si="54"/>
        <v>18910. Proceso integral e integrado de la Vigilancia de la Salud PúblicaVigilancia en salud pública20267_ZONAL-SUBRED1_ENERO_2026</v>
      </c>
      <c r="P1730" s="75">
        <v>25933181</v>
      </c>
      <c r="Q1730" s="75"/>
      <c r="R1730" s="75"/>
      <c r="S1730" s="146">
        <v>0.849971470912111</v>
      </c>
      <c r="T1730" s="76">
        <v>22042464.000000011</v>
      </c>
    </row>
    <row r="1731" spans="2:20" ht="30" customHeight="1">
      <c r="B1731" s="74">
        <v>190</v>
      </c>
      <c r="C1731" s="132" t="s">
        <v>32</v>
      </c>
      <c r="D1731" s="125" t="s">
        <v>33</v>
      </c>
      <c r="E1731" s="74">
        <v>2026</v>
      </c>
      <c r="F1731" s="70" t="str">
        <f t="shared" si="53"/>
        <v>19010. Proceso integral e integrado de la Vigilancia de la Salud PúblicaVigilancia en salud pública2026</v>
      </c>
      <c r="G1731" s="125" t="s">
        <v>278</v>
      </c>
      <c r="H1731" s="125" t="s">
        <v>35</v>
      </c>
      <c r="I1731" s="74" t="s">
        <v>36</v>
      </c>
      <c r="J1731" s="70" t="s">
        <v>37</v>
      </c>
      <c r="K1731" s="74" t="s">
        <v>38</v>
      </c>
      <c r="L1731" s="74" t="s">
        <v>42</v>
      </c>
      <c r="M1731" s="71" t="s">
        <v>11</v>
      </c>
      <c r="N1731" s="12" t="s">
        <v>0</v>
      </c>
      <c r="O1731" s="70" t="str">
        <f t="shared" si="54"/>
        <v>19010. Proceso integral e integrado de la Vigilancia de la Salud PúblicaVigilancia en salud pública20267_ZONAL-SUBRED1_ENERO_2026</v>
      </c>
      <c r="P1731" s="75">
        <v>8432352</v>
      </c>
      <c r="Q1731" s="75"/>
      <c r="R1731" s="75"/>
      <c r="S1731" s="146">
        <v>1</v>
      </c>
      <c r="T1731" s="76">
        <v>8432352</v>
      </c>
    </row>
    <row r="1732" spans="2:20" ht="30" customHeight="1">
      <c r="B1732" s="74">
        <v>191</v>
      </c>
      <c r="C1732" s="132" t="s">
        <v>32</v>
      </c>
      <c r="D1732" s="125" t="s">
        <v>33</v>
      </c>
      <c r="E1732" s="74">
        <v>2026</v>
      </c>
      <c r="F1732" s="70" t="str">
        <f t="shared" si="53"/>
        <v>19110. Proceso integral e integrado de la Vigilancia de la Salud PúblicaVigilancia en salud pública2026</v>
      </c>
      <c r="G1732" s="125" t="s">
        <v>279</v>
      </c>
      <c r="H1732" s="125" t="s">
        <v>41</v>
      </c>
      <c r="I1732" s="74" t="s">
        <v>36</v>
      </c>
      <c r="J1732" s="70" t="s">
        <v>37</v>
      </c>
      <c r="K1732" s="74" t="s">
        <v>38</v>
      </c>
      <c r="L1732" s="74" t="s">
        <v>42</v>
      </c>
      <c r="M1732" s="71" t="s">
        <v>11</v>
      </c>
      <c r="N1732" s="12" t="s">
        <v>0</v>
      </c>
      <c r="O1732" s="70" t="str">
        <f t="shared" si="54"/>
        <v>19110. Proceso integral e integrado de la Vigilancia de la Salud PúblicaVigilancia en salud pública20267_ZONAL-SUBRED1_ENERO_2026</v>
      </c>
      <c r="P1732" s="75">
        <v>7347488</v>
      </c>
      <c r="Q1732" s="75"/>
      <c r="R1732" s="75"/>
      <c r="S1732" s="146">
        <v>1</v>
      </c>
      <c r="T1732" s="76">
        <v>7347488</v>
      </c>
    </row>
    <row r="1733" spans="2:20" ht="30" customHeight="1">
      <c r="B1733" s="74">
        <v>192</v>
      </c>
      <c r="C1733" s="132" t="s">
        <v>32</v>
      </c>
      <c r="D1733" s="125" t="s">
        <v>33</v>
      </c>
      <c r="E1733" s="74">
        <v>2026</v>
      </c>
      <c r="F1733" s="70" t="str">
        <f t="shared" si="53"/>
        <v>19210. Proceso integral e integrado de la Vigilancia de la Salud PúblicaVigilancia en salud pública2026</v>
      </c>
      <c r="G1733" s="125" t="s">
        <v>280</v>
      </c>
      <c r="H1733" s="125" t="s">
        <v>41</v>
      </c>
      <c r="I1733" s="74" t="s">
        <v>36</v>
      </c>
      <c r="J1733" s="70" t="s">
        <v>37</v>
      </c>
      <c r="K1733" s="74" t="s">
        <v>38</v>
      </c>
      <c r="L1733" s="74" t="s">
        <v>42</v>
      </c>
      <c r="M1733" s="71" t="s">
        <v>11</v>
      </c>
      <c r="N1733" s="12" t="s">
        <v>0</v>
      </c>
      <c r="O1733" s="70" t="str">
        <f t="shared" si="54"/>
        <v>19210. Proceso integral e integrado de la Vigilancia de la Salud PúblicaVigilancia en salud pública20267_ZONAL-SUBRED1_ENERO_2026</v>
      </c>
      <c r="P1733" s="75">
        <v>3673744</v>
      </c>
      <c r="Q1733" s="75"/>
      <c r="R1733" s="75"/>
      <c r="S1733" s="146">
        <v>0</v>
      </c>
      <c r="T1733" s="76">
        <v>0</v>
      </c>
    </row>
    <row r="1734" spans="2:20" ht="30" customHeight="1">
      <c r="B1734" s="74">
        <v>193</v>
      </c>
      <c r="C1734" s="132" t="s">
        <v>32</v>
      </c>
      <c r="D1734" s="125" t="s">
        <v>33</v>
      </c>
      <c r="E1734" s="74">
        <v>2026</v>
      </c>
      <c r="F1734" s="70" t="str">
        <f t="shared" si="53"/>
        <v>19310. Proceso integral e integrado de la Vigilancia de la Salud PúblicaVigilancia en salud pública2026</v>
      </c>
      <c r="G1734" s="125" t="s">
        <v>281</v>
      </c>
      <c r="H1734" s="125" t="s">
        <v>35</v>
      </c>
      <c r="I1734" s="74" t="s">
        <v>36</v>
      </c>
      <c r="J1734" s="70" t="s">
        <v>37</v>
      </c>
      <c r="K1734" s="74" t="s">
        <v>38</v>
      </c>
      <c r="L1734" s="74" t="s">
        <v>42</v>
      </c>
      <c r="M1734" s="71" t="s">
        <v>11</v>
      </c>
      <c r="N1734" s="12" t="s">
        <v>0</v>
      </c>
      <c r="O1734" s="70" t="str">
        <f t="shared" si="54"/>
        <v>19310. Proceso integral e integrado de la Vigilancia de la Salud PúblicaVigilancia en salud pública20267_ZONAL-SUBRED1_ENERO_2026</v>
      </c>
      <c r="P1734" s="75">
        <v>42556256</v>
      </c>
      <c r="Q1734" s="75"/>
      <c r="R1734" s="75"/>
      <c r="S1734" s="147">
        <v>0</v>
      </c>
      <c r="T1734" s="76">
        <v>0</v>
      </c>
    </row>
    <row r="1735" spans="2:20" ht="30" customHeight="1">
      <c r="B1735" s="74">
        <v>194</v>
      </c>
      <c r="C1735" s="132" t="s">
        <v>32</v>
      </c>
      <c r="D1735" s="125" t="s">
        <v>33</v>
      </c>
      <c r="E1735" s="74">
        <v>2026</v>
      </c>
      <c r="F1735" s="70" t="str">
        <f t="shared" si="53"/>
        <v>19410. Proceso integral e integrado de la Vigilancia de la Salud PúblicaVigilancia en salud pública2026</v>
      </c>
      <c r="G1735" s="125" t="s">
        <v>282</v>
      </c>
      <c r="H1735" s="125" t="s">
        <v>35</v>
      </c>
      <c r="I1735" s="74" t="s">
        <v>36</v>
      </c>
      <c r="J1735" s="70" t="s">
        <v>37</v>
      </c>
      <c r="K1735" s="74" t="s">
        <v>38</v>
      </c>
      <c r="L1735" s="74" t="s">
        <v>42</v>
      </c>
      <c r="M1735" s="71" t="s">
        <v>11</v>
      </c>
      <c r="N1735" s="12" t="s">
        <v>0</v>
      </c>
      <c r="O1735" s="70" t="str">
        <f t="shared" si="54"/>
        <v>19410. Proceso integral e integrado de la Vigilancia de la Salud PúblicaVigilancia en salud pública20267_ZONAL-SUBRED1_ENERO_2026</v>
      </c>
      <c r="P1735" s="75">
        <v>38561984</v>
      </c>
      <c r="Q1735" s="75"/>
      <c r="R1735" s="75"/>
      <c r="S1735" s="146">
        <v>0</v>
      </c>
      <c r="T1735" s="76">
        <v>0</v>
      </c>
    </row>
    <row r="1736" spans="2:20" ht="30" customHeight="1">
      <c r="B1736" s="74">
        <v>195</v>
      </c>
      <c r="C1736" s="132" t="s">
        <v>32</v>
      </c>
      <c r="D1736" s="125" t="s">
        <v>33</v>
      </c>
      <c r="E1736" s="74">
        <v>2026</v>
      </c>
      <c r="F1736" s="70" t="str">
        <f t="shared" ref="F1736:F1799" si="55">B1736&amp;C1736&amp;D1736&amp;E1736</f>
        <v>19510. Proceso integral e integrado de la Vigilancia de la Salud PúblicaVigilancia en salud pública2026</v>
      </c>
      <c r="G1736" s="125" t="s">
        <v>283</v>
      </c>
      <c r="H1736" s="125" t="s">
        <v>41</v>
      </c>
      <c r="I1736" s="74" t="s">
        <v>36</v>
      </c>
      <c r="J1736" s="70" t="s">
        <v>37</v>
      </c>
      <c r="K1736" s="74" t="s">
        <v>38</v>
      </c>
      <c r="L1736" s="74" t="s">
        <v>42</v>
      </c>
      <c r="M1736" s="71" t="s">
        <v>11</v>
      </c>
      <c r="N1736" s="12" t="s">
        <v>0</v>
      </c>
      <c r="O1736" s="70" t="str">
        <f t="shared" si="54"/>
        <v>19510. Proceso integral e integrado de la Vigilancia de la Salud PúblicaVigilancia en salud pública20267_ZONAL-SUBRED1_ENERO_2026</v>
      </c>
      <c r="P1736" s="75">
        <v>125967504</v>
      </c>
      <c r="Q1736" s="75"/>
      <c r="R1736" s="75"/>
      <c r="S1736" s="146">
        <v>0</v>
      </c>
      <c r="T1736" s="76">
        <v>0</v>
      </c>
    </row>
    <row r="1737" spans="2:20" ht="30" customHeight="1">
      <c r="B1737" s="74">
        <v>196</v>
      </c>
      <c r="C1737" s="132" t="s">
        <v>32</v>
      </c>
      <c r="D1737" s="125" t="s">
        <v>33</v>
      </c>
      <c r="E1737" s="74">
        <v>2026</v>
      </c>
      <c r="F1737" s="70" t="str">
        <f t="shared" si="55"/>
        <v>19610. Proceso integral e integrado de la Vigilancia de la Salud PúblicaVigilancia en salud pública2026</v>
      </c>
      <c r="G1737" s="125" t="s">
        <v>284</v>
      </c>
      <c r="H1737" s="125" t="s">
        <v>41</v>
      </c>
      <c r="I1737" s="74" t="s">
        <v>36</v>
      </c>
      <c r="J1737" s="70" t="s">
        <v>37</v>
      </c>
      <c r="K1737" s="74" t="s">
        <v>38</v>
      </c>
      <c r="L1737" s="74" t="s">
        <v>42</v>
      </c>
      <c r="M1737" s="71" t="s">
        <v>11</v>
      </c>
      <c r="N1737" s="12" t="s">
        <v>0</v>
      </c>
      <c r="O1737" s="70" t="str">
        <f t="shared" ref="O1737:O1800" si="56">+F1737&amp;M1737&amp;N1737</f>
        <v>19610. Proceso integral e integrado de la Vigilancia de la Salud PúblicaVigilancia en salud pública20267_ZONAL-SUBRED1_ENERO_2026</v>
      </c>
      <c r="P1737" s="75">
        <v>59199056</v>
      </c>
      <c r="Q1737" s="75"/>
      <c r="R1737" s="75"/>
      <c r="S1737" s="147">
        <v>1</v>
      </c>
      <c r="T1737" s="76">
        <v>59199056</v>
      </c>
    </row>
    <row r="1738" spans="2:20" ht="30" customHeight="1">
      <c r="B1738" s="74">
        <v>197</v>
      </c>
      <c r="C1738" s="132" t="s">
        <v>32</v>
      </c>
      <c r="D1738" s="125" t="s">
        <v>33</v>
      </c>
      <c r="E1738" s="74">
        <v>2026</v>
      </c>
      <c r="F1738" s="70" t="str">
        <f t="shared" si="55"/>
        <v>19710. Proceso integral e integrado de la Vigilancia de la Salud PúblicaVigilancia en salud pública2026</v>
      </c>
      <c r="G1738" s="125" t="s">
        <v>285</v>
      </c>
      <c r="H1738" s="125" t="s">
        <v>41</v>
      </c>
      <c r="I1738" s="74" t="s">
        <v>36</v>
      </c>
      <c r="J1738" s="70" t="s">
        <v>37</v>
      </c>
      <c r="K1738" s="74" t="s">
        <v>38</v>
      </c>
      <c r="L1738" s="74" t="s">
        <v>42</v>
      </c>
      <c r="M1738" s="71" t="s">
        <v>11</v>
      </c>
      <c r="N1738" s="12" t="s">
        <v>0</v>
      </c>
      <c r="O1738" s="70" t="str">
        <f t="shared" si="56"/>
        <v>19710. Proceso integral e integrado de la Vigilancia de la Salud PúblicaVigilancia en salud pública20267_ZONAL-SUBRED1_ENERO_2026</v>
      </c>
      <c r="P1738" s="75">
        <v>34888240</v>
      </c>
      <c r="Q1738" s="75"/>
      <c r="R1738" s="75"/>
      <c r="S1738" s="146">
        <v>0</v>
      </c>
      <c r="T1738" s="76">
        <v>0</v>
      </c>
    </row>
    <row r="1739" spans="2:20" ht="30" customHeight="1">
      <c r="B1739" s="74">
        <v>198</v>
      </c>
      <c r="C1739" s="132" t="s">
        <v>32</v>
      </c>
      <c r="D1739" s="125" t="s">
        <v>33</v>
      </c>
      <c r="E1739" s="74">
        <v>2026</v>
      </c>
      <c r="F1739" s="70" t="str">
        <f t="shared" si="55"/>
        <v>19810. Proceso integral e integrado de la Vigilancia de la Salud PúblicaVigilancia en salud pública2026</v>
      </c>
      <c r="G1739" s="125" t="s">
        <v>286</v>
      </c>
      <c r="H1739" s="125" t="s">
        <v>41</v>
      </c>
      <c r="I1739" s="74" t="s">
        <v>36</v>
      </c>
      <c r="J1739" s="70" t="s">
        <v>37</v>
      </c>
      <c r="K1739" s="74" t="s">
        <v>38</v>
      </c>
      <c r="L1739" s="74" t="s">
        <v>42</v>
      </c>
      <c r="M1739" s="71" t="s">
        <v>11</v>
      </c>
      <c r="N1739" s="12" t="s">
        <v>0</v>
      </c>
      <c r="O1739" s="70" t="str">
        <f t="shared" si="56"/>
        <v>19810. Proceso integral e integrado de la Vigilancia de la Salud PúblicaVigilancia en salud pública20267_ZONAL-SUBRED1_ENERO_2026</v>
      </c>
      <c r="P1739" s="75">
        <v>73252976</v>
      </c>
      <c r="Q1739" s="75"/>
      <c r="R1739" s="75"/>
      <c r="S1739" s="147">
        <v>0</v>
      </c>
      <c r="T1739" s="76">
        <v>0</v>
      </c>
    </row>
    <row r="1740" spans="2:20" ht="30" customHeight="1">
      <c r="B1740" s="74">
        <v>199</v>
      </c>
      <c r="C1740" s="132" t="s">
        <v>32</v>
      </c>
      <c r="D1740" s="125" t="s">
        <v>33</v>
      </c>
      <c r="E1740" s="74">
        <v>2026</v>
      </c>
      <c r="F1740" s="70" t="str">
        <f t="shared" si="55"/>
        <v>19910. Proceso integral e integrado de la Vigilancia de la Salud PúblicaVigilancia en salud pública2026</v>
      </c>
      <c r="G1740" s="125" t="s">
        <v>287</v>
      </c>
      <c r="H1740" s="125" t="s">
        <v>41</v>
      </c>
      <c r="I1740" s="74" t="s">
        <v>36</v>
      </c>
      <c r="J1740" s="70" t="s">
        <v>37</v>
      </c>
      <c r="K1740" s="74" t="s">
        <v>38</v>
      </c>
      <c r="L1740" s="74" t="s">
        <v>42</v>
      </c>
      <c r="M1740" s="71" t="s">
        <v>11</v>
      </c>
      <c r="N1740" s="12" t="s">
        <v>0</v>
      </c>
      <c r="O1740" s="70" t="str">
        <f t="shared" si="56"/>
        <v>19910. Proceso integral e integrado de la Vigilancia de la Salud PúblicaVigilancia en salud pública20267_ZONAL-SUBRED1_ENERO_2026</v>
      </c>
      <c r="P1740" s="75">
        <v>67631408</v>
      </c>
      <c r="Q1740" s="75"/>
      <c r="R1740" s="75"/>
      <c r="S1740" s="146">
        <v>1</v>
      </c>
      <c r="T1740" s="76">
        <v>67631408</v>
      </c>
    </row>
    <row r="1741" spans="2:20" ht="30" customHeight="1">
      <c r="B1741" s="74">
        <v>200</v>
      </c>
      <c r="C1741" s="132" t="s">
        <v>32</v>
      </c>
      <c r="D1741" s="125" t="s">
        <v>33</v>
      </c>
      <c r="E1741" s="74">
        <v>2026</v>
      </c>
      <c r="F1741" s="70" t="str">
        <f t="shared" si="55"/>
        <v>20010. Proceso integral e integrado de la Vigilancia de la Salud PúblicaVigilancia en salud pública2026</v>
      </c>
      <c r="G1741" s="125" t="s">
        <v>288</v>
      </c>
      <c r="H1741" s="125" t="s">
        <v>41</v>
      </c>
      <c r="I1741" s="74" t="s">
        <v>36</v>
      </c>
      <c r="J1741" s="70" t="s">
        <v>37</v>
      </c>
      <c r="K1741" s="74" t="s">
        <v>38</v>
      </c>
      <c r="L1741" s="74" t="s">
        <v>42</v>
      </c>
      <c r="M1741" s="71" t="s">
        <v>11</v>
      </c>
      <c r="N1741" s="12" t="s">
        <v>0</v>
      </c>
      <c r="O1741" s="70" t="str">
        <f t="shared" si="56"/>
        <v>20010. Proceso integral e integrado de la Vigilancia de la Salud PúblicaVigilancia en salud pública20267_ZONAL-SUBRED1_ENERO_2026</v>
      </c>
      <c r="P1741" s="75">
        <v>62009840</v>
      </c>
      <c r="Q1741" s="75"/>
      <c r="R1741" s="75"/>
      <c r="S1741" s="146">
        <v>0</v>
      </c>
      <c r="T1741" s="76">
        <v>0</v>
      </c>
    </row>
    <row r="1742" spans="2:20" ht="30" customHeight="1">
      <c r="B1742" s="74">
        <v>201</v>
      </c>
      <c r="C1742" s="132" t="s">
        <v>32</v>
      </c>
      <c r="D1742" s="125" t="s">
        <v>33</v>
      </c>
      <c r="E1742" s="74">
        <v>2026</v>
      </c>
      <c r="F1742" s="70" t="str">
        <f t="shared" si="55"/>
        <v>20110. Proceso integral e integrado de la Vigilancia de la Salud PúblicaVigilancia en salud pública2026</v>
      </c>
      <c r="G1742" s="125" t="s">
        <v>289</v>
      </c>
      <c r="H1742" s="125" t="s">
        <v>35</v>
      </c>
      <c r="I1742" s="74" t="s">
        <v>36</v>
      </c>
      <c r="J1742" s="70" t="s">
        <v>37</v>
      </c>
      <c r="K1742" s="74" t="s">
        <v>290</v>
      </c>
      <c r="L1742" s="74" t="s">
        <v>42</v>
      </c>
      <c r="M1742" s="71" t="s">
        <v>11</v>
      </c>
      <c r="N1742" s="12" t="s">
        <v>0</v>
      </c>
      <c r="O1742" s="70" t="str">
        <f t="shared" si="56"/>
        <v>20110. Proceso integral e integrado de la Vigilancia de la Salud PúblicaVigilancia en salud pública20267_ZONAL-SUBRED1_ENERO_2026</v>
      </c>
      <c r="P1742" s="75">
        <v>152760</v>
      </c>
      <c r="Q1742" s="75"/>
      <c r="R1742" s="75"/>
      <c r="S1742" s="147">
        <v>158</v>
      </c>
      <c r="T1742" s="76">
        <v>24136080</v>
      </c>
    </row>
    <row r="1743" spans="2:20" ht="30" customHeight="1">
      <c r="B1743" s="74">
        <v>202</v>
      </c>
      <c r="C1743" s="132" t="s">
        <v>32</v>
      </c>
      <c r="D1743" s="125" t="s">
        <v>33</v>
      </c>
      <c r="E1743" s="74">
        <v>2026</v>
      </c>
      <c r="F1743" s="70" t="str">
        <f t="shared" si="55"/>
        <v>20210. Proceso integral e integrado de la Vigilancia de la Salud PúblicaVigilancia en salud pública2026</v>
      </c>
      <c r="G1743" s="125" t="s">
        <v>291</v>
      </c>
      <c r="H1743" s="125" t="s">
        <v>41</v>
      </c>
      <c r="I1743" s="74" t="s">
        <v>36</v>
      </c>
      <c r="J1743" s="70" t="s">
        <v>37</v>
      </c>
      <c r="K1743" s="74" t="s">
        <v>38</v>
      </c>
      <c r="L1743" s="74" t="s">
        <v>42</v>
      </c>
      <c r="M1743" s="71" t="s">
        <v>11</v>
      </c>
      <c r="N1743" s="12" t="s">
        <v>0</v>
      </c>
      <c r="O1743" s="70" t="str">
        <f t="shared" si="56"/>
        <v>20210. Proceso integral e integrado de la Vigilancia de la Salud PúblicaVigilancia en salud pública20267_ZONAL-SUBRED1_ENERO_2026</v>
      </c>
      <c r="P1743" s="75">
        <v>41150864</v>
      </c>
      <c r="Q1743" s="75"/>
      <c r="R1743" s="75"/>
      <c r="S1743" s="147">
        <v>0</v>
      </c>
      <c r="T1743" s="76">
        <v>0</v>
      </c>
    </row>
    <row r="1744" spans="2:20" ht="30" customHeight="1">
      <c r="B1744" s="74">
        <v>203</v>
      </c>
      <c r="C1744" s="132" t="s">
        <v>32</v>
      </c>
      <c r="D1744" s="125" t="s">
        <v>33</v>
      </c>
      <c r="E1744" s="74">
        <v>2026</v>
      </c>
      <c r="F1744" s="70" t="str">
        <f t="shared" si="55"/>
        <v>20310. Proceso integral e integrado de la Vigilancia de la Salud PúblicaVigilancia en salud pública2026</v>
      </c>
      <c r="G1744" s="125" t="s">
        <v>292</v>
      </c>
      <c r="H1744" s="125" t="s">
        <v>41</v>
      </c>
      <c r="I1744" s="74" t="s">
        <v>36</v>
      </c>
      <c r="J1744" s="70" t="s">
        <v>37</v>
      </c>
      <c r="K1744" s="74" t="s">
        <v>38</v>
      </c>
      <c r="L1744" s="74" t="s">
        <v>42</v>
      </c>
      <c r="M1744" s="71" t="s">
        <v>11</v>
      </c>
      <c r="N1744" s="12" t="s">
        <v>0</v>
      </c>
      <c r="O1744" s="70" t="str">
        <f t="shared" si="56"/>
        <v>20310. Proceso integral e integrado de la Vigilancia de la Salud PúblicaVigilancia en salud pública20267_ZONAL-SUBRED1_ENERO_2026</v>
      </c>
      <c r="P1744" s="75">
        <v>37156592</v>
      </c>
      <c r="Q1744" s="75"/>
      <c r="R1744" s="75"/>
      <c r="S1744" s="147">
        <v>0</v>
      </c>
      <c r="T1744" s="76">
        <v>0</v>
      </c>
    </row>
    <row r="1745" spans="2:20" ht="30" customHeight="1">
      <c r="B1745" s="74">
        <v>204</v>
      </c>
      <c r="C1745" s="132" t="s">
        <v>32</v>
      </c>
      <c r="D1745" s="125" t="s">
        <v>33</v>
      </c>
      <c r="E1745" s="74">
        <v>2026</v>
      </c>
      <c r="F1745" s="70" t="str">
        <f t="shared" si="55"/>
        <v>20410. Proceso integral e integrado de la Vigilancia de la Salud PúblicaVigilancia en salud pública2026</v>
      </c>
      <c r="G1745" s="125" t="s">
        <v>293</v>
      </c>
      <c r="H1745" s="125" t="s">
        <v>41</v>
      </c>
      <c r="I1745" s="74" t="s">
        <v>36</v>
      </c>
      <c r="J1745" s="70" t="s">
        <v>37</v>
      </c>
      <c r="K1745" s="74" t="s">
        <v>38</v>
      </c>
      <c r="L1745" s="74" t="s">
        <v>42</v>
      </c>
      <c r="M1745" s="71" t="s">
        <v>11</v>
      </c>
      <c r="N1745" s="12" t="s">
        <v>0</v>
      </c>
      <c r="O1745" s="70" t="str">
        <f t="shared" si="56"/>
        <v>20410. Proceso integral e integrado de la Vigilancia de la Salud PúblicaVigilancia en salud pública20267_ZONAL-SUBRED1_ENERO_2026</v>
      </c>
      <c r="P1745" s="75">
        <v>33162320</v>
      </c>
      <c r="Q1745" s="75"/>
      <c r="R1745" s="75"/>
      <c r="S1745" s="147">
        <v>1</v>
      </c>
      <c r="T1745" s="76">
        <v>33162320</v>
      </c>
    </row>
    <row r="1746" spans="2:20" ht="30" customHeight="1">
      <c r="B1746" s="74">
        <v>205</v>
      </c>
      <c r="C1746" s="132" t="s">
        <v>32</v>
      </c>
      <c r="D1746" s="125" t="s">
        <v>33</v>
      </c>
      <c r="E1746" s="74">
        <v>2026</v>
      </c>
      <c r="F1746" s="70" t="str">
        <f t="shared" si="55"/>
        <v>20510. Proceso integral e integrado de la Vigilancia de la Salud PúblicaVigilancia en salud pública2026</v>
      </c>
      <c r="G1746" s="125" t="s">
        <v>294</v>
      </c>
      <c r="H1746" s="125" t="s">
        <v>41</v>
      </c>
      <c r="I1746" s="74" t="s">
        <v>36</v>
      </c>
      <c r="J1746" s="70" t="s">
        <v>37</v>
      </c>
      <c r="K1746" s="74" t="s">
        <v>38</v>
      </c>
      <c r="L1746" s="74" t="s">
        <v>42</v>
      </c>
      <c r="M1746" s="71" t="s">
        <v>11</v>
      </c>
      <c r="N1746" s="12" t="s">
        <v>0</v>
      </c>
      <c r="O1746" s="70" t="str">
        <f t="shared" si="56"/>
        <v>20510. Proceso integral e integrado de la Vigilancia de la Salud PúblicaVigilancia en salud pública20267_ZONAL-SUBRED1_ENERO_2026</v>
      </c>
      <c r="P1746" s="75">
        <v>11243136</v>
      </c>
      <c r="Q1746" s="75"/>
      <c r="R1746" s="75"/>
      <c r="S1746" s="147">
        <v>1</v>
      </c>
      <c r="T1746" s="76">
        <v>11243136</v>
      </c>
    </row>
    <row r="1747" spans="2:20" ht="30" customHeight="1">
      <c r="B1747" s="74">
        <v>206</v>
      </c>
      <c r="C1747" s="132" t="s">
        <v>32</v>
      </c>
      <c r="D1747" s="125" t="s">
        <v>33</v>
      </c>
      <c r="E1747" s="74">
        <v>2026</v>
      </c>
      <c r="F1747" s="70" t="str">
        <f t="shared" si="55"/>
        <v>20610. Proceso integral e integrado de la Vigilancia de la Salud PúblicaVigilancia en salud pública2026</v>
      </c>
      <c r="G1747" s="125" t="s">
        <v>295</v>
      </c>
      <c r="H1747" s="125" t="s">
        <v>41</v>
      </c>
      <c r="I1747" s="74" t="s">
        <v>36</v>
      </c>
      <c r="J1747" s="70" t="s">
        <v>37</v>
      </c>
      <c r="K1747" s="74" t="s">
        <v>38</v>
      </c>
      <c r="L1747" s="74" t="s">
        <v>42</v>
      </c>
      <c r="M1747" s="71" t="s">
        <v>11</v>
      </c>
      <c r="N1747" s="12" t="s">
        <v>0</v>
      </c>
      <c r="O1747" s="70" t="str">
        <f t="shared" si="56"/>
        <v>20610. Proceso integral e integrado de la Vigilancia de la Salud PúblicaVigilancia en salud pública20267_ZONAL-SUBRED1_ENERO_2026</v>
      </c>
      <c r="P1747" s="75">
        <v>7347488</v>
      </c>
      <c r="Q1747" s="75"/>
      <c r="R1747" s="75"/>
      <c r="S1747" s="147">
        <v>1</v>
      </c>
      <c r="T1747" s="76">
        <v>7347488</v>
      </c>
    </row>
    <row r="1748" spans="2:20" ht="30" customHeight="1">
      <c r="B1748" s="74">
        <v>207</v>
      </c>
      <c r="C1748" s="132" t="s">
        <v>32</v>
      </c>
      <c r="D1748" s="125" t="s">
        <v>33</v>
      </c>
      <c r="E1748" s="74">
        <v>2026</v>
      </c>
      <c r="F1748" s="70" t="str">
        <f t="shared" si="55"/>
        <v>20710. Proceso integral e integrado de la Vigilancia de la Salud PúblicaVigilancia en salud pública2026</v>
      </c>
      <c r="G1748" s="125" t="s">
        <v>296</v>
      </c>
      <c r="H1748" s="125" t="s">
        <v>41</v>
      </c>
      <c r="I1748" s="74" t="s">
        <v>36</v>
      </c>
      <c r="J1748" s="70" t="s">
        <v>37</v>
      </c>
      <c r="K1748" s="74" t="s">
        <v>38</v>
      </c>
      <c r="L1748" s="74" t="s">
        <v>42</v>
      </c>
      <c r="M1748" s="71" t="s">
        <v>11</v>
      </c>
      <c r="N1748" s="12" t="s">
        <v>0</v>
      </c>
      <c r="O1748" s="70" t="str">
        <f t="shared" si="56"/>
        <v>20710. Proceso integral e integrado de la Vigilancia de la Salud PúblicaVigilancia en salud pública20267_ZONAL-SUBRED1_ENERO_2026</v>
      </c>
      <c r="P1748" s="75">
        <v>8210448</v>
      </c>
      <c r="Q1748" s="75"/>
      <c r="R1748" s="75"/>
      <c r="S1748" s="146">
        <v>1</v>
      </c>
      <c r="T1748" s="76">
        <v>8210448</v>
      </c>
    </row>
    <row r="1749" spans="2:20" ht="30" customHeight="1">
      <c r="B1749" s="74">
        <v>208</v>
      </c>
      <c r="C1749" s="132" t="s">
        <v>32</v>
      </c>
      <c r="D1749" s="125" t="s">
        <v>33</v>
      </c>
      <c r="E1749" s="74">
        <v>2026</v>
      </c>
      <c r="F1749" s="70" t="str">
        <f t="shared" si="55"/>
        <v>20810. Proceso integral e integrado de la Vigilancia de la Salud PúblicaVigilancia en salud pública2026</v>
      </c>
      <c r="G1749" s="125" t="s">
        <v>297</v>
      </c>
      <c r="H1749" s="125" t="s">
        <v>35</v>
      </c>
      <c r="I1749" s="74" t="s">
        <v>36</v>
      </c>
      <c r="J1749" s="70" t="s">
        <v>37</v>
      </c>
      <c r="K1749" s="74" t="s">
        <v>38</v>
      </c>
      <c r="L1749" s="74" t="s">
        <v>42</v>
      </c>
      <c r="M1749" s="71" t="s">
        <v>11</v>
      </c>
      <c r="N1749" s="12" t="s">
        <v>0</v>
      </c>
      <c r="O1749" s="70" t="str">
        <f t="shared" si="56"/>
        <v>20810. Proceso integral e integrado de la Vigilancia de la Salud PúblicaVigilancia en salud pública20267_ZONAL-SUBRED1_ENERO_2026</v>
      </c>
      <c r="P1749" s="75">
        <v>12969056</v>
      </c>
      <c r="Q1749" s="75"/>
      <c r="R1749" s="75"/>
      <c r="S1749" s="146">
        <v>3</v>
      </c>
      <c r="T1749" s="76">
        <v>38907168</v>
      </c>
    </row>
    <row r="1750" spans="2:20" ht="30" customHeight="1">
      <c r="B1750" s="74">
        <v>209</v>
      </c>
      <c r="C1750" s="132" t="s">
        <v>32</v>
      </c>
      <c r="D1750" s="125" t="s">
        <v>33</v>
      </c>
      <c r="E1750" s="74">
        <v>2026</v>
      </c>
      <c r="F1750" s="70" t="str">
        <f t="shared" si="55"/>
        <v>20910. Proceso integral e integrado de la Vigilancia de la Salud PúblicaVigilancia en salud pública2026</v>
      </c>
      <c r="G1750" s="125" t="s">
        <v>298</v>
      </c>
      <c r="H1750" s="125" t="s">
        <v>35</v>
      </c>
      <c r="I1750" s="74" t="s">
        <v>36</v>
      </c>
      <c r="J1750" s="70" t="s">
        <v>37</v>
      </c>
      <c r="K1750" s="74" t="s">
        <v>38</v>
      </c>
      <c r="L1750" s="74" t="s">
        <v>42</v>
      </c>
      <c r="M1750" s="71" t="s">
        <v>11</v>
      </c>
      <c r="N1750" s="12" t="s">
        <v>0</v>
      </c>
      <c r="O1750" s="70" t="str">
        <f t="shared" si="56"/>
        <v>20910. Proceso integral e integrado de la Vigilancia de la Salud PúblicaVigilancia en salud pública20267_ZONAL-SUBRED1_ENERO_2026</v>
      </c>
      <c r="P1750" s="75">
        <v>7988544</v>
      </c>
      <c r="Q1750" s="75"/>
      <c r="R1750" s="75"/>
      <c r="S1750" s="146">
        <v>1</v>
      </c>
      <c r="T1750" s="76">
        <v>7988544</v>
      </c>
    </row>
    <row r="1751" spans="2:20" ht="30" customHeight="1">
      <c r="B1751" s="74">
        <v>210</v>
      </c>
      <c r="C1751" s="132" t="s">
        <v>32</v>
      </c>
      <c r="D1751" s="125" t="s">
        <v>33</v>
      </c>
      <c r="E1751" s="74">
        <v>2026</v>
      </c>
      <c r="F1751" s="70" t="str">
        <f t="shared" si="55"/>
        <v>21010. Proceso integral e integrado de la Vigilancia de la Salud PúblicaVigilancia en salud pública2026</v>
      </c>
      <c r="G1751" s="125" t="s">
        <v>299</v>
      </c>
      <c r="H1751" s="125" t="s">
        <v>35</v>
      </c>
      <c r="I1751" s="74" t="s">
        <v>36</v>
      </c>
      <c r="J1751" s="70" t="s">
        <v>37</v>
      </c>
      <c r="K1751" s="74" t="s">
        <v>38</v>
      </c>
      <c r="L1751" s="74" t="s">
        <v>39</v>
      </c>
      <c r="M1751" s="71" t="s">
        <v>11</v>
      </c>
      <c r="N1751" s="12" t="s">
        <v>0</v>
      </c>
      <c r="O1751" s="70" t="str">
        <f t="shared" si="56"/>
        <v>21010. Proceso integral e integrado de la Vigilancia de la Salud PúblicaVigilancia en salud pública20267_ZONAL-SUBRED1_ENERO_2026</v>
      </c>
      <c r="P1751" s="75">
        <v>70836688</v>
      </c>
      <c r="Q1751" s="75"/>
      <c r="R1751" s="75"/>
      <c r="S1751" s="146">
        <v>0</v>
      </c>
      <c r="T1751" s="76">
        <v>0</v>
      </c>
    </row>
    <row r="1752" spans="2:20" ht="30" customHeight="1">
      <c r="B1752" s="74">
        <v>211</v>
      </c>
      <c r="C1752" s="132" t="s">
        <v>32</v>
      </c>
      <c r="D1752" s="125" t="s">
        <v>33</v>
      </c>
      <c r="E1752" s="74">
        <v>2026</v>
      </c>
      <c r="F1752" s="70" t="str">
        <f t="shared" si="55"/>
        <v>21110. Proceso integral e integrado de la Vigilancia de la Salud PúblicaVigilancia en salud pública2026</v>
      </c>
      <c r="G1752" s="125" t="s">
        <v>34</v>
      </c>
      <c r="H1752" s="125" t="s">
        <v>35</v>
      </c>
      <c r="I1752" s="74" t="s">
        <v>36</v>
      </c>
      <c r="J1752" s="70" t="s">
        <v>37</v>
      </c>
      <c r="K1752" s="74" t="s">
        <v>38</v>
      </c>
      <c r="L1752" s="74" t="s">
        <v>39</v>
      </c>
      <c r="M1752" s="71" t="s">
        <v>11</v>
      </c>
      <c r="N1752" s="12" t="s">
        <v>0</v>
      </c>
      <c r="O1752" s="70" t="str">
        <f t="shared" si="56"/>
        <v>21110. Proceso integral e integrado de la Vigilancia de la Salud PúblicaVigilancia en salud pública20267_ZONAL-SUBRED1_ENERO_2026</v>
      </c>
      <c r="P1752" s="75">
        <v>25938112</v>
      </c>
      <c r="Q1752" s="75"/>
      <c r="R1752" s="75"/>
      <c r="S1752" s="147">
        <v>0</v>
      </c>
      <c r="T1752" s="76">
        <v>0</v>
      </c>
    </row>
    <row r="1753" spans="2:20" ht="30" customHeight="1">
      <c r="B1753" s="74">
        <v>212</v>
      </c>
      <c r="C1753" s="132" t="s">
        <v>32</v>
      </c>
      <c r="D1753" s="125" t="s">
        <v>33</v>
      </c>
      <c r="E1753" s="74">
        <v>2026</v>
      </c>
      <c r="F1753" s="70" t="str">
        <f t="shared" si="55"/>
        <v>21210. Proceso integral e integrado de la Vigilancia de la Salud PúblicaVigilancia en salud pública2026</v>
      </c>
      <c r="G1753" s="125" t="s">
        <v>300</v>
      </c>
      <c r="H1753" s="125" t="s">
        <v>35</v>
      </c>
      <c r="I1753" s="74" t="s">
        <v>36</v>
      </c>
      <c r="J1753" s="70" t="s">
        <v>37</v>
      </c>
      <c r="K1753" s="74" t="s">
        <v>38</v>
      </c>
      <c r="L1753" s="74" t="s">
        <v>39</v>
      </c>
      <c r="M1753" s="71" t="s">
        <v>11</v>
      </c>
      <c r="N1753" s="12" t="s">
        <v>0</v>
      </c>
      <c r="O1753" s="70" t="str">
        <f t="shared" si="56"/>
        <v>21210. Proceso integral e integrado de la Vigilancia de la Salud PúblicaVigilancia en salud pública20267_ZONAL-SUBRED1_ENERO_2026</v>
      </c>
      <c r="P1753" s="75">
        <v>100000000</v>
      </c>
      <c r="Q1753" s="75"/>
      <c r="R1753" s="75"/>
      <c r="S1753" s="147">
        <v>0</v>
      </c>
      <c r="T1753" s="76">
        <v>0</v>
      </c>
    </row>
    <row r="1754" spans="2:20" ht="30" customHeight="1">
      <c r="B1754" s="74">
        <v>213</v>
      </c>
      <c r="C1754" s="132" t="s">
        <v>32</v>
      </c>
      <c r="D1754" s="125" t="s">
        <v>33</v>
      </c>
      <c r="E1754" s="74">
        <v>2026</v>
      </c>
      <c r="F1754" s="70" t="str">
        <f t="shared" si="55"/>
        <v>21310. Proceso integral e integrado de la Vigilancia de la Salud PúblicaVigilancia en salud pública2026</v>
      </c>
      <c r="G1754" s="125" t="s">
        <v>301</v>
      </c>
      <c r="H1754" s="125" t="s">
        <v>41</v>
      </c>
      <c r="I1754" s="74" t="s">
        <v>36</v>
      </c>
      <c r="J1754" s="70" t="s">
        <v>37</v>
      </c>
      <c r="K1754" s="74" t="s">
        <v>38</v>
      </c>
      <c r="L1754" s="74" t="s">
        <v>42</v>
      </c>
      <c r="M1754" s="71" t="s">
        <v>11</v>
      </c>
      <c r="N1754" s="12" t="s">
        <v>0</v>
      </c>
      <c r="O1754" s="70" t="str">
        <f t="shared" si="56"/>
        <v>21310. Proceso integral e integrado de la Vigilancia de la Salud PúblicaVigilancia en salud pública20267_ZONAL-SUBRED1_ENERO_2026</v>
      </c>
      <c r="P1754" s="75">
        <v>92953120</v>
      </c>
      <c r="Q1754" s="75"/>
      <c r="R1754" s="75"/>
      <c r="S1754" s="146">
        <v>0</v>
      </c>
      <c r="T1754" s="76">
        <v>0</v>
      </c>
    </row>
    <row r="1755" spans="2:20" ht="30" customHeight="1">
      <c r="B1755" s="74">
        <v>214</v>
      </c>
      <c r="C1755" s="132" t="s">
        <v>32</v>
      </c>
      <c r="D1755" s="125" t="s">
        <v>33</v>
      </c>
      <c r="E1755" s="74">
        <v>2026</v>
      </c>
      <c r="F1755" s="70" t="str">
        <f t="shared" si="55"/>
        <v>21410. Proceso integral e integrado de la Vigilancia de la Salud PúblicaVigilancia en salud pública2026</v>
      </c>
      <c r="G1755" s="125" t="s">
        <v>302</v>
      </c>
      <c r="H1755" s="125" t="s">
        <v>41</v>
      </c>
      <c r="I1755" s="74" t="s">
        <v>36</v>
      </c>
      <c r="J1755" s="70" t="s">
        <v>37</v>
      </c>
      <c r="K1755" s="74" t="s">
        <v>38</v>
      </c>
      <c r="L1755" s="74" t="s">
        <v>42</v>
      </c>
      <c r="M1755" s="71" t="s">
        <v>11</v>
      </c>
      <c r="N1755" s="12" t="s">
        <v>0</v>
      </c>
      <c r="O1755" s="70" t="str">
        <f t="shared" si="56"/>
        <v>21410. Proceso integral e integrado de la Vigilancia de la Salud PúblicaVigilancia en salud pública20267_ZONAL-SUBRED1_ENERO_2026</v>
      </c>
      <c r="P1755" s="75">
        <v>72587264</v>
      </c>
      <c r="Q1755" s="75"/>
      <c r="R1755" s="75"/>
      <c r="S1755" s="147">
        <v>1</v>
      </c>
      <c r="T1755" s="76">
        <v>72587264</v>
      </c>
    </row>
    <row r="1756" spans="2:20" ht="30" customHeight="1">
      <c r="B1756" s="74">
        <v>215</v>
      </c>
      <c r="C1756" s="132" t="s">
        <v>32</v>
      </c>
      <c r="D1756" s="125" t="s">
        <v>33</v>
      </c>
      <c r="E1756" s="74">
        <v>2026</v>
      </c>
      <c r="F1756" s="70" t="str">
        <f t="shared" si="55"/>
        <v>21510. Proceso integral e integrado de la Vigilancia de la Salud PúblicaVigilancia en salud pública2026</v>
      </c>
      <c r="G1756" s="125" t="s">
        <v>303</v>
      </c>
      <c r="H1756" s="125" t="s">
        <v>35</v>
      </c>
      <c r="I1756" s="74" t="s">
        <v>36</v>
      </c>
      <c r="J1756" s="70" t="s">
        <v>37</v>
      </c>
      <c r="K1756" s="74" t="s">
        <v>304</v>
      </c>
      <c r="L1756" s="74" t="s">
        <v>42</v>
      </c>
      <c r="M1756" s="71" t="s">
        <v>11</v>
      </c>
      <c r="N1756" s="12" t="s">
        <v>0</v>
      </c>
      <c r="O1756" s="70" t="str">
        <f t="shared" si="56"/>
        <v>21510. Proceso integral e integrado de la Vigilancia de la Salud PúblicaVigilancia en salud pública20267_ZONAL-SUBRED1_ENERO_2026</v>
      </c>
      <c r="P1756" s="75">
        <v>211452</v>
      </c>
      <c r="Q1756" s="75"/>
      <c r="R1756" s="75"/>
      <c r="S1756" s="147">
        <v>472</v>
      </c>
      <c r="T1756" s="76">
        <v>99805344</v>
      </c>
    </row>
    <row r="1757" spans="2:20" ht="30" customHeight="1">
      <c r="B1757" s="74">
        <v>216</v>
      </c>
      <c r="C1757" s="132" t="s">
        <v>32</v>
      </c>
      <c r="D1757" s="125" t="s">
        <v>33</v>
      </c>
      <c r="E1757" s="74">
        <v>2026</v>
      </c>
      <c r="F1757" s="70" t="str">
        <f t="shared" si="55"/>
        <v>21610. Proceso integral e integrado de la Vigilancia de la Salud PúblicaVigilancia en salud pública2026</v>
      </c>
      <c r="G1757" s="125" t="s">
        <v>305</v>
      </c>
      <c r="H1757" s="125" t="s">
        <v>41</v>
      </c>
      <c r="I1757" s="74" t="s">
        <v>36</v>
      </c>
      <c r="J1757" s="70" t="s">
        <v>37</v>
      </c>
      <c r="K1757" s="74" t="s">
        <v>38</v>
      </c>
      <c r="L1757" s="74" t="s">
        <v>39</v>
      </c>
      <c r="M1757" s="71" t="s">
        <v>11</v>
      </c>
      <c r="N1757" s="12" t="s">
        <v>0</v>
      </c>
      <c r="O1757" s="70" t="str">
        <f t="shared" si="56"/>
        <v>21610. Proceso integral e integrado de la Vigilancia de la Salud PúblicaVigilancia en salud pública20267_ZONAL-SUBRED1_ENERO_2026</v>
      </c>
      <c r="P1757" s="75">
        <v>30252912</v>
      </c>
      <c r="Q1757" s="75"/>
      <c r="R1757" s="75"/>
      <c r="S1757" s="146">
        <v>0</v>
      </c>
      <c r="T1757" s="76">
        <v>0</v>
      </c>
    </row>
    <row r="1758" spans="2:20" ht="30" customHeight="1">
      <c r="B1758" s="74">
        <v>217</v>
      </c>
      <c r="C1758" s="132" t="s">
        <v>32</v>
      </c>
      <c r="D1758" s="125" t="s">
        <v>33</v>
      </c>
      <c r="E1758" s="74">
        <v>2026</v>
      </c>
      <c r="F1758" s="70" t="str">
        <f t="shared" si="55"/>
        <v>21710. Proceso integral e integrado de la Vigilancia de la Salud PúblicaVigilancia en salud pública2026</v>
      </c>
      <c r="G1758" s="125" t="s">
        <v>306</v>
      </c>
      <c r="H1758" s="125" t="s">
        <v>41</v>
      </c>
      <c r="I1758" s="74" t="s">
        <v>36</v>
      </c>
      <c r="J1758" s="70" t="s">
        <v>37</v>
      </c>
      <c r="K1758" s="74" t="s">
        <v>38</v>
      </c>
      <c r="L1758" s="74" t="s">
        <v>42</v>
      </c>
      <c r="M1758" s="71" t="s">
        <v>11</v>
      </c>
      <c r="N1758" s="12" t="s">
        <v>0</v>
      </c>
      <c r="O1758" s="70" t="str">
        <f t="shared" si="56"/>
        <v>21710. Proceso integral e integrado de la Vigilancia de la Salud PúblicaVigilancia en salud pública20267_ZONAL-SUBRED1_ENERO_2026</v>
      </c>
      <c r="P1758" s="75">
        <v>3994272</v>
      </c>
      <c r="Q1758" s="75"/>
      <c r="R1758" s="75"/>
      <c r="S1758" s="147">
        <v>1</v>
      </c>
      <c r="T1758" s="76">
        <v>3994272</v>
      </c>
    </row>
    <row r="1759" spans="2:20" ht="30" customHeight="1">
      <c r="B1759" s="74">
        <v>218</v>
      </c>
      <c r="C1759" s="132" t="s">
        <v>32</v>
      </c>
      <c r="D1759" s="125" t="s">
        <v>33</v>
      </c>
      <c r="E1759" s="74">
        <v>2026</v>
      </c>
      <c r="F1759" s="70" t="str">
        <f t="shared" si="55"/>
        <v>21810. Proceso integral e integrado de la Vigilancia de la Salud PúblicaVigilancia en salud pública2026</v>
      </c>
      <c r="G1759" s="125" t="s">
        <v>307</v>
      </c>
      <c r="H1759" s="125" t="s">
        <v>41</v>
      </c>
      <c r="I1759" s="74" t="s">
        <v>36</v>
      </c>
      <c r="J1759" s="70" t="s">
        <v>37</v>
      </c>
      <c r="K1759" s="74" t="s">
        <v>38</v>
      </c>
      <c r="L1759" s="74" t="s">
        <v>42</v>
      </c>
      <c r="M1759" s="71" t="s">
        <v>11</v>
      </c>
      <c r="N1759" s="12" t="s">
        <v>0</v>
      </c>
      <c r="O1759" s="70" t="str">
        <f t="shared" si="56"/>
        <v>21810. Proceso integral e integrado de la Vigilancia de la Salud PúblicaVigilancia en salud pública20267_ZONAL-SUBRED1_ENERO_2026</v>
      </c>
      <c r="P1759" s="75">
        <v>7347488</v>
      </c>
      <c r="Q1759" s="75"/>
      <c r="R1759" s="75"/>
      <c r="S1759" s="146">
        <v>1</v>
      </c>
      <c r="T1759" s="76">
        <v>7347488</v>
      </c>
    </row>
    <row r="1760" spans="2:20" ht="30" customHeight="1">
      <c r="B1760" s="74">
        <v>219</v>
      </c>
      <c r="C1760" s="132" t="s">
        <v>32</v>
      </c>
      <c r="D1760" s="125" t="s">
        <v>33</v>
      </c>
      <c r="E1760" s="74">
        <v>2026</v>
      </c>
      <c r="F1760" s="70" t="str">
        <f t="shared" si="55"/>
        <v>21910. Proceso integral e integrado de la Vigilancia de la Salud PúblicaVigilancia en salud pública2026</v>
      </c>
      <c r="G1760" s="125" t="s">
        <v>40</v>
      </c>
      <c r="H1760" s="125" t="s">
        <v>41</v>
      </c>
      <c r="I1760" s="74" t="s">
        <v>36</v>
      </c>
      <c r="J1760" s="70" t="s">
        <v>37</v>
      </c>
      <c r="K1760" s="74" t="s">
        <v>38</v>
      </c>
      <c r="L1760" s="74" t="s">
        <v>42</v>
      </c>
      <c r="M1760" s="71" t="s">
        <v>11</v>
      </c>
      <c r="N1760" s="12" t="s">
        <v>0</v>
      </c>
      <c r="O1760" s="70" t="str">
        <f t="shared" si="56"/>
        <v>21910. Proceso integral e integrado de la Vigilancia de la Salud PúblicaVigilancia en salud pública20267_ZONAL-SUBRED1_ENERO_2026</v>
      </c>
      <c r="P1760" s="75">
        <v>6484528</v>
      </c>
      <c r="Q1760" s="75"/>
      <c r="R1760" s="75"/>
      <c r="S1760" s="147">
        <v>0</v>
      </c>
      <c r="T1760" s="76">
        <v>0</v>
      </c>
    </row>
    <row r="1761" spans="2:20" ht="30" customHeight="1">
      <c r="B1761" s="74">
        <v>220</v>
      </c>
      <c r="C1761" s="132" t="s">
        <v>32</v>
      </c>
      <c r="D1761" s="125" t="s">
        <v>33</v>
      </c>
      <c r="E1761" s="74">
        <v>2026</v>
      </c>
      <c r="F1761" s="70" t="str">
        <f t="shared" si="55"/>
        <v>22010. Proceso integral e integrado de la Vigilancia de la Salud PúblicaVigilancia en salud pública2026</v>
      </c>
      <c r="G1761" s="125" t="s">
        <v>308</v>
      </c>
      <c r="H1761" s="125" t="s">
        <v>41</v>
      </c>
      <c r="I1761" s="74" t="s">
        <v>36</v>
      </c>
      <c r="J1761" s="70" t="s">
        <v>37</v>
      </c>
      <c r="K1761" s="74" t="s">
        <v>38</v>
      </c>
      <c r="L1761" s="74" t="s">
        <v>42</v>
      </c>
      <c r="M1761" s="71" t="s">
        <v>11</v>
      </c>
      <c r="N1761" s="12" t="s">
        <v>0</v>
      </c>
      <c r="O1761" s="70" t="str">
        <f t="shared" si="56"/>
        <v>22010. Proceso integral e integrado de la Vigilancia de la Salud PúblicaVigilancia en salud pública20267_ZONAL-SUBRED1_ENERO_2026</v>
      </c>
      <c r="P1761" s="75">
        <v>5621568</v>
      </c>
      <c r="Q1761" s="75"/>
      <c r="R1761" s="75"/>
      <c r="S1761" s="146">
        <v>1</v>
      </c>
      <c r="T1761" s="76">
        <v>5621568</v>
      </c>
    </row>
    <row r="1762" spans="2:20" ht="30" customHeight="1">
      <c r="B1762" s="74">
        <v>221</v>
      </c>
      <c r="C1762" s="132" t="s">
        <v>32</v>
      </c>
      <c r="D1762" s="125" t="s">
        <v>33</v>
      </c>
      <c r="E1762" s="74">
        <v>2026</v>
      </c>
      <c r="F1762" s="70" t="str">
        <f t="shared" si="55"/>
        <v>22110. Proceso integral e integrado de la Vigilancia de la Salud PúblicaVigilancia en salud pública2026</v>
      </c>
      <c r="G1762" s="125" t="s">
        <v>309</v>
      </c>
      <c r="H1762" s="125" t="s">
        <v>35</v>
      </c>
      <c r="I1762" s="74" t="s">
        <v>36</v>
      </c>
      <c r="J1762" s="70" t="s">
        <v>37</v>
      </c>
      <c r="K1762" s="74" t="s">
        <v>38</v>
      </c>
      <c r="L1762" s="74" t="s">
        <v>39</v>
      </c>
      <c r="M1762" s="71" t="s">
        <v>11</v>
      </c>
      <c r="N1762" s="12" t="s">
        <v>0</v>
      </c>
      <c r="O1762" s="70" t="str">
        <f t="shared" si="56"/>
        <v>22110. Proceso integral e integrado de la Vigilancia de la Salud PúblicaVigilancia en salud pública20267_ZONAL-SUBRED1_ENERO_2026</v>
      </c>
      <c r="P1762" s="75">
        <v>149094832</v>
      </c>
      <c r="Q1762" s="75"/>
      <c r="R1762" s="75"/>
      <c r="S1762" s="147">
        <v>0</v>
      </c>
      <c r="T1762" s="76">
        <v>0</v>
      </c>
    </row>
    <row r="1763" spans="2:20" ht="30" customHeight="1">
      <c r="B1763" s="74">
        <v>222</v>
      </c>
      <c r="C1763" s="132" t="s">
        <v>32</v>
      </c>
      <c r="D1763" s="125" t="s">
        <v>33</v>
      </c>
      <c r="E1763" s="74">
        <v>2026</v>
      </c>
      <c r="F1763" s="70" t="str">
        <f t="shared" si="55"/>
        <v>22210. Proceso integral e integrado de la Vigilancia de la Salud PúblicaVigilancia en salud pública2026</v>
      </c>
      <c r="G1763" s="125" t="s">
        <v>310</v>
      </c>
      <c r="H1763" s="125" t="s">
        <v>41</v>
      </c>
      <c r="I1763" s="74" t="s">
        <v>36</v>
      </c>
      <c r="J1763" s="70" t="s">
        <v>37</v>
      </c>
      <c r="K1763" s="74" t="s">
        <v>38</v>
      </c>
      <c r="L1763" s="74" t="s">
        <v>42</v>
      </c>
      <c r="M1763" s="71" t="s">
        <v>11</v>
      </c>
      <c r="N1763" s="12" t="s">
        <v>0</v>
      </c>
      <c r="O1763" s="70" t="str">
        <f t="shared" si="56"/>
        <v>22210. Proceso integral e integrado de la Vigilancia de la Salud PúblicaVigilancia en salud pública20267_ZONAL-SUBRED1_ENERO_2026</v>
      </c>
      <c r="P1763" s="75">
        <v>18590624</v>
      </c>
      <c r="Q1763" s="75"/>
      <c r="R1763" s="75"/>
      <c r="S1763" s="147">
        <v>1</v>
      </c>
      <c r="T1763" s="76">
        <v>18590624</v>
      </c>
    </row>
    <row r="1764" spans="2:20" ht="30" customHeight="1">
      <c r="B1764" s="74">
        <v>223</v>
      </c>
      <c r="C1764" s="132" t="s">
        <v>32</v>
      </c>
      <c r="D1764" s="125" t="s">
        <v>33</v>
      </c>
      <c r="E1764" s="74">
        <v>2026</v>
      </c>
      <c r="F1764" s="70" t="str">
        <f t="shared" si="55"/>
        <v>22310. Proceso integral e integrado de la Vigilancia de la Salud PúblicaVigilancia en salud pública2026</v>
      </c>
      <c r="G1764" s="125" t="s">
        <v>311</v>
      </c>
      <c r="H1764" s="125" t="s">
        <v>41</v>
      </c>
      <c r="I1764" s="74" t="s">
        <v>36</v>
      </c>
      <c r="J1764" s="70" t="s">
        <v>37</v>
      </c>
      <c r="K1764" s="74" t="s">
        <v>38</v>
      </c>
      <c r="L1764" s="74" t="s">
        <v>42</v>
      </c>
      <c r="M1764" s="71" t="s">
        <v>11</v>
      </c>
      <c r="N1764" s="12" t="s">
        <v>0</v>
      </c>
      <c r="O1764" s="70" t="str">
        <f t="shared" si="56"/>
        <v>22310. Proceso integral e integrado de la Vigilancia de la Salud PúblicaVigilancia en salud pública20267_ZONAL-SUBRED1_ENERO_2026</v>
      </c>
      <c r="P1764" s="75">
        <v>29488576</v>
      </c>
      <c r="Q1764" s="75"/>
      <c r="R1764" s="75"/>
      <c r="S1764" s="146">
        <v>0</v>
      </c>
      <c r="T1764" s="76">
        <v>0</v>
      </c>
    </row>
    <row r="1765" spans="2:20" ht="30" customHeight="1">
      <c r="B1765" s="74">
        <v>224</v>
      </c>
      <c r="C1765" s="132" t="s">
        <v>32</v>
      </c>
      <c r="D1765" s="125" t="s">
        <v>33</v>
      </c>
      <c r="E1765" s="74">
        <v>2026</v>
      </c>
      <c r="F1765" s="70" t="str">
        <f t="shared" si="55"/>
        <v>22410. Proceso integral e integrado de la Vigilancia de la Salud PúblicaVigilancia en salud pública2026</v>
      </c>
      <c r="G1765" s="125" t="s">
        <v>312</v>
      </c>
      <c r="H1765" s="125" t="s">
        <v>35</v>
      </c>
      <c r="I1765" s="74" t="s">
        <v>36</v>
      </c>
      <c r="J1765" s="70" t="s">
        <v>37</v>
      </c>
      <c r="K1765" s="74" t="s">
        <v>38</v>
      </c>
      <c r="L1765" s="74" t="s">
        <v>42</v>
      </c>
      <c r="M1765" s="71" t="s">
        <v>11</v>
      </c>
      <c r="N1765" s="12" t="s">
        <v>0</v>
      </c>
      <c r="O1765" s="70" t="str">
        <f t="shared" si="56"/>
        <v>22410. Proceso integral e integrado de la Vigilancia de la Salud PúblicaVigilancia en salud pública20267_ZONAL-SUBRED1_ENERO_2026</v>
      </c>
      <c r="P1765" s="75">
        <v>3994272</v>
      </c>
      <c r="Q1765" s="75"/>
      <c r="R1765" s="75"/>
      <c r="S1765" s="146">
        <v>1</v>
      </c>
      <c r="T1765" s="76">
        <v>3994272</v>
      </c>
    </row>
    <row r="1766" spans="2:20" ht="30" customHeight="1">
      <c r="B1766" s="74">
        <v>225</v>
      </c>
      <c r="C1766" s="132" t="s">
        <v>32</v>
      </c>
      <c r="D1766" s="125" t="s">
        <v>33</v>
      </c>
      <c r="E1766" s="74">
        <v>2026</v>
      </c>
      <c r="F1766" s="70" t="str">
        <f t="shared" si="55"/>
        <v>22510. Proceso integral e integrado de la Vigilancia de la Salud PúblicaVigilancia en salud pública2026</v>
      </c>
      <c r="G1766" s="125" t="s">
        <v>313</v>
      </c>
      <c r="H1766" s="125" t="s">
        <v>41</v>
      </c>
      <c r="I1766" s="74" t="s">
        <v>36</v>
      </c>
      <c r="J1766" s="70" t="s">
        <v>37</v>
      </c>
      <c r="K1766" s="74" t="s">
        <v>38</v>
      </c>
      <c r="L1766" s="74" t="s">
        <v>42</v>
      </c>
      <c r="M1766" s="71" t="s">
        <v>11</v>
      </c>
      <c r="N1766" s="12" t="s">
        <v>0</v>
      </c>
      <c r="O1766" s="70" t="str">
        <f t="shared" si="56"/>
        <v>22510. Proceso integral e integrado de la Vigilancia de la Salud PúblicaVigilancia en salud pública20267_ZONAL-SUBRED1_ENERO_2026</v>
      </c>
      <c r="P1766" s="75">
        <v>7347488</v>
      </c>
      <c r="Q1766" s="75"/>
      <c r="R1766" s="75"/>
      <c r="S1766" s="146">
        <v>1</v>
      </c>
      <c r="T1766" s="76">
        <v>7347488</v>
      </c>
    </row>
    <row r="1767" spans="2:20" ht="30" customHeight="1">
      <c r="B1767" s="74">
        <v>226</v>
      </c>
      <c r="C1767" s="132" t="s">
        <v>32</v>
      </c>
      <c r="D1767" s="125" t="s">
        <v>33</v>
      </c>
      <c r="E1767" s="74">
        <v>2026</v>
      </c>
      <c r="F1767" s="70" t="str">
        <f t="shared" si="55"/>
        <v>22610. Proceso integral e integrado de la Vigilancia de la Salud PúblicaVigilancia en salud pública2026</v>
      </c>
      <c r="G1767" s="125" t="s">
        <v>314</v>
      </c>
      <c r="H1767" s="125" t="s">
        <v>41</v>
      </c>
      <c r="I1767" s="74" t="s">
        <v>36</v>
      </c>
      <c r="J1767" s="70" t="s">
        <v>37</v>
      </c>
      <c r="K1767" s="74" t="s">
        <v>38</v>
      </c>
      <c r="L1767" s="74" t="s">
        <v>39</v>
      </c>
      <c r="M1767" s="71" t="s">
        <v>11</v>
      </c>
      <c r="N1767" s="12" t="s">
        <v>0</v>
      </c>
      <c r="O1767" s="70" t="str">
        <f t="shared" si="56"/>
        <v>22610. Proceso integral e integrado de la Vigilancia de la Salud PúblicaVigilancia en salud pública20267_ZONAL-SUBRED1_ENERO_2026</v>
      </c>
      <c r="P1767" s="75">
        <v>95295440</v>
      </c>
      <c r="Q1767" s="75"/>
      <c r="R1767" s="75"/>
      <c r="S1767" s="147">
        <v>0</v>
      </c>
      <c r="T1767" s="76">
        <v>0</v>
      </c>
    </row>
    <row r="1768" spans="2:20" ht="30" customHeight="1">
      <c r="B1768" s="74">
        <v>227</v>
      </c>
      <c r="C1768" s="132" t="s">
        <v>32</v>
      </c>
      <c r="D1768" s="125" t="s">
        <v>33</v>
      </c>
      <c r="E1768" s="74">
        <v>2026</v>
      </c>
      <c r="F1768" s="70" t="str">
        <f t="shared" si="55"/>
        <v>22710. Proceso integral e integrado de la Vigilancia de la Salud PúblicaVigilancia en salud pública2026</v>
      </c>
      <c r="G1768" s="125" t="s">
        <v>315</v>
      </c>
      <c r="H1768" s="125" t="s">
        <v>41</v>
      </c>
      <c r="I1768" s="74" t="s">
        <v>36</v>
      </c>
      <c r="J1768" s="70" t="s">
        <v>37</v>
      </c>
      <c r="K1768" s="74" t="s">
        <v>38</v>
      </c>
      <c r="L1768" s="74" t="s">
        <v>39</v>
      </c>
      <c r="M1768" s="71" t="s">
        <v>11</v>
      </c>
      <c r="N1768" s="12" t="s">
        <v>0</v>
      </c>
      <c r="O1768" s="70" t="str">
        <f t="shared" si="56"/>
        <v>22710. Proceso integral e integrado de la Vigilancia de la Salud PúblicaVigilancia en salud pública20267_ZONAL-SUBRED1_ENERO_2026</v>
      </c>
      <c r="P1768" s="75">
        <v>53602144</v>
      </c>
      <c r="Q1768" s="75"/>
      <c r="R1768" s="75"/>
      <c r="S1768" s="147">
        <v>0</v>
      </c>
      <c r="T1768" s="76">
        <v>0</v>
      </c>
    </row>
    <row r="1769" spans="2:20" ht="30" customHeight="1">
      <c r="B1769" s="74">
        <v>228</v>
      </c>
      <c r="C1769" s="132" t="s">
        <v>32</v>
      </c>
      <c r="D1769" s="125" t="s">
        <v>33</v>
      </c>
      <c r="E1769" s="74">
        <v>2026</v>
      </c>
      <c r="F1769" s="70" t="str">
        <f t="shared" si="55"/>
        <v>22810. Proceso integral e integrado de la Vigilancia de la Salud PúblicaVigilancia en salud pública2026</v>
      </c>
      <c r="G1769" s="125" t="s">
        <v>316</v>
      </c>
      <c r="H1769" s="125" t="s">
        <v>35</v>
      </c>
      <c r="I1769" s="74" t="s">
        <v>36</v>
      </c>
      <c r="J1769" s="70" t="s">
        <v>37</v>
      </c>
      <c r="K1769" s="74" t="s">
        <v>38</v>
      </c>
      <c r="L1769" s="74" t="s">
        <v>50</v>
      </c>
      <c r="M1769" s="71" t="s">
        <v>11</v>
      </c>
      <c r="N1769" s="12" t="s">
        <v>0</v>
      </c>
      <c r="O1769" s="70" t="str">
        <f t="shared" si="56"/>
        <v>22810. Proceso integral e integrado de la Vigilancia de la Salud PúblicaVigilancia en salud pública20267_ZONAL-SUBRED1_ENERO_2026</v>
      </c>
      <c r="P1769" s="75">
        <v>3513480</v>
      </c>
      <c r="Q1769" s="75"/>
      <c r="R1769" s="75"/>
      <c r="S1769" s="147">
        <v>0</v>
      </c>
      <c r="T1769" s="76">
        <v>0</v>
      </c>
    </row>
    <row r="1770" spans="2:20" ht="30" customHeight="1">
      <c r="B1770" s="74">
        <v>229</v>
      </c>
      <c r="C1770" s="132" t="s">
        <v>32</v>
      </c>
      <c r="D1770" s="125" t="s">
        <v>33</v>
      </c>
      <c r="E1770" s="74">
        <v>2026</v>
      </c>
      <c r="F1770" s="70" t="str">
        <f t="shared" si="55"/>
        <v>22910. Proceso integral e integrado de la Vigilancia de la Salud PúblicaVigilancia en salud pública2026</v>
      </c>
      <c r="G1770" s="125" t="s">
        <v>317</v>
      </c>
      <c r="H1770" s="125" t="s">
        <v>35</v>
      </c>
      <c r="I1770" s="74" t="s">
        <v>36</v>
      </c>
      <c r="J1770" s="70" t="s">
        <v>37</v>
      </c>
      <c r="K1770" s="74" t="s">
        <v>318</v>
      </c>
      <c r="L1770" s="74" t="s">
        <v>42</v>
      </c>
      <c r="M1770" s="71" t="s">
        <v>11</v>
      </c>
      <c r="N1770" s="12" t="s">
        <v>0</v>
      </c>
      <c r="O1770" s="70" t="str">
        <f t="shared" si="56"/>
        <v>22910. Proceso integral e integrado de la Vigilancia de la Salud PúblicaVigilancia en salud pública20267_ZONAL-SUBRED1_ENERO_2026</v>
      </c>
      <c r="P1770" s="75">
        <v>281936</v>
      </c>
      <c r="Q1770" s="75"/>
      <c r="R1770" s="75"/>
      <c r="S1770" s="146">
        <v>16</v>
      </c>
      <c r="T1770" s="76">
        <v>4510976</v>
      </c>
    </row>
    <row r="1771" spans="2:20" ht="30" customHeight="1">
      <c r="B1771" s="74">
        <v>230</v>
      </c>
      <c r="C1771" s="132" t="s">
        <v>32</v>
      </c>
      <c r="D1771" s="125" t="s">
        <v>33</v>
      </c>
      <c r="E1771" s="74">
        <v>2026</v>
      </c>
      <c r="F1771" s="70" t="str">
        <f t="shared" si="55"/>
        <v>23010. Proceso integral e integrado de la Vigilancia de la Salud PúblicaVigilancia en salud pública2026</v>
      </c>
      <c r="G1771" s="125" t="s">
        <v>319</v>
      </c>
      <c r="H1771" s="125" t="s">
        <v>35</v>
      </c>
      <c r="I1771" s="74" t="s">
        <v>36</v>
      </c>
      <c r="J1771" s="70" t="s">
        <v>37</v>
      </c>
      <c r="K1771" s="74" t="s">
        <v>318</v>
      </c>
      <c r="L1771" s="74" t="s">
        <v>42</v>
      </c>
      <c r="M1771" s="71" t="s">
        <v>11</v>
      </c>
      <c r="N1771" s="12" t="s">
        <v>0</v>
      </c>
      <c r="O1771" s="70" t="str">
        <f t="shared" si="56"/>
        <v>23010. Proceso integral e integrado de la Vigilancia de la Salud PúblicaVigilancia en salud pública20267_ZONAL-SUBRED1_ENERO_2026</v>
      </c>
      <c r="P1771" s="75">
        <v>244416</v>
      </c>
      <c r="Q1771" s="75"/>
      <c r="R1771" s="75"/>
      <c r="S1771" s="146">
        <v>4.5</v>
      </c>
      <c r="T1771" s="76">
        <v>1099872</v>
      </c>
    </row>
    <row r="1772" spans="2:20" ht="30" customHeight="1">
      <c r="B1772" s="74">
        <v>231</v>
      </c>
      <c r="C1772" s="132" t="s">
        <v>320</v>
      </c>
      <c r="D1772" s="125" t="s">
        <v>33</v>
      </c>
      <c r="E1772" s="74">
        <v>2026</v>
      </c>
      <c r="F1772" s="70" t="str">
        <f t="shared" si="55"/>
        <v>23111. Proceso integral e integrado de la Vigilancia basada en ComunidadVigilancia en salud pública2026</v>
      </c>
      <c r="G1772" s="125" t="s">
        <v>321</v>
      </c>
      <c r="H1772" s="125" t="s">
        <v>321</v>
      </c>
      <c r="I1772" s="74" t="s">
        <v>36</v>
      </c>
      <c r="J1772" s="70" t="s">
        <v>37</v>
      </c>
      <c r="K1772" s="74" t="s">
        <v>38</v>
      </c>
      <c r="L1772" s="74" t="s">
        <v>42</v>
      </c>
      <c r="M1772" s="71" t="s">
        <v>11</v>
      </c>
      <c r="N1772" s="12" t="s">
        <v>0</v>
      </c>
      <c r="O1772" s="70" t="str">
        <f t="shared" si="56"/>
        <v>23111. Proceso integral e integrado de la Vigilancia basada en ComunidadVigilancia en salud pública20267_ZONAL-SUBRED1_ENERO_2026</v>
      </c>
      <c r="P1772" s="75">
        <v>25173776</v>
      </c>
      <c r="Q1772" s="75"/>
      <c r="R1772" s="75"/>
      <c r="S1772" s="146">
        <v>1</v>
      </c>
      <c r="T1772" s="76">
        <v>25173776</v>
      </c>
    </row>
    <row r="1773" spans="2:20" ht="30" customHeight="1">
      <c r="B1773" s="74">
        <v>232</v>
      </c>
      <c r="C1773" s="132" t="s">
        <v>320</v>
      </c>
      <c r="D1773" s="125" t="s">
        <v>33</v>
      </c>
      <c r="E1773" s="74">
        <v>2026</v>
      </c>
      <c r="F1773" s="70" t="str">
        <f t="shared" si="55"/>
        <v>23211. Proceso integral e integrado de la Vigilancia basada en ComunidadVigilancia en salud pública2026</v>
      </c>
      <c r="G1773" s="125" t="s">
        <v>322</v>
      </c>
      <c r="H1773" s="125" t="s">
        <v>322</v>
      </c>
      <c r="I1773" s="74" t="s">
        <v>36</v>
      </c>
      <c r="J1773" s="70" t="s">
        <v>37</v>
      </c>
      <c r="K1773" s="74" t="s">
        <v>38</v>
      </c>
      <c r="L1773" s="74" t="s">
        <v>50</v>
      </c>
      <c r="M1773" s="71" t="s">
        <v>11</v>
      </c>
      <c r="N1773" s="12" t="s">
        <v>0</v>
      </c>
      <c r="O1773" s="70" t="str">
        <f t="shared" si="56"/>
        <v>23211. Proceso integral e integrado de la Vigilancia basada en ComunidadVigilancia en salud pública20267_ZONAL-SUBRED1_ENERO_2026</v>
      </c>
      <c r="P1773" s="75">
        <v>5621568</v>
      </c>
      <c r="Q1773" s="75"/>
      <c r="R1773" s="75"/>
      <c r="S1773" s="147"/>
      <c r="T1773" s="76">
        <v>0</v>
      </c>
    </row>
    <row r="1774" spans="2:20" ht="30" customHeight="1">
      <c r="B1774" s="74">
        <v>233</v>
      </c>
      <c r="C1774" s="132" t="s">
        <v>320</v>
      </c>
      <c r="D1774" s="125" t="s">
        <v>33</v>
      </c>
      <c r="E1774" s="74">
        <v>2026</v>
      </c>
      <c r="F1774" s="70" t="str">
        <f t="shared" si="55"/>
        <v>23311. Proceso integral e integrado de la Vigilancia basada en ComunidadVigilancia en salud pública2026</v>
      </c>
      <c r="G1774" s="125" t="s">
        <v>323</v>
      </c>
      <c r="H1774" s="125" t="s">
        <v>322</v>
      </c>
      <c r="I1774" s="74" t="s">
        <v>36</v>
      </c>
      <c r="J1774" s="70" t="s">
        <v>37</v>
      </c>
      <c r="K1774" s="74" t="s">
        <v>38</v>
      </c>
      <c r="L1774" s="74" t="s">
        <v>50</v>
      </c>
      <c r="M1774" s="71" t="s">
        <v>11</v>
      </c>
      <c r="N1774" s="12" t="s">
        <v>0</v>
      </c>
      <c r="O1774" s="70" t="str">
        <f t="shared" si="56"/>
        <v>23311. Proceso integral e integrado de la Vigilancia basada en ComunidadVigilancia en salud pública20267_ZONAL-SUBRED1_ENERO_2026</v>
      </c>
      <c r="P1774" s="75">
        <v>7026960</v>
      </c>
      <c r="Q1774" s="75"/>
      <c r="R1774" s="75"/>
      <c r="S1774" s="146"/>
      <c r="T1774" s="76">
        <v>0</v>
      </c>
    </row>
    <row r="1775" spans="2:20" ht="30" customHeight="1">
      <c r="B1775" s="74">
        <v>234</v>
      </c>
      <c r="C1775" s="132" t="s">
        <v>324</v>
      </c>
      <c r="D1775" s="125" t="s">
        <v>325</v>
      </c>
      <c r="E1775" s="74">
        <v>2026</v>
      </c>
      <c r="F1775" s="70" t="str">
        <f t="shared" si="55"/>
        <v>23413. Proceso integral e integrado de gestión y análisis de políticas para el bienestarAnálisis de Politicas2026</v>
      </c>
      <c r="G1775" s="125" t="s">
        <v>326</v>
      </c>
      <c r="H1775" s="125" t="s">
        <v>327</v>
      </c>
      <c r="I1775" s="74" t="s">
        <v>36</v>
      </c>
      <c r="J1775" s="70" t="s">
        <v>37</v>
      </c>
      <c r="K1775" s="74" t="s">
        <v>38</v>
      </c>
      <c r="L1775" s="74" t="s">
        <v>50</v>
      </c>
      <c r="M1775" s="71" t="s">
        <v>11</v>
      </c>
      <c r="N1775" s="12" t="s">
        <v>0</v>
      </c>
      <c r="O1775" s="70" t="str">
        <f t="shared" si="56"/>
        <v>23413. Proceso integral e integrado de gestión y análisis de políticas para el bienestarAnálisis de Politicas20267_ZONAL-SUBRED1_ENERO_2026</v>
      </c>
      <c r="P1775" s="75">
        <v>24853248</v>
      </c>
      <c r="Q1775" s="75"/>
      <c r="R1775" s="75"/>
      <c r="S1775" s="146"/>
      <c r="T1775" s="76">
        <v>0</v>
      </c>
    </row>
    <row r="1776" spans="2:20" ht="30" customHeight="1">
      <c r="B1776" s="74">
        <v>235</v>
      </c>
      <c r="C1776" s="132" t="s">
        <v>324</v>
      </c>
      <c r="D1776" s="125" t="s">
        <v>325</v>
      </c>
      <c r="E1776" s="74">
        <v>2026</v>
      </c>
      <c r="F1776" s="70" t="str">
        <f t="shared" si="55"/>
        <v>23513. Proceso integral e integrado de gestión y análisis de políticas para el bienestarAnálisis de Politicas2026</v>
      </c>
      <c r="G1776" s="125" t="s">
        <v>328</v>
      </c>
      <c r="H1776" s="125" t="s">
        <v>327</v>
      </c>
      <c r="I1776" s="74" t="s">
        <v>36</v>
      </c>
      <c r="J1776" s="70" t="s">
        <v>37</v>
      </c>
      <c r="K1776" s="74" t="s">
        <v>38</v>
      </c>
      <c r="L1776" s="74" t="s">
        <v>42</v>
      </c>
      <c r="M1776" s="71" t="s">
        <v>11</v>
      </c>
      <c r="N1776" s="12" t="s">
        <v>0</v>
      </c>
      <c r="O1776" s="70" t="str">
        <f t="shared" si="56"/>
        <v>23513. Proceso integral e integrado de gestión y análisis de políticas para el bienestarAnálisis de Politicas20267_ZONAL-SUBRED1_ENERO_2026</v>
      </c>
      <c r="P1776" s="75">
        <v>7332480</v>
      </c>
      <c r="Q1776" s="75"/>
      <c r="R1776" s="75"/>
      <c r="S1776" s="146">
        <v>1</v>
      </c>
      <c r="T1776" s="76">
        <v>7332480</v>
      </c>
    </row>
    <row r="1777" spans="2:20" ht="30" customHeight="1">
      <c r="B1777" s="74">
        <v>236</v>
      </c>
      <c r="C1777" s="132" t="s">
        <v>324</v>
      </c>
      <c r="D1777" s="125" t="s">
        <v>325</v>
      </c>
      <c r="E1777" s="74">
        <v>2026</v>
      </c>
      <c r="F1777" s="70" t="str">
        <f t="shared" si="55"/>
        <v>23613. Proceso integral e integrado de gestión y análisis de políticas para el bienestarAnálisis de Politicas2026</v>
      </c>
      <c r="G1777" s="125" t="s">
        <v>329</v>
      </c>
      <c r="H1777" s="125" t="s">
        <v>327</v>
      </c>
      <c r="I1777" s="74" t="s">
        <v>36</v>
      </c>
      <c r="J1777" s="70" t="s">
        <v>37</v>
      </c>
      <c r="K1777" s="74" t="s">
        <v>38</v>
      </c>
      <c r="L1777" s="74" t="s">
        <v>39</v>
      </c>
      <c r="M1777" s="71" t="s">
        <v>11</v>
      </c>
      <c r="N1777" s="12" t="s">
        <v>0</v>
      </c>
      <c r="O1777" s="70" t="str">
        <f t="shared" si="56"/>
        <v>23613. Proceso integral e integrado de gestión y análisis de políticas para el bienestarAnálisis de Politicas20267_ZONAL-SUBRED1_ENERO_2026</v>
      </c>
      <c r="P1777" s="75">
        <v>7332480</v>
      </c>
      <c r="Q1777" s="75"/>
      <c r="R1777" s="75"/>
      <c r="S1777" s="146"/>
      <c r="T1777" s="76">
        <v>0</v>
      </c>
    </row>
    <row r="1778" spans="2:20" ht="30" customHeight="1">
      <c r="B1778" s="74">
        <v>237</v>
      </c>
      <c r="C1778" s="132" t="s">
        <v>324</v>
      </c>
      <c r="D1778" s="125" t="s">
        <v>325</v>
      </c>
      <c r="E1778" s="74">
        <v>2026</v>
      </c>
      <c r="F1778" s="70" t="str">
        <f t="shared" si="55"/>
        <v>23713. Proceso integral e integrado de gestión y análisis de políticas para el bienestarAnálisis de Politicas2026</v>
      </c>
      <c r="G1778" s="125" t="s">
        <v>330</v>
      </c>
      <c r="H1778" s="125" t="s">
        <v>327</v>
      </c>
      <c r="I1778" s="74" t="s">
        <v>36</v>
      </c>
      <c r="J1778" s="70" t="s">
        <v>37</v>
      </c>
      <c r="K1778" s="74" t="s">
        <v>38</v>
      </c>
      <c r="L1778" s="74" t="s">
        <v>50</v>
      </c>
      <c r="M1778" s="71" t="s">
        <v>11</v>
      </c>
      <c r="N1778" s="12" t="s">
        <v>0</v>
      </c>
      <c r="O1778" s="70" t="str">
        <f t="shared" si="56"/>
        <v>23713. Proceso integral e integrado de gestión y análisis de políticas para el bienestarAnálisis de Politicas20267_ZONAL-SUBRED1_ENERO_2026</v>
      </c>
      <c r="P1778" s="75">
        <v>22914000</v>
      </c>
      <c r="Q1778" s="75"/>
      <c r="R1778" s="75"/>
      <c r="S1778" s="147"/>
      <c r="T1778" s="76">
        <v>0</v>
      </c>
    </row>
    <row r="1779" spans="2:20" ht="30" customHeight="1">
      <c r="B1779" s="74">
        <v>238</v>
      </c>
      <c r="C1779" s="132" t="s">
        <v>324</v>
      </c>
      <c r="D1779" s="125" t="s">
        <v>325</v>
      </c>
      <c r="E1779" s="74">
        <v>2026</v>
      </c>
      <c r="F1779" s="70" t="str">
        <f t="shared" si="55"/>
        <v>23813. Proceso integral e integrado de gestión y análisis de políticas para el bienestarAnálisis de Politicas2026</v>
      </c>
      <c r="G1779" s="125" t="s">
        <v>331</v>
      </c>
      <c r="H1779" s="125" t="s">
        <v>327</v>
      </c>
      <c r="I1779" s="74" t="s">
        <v>36</v>
      </c>
      <c r="J1779" s="70" t="s">
        <v>37</v>
      </c>
      <c r="K1779" s="74" t="s">
        <v>38</v>
      </c>
      <c r="L1779" s="74" t="s">
        <v>39</v>
      </c>
      <c r="M1779" s="71" t="s">
        <v>11</v>
      </c>
      <c r="N1779" s="12" t="s">
        <v>0</v>
      </c>
      <c r="O1779" s="70" t="str">
        <f t="shared" si="56"/>
        <v>23813. Proceso integral e integrado de gestión y análisis de políticas para el bienestarAnálisis de Politicas20267_ZONAL-SUBRED1_ENERO_2026</v>
      </c>
      <c r="P1779" s="75">
        <v>29329920</v>
      </c>
      <c r="Q1779" s="75"/>
      <c r="R1779" s="75"/>
      <c r="S1779" s="146"/>
      <c r="T1779" s="76">
        <v>0</v>
      </c>
    </row>
    <row r="1780" spans="2:20" ht="30" customHeight="1">
      <c r="B1780" s="74">
        <v>239</v>
      </c>
      <c r="C1780" s="132" t="s">
        <v>324</v>
      </c>
      <c r="D1780" s="125" t="s">
        <v>325</v>
      </c>
      <c r="E1780" s="74">
        <v>2026</v>
      </c>
      <c r="F1780" s="70" t="str">
        <f t="shared" si="55"/>
        <v>23913. Proceso integral e integrado de gestión y análisis de políticas para el bienestarAnálisis de Politicas2026</v>
      </c>
      <c r="G1780" s="125" t="s">
        <v>332</v>
      </c>
      <c r="H1780" s="125" t="s">
        <v>333</v>
      </c>
      <c r="I1780" s="74" t="s">
        <v>36</v>
      </c>
      <c r="J1780" s="70" t="s">
        <v>37</v>
      </c>
      <c r="K1780" s="74" t="s">
        <v>38</v>
      </c>
      <c r="L1780" s="74" t="s">
        <v>50</v>
      </c>
      <c r="M1780" s="71" t="s">
        <v>11</v>
      </c>
      <c r="N1780" s="12" t="s">
        <v>0</v>
      </c>
      <c r="O1780" s="70" t="str">
        <f t="shared" si="56"/>
        <v>23913. Proceso integral e integrado de gestión y análisis de políticas para el bienestarAnálisis de Politicas20267_ZONAL-SUBRED1_ENERO_2026</v>
      </c>
      <c r="P1780" s="75">
        <v>17086608</v>
      </c>
      <c r="Q1780" s="75"/>
      <c r="R1780" s="75"/>
      <c r="S1780" s="146"/>
      <c r="T1780" s="76">
        <v>0</v>
      </c>
    </row>
    <row r="1781" spans="2:20" ht="30" customHeight="1">
      <c r="B1781" s="74">
        <v>240</v>
      </c>
      <c r="C1781" s="132" t="s">
        <v>324</v>
      </c>
      <c r="D1781" s="125" t="s">
        <v>325</v>
      </c>
      <c r="E1781" s="74">
        <v>2026</v>
      </c>
      <c r="F1781" s="70" t="str">
        <f t="shared" si="55"/>
        <v>24013. Proceso integral e integrado de gestión y análisis de políticas para el bienestarAnálisis de Politicas2026</v>
      </c>
      <c r="G1781" s="125" t="s">
        <v>334</v>
      </c>
      <c r="H1781" s="125" t="s">
        <v>333</v>
      </c>
      <c r="I1781" s="74" t="s">
        <v>36</v>
      </c>
      <c r="J1781" s="70" t="s">
        <v>37</v>
      </c>
      <c r="K1781" s="74" t="s">
        <v>38</v>
      </c>
      <c r="L1781" s="74" t="s">
        <v>42</v>
      </c>
      <c r="M1781" s="71" t="s">
        <v>11</v>
      </c>
      <c r="N1781" s="12" t="s">
        <v>0</v>
      </c>
      <c r="O1781" s="70" t="str">
        <f t="shared" si="56"/>
        <v>24013. Proceso integral e integrado de gestión y análisis de políticas para el bienestarAnálisis de Politicas20267_ZONAL-SUBRED1_ENERO_2026</v>
      </c>
      <c r="P1781" s="75">
        <v>3910656</v>
      </c>
      <c r="Q1781" s="75"/>
      <c r="R1781" s="75"/>
      <c r="S1781" s="146">
        <v>1</v>
      </c>
      <c r="T1781" s="76">
        <v>3910656</v>
      </c>
    </row>
    <row r="1782" spans="2:20" ht="30" customHeight="1">
      <c r="B1782" s="74">
        <v>241</v>
      </c>
      <c r="C1782" s="132" t="s">
        <v>324</v>
      </c>
      <c r="D1782" s="125" t="s">
        <v>325</v>
      </c>
      <c r="E1782" s="74">
        <v>2026</v>
      </c>
      <c r="F1782" s="70" t="str">
        <f t="shared" si="55"/>
        <v>24113. Proceso integral e integrado de gestión y análisis de políticas para el bienestarAnálisis de Politicas2026</v>
      </c>
      <c r="G1782" s="125" t="s">
        <v>335</v>
      </c>
      <c r="H1782" s="125" t="s">
        <v>333</v>
      </c>
      <c r="I1782" s="74" t="s">
        <v>36</v>
      </c>
      <c r="J1782" s="70" t="s">
        <v>37</v>
      </c>
      <c r="K1782" s="74" t="s">
        <v>38</v>
      </c>
      <c r="L1782" s="74" t="s">
        <v>39</v>
      </c>
      <c r="M1782" s="71" t="s">
        <v>11</v>
      </c>
      <c r="N1782" s="12" t="s">
        <v>0</v>
      </c>
      <c r="O1782" s="70" t="str">
        <f t="shared" si="56"/>
        <v>24113. Proceso integral e integrado de gestión y análisis de políticas para el bienestarAnálisis de Politicas20267_ZONAL-SUBRED1_ENERO_2026</v>
      </c>
      <c r="P1782" s="75">
        <v>3910656</v>
      </c>
      <c r="Q1782" s="75"/>
      <c r="R1782" s="75"/>
      <c r="S1782" s="147"/>
      <c r="T1782" s="76">
        <v>0</v>
      </c>
    </row>
    <row r="1783" spans="2:20" ht="30" customHeight="1">
      <c r="B1783" s="74">
        <v>242</v>
      </c>
      <c r="C1783" s="132" t="s">
        <v>324</v>
      </c>
      <c r="D1783" s="125" t="s">
        <v>325</v>
      </c>
      <c r="E1783" s="74">
        <v>2026</v>
      </c>
      <c r="F1783" s="70" t="str">
        <f t="shared" si="55"/>
        <v>24213. Proceso integral e integrado de gestión y análisis de políticas para el bienestarAnálisis de Politicas2026</v>
      </c>
      <c r="G1783" s="125" t="s">
        <v>336</v>
      </c>
      <c r="H1783" s="125" t="s">
        <v>333</v>
      </c>
      <c r="I1783" s="74" t="s">
        <v>36</v>
      </c>
      <c r="J1783" s="70" t="s">
        <v>37</v>
      </c>
      <c r="K1783" s="74" t="s">
        <v>38</v>
      </c>
      <c r="L1783" s="74" t="s">
        <v>50</v>
      </c>
      <c r="M1783" s="71" t="s">
        <v>11</v>
      </c>
      <c r="N1783" s="12" t="s">
        <v>0</v>
      </c>
      <c r="O1783" s="70" t="str">
        <f t="shared" si="56"/>
        <v>24213. Proceso integral e integrado de gestión y análisis de políticas para el bienestarAnálisis de Politicas20267_ZONAL-SUBRED1_ENERO_2026</v>
      </c>
      <c r="P1783" s="75">
        <v>12220800</v>
      </c>
      <c r="Q1783" s="75"/>
      <c r="R1783" s="75"/>
      <c r="S1783" s="146"/>
      <c r="T1783" s="76">
        <v>0</v>
      </c>
    </row>
    <row r="1784" spans="2:20" ht="30" customHeight="1">
      <c r="B1784" s="74">
        <v>243</v>
      </c>
      <c r="C1784" s="132" t="s">
        <v>324</v>
      </c>
      <c r="D1784" s="125" t="s">
        <v>325</v>
      </c>
      <c r="E1784" s="74">
        <v>2026</v>
      </c>
      <c r="F1784" s="70" t="str">
        <f t="shared" si="55"/>
        <v>24313. Proceso integral e integrado de gestión y análisis de políticas para el bienestarAnálisis de Politicas2026</v>
      </c>
      <c r="G1784" s="125" t="s">
        <v>337</v>
      </c>
      <c r="H1784" s="125" t="s">
        <v>333</v>
      </c>
      <c r="I1784" s="74" t="s">
        <v>36</v>
      </c>
      <c r="J1784" s="70" t="s">
        <v>37</v>
      </c>
      <c r="K1784" s="74" t="s">
        <v>67</v>
      </c>
      <c r="L1784" s="74" t="s">
        <v>39</v>
      </c>
      <c r="M1784" s="71" t="s">
        <v>11</v>
      </c>
      <c r="N1784" s="12" t="s">
        <v>0</v>
      </c>
      <c r="O1784" s="70" t="str">
        <f t="shared" si="56"/>
        <v>24313. Proceso integral e integrado de gestión y análisis de políticas para el bienestarAnálisis de Politicas20267_ZONAL-SUBRED1_ENERO_2026</v>
      </c>
      <c r="P1784" s="75">
        <v>15642624</v>
      </c>
      <c r="Q1784" s="75"/>
      <c r="R1784" s="75"/>
      <c r="S1784" s="146"/>
      <c r="T1784" s="76">
        <v>0</v>
      </c>
    </row>
    <row r="1785" spans="2:20" ht="30" customHeight="1">
      <c r="B1785" s="74">
        <v>244</v>
      </c>
      <c r="C1785" s="132" t="s">
        <v>324</v>
      </c>
      <c r="D1785" s="125" t="s">
        <v>325</v>
      </c>
      <c r="E1785" s="74">
        <v>2026</v>
      </c>
      <c r="F1785" s="70" t="str">
        <f t="shared" si="55"/>
        <v>24413. Proceso integral e integrado de gestión y análisis de políticas para el bienestarAnálisis de Politicas2026</v>
      </c>
      <c r="G1785" s="125" t="s">
        <v>338</v>
      </c>
      <c r="H1785" s="125" t="s">
        <v>339</v>
      </c>
      <c r="I1785" s="74" t="s">
        <v>36</v>
      </c>
      <c r="J1785" s="70" t="s">
        <v>37</v>
      </c>
      <c r="K1785" s="70" t="s">
        <v>67</v>
      </c>
      <c r="L1785" s="70" t="s">
        <v>42</v>
      </c>
      <c r="M1785" s="71" t="s">
        <v>11</v>
      </c>
      <c r="N1785" s="12" t="s">
        <v>0</v>
      </c>
      <c r="O1785" s="70" t="str">
        <f t="shared" si="56"/>
        <v>24413. Proceso integral e integrado de gestión y análisis de políticas para el bienestarAnálisis de Politicas20267_ZONAL-SUBRED1_ENERO_2026</v>
      </c>
      <c r="P1785" s="75">
        <v>20316544</v>
      </c>
      <c r="Q1785" s="75"/>
      <c r="R1785" s="75"/>
      <c r="S1785" s="146">
        <v>1</v>
      </c>
      <c r="T1785" s="76">
        <v>20316544</v>
      </c>
    </row>
    <row r="1786" spans="2:20" ht="30" customHeight="1">
      <c r="B1786" s="74">
        <v>245</v>
      </c>
      <c r="C1786" s="132" t="s">
        <v>324</v>
      </c>
      <c r="D1786" s="125" t="s">
        <v>325</v>
      </c>
      <c r="E1786" s="74">
        <v>2026</v>
      </c>
      <c r="F1786" s="70" t="str">
        <f t="shared" si="55"/>
        <v>24513. Proceso integral e integrado de gestión y análisis de políticas para el bienestarAnálisis de Politicas2026</v>
      </c>
      <c r="G1786" s="125" t="s">
        <v>340</v>
      </c>
      <c r="H1786" s="125" t="s">
        <v>339</v>
      </c>
      <c r="I1786" s="74" t="s">
        <v>36</v>
      </c>
      <c r="J1786" s="70" t="s">
        <v>37</v>
      </c>
      <c r="K1786" s="74" t="s">
        <v>67</v>
      </c>
      <c r="L1786" s="74" t="s">
        <v>39</v>
      </c>
      <c r="M1786" s="71" t="s">
        <v>11</v>
      </c>
      <c r="N1786" s="12" t="s">
        <v>0</v>
      </c>
      <c r="O1786" s="70" t="str">
        <f t="shared" si="56"/>
        <v>24513. Proceso integral e integrado de gestión y análisis de políticas para el bienestarAnálisis de Politicas20267_ZONAL-SUBRED1_ENERO_2026</v>
      </c>
      <c r="P1786" s="75">
        <v>24729968</v>
      </c>
      <c r="Q1786" s="75"/>
      <c r="R1786" s="75"/>
      <c r="S1786" s="146"/>
      <c r="T1786" s="76">
        <v>0</v>
      </c>
    </row>
    <row r="1787" spans="2:20" ht="30" customHeight="1">
      <c r="B1787" s="74">
        <v>246</v>
      </c>
      <c r="C1787" s="132" t="s">
        <v>324</v>
      </c>
      <c r="D1787" s="125" t="s">
        <v>325</v>
      </c>
      <c r="E1787" s="74">
        <v>2026</v>
      </c>
      <c r="F1787" s="70" t="str">
        <f t="shared" si="55"/>
        <v>24613. Proceso integral e integrado de gestión y análisis de políticas para el bienestarAnálisis de Politicas2026</v>
      </c>
      <c r="G1787" s="125" t="s">
        <v>341</v>
      </c>
      <c r="H1787" s="125" t="s">
        <v>327</v>
      </c>
      <c r="I1787" s="74" t="s">
        <v>36</v>
      </c>
      <c r="J1787" s="70" t="s">
        <v>37</v>
      </c>
      <c r="K1787" s="74" t="s">
        <v>342</v>
      </c>
      <c r="L1787" s="74" t="s">
        <v>39</v>
      </c>
      <c r="M1787" s="71" t="s">
        <v>11</v>
      </c>
      <c r="N1787" s="12" t="s">
        <v>0</v>
      </c>
      <c r="O1787" s="70" t="str">
        <f t="shared" si="56"/>
        <v>24613. Proceso integral e integrado de gestión y análisis de políticas para el bienestarAnálisis de Politicas20267_ZONAL-SUBRED1_ENERO_2026</v>
      </c>
      <c r="P1787" s="75">
        <v>67458816</v>
      </c>
      <c r="Q1787" s="75"/>
      <c r="R1787" s="75"/>
      <c r="S1787" s="146"/>
      <c r="T1787" s="76">
        <v>0</v>
      </c>
    </row>
    <row r="1788" spans="2:20" s="42" customFormat="1" ht="30" hidden="1" customHeight="1">
      <c r="B1788" s="136">
        <v>1</v>
      </c>
      <c r="C1788" s="137" t="s">
        <v>43</v>
      </c>
      <c r="D1788" s="136" t="s">
        <v>44</v>
      </c>
      <c r="E1788" s="74">
        <v>2026</v>
      </c>
      <c r="F1788" s="139" t="str">
        <f t="shared" si="55"/>
        <v>11. Gestión Territorial para la Atención Primaria Social de los procesos de Gestión de la Salud Pública (GSP) y el Plan de Salud Pública de Intervenciones Colectivas (PSPIC)Gestión Territorial2026</v>
      </c>
      <c r="G1788" s="138" t="s">
        <v>45</v>
      </c>
      <c r="H1788" s="138" t="s">
        <v>46</v>
      </c>
      <c r="I1788" s="136" t="s">
        <v>47</v>
      </c>
      <c r="J1788" s="70" t="s">
        <v>37</v>
      </c>
      <c r="K1788" s="136" t="s">
        <v>38</v>
      </c>
      <c r="L1788" s="136" t="s">
        <v>42</v>
      </c>
      <c r="M1788" s="140" t="s">
        <v>12</v>
      </c>
      <c r="N1788" s="12" t="s">
        <v>0</v>
      </c>
      <c r="O1788" s="139" t="str">
        <f t="shared" si="56"/>
        <v>11. Gestión Territorial para la Atención Primaria Social de los procesos de Gestión de la Salud Pública (GSP) y el Plan de Salud Pública de Intervenciones Colectivas (PSPIC)Gestión Territorial20268_DISTRITO1_ENERO_2026</v>
      </c>
      <c r="P1788" s="141">
        <v>30277568</v>
      </c>
      <c r="Q1788" s="141"/>
      <c r="R1788" s="141"/>
      <c r="S1788" s="144"/>
      <c r="T1788" s="143">
        <v>0</v>
      </c>
    </row>
    <row r="1789" spans="2:20" ht="30" hidden="1" customHeight="1">
      <c r="B1789" s="74">
        <v>3</v>
      </c>
      <c r="C1789" s="126" t="s">
        <v>43</v>
      </c>
      <c r="D1789" s="74" t="s">
        <v>44</v>
      </c>
      <c r="E1789" s="74">
        <v>2026</v>
      </c>
      <c r="F1789" s="70" t="str">
        <f t="shared" si="55"/>
        <v>31. Gestión Territorial para la Atención Primaria Social de los procesos de Gestión de la Salud Pública (GSP) y el Plan de Salud Pública de Intervenciones Colectivas (PSPIC)Gestión Territorial2026</v>
      </c>
      <c r="G1789" s="125" t="s">
        <v>48</v>
      </c>
      <c r="H1789" s="125" t="s">
        <v>46</v>
      </c>
      <c r="I1789" s="74" t="s">
        <v>49</v>
      </c>
      <c r="J1789" s="70" t="s">
        <v>37</v>
      </c>
      <c r="K1789" s="74" t="s">
        <v>38</v>
      </c>
      <c r="L1789" s="74" t="s">
        <v>50</v>
      </c>
      <c r="M1789" s="72" t="s">
        <v>12</v>
      </c>
      <c r="N1789" s="12" t="s">
        <v>0</v>
      </c>
      <c r="O1789" s="70" t="str">
        <f t="shared" si="56"/>
        <v>31. Gestión Territorial para la Atención Primaria Social de los procesos de Gestión de la Salud Pública (GSP) y el Plan de Salud Pública de Intervenciones Colectivas (PSPIC)Gestión Territorial20268_DISTRITO1_ENERO_2026</v>
      </c>
      <c r="P1789" s="75">
        <v>12204720</v>
      </c>
      <c r="Q1789" s="75"/>
      <c r="R1789" s="75"/>
      <c r="S1789" s="73"/>
      <c r="T1789" s="76">
        <v>0</v>
      </c>
    </row>
    <row r="1790" spans="2:20" ht="30" hidden="1" customHeight="1">
      <c r="B1790" s="74">
        <v>4</v>
      </c>
      <c r="C1790" s="126" t="s">
        <v>43</v>
      </c>
      <c r="D1790" s="74" t="s">
        <v>44</v>
      </c>
      <c r="E1790" s="74">
        <v>2026</v>
      </c>
      <c r="F1790" s="70" t="str">
        <f t="shared" si="55"/>
        <v>41. Gestión Territorial para la Atención Primaria Social de los procesos de Gestión de la Salud Pública (GSP) y el Plan de Salud Pública de Intervenciones Colectivas (PSPIC)Gestión Territorial2026</v>
      </c>
      <c r="G1790" s="125" t="s">
        <v>51</v>
      </c>
      <c r="H1790" s="125" t="s">
        <v>46</v>
      </c>
      <c r="I1790" s="74" t="s">
        <v>49</v>
      </c>
      <c r="J1790" s="70" t="s">
        <v>37</v>
      </c>
      <c r="K1790" s="74" t="s">
        <v>38</v>
      </c>
      <c r="L1790" s="74" t="s">
        <v>50</v>
      </c>
      <c r="M1790" s="72" t="s">
        <v>12</v>
      </c>
      <c r="N1790" s="12" t="s">
        <v>0</v>
      </c>
      <c r="O1790" s="70" t="str">
        <f t="shared" si="56"/>
        <v>41. Gestión Territorial para la Atención Primaria Social de los procesos de Gestión de la Salud Pública (GSP) y el Plan de Salud Pública de Intervenciones Colectivas (PSPIC)Gestión Territorial20268_DISTRITO1_ENERO_2026</v>
      </c>
      <c r="P1790" s="75">
        <v>6484528</v>
      </c>
      <c r="Q1790" s="75"/>
      <c r="R1790" s="75"/>
      <c r="S1790" s="73"/>
      <c r="T1790" s="76">
        <v>0</v>
      </c>
    </row>
    <row r="1791" spans="2:20" ht="30" hidden="1" customHeight="1">
      <c r="B1791" s="74">
        <v>5</v>
      </c>
      <c r="C1791" s="126" t="s">
        <v>43</v>
      </c>
      <c r="D1791" s="74" t="s">
        <v>44</v>
      </c>
      <c r="E1791" s="74">
        <v>2026</v>
      </c>
      <c r="F1791" s="70" t="str">
        <f t="shared" si="55"/>
        <v>51. Gestión Territorial para la Atención Primaria Social de los procesos de Gestión de la Salud Pública (GSP) y el Plan de Salud Pública de Intervenciones Colectivas (PSPIC)Gestión Territorial2026</v>
      </c>
      <c r="G1791" s="125" t="s">
        <v>52</v>
      </c>
      <c r="H1791" s="125" t="s">
        <v>46</v>
      </c>
      <c r="I1791" s="74" t="s">
        <v>49</v>
      </c>
      <c r="J1791" s="70" t="s">
        <v>37</v>
      </c>
      <c r="K1791" s="74" t="s">
        <v>38</v>
      </c>
      <c r="L1791" s="74" t="s">
        <v>50</v>
      </c>
      <c r="M1791" s="72" t="s">
        <v>12</v>
      </c>
      <c r="N1791" s="12" t="s">
        <v>0</v>
      </c>
      <c r="O1791" s="70" t="str">
        <f t="shared" si="56"/>
        <v>51. Gestión Territorial para la Atención Primaria Social de los procesos de Gestión de la Salud Pública (GSP) y el Plan de Salud Pública de Intervenciones Colectivas (PSPIC)Gestión Territorial20268_DISTRITO1_ENERO_2026</v>
      </c>
      <c r="P1791" s="75">
        <v>5621568</v>
      </c>
      <c r="Q1791" s="75"/>
      <c r="R1791" s="75"/>
      <c r="S1791" s="73"/>
      <c r="T1791" s="76">
        <v>0</v>
      </c>
    </row>
    <row r="1792" spans="2:20" ht="30" hidden="1" customHeight="1">
      <c r="B1792" s="74">
        <v>6</v>
      </c>
      <c r="C1792" s="126" t="s">
        <v>43</v>
      </c>
      <c r="D1792" s="74" t="s">
        <v>44</v>
      </c>
      <c r="E1792" s="74">
        <v>2026</v>
      </c>
      <c r="F1792" s="70" t="str">
        <f t="shared" si="55"/>
        <v>61. Gestión Territorial para la Atención Primaria Social de los procesos de Gestión de la Salud Pública (GSP) y el Plan de Salud Pública de Intervenciones Colectivas (PSPIC)Gestión Territorial2026</v>
      </c>
      <c r="G1792" s="125" t="s">
        <v>53</v>
      </c>
      <c r="H1792" s="125" t="s">
        <v>46</v>
      </c>
      <c r="I1792" s="74" t="s">
        <v>49</v>
      </c>
      <c r="J1792" s="70" t="s">
        <v>37</v>
      </c>
      <c r="K1792" s="74" t="s">
        <v>38</v>
      </c>
      <c r="L1792" s="74" t="s">
        <v>50</v>
      </c>
      <c r="M1792" s="72" t="s">
        <v>12</v>
      </c>
      <c r="N1792" s="12" t="s">
        <v>0</v>
      </c>
      <c r="O1792" s="70" t="str">
        <f t="shared" si="56"/>
        <v>61. Gestión Territorial para la Atención Primaria Social de los procesos de Gestión de la Salud Pública (GSP) y el Plan de Salud Pública de Intervenciones Colectivas (PSPIC)Gestión Territorial20268_DISTRITO1_ENERO_2026</v>
      </c>
      <c r="P1792" s="75">
        <v>15132712</v>
      </c>
      <c r="Q1792" s="75"/>
      <c r="R1792" s="75"/>
      <c r="S1792" s="73"/>
      <c r="T1792" s="76">
        <v>0</v>
      </c>
    </row>
    <row r="1793" spans="2:20" ht="30" hidden="1" customHeight="1">
      <c r="B1793" s="74">
        <v>7</v>
      </c>
      <c r="C1793" s="126" t="s">
        <v>43</v>
      </c>
      <c r="D1793" s="74" t="s">
        <v>44</v>
      </c>
      <c r="E1793" s="74">
        <v>2026</v>
      </c>
      <c r="F1793" s="70" t="str">
        <f t="shared" si="55"/>
        <v>71. Gestión Territorial para la Atención Primaria Social de los procesos de Gestión de la Salud Pública (GSP) y el Plan de Salud Pública de Intervenciones Colectivas (PSPIC)Gestión Territorial2026</v>
      </c>
      <c r="G1793" s="125" t="s">
        <v>54</v>
      </c>
      <c r="H1793" s="125" t="s">
        <v>46</v>
      </c>
      <c r="I1793" s="74" t="s">
        <v>36</v>
      </c>
      <c r="J1793" s="70" t="s">
        <v>37</v>
      </c>
      <c r="K1793" s="74" t="s">
        <v>38</v>
      </c>
      <c r="L1793" s="74" t="s">
        <v>42</v>
      </c>
      <c r="M1793" s="72" t="s">
        <v>12</v>
      </c>
      <c r="N1793" s="12" t="s">
        <v>0</v>
      </c>
      <c r="O1793" s="70" t="str">
        <f t="shared" si="56"/>
        <v>71. Gestión Territorial para la Atención Primaria Social de los procesos de Gestión de la Salud Pública (GSP) y el Plan de Salud Pública de Intervenciones Colectivas (PSPIC)Gestión Territorial20268_DISTRITO1_ENERO_2026</v>
      </c>
      <c r="P1793" s="75">
        <v>25617584</v>
      </c>
      <c r="Q1793" s="75"/>
      <c r="R1793" s="75"/>
      <c r="S1793" s="73"/>
      <c r="T1793" s="76">
        <v>0</v>
      </c>
    </row>
    <row r="1794" spans="2:20" ht="30" hidden="1" customHeight="1">
      <c r="B1794" s="74">
        <v>8</v>
      </c>
      <c r="C1794" s="126" t="s">
        <v>43</v>
      </c>
      <c r="D1794" s="74" t="s">
        <v>44</v>
      </c>
      <c r="E1794" s="74">
        <v>2026</v>
      </c>
      <c r="F1794" s="70" t="str">
        <f t="shared" si="55"/>
        <v>81. Gestión Territorial para la Atención Primaria Social de los procesos de Gestión de la Salud Pública (GSP) y el Plan de Salud Pública de Intervenciones Colectivas (PSPIC)Gestión Territorial2026</v>
      </c>
      <c r="G1794" s="125" t="s">
        <v>55</v>
      </c>
      <c r="H1794" s="125" t="s">
        <v>46</v>
      </c>
      <c r="I1794" s="74" t="s">
        <v>36</v>
      </c>
      <c r="J1794" s="70" t="s">
        <v>37</v>
      </c>
      <c r="K1794" s="74" t="s">
        <v>38</v>
      </c>
      <c r="L1794" s="74" t="s">
        <v>42</v>
      </c>
      <c r="M1794" s="72" t="s">
        <v>12</v>
      </c>
      <c r="N1794" s="12" t="s">
        <v>0</v>
      </c>
      <c r="O1794" s="70" t="str">
        <f t="shared" si="56"/>
        <v>81. Gestión Territorial para la Atención Primaria Social de los procesos de Gestión de la Salud Pública (GSP) y el Plan de Salud Pública de Intervenciones Colectivas (PSPIC)Gestión Territorial20268_DISTRITO1_ENERO_2026</v>
      </c>
      <c r="P1794" s="75">
        <v>9098064</v>
      </c>
      <c r="Q1794" s="75"/>
      <c r="R1794" s="75"/>
      <c r="S1794" s="73"/>
      <c r="T1794" s="76">
        <v>0</v>
      </c>
    </row>
    <row r="1795" spans="2:20" ht="30" hidden="1" customHeight="1">
      <c r="B1795" s="74">
        <v>9</v>
      </c>
      <c r="C1795" s="126" t="s">
        <v>43</v>
      </c>
      <c r="D1795" s="74" t="s">
        <v>44</v>
      </c>
      <c r="E1795" s="74">
        <v>2026</v>
      </c>
      <c r="F1795" s="70" t="str">
        <f t="shared" si="55"/>
        <v>91. Gestión Territorial para la Atención Primaria Social de los procesos de Gestión de la Salud Pública (GSP) y el Plan de Salud Pública de Intervenciones Colectivas (PSPIC)Gestión Territorial2026</v>
      </c>
      <c r="G1795" s="125" t="s">
        <v>56</v>
      </c>
      <c r="H1795" s="125" t="s">
        <v>46</v>
      </c>
      <c r="I1795" s="74" t="s">
        <v>36</v>
      </c>
      <c r="J1795" s="70" t="s">
        <v>37</v>
      </c>
      <c r="K1795" s="74" t="s">
        <v>38</v>
      </c>
      <c r="L1795" s="74" t="s">
        <v>42</v>
      </c>
      <c r="M1795" s="72" t="s">
        <v>12</v>
      </c>
      <c r="N1795" s="12" t="s">
        <v>0</v>
      </c>
      <c r="O1795" s="70" t="str">
        <f t="shared" si="56"/>
        <v>91. Gestión Territorial para la Atención Primaria Social de los procesos de Gestión de la Salud Pública (GSP) y el Plan de Salud Pública de Intervenciones Colectivas (PSPIC)Gestión Territorial20268_DISTRITO1_ENERO_2026</v>
      </c>
      <c r="P1795" s="75">
        <v>28674928</v>
      </c>
      <c r="Q1795" s="75"/>
      <c r="R1795" s="75"/>
      <c r="S1795" s="73"/>
      <c r="T1795" s="76">
        <v>0</v>
      </c>
    </row>
    <row r="1796" spans="2:20" ht="30" hidden="1" customHeight="1">
      <c r="B1796" s="74">
        <v>10</v>
      </c>
      <c r="C1796" s="126" t="s">
        <v>43</v>
      </c>
      <c r="D1796" s="74" t="s">
        <v>44</v>
      </c>
      <c r="E1796" s="74">
        <v>2026</v>
      </c>
      <c r="F1796" s="70" t="str">
        <f t="shared" si="55"/>
        <v>101. Gestión Territorial para la Atención Primaria Social de los procesos de Gestión de la Salud Pública (GSP) y el Plan de Salud Pública de Intervenciones Colectivas (PSPIC)Gestión Territorial2026</v>
      </c>
      <c r="G1796" s="125" t="s">
        <v>57</v>
      </c>
      <c r="H1796" s="125" t="s">
        <v>46</v>
      </c>
      <c r="I1796" s="74" t="s">
        <v>36</v>
      </c>
      <c r="J1796" s="70" t="s">
        <v>37</v>
      </c>
      <c r="K1796" s="74" t="s">
        <v>38</v>
      </c>
      <c r="L1796" s="74" t="s">
        <v>42</v>
      </c>
      <c r="M1796" s="72" t="s">
        <v>12</v>
      </c>
      <c r="N1796" s="12" t="s">
        <v>0</v>
      </c>
      <c r="O1796" s="70" t="str">
        <f t="shared" si="56"/>
        <v>101. Gestión Territorial para la Atención Primaria Social de los procesos de Gestión de la Salud Pública (GSP) y el Plan de Salud Pública de Intervenciones Colectivas (PSPIC)Gestión Territorial20268_DISTRITO1_ENERO_2026</v>
      </c>
      <c r="P1796" s="75">
        <v>13092336</v>
      </c>
      <c r="Q1796" s="75"/>
      <c r="R1796" s="75"/>
      <c r="S1796" s="73"/>
      <c r="T1796" s="76">
        <v>0</v>
      </c>
    </row>
    <row r="1797" spans="2:20" ht="30" hidden="1" customHeight="1">
      <c r="B1797" s="74">
        <v>11</v>
      </c>
      <c r="C1797" s="126" t="s">
        <v>43</v>
      </c>
      <c r="D1797" s="74" t="s">
        <v>44</v>
      </c>
      <c r="E1797" s="74">
        <v>2026</v>
      </c>
      <c r="F1797" s="70" t="str">
        <f t="shared" si="55"/>
        <v>111. Gestión Territorial para la Atención Primaria Social de los procesos de Gestión de la Salud Pública (GSP) y el Plan de Salud Pública de Intervenciones Colectivas (PSPIC)Gestión Territorial2026</v>
      </c>
      <c r="G1797" s="125" t="s">
        <v>58</v>
      </c>
      <c r="H1797" s="125" t="s">
        <v>46</v>
      </c>
      <c r="I1797" s="74" t="s">
        <v>36</v>
      </c>
      <c r="J1797" s="70" t="s">
        <v>37</v>
      </c>
      <c r="K1797" s="74" t="s">
        <v>38</v>
      </c>
      <c r="L1797" s="74" t="s">
        <v>42</v>
      </c>
      <c r="M1797" s="72" t="s">
        <v>12</v>
      </c>
      <c r="N1797" s="12" t="s">
        <v>0</v>
      </c>
      <c r="O1797" s="70" t="str">
        <f t="shared" si="56"/>
        <v>111. Gestión Territorial para la Atención Primaria Social de los procesos de Gestión de la Salud Pública (GSP) y el Plan de Salud Pública de Intervenciones Colectivas (PSPIC)Gestión Territorial20268_DISTRITO1_ENERO_2026</v>
      </c>
      <c r="P1797" s="75">
        <v>29389952</v>
      </c>
      <c r="Q1797" s="75"/>
      <c r="R1797" s="75"/>
      <c r="S1797" s="73"/>
      <c r="T1797" s="76">
        <v>0</v>
      </c>
    </row>
    <row r="1798" spans="2:20" ht="30" hidden="1" customHeight="1">
      <c r="B1798" s="74">
        <v>12</v>
      </c>
      <c r="C1798" s="126" t="s">
        <v>43</v>
      </c>
      <c r="D1798" s="74" t="s">
        <v>44</v>
      </c>
      <c r="E1798" s="74">
        <v>2026</v>
      </c>
      <c r="F1798" s="70" t="str">
        <f t="shared" si="55"/>
        <v>121. Gestión Territorial para la Atención Primaria Social de los procesos de Gestión de la Salud Pública (GSP) y el Plan de Salud Pública de Intervenciones Colectivas (PSPIC)Gestión Territorial2026</v>
      </c>
      <c r="G1798" s="125" t="s">
        <v>59</v>
      </c>
      <c r="H1798" s="125" t="s">
        <v>60</v>
      </c>
      <c r="I1798" s="74" t="s">
        <v>36</v>
      </c>
      <c r="J1798" s="70" t="s">
        <v>37</v>
      </c>
      <c r="K1798" s="74" t="s">
        <v>38</v>
      </c>
      <c r="L1798" s="74" t="s">
        <v>42</v>
      </c>
      <c r="M1798" s="72" t="s">
        <v>12</v>
      </c>
      <c r="N1798" s="12" t="s">
        <v>0</v>
      </c>
      <c r="O1798" s="70" t="str">
        <f t="shared" si="56"/>
        <v>121. Gestión Territorial para la Atención Primaria Social de los procesos de Gestión de la Salud Pública (GSP) y el Plan de Salud Pública de Intervenciones Colectivas (PSPIC)Gestión Territorial20268_DISTRITO1_ENERO_2026</v>
      </c>
      <c r="P1798" s="75">
        <v>100029392</v>
      </c>
      <c r="Q1798" s="75"/>
      <c r="R1798" s="75"/>
      <c r="S1798" s="73"/>
      <c r="T1798" s="76">
        <v>0</v>
      </c>
    </row>
    <row r="1799" spans="2:20" ht="30" hidden="1" customHeight="1">
      <c r="B1799" s="74">
        <v>13</v>
      </c>
      <c r="C1799" s="126" t="s">
        <v>43</v>
      </c>
      <c r="D1799" s="74" t="s">
        <v>44</v>
      </c>
      <c r="E1799" s="74">
        <v>2026</v>
      </c>
      <c r="F1799" s="70" t="str">
        <f t="shared" si="55"/>
        <v>131. Gestión Territorial para la Atención Primaria Social de los procesos de Gestión de la Salud Pública (GSP) y el Plan de Salud Pública de Intervenciones Colectivas (PSPIC)Gestión Territorial2026</v>
      </c>
      <c r="G1799" s="125" t="s">
        <v>61</v>
      </c>
      <c r="H1799" s="125" t="s">
        <v>60</v>
      </c>
      <c r="I1799" s="74" t="s">
        <v>36</v>
      </c>
      <c r="J1799" s="70" t="s">
        <v>37</v>
      </c>
      <c r="K1799" s="74" t="s">
        <v>38</v>
      </c>
      <c r="L1799" s="74" t="s">
        <v>42</v>
      </c>
      <c r="M1799" s="72" t="s">
        <v>12</v>
      </c>
      <c r="N1799" s="12" t="s">
        <v>0</v>
      </c>
      <c r="O1799" s="70" t="str">
        <f t="shared" si="56"/>
        <v>131. Gestión Territorial para la Atención Primaria Social de los procesos de Gestión de la Salud Pública (GSP) y el Plan de Salud Pública de Intervenciones Colectivas (PSPIC)Gestión Territorial20268_DISTRITO1_ENERO_2026</v>
      </c>
      <c r="P1799" s="75">
        <v>29833760</v>
      </c>
      <c r="Q1799" s="75"/>
      <c r="R1799" s="75"/>
      <c r="S1799" s="76"/>
      <c r="T1799" s="76">
        <v>0</v>
      </c>
    </row>
    <row r="1800" spans="2:20" ht="30" hidden="1" customHeight="1">
      <c r="B1800" s="74">
        <v>14</v>
      </c>
      <c r="C1800" s="126" t="s">
        <v>43</v>
      </c>
      <c r="D1800" s="74" t="s">
        <v>44</v>
      </c>
      <c r="E1800" s="74">
        <v>2026</v>
      </c>
      <c r="F1800" s="70" t="str">
        <f t="shared" ref="F1800:F1863" si="57">B1800&amp;C1800&amp;D1800&amp;E1800</f>
        <v>141. Gestión Territorial para la Atención Primaria Social de los procesos de Gestión de la Salud Pública (GSP) y el Plan de Salud Pública de Intervenciones Colectivas (PSPIC)Gestión Territorial2026</v>
      </c>
      <c r="G1800" s="125" t="s">
        <v>62</v>
      </c>
      <c r="H1800" s="125" t="s">
        <v>60</v>
      </c>
      <c r="I1800" s="74" t="s">
        <v>36</v>
      </c>
      <c r="J1800" s="70" t="s">
        <v>37</v>
      </c>
      <c r="K1800" s="74" t="s">
        <v>38</v>
      </c>
      <c r="L1800" s="74" t="s">
        <v>42</v>
      </c>
      <c r="M1800" s="72" t="s">
        <v>12</v>
      </c>
      <c r="N1800" s="12" t="s">
        <v>0</v>
      </c>
      <c r="O1800" s="70" t="str">
        <f t="shared" si="56"/>
        <v>141. Gestión Territorial para la Atención Primaria Social de los procesos de Gestión de la Salud Pública (GSP) y el Plan de Salud Pública de Intervenciones Colectivas (PSPIC)Gestión Territorial20268_DISTRITO1_ENERO_2026</v>
      </c>
      <c r="P1800" s="75">
        <v>54021296</v>
      </c>
      <c r="Q1800" s="75"/>
      <c r="R1800" s="75"/>
      <c r="S1800" s="73"/>
      <c r="T1800" s="76">
        <v>0</v>
      </c>
    </row>
    <row r="1801" spans="2:20" ht="30" hidden="1" customHeight="1">
      <c r="B1801" s="74">
        <v>15</v>
      </c>
      <c r="C1801" s="126" t="s">
        <v>43</v>
      </c>
      <c r="D1801" s="74" t="s">
        <v>44</v>
      </c>
      <c r="E1801" s="74">
        <v>2026</v>
      </c>
      <c r="F1801" s="70" t="str">
        <f t="shared" si="57"/>
        <v>151. Gestión Territorial para la Atención Primaria Social de los procesos de Gestión de la Salud Pública (GSP) y el Plan de Salud Pública de Intervenciones Colectivas (PSPIC)Gestión Territorial2026</v>
      </c>
      <c r="G1801" s="125" t="s">
        <v>63</v>
      </c>
      <c r="H1801" s="125" t="s">
        <v>60</v>
      </c>
      <c r="I1801" s="74" t="s">
        <v>36</v>
      </c>
      <c r="J1801" s="70" t="s">
        <v>37</v>
      </c>
      <c r="K1801" s="74" t="s">
        <v>38</v>
      </c>
      <c r="L1801" s="74" t="s">
        <v>42</v>
      </c>
      <c r="M1801" s="72" t="s">
        <v>12</v>
      </c>
      <c r="N1801" s="12" t="s">
        <v>0</v>
      </c>
      <c r="O1801" s="70" t="str">
        <f t="shared" ref="O1801:O1864" si="58">+F1801&amp;M1801&amp;N1801</f>
        <v>151. Gestión Territorial para la Atención Primaria Social de los procesos de Gestión de la Salud Pública (GSP) y el Plan de Salud Pública de Intervenciones Colectivas (PSPIC)Gestión Territorial20268_DISTRITO1_ENERO_2026</v>
      </c>
      <c r="P1801" s="75">
        <v>5621568</v>
      </c>
      <c r="Q1801" s="75"/>
      <c r="R1801" s="75"/>
      <c r="S1801" s="73"/>
      <c r="T1801" s="76">
        <v>0</v>
      </c>
    </row>
    <row r="1802" spans="2:20" ht="30" hidden="1" customHeight="1">
      <c r="B1802" s="74">
        <v>16</v>
      </c>
      <c r="C1802" s="126" t="s">
        <v>43</v>
      </c>
      <c r="D1802" s="74" t="s">
        <v>44</v>
      </c>
      <c r="E1802" s="74">
        <v>2026</v>
      </c>
      <c r="F1802" s="70" t="str">
        <f t="shared" si="57"/>
        <v>161. Gestión Territorial para la Atención Primaria Social de los procesos de Gestión de la Salud Pública (GSP) y el Plan de Salud Pública de Intervenciones Colectivas (PSPIC)Gestión Territorial2026</v>
      </c>
      <c r="G1802" s="125" t="s">
        <v>64</v>
      </c>
      <c r="H1802" s="125" t="s">
        <v>60</v>
      </c>
      <c r="I1802" s="74" t="s">
        <v>36</v>
      </c>
      <c r="J1802" s="70" t="s">
        <v>37</v>
      </c>
      <c r="K1802" s="74" t="s">
        <v>38</v>
      </c>
      <c r="L1802" s="74" t="s">
        <v>39</v>
      </c>
      <c r="M1802" s="72" t="s">
        <v>12</v>
      </c>
      <c r="N1802" s="12" t="s">
        <v>0</v>
      </c>
      <c r="O1802" s="70" t="str">
        <f t="shared" si="58"/>
        <v>161. Gestión Territorial para la Atención Primaria Social de los procesos de Gestión de la Salud Pública (GSP) y el Plan de Salud Pública de Intervenciones Colectivas (PSPIC)Gestión Territorial20268_DISTRITO1_ENERO_2026</v>
      </c>
      <c r="P1802" s="75">
        <v>3994272</v>
      </c>
      <c r="Q1802" s="75"/>
      <c r="R1802" s="75"/>
      <c r="S1802" s="73">
        <v>0.53260869565217395</v>
      </c>
      <c r="T1802" s="76">
        <v>2127384</v>
      </c>
    </row>
    <row r="1803" spans="2:20" ht="30" hidden="1" customHeight="1">
      <c r="B1803" s="74">
        <v>17</v>
      </c>
      <c r="C1803" s="126" t="s">
        <v>43</v>
      </c>
      <c r="D1803" s="74" t="s">
        <v>44</v>
      </c>
      <c r="E1803" s="74">
        <v>2026</v>
      </c>
      <c r="F1803" s="70" t="str">
        <f t="shared" si="57"/>
        <v>171. Gestión Territorial para la Atención Primaria Social de los procesos de Gestión de la Salud Pública (GSP) y el Plan de Salud Pública de Intervenciones Colectivas (PSPIC)Gestión Territorial2026</v>
      </c>
      <c r="G1803" s="125" t="s">
        <v>65</v>
      </c>
      <c r="H1803" s="125" t="s">
        <v>66</v>
      </c>
      <c r="I1803" s="74" t="s">
        <v>36</v>
      </c>
      <c r="J1803" s="70" t="s">
        <v>37</v>
      </c>
      <c r="K1803" s="74" t="s">
        <v>67</v>
      </c>
      <c r="L1803" s="74" t="s">
        <v>39</v>
      </c>
      <c r="M1803" s="72" t="s">
        <v>12</v>
      </c>
      <c r="N1803" s="12" t="s">
        <v>0</v>
      </c>
      <c r="O1803" s="70" t="str">
        <f t="shared" si="58"/>
        <v>171. Gestión Territorial para la Atención Primaria Social de los procesos de Gestión de la Salud Pública (GSP) y el Plan de Salud Pública de Intervenciones Colectivas (PSPIC)Gestión Territorial20268_DISTRITO1_ENERO_2026</v>
      </c>
      <c r="P1803" s="75">
        <v>5621568</v>
      </c>
      <c r="Q1803" s="75"/>
      <c r="R1803" s="75"/>
      <c r="S1803" s="73"/>
      <c r="T1803" s="76">
        <v>0</v>
      </c>
    </row>
    <row r="1804" spans="2:20" ht="30" hidden="1" customHeight="1">
      <c r="B1804" s="74">
        <v>18</v>
      </c>
      <c r="C1804" s="126" t="s">
        <v>43</v>
      </c>
      <c r="D1804" s="74" t="s">
        <v>44</v>
      </c>
      <c r="E1804" s="74">
        <v>2026</v>
      </c>
      <c r="F1804" s="70" t="str">
        <f t="shared" si="57"/>
        <v>181. Gestión Territorial para la Atención Primaria Social de los procesos de Gestión de la Salud Pública (GSP) y el Plan de Salud Pública de Intervenciones Colectivas (PSPIC)Gestión Territorial2026</v>
      </c>
      <c r="G1804" s="125" t="s">
        <v>68</v>
      </c>
      <c r="H1804" s="125" t="s">
        <v>66</v>
      </c>
      <c r="I1804" s="74" t="s">
        <v>36</v>
      </c>
      <c r="J1804" s="70" t="s">
        <v>37</v>
      </c>
      <c r="K1804" s="74" t="s">
        <v>67</v>
      </c>
      <c r="L1804" s="74" t="s">
        <v>42</v>
      </c>
      <c r="M1804" s="72" t="s">
        <v>12</v>
      </c>
      <c r="N1804" s="12" t="s">
        <v>0</v>
      </c>
      <c r="O1804" s="70" t="str">
        <f t="shared" si="58"/>
        <v>181. Gestión Territorial para la Atención Primaria Social de los procesos de Gestión de la Salud Pública (GSP) y el Plan de Salud Pública de Intervenciones Colectivas (PSPIC)Gestión Territorial20268_DISTRITO1_ENERO_2026</v>
      </c>
      <c r="P1804" s="75">
        <v>32422640</v>
      </c>
      <c r="Q1804" s="75"/>
      <c r="R1804" s="75"/>
      <c r="S1804" s="73"/>
      <c r="T1804" s="76">
        <v>0</v>
      </c>
    </row>
    <row r="1805" spans="2:20" ht="30" hidden="1" customHeight="1">
      <c r="B1805" s="74">
        <v>19</v>
      </c>
      <c r="C1805" s="126" t="s">
        <v>43</v>
      </c>
      <c r="D1805" s="74" t="s">
        <v>44</v>
      </c>
      <c r="E1805" s="74">
        <v>2026</v>
      </c>
      <c r="F1805" s="70" t="str">
        <f t="shared" si="57"/>
        <v>191. Gestión Territorial para la Atención Primaria Social de los procesos de Gestión de la Salud Pública (GSP) y el Plan de Salud Pública de Intervenciones Colectivas (PSPIC)Gestión Territorial2026</v>
      </c>
      <c r="G1805" s="125" t="s">
        <v>69</v>
      </c>
      <c r="H1805" s="125" t="s">
        <v>66</v>
      </c>
      <c r="I1805" s="74" t="s">
        <v>36</v>
      </c>
      <c r="J1805" s="70" t="s">
        <v>37</v>
      </c>
      <c r="K1805" s="74" t="s">
        <v>67</v>
      </c>
      <c r="L1805" s="74" t="s">
        <v>42</v>
      </c>
      <c r="M1805" s="72" t="s">
        <v>12</v>
      </c>
      <c r="N1805" s="12" t="s">
        <v>0</v>
      </c>
      <c r="O1805" s="70" t="str">
        <f t="shared" si="58"/>
        <v>191. Gestión Territorial para la Atención Primaria Social de los procesos de Gestión de la Salud Pública (GSP) y el Plan de Salud Pública de Intervenciones Colectivas (PSPIC)Gestión Territorial20268_DISTRITO1_ENERO_2026</v>
      </c>
      <c r="P1805" s="75">
        <v>20316544</v>
      </c>
      <c r="Q1805" s="75"/>
      <c r="R1805" s="75"/>
      <c r="S1805" s="73"/>
      <c r="T1805" s="76">
        <v>0</v>
      </c>
    </row>
    <row r="1806" spans="2:20" ht="30" hidden="1" customHeight="1">
      <c r="B1806" s="74">
        <v>20</v>
      </c>
      <c r="C1806" s="126" t="s">
        <v>70</v>
      </c>
      <c r="D1806" s="74" t="s">
        <v>71</v>
      </c>
      <c r="E1806" s="74">
        <v>2026</v>
      </c>
      <c r="F1806" s="70" t="str">
        <f t="shared" si="57"/>
        <v>202. Cuidado Continuo por una vida con bienestarComunitario2026</v>
      </c>
      <c r="G1806" s="125" t="s">
        <v>72</v>
      </c>
      <c r="H1806" s="125" t="s">
        <v>73</v>
      </c>
      <c r="I1806" s="74" t="s">
        <v>74</v>
      </c>
      <c r="J1806" s="70" t="s">
        <v>37</v>
      </c>
      <c r="K1806" s="74" t="s">
        <v>75</v>
      </c>
      <c r="L1806" s="74" t="s">
        <v>50</v>
      </c>
      <c r="M1806" s="72" t="s">
        <v>12</v>
      </c>
      <c r="N1806" s="12" t="s">
        <v>0</v>
      </c>
      <c r="O1806" s="70" t="str">
        <f t="shared" si="58"/>
        <v>202. Cuidado Continuo por una vida con bienestarComunitario20268_DISTRITO1_ENERO_2026</v>
      </c>
      <c r="P1806" s="75">
        <v>105404</v>
      </c>
      <c r="Q1806" s="75"/>
      <c r="R1806" s="75"/>
      <c r="S1806" s="73"/>
      <c r="T1806" s="76">
        <v>0</v>
      </c>
    </row>
    <row r="1807" spans="2:20" ht="30" hidden="1" customHeight="1">
      <c r="B1807" s="74">
        <v>20</v>
      </c>
      <c r="C1807" s="126" t="s">
        <v>70</v>
      </c>
      <c r="D1807" s="74" t="s">
        <v>76</v>
      </c>
      <c r="E1807" s="74">
        <v>2026</v>
      </c>
      <c r="F1807" s="70" t="str">
        <f t="shared" si="57"/>
        <v>202. Cuidado Continuo por una vida con bienestarEducativo 2026</v>
      </c>
      <c r="G1807" s="125" t="s">
        <v>72</v>
      </c>
      <c r="H1807" s="125" t="s">
        <v>73</v>
      </c>
      <c r="I1807" s="74" t="s">
        <v>74</v>
      </c>
      <c r="J1807" s="70" t="s">
        <v>37</v>
      </c>
      <c r="K1807" s="74" t="s">
        <v>75</v>
      </c>
      <c r="L1807" s="74" t="s">
        <v>50</v>
      </c>
      <c r="M1807" s="72" t="s">
        <v>12</v>
      </c>
      <c r="N1807" s="12" t="s">
        <v>0</v>
      </c>
      <c r="O1807" s="70" t="str">
        <f t="shared" si="58"/>
        <v>202. Cuidado Continuo por una vida con bienestarEducativo 20268_DISTRITO1_ENERO_2026</v>
      </c>
      <c r="P1807" s="75">
        <v>105404</v>
      </c>
      <c r="Q1807" s="75"/>
      <c r="R1807" s="75"/>
      <c r="S1807" s="73"/>
      <c r="T1807" s="76">
        <v>0</v>
      </c>
    </row>
    <row r="1808" spans="2:20" ht="30" hidden="1" customHeight="1">
      <c r="B1808" s="74">
        <v>20</v>
      </c>
      <c r="C1808" s="126" t="s">
        <v>70</v>
      </c>
      <c r="D1808" s="74" t="s">
        <v>77</v>
      </c>
      <c r="E1808" s="74">
        <v>2026</v>
      </c>
      <c r="F1808" s="70" t="str">
        <f t="shared" si="57"/>
        <v>202. Cuidado Continuo por una vida con bienestarInstitucional2026</v>
      </c>
      <c r="G1808" s="125" t="s">
        <v>72</v>
      </c>
      <c r="H1808" s="125" t="s">
        <v>73</v>
      </c>
      <c r="I1808" s="74" t="s">
        <v>74</v>
      </c>
      <c r="J1808" s="70" t="s">
        <v>37</v>
      </c>
      <c r="K1808" s="74" t="s">
        <v>75</v>
      </c>
      <c r="L1808" s="74" t="s">
        <v>50</v>
      </c>
      <c r="M1808" s="72" t="s">
        <v>12</v>
      </c>
      <c r="N1808" s="12" t="s">
        <v>0</v>
      </c>
      <c r="O1808" s="70" t="str">
        <f t="shared" si="58"/>
        <v>202. Cuidado Continuo por una vida con bienestarInstitucional20268_DISTRITO1_ENERO_2026</v>
      </c>
      <c r="P1808" s="75">
        <v>105404</v>
      </c>
      <c r="Q1808" s="75"/>
      <c r="R1808" s="75"/>
      <c r="S1808" s="73"/>
      <c r="T1808" s="76">
        <v>0</v>
      </c>
    </row>
    <row r="1809" spans="2:20" ht="30" hidden="1" customHeight="1">
      <c r="B1809" s="74">
        <v>21</v>
      </c>
      <c r="C1809" s="126" t="s">
        <v>70</v>
      </c>
      <c r="D1809" s="74" t="s">
        <v>71</v>
      </c>
      <c r="E1809" s="74">
        <v>2026</v>
      </c>
      <c r="F1809" s="70" t="str">
        <f t="shared" si="57"/>
        <v>212. Cuidado Continuo por una vida con bienestarComunitario2026</v>
      </c>
      <c r="G1809" s="125" t="s">
        <v>78</v>
      </c>
      <c r="H1809" s="125" t="s">
        <v>73</v>
      </c>
      <c r="I1809" s="74" t="s">
        <v>74</v>
      </c>
      <c r="J1809" s="70" t="s">
        <v>37</v>
      </c>
      <c r="K1809" s="74" t="s">
        <v>75</v>
      </c>
      <c r="L1809" s="74" t="s">
        <v>50</v>
      </c>
      <c r="M1809" s="72" t="s">
        <v>12</v>
      </c>
      <c r="N1809" s="12" t="s">
        <v>0</v>
      </c>
      <c r="O1809" s="70" t="str">
        <f t="shared" si="58"/>
        <v>212. Cuidado Continuo por una vida con bienestarComunitario20268_DISTRITO1_ENERO_2026</v>
      </c>
      <c r="P1809" s="75">
        <v>55938</v>
      </c>
      <c r="Q1809" s="75"/>
      <c r="R1809" s="75"/>
      <c r="S1809" s="73"/>
      <c r="T1809" s="76">
        <v>0</v>
      </c>
    </row>
    <row r="1810" spans="2:20" ht="30" hidden="1" customHeight="1">
      <c r="B1810" s="74">
        <v>22</v>
      </c>
      <c r="C1810" s="126" t="s">
        <v>70</v>
      </c>
      <c r="D1810" s="74" t="s">
        <v>71</v>
      </c>
      <c r="E1810" s="74">
        <v>2026</v>
      </c>
      <c r="F1810" s="70" t="str">
        <f t="shared" si="57"/>
        <v>222. Cuidado Continuo por una vida con bienestarComunitario2026</v>
      </c>
      <c r="G1810" s="125" t="s">
        <v>79</v>
      </c>
      <c r="H1810" s="125" t="s">
        <v>73</v>
      </c>
      <c r="I1810" s="74" t="s">
        <v>74</v>
      </c>
      <c r="J1810" s="70" t="s">
        <v>37</v>
      </c>
      <c r="K1810" s="74" t="s">
        <v>75</v>
      </c>
      <c r="L1810" s="74" t="s">
        <v>39</v>
      </c>
      <c r="M1810" s="72" t="s">
        <v>12</v>
      </c>
      <c r="N1810" s="12" t="s">
        <v>0</v>
      </c>
      <c r="O1810" s="70" t="str">
        <f t="shared" si="58"/>
        <v>222. Cuidado Continuo por una vida con bienestarComunitario20268_DISTRITO1_ENERO_2026</v>
      </c>
      <c r="P1810" s="75">
        <v>105404</v>
      </c>
      <c r="Q1810" s="75"/>
      <c r="R1810" s="75"/>
      <c r="S1810" s="73"/>
      <c r="T1810" s="76">
        <v>0</v>
      </c>
    </row>
    <row r="1811" spans="2:20" ht="30" hidden="1" customHeight="1">
      <c r="B1811" s="74">
        <v>23</v>
      </c>
      <c r="C1811" s="126" t="s">
        <v>70</v>
      </c>
      <c r="D1811" s="74" t="s">
        <v>71</v>
      </c>
      <c r="E1811" s="74">
        <v>2026</v>
      </c>
      <c r="F1811" s="70" t="str">
        <f t="shared" si="57"/>
        <v>232. Cuidado Continuo por una vida con bienestarComunitario2026</v>
      </c>
      <c r="G1811" s="125" t="s">
        <v>80</v>
      </c>
      <c r="H1811" s="125" t="s">
        <v>73</v>
      </c>
      <c r="I1811" s="74" t="s">
        <v>74</v>
      </c>
      <c r="J1811" s="70" t="s">
        <v>37</v>
      </c>
      <c r="K1811" s="74" t="s">
        <v>75</v>
      </c>
      <c r="L1811" s="74" t="s">
        <v>39</v>
      </c>
      <c r="M1811" s="72" t="s">
        <v>12</v>
      </c>
      <c r="N1811" s="12" t="s">
        <v>0</v>
      </c>
      <c r="O1811" s="70" t="str">
        <f t="shared" si="58"/>
        <v>232. Cuidado Continuo por una vida con bienestarComunitario20268_DISTRITO1_ENERO_2026</v>
      </c>
      <c r="P1811" s="75">
        <v>55938</v>
      </c>
      <c r="Q1811" s="75"/>
      <c r="R1811" s="75"/>
      <c r="S1811" s="73"/>
      <c r="T1811" s="76">
        <v>0</v>
      </c>
    </row>
    <row r="1812" spans="2:20" ht="30" hidden="1" customHeight="1">
      <c r="B1812" s="74">
        <v>24</v>
      </c>
      <c r="C1812" s="126" t="s">
        <v>70</v>
      </c>
      <c r="D1812" s="74" t="s">
        <v>76</v>
      </c>
      <c r="E1812" s="74">
        <v>2026</v>
      </c>
      <c r="F1812" s="70" t="str">
        <f t="shared" si="57"/>
        <v>242. Cuidado Continuo por una vida con bienestarEducativo 2026</v>
      </c>
      <c r="G1812" s="125" t="s">
        <v>81</v>
      </c>
      <c r="H1812" s="125" t="s">
        <v>73</v>
      </c>
      <c r="I1812" s="74" t="s">
        <v>74</v>
      </c>
      <c r="J1812" s="70" t="s">
        <v>37</v>
      </c>
      <c r="K1812" s="74" t="s">
        <v>75</v>
      </c>
      <c r="L1812" s="74" t="s">
        <v>50</v>
      </c>
      <c r="M1812" s="72" t="s">
        <v>12</v>
      </c>
      <c r="N1812" s="12" t="s">
        <v>0</v>
      </c>
      <c r="O1812" s="70" t="str">
        <f t="shared" si="58"/>
        <v>242. Cuidado Continuo por una vida con bienestarEducativo 20268_DISTRITO1_ENERO_2026</v>
      </c>
      <c r="P1812" s="75">
        <v>180297</v>
      </c>
      <c r="Q1812" s="75"/>
      <c r="R1812" s="75"/>
      <c r="S1812" s="73"/>
      <c r="T1812" s="76">
        <v>0</v>
      </c>
    </row>
    <row r="1813" spans="2:20" ht="30" hidden="1" customHeight="1">
      <c r="B1813" s="74">
        <v>25</v>
      </c>
      <c r="C1813" s="126" t="s">
        <v>70</v>
      </c>
      <c r="D1813" s="74" t="s">
        <v>82</v>
      </c>
      <c r="E1813" s="74">
        <v>2026</v>
      </c>
      <c r="F1813" s="70" t="str">
        <f t="shared" si="57"/>
        <v>252. Cuidado Continuo por una vida con bienestarLaboral2026</v>
      </c>
      <c r="G1813" s="125" t="s">
        <v>83</v>
      </c>
      <c r="H1813" s="125" t="s">
        <v>73</v>
      </c>
      <c r="I1813" s="74" t="s">
        <v>74</v>
      </c>
      <c r="J1813" s="70" t="s">
        <v>37</v>
      </c>
      <c r="K1813" s="74" t="s">
        <v>75</v>
      </c>
      <c r="L1813" s="74" t="s">
        <v>50</v>
      </c>
      <c r="M1813" s="72" t="s">
        <v>12</v>
      </c>
      <c r="N1813" s="12" t="s">
        <v>0</v>
      </c>
      <c r="O1813" s="70" t="str">
        <f t="shared" si="58"/>
        <v>252. Cuidado Continuo por una vida con bienestarLaboral20268_DISTRITO1_ENERO_2026</v>
      </c>
      <c r="P1813" s="75">
        <v>210809</v>
      </c>
      <c r="Q1813" s="75"/>
      <c r="R1813" s="75"/>
      <c r="S1813" s="73"/>
      <c r="T1813" s="76">
        <v>0</v>
      </c>
    </row>
    <row r="1814" spans="2:20" ht="30" hidden="1" customHeight="1">
      <c r="B1814" s="74">
        <v>26</v>
      </c>
      <c r="C1814" s="126" t="s">
        <v>70</v>
      </c>
      <c r="D1814" s="74" t="s">
        <v>71</v>
      </c>
      <c r="E1814" s="74">
        <v>2026</v>
      </c>
      <c r="F1814" s="70" t="str">
        <f t="shared" si="57"/>
        <v>262. Cuidado Continuo por una vida con bienestarComunitario2026</v>
      </c>
      <c r="G1814" s="125" t="s">
        <v>84</v>
      </c>
      <c r="H1814" s="125" t="s">
        <v>73</v>
      </c>
      <c r="I1814" s="74" t="s">
        <v>74</v>
      </c>
      <c r="J1814" s="70" t="s">
        <v>37</v>
      </c>
      <c r="K1814" s="74" t="s">
        <v>75</v>
      </c>
      <c r="L1814" s="74" t="s">
        <v>50</v>
      </c>
      <c r="M1814" s="72" t="s">
        <v>12</v>
      </c>
      <c r="N1814" s="12" t="s">
        <v>0</v>
      </c>
      <c r="O1814" s="70" t="str">
        <f t="shared" si="58"/>
        <v>262. Cuidado Continuo por una vida con bienestarComunitario20268_DISTRITO1_ENERO_2026</v>
      </c>
      <c r="P1814" s="75">
        <v>140539</v>
      </c>
      <c r="Q1814" s="75"/>
      <c r="R1814" s="75"/>
      <c r="S1814" s="73"/>
      <c r="T1814" s="76">
        <v>0</v>
      </c>
    </row>
    <row r="1815" spans="2:20" ht="30" hidden="1" customHeight="1">
      <c r="B1815" s="74">
        <v>27</v>
      </c>
      <c r="C1815" s="126" t="s">
        <v>70</v>
      </c>
      <c r="D1815" s="74" t="s">
        <v>71</v>
      </c>
      <c r="E1815" s="74">
        <v>2026</v>
      </c>
      <c r="F1815" s="70" t="str">
        <f t="shared" si="57"/>
        <v>272. Cuidado Continuo por una vida con bienestarComunitario2026</v>
      </c>
      <c r="G1815" s="125" t="s">
        <v>85</v>
      </c>
      <c r="H1815" s="125" t="s">
        <v>73</v>
      </c>
      <c r="I1815" s="74" t="s">
        <v>74</v>
      </c>
      <c r="J1815" s="70" t="s">
        <v>37</v>
      </c>
      <c r="K1815" s="74" t="s">
        <v>75</v>
      </c>
      <c r="L1815" s="74" t="s">
        <v>50</v>
      </c>
      <c r="M1815" s="72" t="s">
        <v>12</v>
      </c>
      <c r="N1815" s="12" t="s">
        <v>0</v>
      </c>
      <c r="O1815" s="70" t="str">
        <f t="shared" si="58"/>
        <v>272. Cuidado Continuo por una vida con bienestarComunitario20268_DISTRITO1_ENERO_2026</v>
      </c>
      <c r="P1815" s="75">
        <v>74584</v>
      </c>
      <c r="Q1815" s="75"/>
      <c r="R1815" s="75"/>
      <c r="S1815" s="73"/>
      <c r="T1815" s="76">
        <v>0</v>
      </c>
    </row>
    <row r="1816" spans="2:20" ht="30" hidden="1" customHeight="1">
      <c r="B1816" s="74">
        <v>28</v>
      </c>
      <c r="C1816" s="126" t="s">
        <v>70</v>
      </c>
      <c r="D1816" s="74" t="s">
        <v>71</v>
      </c>
      <c r="E1816" s="74">
        <v>2026</v>
      </c>
      <c r="F1816" s="70" t="str">
        <f t="shared" si="57"/>
        <v>282. Cuidado Continuo por una vida con bienestarComunitario2026</v>
      </c>
      <c r="G1816" s="125" t="s">
        <v>86</v>
      </c>
      <c r="H1816" s="125" t="s">
        <v>73</v>
      </c>
      <c r="I1816" s="74" t="s">
        <v>74</v>
      </c>
      <c r="J1816" s="70" t="s">
        <v>37</v>
      </c>
      <c r="K1816" s="74" t="s">
        <v>75</v>
      </c>
      <c r="L1816" s="74" t="s">
        <v>50</v>
      </c>
      <c r="M1816" s="72" t="s">
        <v>12</v>
      </c>
      <c r="N1816" s="12" t="s">
        <v>0</v>
      </c>
      <c r="O1816" s="70" t="str">
        <f t="shared" si="58"/>
        <v>282. Cuidado Continuo por una vida con bienestarComunitario20268_DISTRITO1_ENERO_2026</v>
      </c>
      <c r="P1816" s="75">
        <v>215123</v>
      </c>
      <c r="Q1816" s="75"/>
      <c r="R1816" s="75"/>
      <c r="S1816" s="73"/>
      <c r="T1816" s="76">
        <v>0</v>
      </c>
    </row>
    <row r="1817" spans="2:20" ht="30" hidden="1" customHeight="1">
      <c r="B1817" s="74">
        <v>29</v>
      </c>
      <c r="C1817" s="126" t="s">
        <v>70</v>
      </c>
      <c r="D1817" s="74" t="s">
        <v>71</v>
      </c>
      <c r="E1817" s="74">
        <v>2026</v>
      </c>
      <c r="F1817" s="70" t="str">
        <f t="shared" si="57"/>
        <v>292. Cuidado Continuo por una vida con bienestarComunitario2026</v>
      </c>
      <c r="G1817" s="125" t="s">
        <v>87</v>
      </c>
      <c r="H1817" s="125" t="s">
        <v>73</v>
      </c>
      <c r="I1817" s="74" t="s">
        <v>74</v>
      </c>
      <c r="J1817" s="70" t="s">
        <v>37</v>
      </c>
      <c r="K1817" s="74" t="s">
        <v>75</v>
      </c>
      <c r="L1817" s="74" t="s">
        <v>39</v>
      </c>
      <c r="M1817" s="72" t="s">
        <v>12</v>
      </c>
      <c r="N1817" s="12" t="s">
        <v>0</v>
      </c>
      <c r="O1817" s="70" t="str">
        <f t="shared" si="58"/>
        <v>292. Cuidado Continuo por una vida con bienestarComunitario20268_DISTRITO1_ENERO_2026</v>
      </c>
      <c r="P1817" s="75">
        <v>140539</v>
      </c>
      <c r="Q1817" s="75"/>
      <c r="R1817" s="75"/>
      <c r="S1817" s="73"/>
      <c r="T1817" s="76">
        <v>0</v>
      </c>
    </row>
    <row r="1818" spans="2:20" ht="30" hidden="1" customHeight="1">
      <c r="B1818" s="74">
        <v>30</v>
      </c>
      <c r="C1818" s="126" t="s">
        <v>70</v>
      </c>
      <c r="D1818" s="74" t="s">
        <v>71</v>
      </c>
      <c r="E1818" s="74">
        <v>2026</v>
      </c>
      <c r="F1818" s="70" t="str">
        <f t="shared" si="57"/>
        <v>302. Cuidado Continuo por una vida con bienestarComunitario2026</v>
      </c>
      <c r="G1818" s="125" t="s">
        <v>88</v>
      </c>
      <c r="H1818" s="125" t="s">
        <v>73</v>
      </c>
      <c r="I1818" s="74" t="s">
        <v>74</v>
      </c>
      <c r="J1818" s="70" t="s">
        <v>37</v>
      </c>
      <c r="K1818" s="74" t="s">
        <v>75</v>
      </c>
      <c r="L1818" s="74" t="s">
        <v>39</v>
      </c>
      <c r="M1818" s="72" t="s">
        <v>12</v>
      </c>
      <c r="N1818" s="12" t="s">
        <v>0</v>
      </c>
      <c r="O1818" s="70" t="str">
        <f t="shared" si="58"/>
        <v>302. Cuidado Continuo por una vida con bienestarComunitario20268_DISTRITO1_ENERO_2026</v>
      </c>
      <c r="P1818" s="75">
        <v>74584</v>
      </c>
      <c r="Q1818" s="75"/>
      <c r="R1818" s="75"/>
      <c r="S1818" s="73"/>
      <c r="T1818" s="76">
        <v>0</v>
      </c>
    </row>
    <row r="1819" spans="2:20" ht="30" hidden="1" customHeight="1">
      <c r="B1819" s="74">
        <v>31</v>
      </c>
      <c r="C1819" s="126" t="s">
        <v>70</v>
      </c>
      <c r="D1819" s="74" t="s">
        <v>71</v>
      </c>
      <c r="E1819" s="74">
        <v>2026</v>
      </c>
      <c r="F1819" s="70" t="str">
        <f t="shared" si="57"/>
        <v>312. Cuidado Continuo por una vida con bienestarComunitario2026</v>
      </c>
      <c r="G1819" s="125" t="s">
        <v>89</v>
      </c>
      <c r="H1819" s="125" t="s">
        <v>73</v>
      </c>
      <c r="I1819" s="74" t="s">
        <v>74</v>
      </c>
      <c r="J1819" s="70" t="s">
        <v>37</v>
      </c>
      <c r="K1819" s="74" t="s">
        <v>75</v>
      </c>
      <c r="L1819" s="74" t="s">
        <v>50</v>
      </c>
      <c r="M1819" s="72" t="s">
        <v>12</v>
      </c>
      <c r="N1819" s="12" t="s">
        <v>0</v>
      </c>
      <c r="O1819" s="70" t="str">
        <f t="shared" si="58"/>
        <v>312. Cuidado Continuo por una vida con bienestarComunitario20268_DISTRITO1_ENERO_2026</v>
      </c>
      <c r="P1819" s="75">
        <v>215123</v>
      </c>
      <c r="Q1819" s="75"/>
      <c r="R1819" s="75"/>
      <c r="S1819" s="73"/>
      <c r="T1819" s="76">
        <v>0</v>
      </c>
    </row>
    <row r="1820" spans="2:20" ht="30" hidden="1" customHeight="1">
      <c r="B1820" s="74">
        <v>31</v>
      </c>
      <c r="C1820" s="126" t="s">
        <v>70</v>
      </c>
      <c r="D1820" s="74" t="s">
        <v>76</v>
      </c>
      <c r="E1820" s="74">
        <v>2026</v>
      </c>
      <c r="F1820" s="70" t="str">
        <f t="shared" si="57"/>
        <v>312. Cuidado Continuo por una vida con bienestarEducativo 2026</v>
      </c>
      <c r="G1820" s="125" t="s">
        <v>89</v>
      </c>
      <c r="H1820" s="125" t="s">
        <v>73</v>
      </c>
      <c r="I1820" s="74" t="s">
        <v>74</v>
      </c>
      <c r="J1820" s="70" t="s">
        <v>37</v>
      </c>
      <c r="K1820" s="74" t="s">
        <v>75</v>
      </c>
      <c r="L1820" s="74" t="s">
        <v>50</v>
      </c>
      <c r="M1820" s="72" t="s">
        <v>12</v>
      </c>
      <c r="N1820" s="12" t="s">
        <v>0</v>
      </c>
      <c r="O1820" s="70" t="str">
        <f t="shared" si="58"/>
        <v>312. Cuidado Continuo por una vida con bienestarEducativo 20268_DISTRITO1_ENERO_2026</v>
      </c>
      <c r="P1820" s="75">
        <v>215123</v>
      </c>
      <c r="Q1820" s="75"/>
      <c r="R1820" s="75"/>
      <c r="S1820" s="73"/>
      <c r="T1820" s="76">
        <v>0</v>
      </c>
    </row>
    <row r="1821" spans="2:20" ht="30" hidden="1" customHeight="1">
      <c r="B1821" s="74">
        <v>31</v>
      </c>
      <c r="C1821" s="126" t="s">
        <v>70</v>
      </c>
      <c r="D1821" s="74" t="s">
        <v>82</v>
      </c>
      <c r="E1821" s="74">
        <v>2026</v>
      </c>
      <c r="F1821" s="70" t="str">
        <f t="shared" si="57"/>
        <v>312. Cuidado Continuo por una vida con bienestarLaboral2026</v>
      </c>
      <c r="G1821" s="125" t="s">
        <v>89</v>
      </c>
      <c r="H1821" s="125" t="s">
        <v>73</v>
      </c>
      <c r="I1821" s="74" t="s">
        <v>74</v>
      </c>
      <c r="J1821" s="70" t="s">
        <v>37</v>
      </c>
      <c r="K1821" s="74" t="s">
        <v>75</v>
      </c>
      <c r="L1821" s="74" t="s">
        <v>50</v>
      </c>
      <c r="M1821" s="72" t="s">
        <v>12</v>
      </c>
      <c r="N1821" s="12" t="s">
        <v>0</v>
      </c>
      <c r="O1821" s="70" t="str">
        <f t="shared" si="58"/>
        <v>312. Cuidado Continuo por una vida con bienestarLaboral20268_DISTRITO1_ENERO_2026</v>
      </c>
      <c r="P1821" s="75">
        <v>215123</v>
      </c>
      <c r="Q1821" s="75"/>
      <c r="R1821" s="75"/>
      <c r="S1821" s="73"/>
      <c r="T1821" s="76">
        <v>0</v>
      </c>
    </row>
    <row r="1822" spans="2:20" ht="30" hidden="1" customHeight="1">
      <c r="B1822" s="74">
        <v>31</v>
      </c>
      <c r="C1822" s="126" t="s">
        <v>70</v>
      </c>
      <c r="D1822" s="74" t="s">
        <v>77</v>
      </c>
      <c r="E1822" s="74">
        <v>2026</v>
      </c>
      <c r="F1822" s="70" t="str">
        <f t="shared" si="57"/>
        <v>312. Cuidado Continuo por una vida con bienestarInstitucional2026</v>
      </c>
      <c r="G1822" s="125" t="s">
        <v>89</v>
      </c>
      <c r="H1822" s="125" t="s">
        <v>73</v>
      </c>
      <c r="I1822" s="74" t="s">
        <v>74</v>
      </c>
      <c r="J1822" s="70" t="s">
        <v>37</v>
      </c>
      <c r="K1822" s="74" t="s">
        <v>75</v>
      </c>
      <c r="L1822" s="74" t="s">
        <v>50</v>
      </c>
      <c r="M1822" s="72" t="s">
        <v>12</v>
      </c>
      <c r="N1822" s="12" t="s">
        <v>0</v>
      </c>
      <c r="O1822" s="70" t="str">
        <f t="shared" si="58"/>
        <v>312. Cuidado Continuo por una vida con bienestarInstitucional20268_DISTRITO1_ENERO_2026</v>
      </c>
      <c r="P1822" s="75">
        <v>215123</v>
      </c>
      <c r="Q1822" s="75"/>
      <c r="R1822" s="75"/>
      <c r="S1822" s="73"/>
      <c r="T1822" s="76">
        <v>0</v>
      </c>
    </row>
    <row r="1823" spans="2:20" ht="30" hidden="1" customHeight="1">
      <c r="B1823" s="74">
        <v>32</v>
      </c>
      <c r="C1823" s="126" t="s">
        <v>70</v>
      </c>
      <c r="D1823" s="74" t="s">
        <v>76</v>
      </c>
      <c r="E1823" s="74">
        <v>2026</v>
      </c>
      <c r="F1823" s="70" t="str">
        <f t="shared" si="57"/>
        <v>322. Cuidado Continuo por una vida con bienestarEducativo 2026</v>
      </c>
      <c r="G1823" s="125" t="s">
        <v>90</v>
      </c>
      <c r="H1823" s="125" t="s">
        <v>73</v>
      </c>
      <c r="I1823" s="74" t="s">
        <v>74</v>
      </c>
      <c r="J1823" s="70" t="s">
        <v>37</v>
      </c>
      <c r="K1823" s="74" t="s">
        <v>75</v>
      </c>
      <c r="L1823" s="74" t="s">
        <v>50</v>
      </c>
      <c r="M1823" s="72" t="s">
        <v>12</v>
      </c>
      <c r="N1823" s="12" t="s">
        <v>0</v>
      </c>
      <c r="O1823" s="70" t="str">
        <f t="shared" si="58"/>
        <v>322. Cuidado Continuo por una vida con bienestarEducativo 20268_DISTRITO1_ENERO_2026</v>
      </c>
      <c r="P1823" s="75">
        <v>281078</v>
      </c>
      <c r="Q1823" s="75"/>
      <c r="R1823" s="75"/>
      <c r="S1823" s="73"/>
      <c r="T1823" s="76">
        <v>0</v>
      </c>
    </row>
    <row r="1824" spans="2:20" ht="30" hidden="1" customHeight="1">
      <c r="B1824" s="74">
        <v>33</v>
      </c>
      <c r="C1824" s="126" t="s">
        <v>70</v>
      </c>
      <c r="D1824" s="74" t="s">
        <v>82</v>
      </c>
      <c r="E1824" s="74">
        <v>2026</v>
      </c>
      <c r="F1824" s="70" t="str">
        <f t="shared" si="57"/>
        <v>332. Cuidado Continuo por una vida con bienestarLaboral2026</v>
      </c>
      <c r="G1824" s="125" t="s">
        <v>91</v>
      </c>
      <c r="H1824" s="125" t="s">
        <v>73</v>
      </c>
      <c r="I1824" s="74" t="s">
        <v>74</v>
      </c>
      <c r="J1824" s="70" t="s">
        <v>37</v>
      </c>
      <c r="K1824" s="74" t="s">
        <v>92</v>
      </c>
      <c r="L1824" s="74" t="s">
        <v>50</v>
      </c>
      <c r="M1824" s="72" t="s">
        <v>12</v>
      </c>
      <c r="N1824" s="12" t="s">
        <v>0</v>
      </c>
      <c r="O1824" s="70" t="str">
        <f t="shared" si="58"/>
        <v>332. Cuidado Continuo por una vida con bienestarLaboral20268_DISTRITO1_ENERO_2026</v>
      </c>
      <c r="P1824" s="75">
        <v>1094110</v>
      </c>
      <c r="Q1824" s="75"/>
      <c r="R1824" s="75"/>
      <c r="S1824" s="73"/>
      <c r="T1824" s="76">
        <v>0</v>
      </c>
    </row>
    <row r="1825" spans="2:20" ht="30" hidden="1" customHeight="1">
      <c r="B1825" s="74">
        <v>34</v>
      </c>
      <c r="C1825" s="126" t="s">
        <v>70</v>
      </c>
      <c r="D1825" s="74" t="s">
        <v>71</v>
      </c>
      <c r="E1825" s="74">
        <v>2026</v>
      </c>
      <c r="F1825" s="70" t="str">
        <f t="shared" si="57"/>
        <v>342. Cuidado Continuo por una vida con bienestarComunitario2026</v>
      </c>
      <c r="G1825" s="125" t="s">
        <v>93</v>
      </c>
      <c r="H1825" s="125" t="s">
        <v>94</v>
      </c>
      <c r="I1825" s="74" t="s">
        <v>74</v>
      </c>
      <c r="J1825" s="70" t="s">
        <v>37</v>
      </c>
      <c r="K1825" s="74" t="s">
        <v>75</v>
      </c>
      <c r="L1825" s="74" t="s">
        <v>50</v>
      </c>
      <c r="M1825" s="72" t="s">
        <v>12</v>
      </c>
      <c r="N1825" s="12" t="s">
        <v>0</v>
      </c>
      <c r="O1825" s="70" t="str">
        <f t="shared" si="58"/>
        <v>342. Cuidado Continuo por una vida con bienestarComunitario20268_DISTRITO1_ENERO_2026</v>
      </c>
      <c r="P1825" s="75">
        <v>161342</v>
      </c>
      <c r="Q1825" s="75"/>
      <c r="R1825" s="75"/>
      <c r="S1825" s="73"/>
      <c r="T1825" s="76">
        <v>0</v>
      </c>
    </row>
    <row r="1826" spans="2:20" ht="30" hidden="1" customHeight="1">
      <c r="B1826" s="74">
        <v>35</v>
      </c>
      <c r="C1826" s="126" t="s">
        <v>70</v>
      </c>
      <c r="D1826" s="74" t="s">
        <v>71</v>
      </c>
      <c r="E1826" s="74">
        <v>2026</v>
      </c>
      <c r="F1826" s="70" t="str">
        <f t="shared" si="57"/>
        <v>352. Cuidado Continuo por una vida con bienestarComunitario2026</v>
      </c>
      <c r="G1826" s="125" t="s">
        <v>95</v>
      </c>
      <c r="H1826" s="125" t="s">
        <v>73</v>
      </c>
      <c r="I1826" s="74" t="s">
        <v>74</v>
      </c>
      <c r="J1826" s="70" t="s">
        <v>37</v>
      </c>
      <c r="K1826" s="74" t="s">
        <v>75</v>
      </c>
      <c r="L1826" s="74" t="s">
        <v>50</v>
      </c>
      <c r="M1826" s="72" t="s">
        <v>12</v>
      </c>
      <c r="N1826" s="12" t="s">
        <v>0</v>
      </c>
      <c r="O1826" s="70" t="str">
        <f t="shared" si="58"/>
        <v>352. Cuidado Continuo por una vida con bienestarComunitario20268_DISTRITO1_ENERO_2026</v>
      </c>
      <c r="P1826" s="75">
        <v>215123</v>
      </c>
      <c r="Q1826" s="75"/>
      <c r="R1826" s="75"/>
      <c r="S1826" s="73"/>
      <c r="T1826" s="76">
        <v>0</v>
      </c>
    </row>
    <row r="1827" spans="2:20" ht="30" hidden="1" customHeight="1">
      <c r="B1827" s="74">
        <v>36</v>
      </c>
      <c r="C1827" s="126" t="s">
        <v>70</v>
      </c>
      <c r="D1827" s="74" t="s">
        <v>71</v>
      </c>
      <c r="E1827" s="74">
        <v>2026</v>
      </c>
      <c r="F1827" s="70" t="str">
        <f t="shared" si="57"/>
        <v>362. Cuidado Continuo por una vida con bienestarComunitario2026</v>
      </c>
      <c r="G1827" s="125" t="s">
        <v>96</v>
      </c>
      <c r="H1827" s="125" t="s">
        <v>73</v>
      </c>
      <c r="I1827" s="74" t="s">
        <v>74</v>
      </c>
      <c r="J1827" s="70" t="s">
        <v>37</v>
      </c>
      <c r="K1827" s="74" t="s">
        <v>75</v>
      </c>
      <c r="L1827" s="74" t="s">
        <v>39</v>
      </c>
      <c r="M1827" s="72" t="s">
        <v>12</v>
      </c>
      <c r="N1827" s="12" t="s">
        <v>0</v>
      </c>
      <c r="O1827" s="70" t="str">
        <f t="shared" si="58"/>
        <v>362. Cuidado Continuo por una vida con bienestarComunitario20268_DISTRITO1_ENERO_2026</v>
      </c>
      <c r="P1827" s="75">
        <v>140539</v>
      </c>
      <c r="Q1827" s="75"/>
      <c r="R1827" s="75"/>
      <c r="S1827" s="73"/>
      <c r="T1827" s="76">
        <v>0</v>
      </c>
    </row>
    <row r="1828" spans="2:20" ht="30" hidden="1" customHeight="1">
      <c r="B1828" s="74">
        <v>37</v>
      </c>
      <c r="C1828" s="126" t="s">
        <v>70</v>
      </c>
      <c r="D1828" s="74" t="s">
        <v>71</v>
      </c>
      <c r="E1828" s="74">
        <v>2026</v>
      </c>
      <c r="F1828" s="70" t="str">
        <f t="shared" si="57"/>
        <v>372. Cuidado Continuo por una vida con bienestarComunitario2026</v>
      </c>
      <c r="G1828" s="125" t="s">
        <v>97</v>
      </c>
      <c r="H1828" s="125" t="s">
        <v>73</v>
      </c>
      <c r="I1828" s="74" t="s">
        <v>74</v>
      </c>
      <c r="J1828" s="70" t="s">
        <v>37</v>
      </c>
      <c r="K1828" s="74" t="s">
        <v>75</v>
      </c>
      <c r="L1828" s="74" t="s">
        <v>39</v>
      </c>
      <c r="M1828" s="72" t="s">
        <v>12</v>
      </c>
      <c r="N1828" s="12" t="s">
        <v>0</v>
      </c>
      <c r="O1828" s="70" t="str">
        <f t="shared" si="58"/>
        <v>372. Cuidado Continuo por una vida con bienestarComunitario20268_DISTRITO1_ENERO_2026</v>
      </c>
      <c r="P1828" s="75">
        <v>74584</v>
      </c>
      <c r="Q1828" s="75"/>
      <c r="R1828" s="75"/>
      <c r="S1828" s="73"/>
      <c r="T1828" s="76">
        <v>0</v>
      </c>
    </row>
    <row r="1829" spans="2:20" ht="30" hidden="1" customHeight="1">
      <c r="B1829" s="74">
        <v>38</v>
      </c>
      <c r="C1829" s="126" t="s">
        <v>70</v>
      </c>
      <c r="D1829" s="74" t="s">
        <v>71</v>
      </c>
      <c r="E1829" s="74">
        <v>2026</v>
      </c>
      <c r="F1829" s="70" t="str">
        <f t="shared" si="57"/>
        <v>382. Cuidado Continuo por una vida con bienestarComunitario2026</v>
      </c>
      <c r="G1829" s="125" t="s">
        <v>98</v>
      </c>
      <c r="H1829" s="125" t="s">
        <v>73</v>
      </c>
      <c r="I1829" s="74" t="s">
        <v>74</v>
      </c>
      <c r="J1829" s="70" t="s">
        <v>37</v>
      </c>
      <c r="K1829" s="74" t="s">
        <v>75</v>
      </c>
      <c r="L1829" s="74" t="s">
        <v>50</v>
      </c>
      <c r="M1829" s="72" t="s">
        <v>12</v>
      </c>
      <c r="N1829" s="12" t="s">
        <v>0</v>
      </c>
      <c r="O1829" s="70" t="str">
        <f t="shared" si="58"/>
        <v>382. Cuidado Continuo por una vida con bienestarComunitario20268_DISTRITO1_ENERO_2026</v>
      </c>
      <c r="P1829" s="75">
        <v>355662</v>
      </c>
      <c r="Q1829" s="75"/>
      <c r="R1829" s="75"/>
      <c r="S1829" s="73"/>
      <c r="T1829" s="76">
        <v>0</v>
      </c>
    </row>
    <row r="1830" spans="2:20" ht="30" hidden="1" customHeight="1">
      <c r="B1830" s="74">
        <v>39</v>
      </c>
      <c r="C1830" s="126" t="s">
        <v>70</v>
      </c>
      <c r="D1830" s="74" t="s">
        <v>71</v>
      </c>
      <c r="E1830" s="74">
        <v>2026</v>
      </c>
      <c r="F1830" s="70" t="str">
        <f t="shared" si="57"/>
        <v>392. Cuidado Continuo por una vida con bienestarComunitario2026</v>
      </c>
      <c r="G1830" s="125" t="s">
        <v>99</v>
      </c>
      <c r="H1830" s="125" t="s">
        <v>73</v>
      </c>
      <c r="I1830" s="74" t="s">
        <v>74</v>
      </c>
      <c r="J1830" s="70" t="s">
        <v>37</v>
      </c>
      <c r="K1830" s="74" t="s">
        <v>75</v>
      </c>
      <c r="L1830" s="74" t="s">
        <v>50</v>
      </c>
      <c r="M1830" s="72" t="s">
        <v>12</v>
      </c>
      <c r="N1830" s="12" t="s">
        <v>0</v>
      </c>
      <c r="O1830" s="70" t="str">
        <f t="shared" si="58"/>
        <v>392. Cuidado Continuo por una vida con bienestarComunitario20268_DISTRITO1_ENERO_2026</v>
      </c>
      <c r="P1830" s="75">
        <v>140539</v>
      </c>
      <c r="Q1830" s="75"/>
      <c r="R1830" s="75"/>
      <c r="S1830" s="73"/>
      <c r="T1830" s="76">
        <v>0</v>
      </c>
    </row>
    <row r="1831" spans="2:20" ht="30" hidden="1" customHeight="1">
      <c r="B1831" s="74">
        <v>40</v>
      </c>
      <c r="C1831" s="126" t="s">
        <v>70</v>
      </c>
      <c r="D1831" s="74" t="s">
        <v>71</v>
      </c>
      <c r="E1831" s="74">
        <v>2026</v>
      </c>
      <c r="F1831" s="70" t="str">
        <f t="shared" si="57"/>
        <v>402. Cuidado Continuo por una vida con bienestarComunitario2026</v>
      </c>
      <c r="G1831" s="125" t="s">
        <v>100</v>
      </c>
      <c r="H1831" s="125" t="s">
        <v>73</v>
      </c>
      <c r="I1831" s="74" t="s">
        <v>74</v>
      </c>
      <c r="J1831" s="70" t="s">
        <v>37</v>
      </c>
      <c r="K1831" s="74" t="s">
        <v>75</v>
      </c>
      <c r="L1831" s="74" t="s">
        <v>50</v>
      </c>
      <c r="M1831" s="72" t="s">
        <v>12</v>
      </c>
      <c r="N1831" s="12" t="s">
        <v>0</v>
      </c>
      <c r="O1831" s="70" t="str">
        <f t="shared" si="58"/>
        <v>402. Cuidado Continuo por una vida con bienestarComunitario20268_DISTRITO1_ENERO_2026</v>
      </c>
      <c r="P1831" s="75">
        <v>74584</v>
      </c>
      <c r="Q1831" s="75"/>
      <c r="R1831" s="75"/>
      <c r="S1831" s="73"/>
      <c r="T1831" s="76">
        <v>0</v>
      </c>
    </row>
    <row r="1832" spans="2:20" ht="30" hidden="1" customHeight="1">
      <c r="B1832" s="74">
        <v>41</v>
      </c>
      <c r="C1832" s="126" t="s">
        <v>70</v>
      </c>
      <c r="D1832" s="74" t="s">
        <v>71</v>
      </c>
      <c r="E1832" s="74">
        <v>2026</v>
      </c>
      <c r="F1832" s="70" t="str">
        <f t="shared" si="57"/>
        <v>412. Cuidado Continuo por una vida con bienestarComunitario2026</v>
      </c>
      <c r="G1832" s="125" t="s">
        <v>101</v>
      </c>
      <c r="H1832" s="125" t="s">
        <v>102</v>
      </c>
      <c r="I1832" s="74" t="s">
        <v>74</v>
      </c>
      <c r="J1832" s="70" t="s">
        <v>37</v>
      </c>
      <c r="K1832" s="74" t="s">
        <v>103</v>
      </c>
      <c r="L1832" s="74" t="s">
        <v>50</v>
      </c>
      <c r="M1832" s="72" t="s">
        <v>12</v>
      </c>
      <c r="N1832" s="12" t="s">
        <v>0</v>
      </c>
      <c r="O1832" s="70" t="str">
        <f t="shared" si="58"/>
        <v>412. Cuidado Continuo por una vida con bienestarComunitario20268_DISTRITO1_ENERO_2026</v>
      </c>
      <c r="P1832" s="75">
        <v>621332</v>
      </c>
      <c r="Q1832" s="75"/>
      <c r="R1832" s="75"/>
      <c r="S1832" s="73"/>
      <c r="T1832" s="76">
        <v>0</v>
      </c>
    </row>
    <row r="1833" spans="2:20" ht="30" hidden="1" customHeight="1">
      <c r="B1833" s="74">
        <v>42</v>
      </c>
      <c r="C1833" s="126" t="s">
        <v>70</v>
      </c>
      <c r="D1833" s="74" t="s">
        <v>71</v>
      </c>
      <c r="E1833" s="74">
        <v>2026</v>
      </c>
      <c r="F1833" s="70" t="str">
        <f t="shared" si="57"/>
        <v>422. Cuidado Continuo por una vida con bienestarComunitario2026</v>
      </c>
      <c r="G1833" s="125" t="s">
        <v>104</v>
      </c>
      <c r="H1833" s="125" t="s">
        <v>73</v>
      </c>
      <c r="I1833" s="74" t="s">
        <v>74</v>
      </c>
      <c r="J1833" s="70" t="s">
        <v>37</v>
      </c>
      <c r="K1833" s="74" t="s">
        <v>103</v>
      </c>
      <c r="L1833" s="74" t="s">
        <v>50</v>
      </c>
      <c r="M1833" s="72" t="s">
        <v>12</v>
      </c>
      <c r="N1833" s="12" t="s">
        <v>0</v>
      </c>
      <c r="O1833" s="70" t="str">
        <f t="shared" si="58"/>
        <v>422. Cuidado Continuo por una vida con bienestarComunitario20268_DISTRITO1_ENERO_2026</v>
      </c>
      <c r="P1833" s="75">
        <v>340253</v>
      </c>
      <c r="Q1833" s="75"/>
      <c r="R1833" s="75"/>
      <c r="S1833" s="73"/>
      <c r="T1833" s="76">
        <v>0</v>
      </c>
    </row>
    <row r="1834" spans="2:20" ht="30" hidden="1" customHeight="1">
      <c r="B1834" s="74">
        <v>43</v>
      </c>
      <c r="C1834" s="126" t="s">
        <v>70</v>
      </c>
      <c r="D1834" s="74" t="s">
        <v>71</v>
      </c>
      <c r="E1834" s="74">
        <v>2026</v>
      </c>
      <c r="F1834" s="70" t="str">
        <f t="shared" si="57"/>
        <v>432. Cuidado Continuo por una vida con bienestarComunitario2026</v>
      </c>
      <c r="G1834" s="125" t="s">
        <v>105</v>
      </c>
      <c r="H1834" s="125" t="s">
        <v>102</v>
      </c>
      <c r="I1834" s="74" t="s">
        <v>74</v>
      </c>
      <c r="J1834" s="70" t="s">
        <v>37</v>
      </c>
      <c r="K1834" s="74" t="s">
        <v>103</v>
      </c>
      <c r="L1834" s="74" t="s">
        <v>50</v>
      </c>
      <c r="M1834" s="72" t="s">
        <v>12</v>
      </c>
      <c r="N1834" s="12" t="s">
        <v>0</v>
      </c>
      <c r="O1834" s="70" t="str">
        <f t="shared" si="58"/>
        <v>432. Cuidado Continuo por una vida con bienestarComunitario20268_DISTRITO1_ENERO_2026</v>
      </c>
      <c r="P1834" s="75">
        <v>548596</v>
      </c>
      <c r="Q1834" s="75"/>
      <c r="R1834" s="75"/>
      <c r="S1834" s="73"/>
      <c r="T1834" s="76">
        <v>0</v>
      </c>
    </row>
    <row r="1835" spans="2:20" ht="30" hidden="1" customHeight="1">
      <c r="B1835" s="74">
        <v>44</v>
      </c>
      <c r="C1835" s="126" t="s">
        <v>70</v>
      </c>
      <c r="D1835" s="74" t="s">
        <v>71</v>
      </c>
      <c r="E1835" s="74">
        <v>2026</v>
      </c>
      <c r="F1835" s="70" t="str">
        <f t="shared" si="57"/>
        <v>442. Cuidado Continuo por una vida con bienestarComunitario2026</v>
      </c>
      <c r="G1835" s="125" t="s">
        <v>106</v>
      </c>
      <c r="H1835" s="125" t="s">
        <v>73</v>
      </c>
      <c r="I1835" s="74" t="s">
        <v>74</v>
      </c>
      <c r="J1835" s="70" t="s">
        <v>37</v>
      </c>
      <c r="K1835" s="74" t="s">
        <v>103</v>
      </c>
      <c r="L1835" s="74" t="s">
        <v>50</v>
      </c>
      <c r="M1835" s="72" t="s">
        <v>12</v>
      </c>
      <c r="N1835" s="12" t="s">
        <v>0</v>
      </c>
      <c r="O1835" s="70" t="str">
        <f t="shared" si="58"/>
        <v>442. Cuidado Continuo por una vida con bienestarComunitario20268_DISTRITO1_ENERO_2026</v>
      </c>
      <c r="P1835" s="75">
        <v>711326</v>
      </c>
      <c r="Q1835" s="75"/>
      <c r="R1835" s="75"/>
      <c r="S1835" s="73"/>
      <c r="T1835" s="76">
        <v>0</v>
      </c>
    </row>
    <row r="1836" spans="2:20" ht="30" hidden="1" customHeight="1">
      <c r="B1836" s="74">
        <v>45</v>
      </c>
      <c r="C1836" s="126" t="s">
        <v>70</v>
      </c>
      <c r="D1836" s="74" t="s">
        <v>71</v>
      </c>
      <c r="E1836" s="74">
        <v>2026</v>
      </c>
      <c r="F1836" s="70" t="str">
        <f t="shared" si="57"/>
        <v>452. Cuidado Continuo por una vida con bienestarComunitario2026</v>
      </c>
      <c r="G1836" s="125" t="s">
        <v>107</v>
      </c>
      <c r="H1836" s="125" t="s">
        <v>102</v>
      </c>
      <c r="I1836" s="74" t="s">
        <v>74</v>
      </c>
      <c r="J1836" s="70" t="s">
        <v>37</v>
      </c>
      <c r="K1836" s="74" t="s">
        <v>103</v>
      </c>
      <c r="L1836" s="74" t="s">
        <v>50</v>
      </c>
      <c r="M1836" s="72" t="s">
        <v>12</v>
      </c>
      <c r="N1836" s="12" t="s">
        <v>0</v>
      </c>
      <c r="O1836" s="70" t="str">
        <f t="shared" si="58"/>
        <v>452. Cuidado Continuo por una vida con bienestarComunitario20268_DISTRITO1_ENERO_2026</v>
      </c>
      <c r="P1836" s="75">
        <v>281078</v>
      </c>
      <c r="Q1836" s="75"/>
      <c r="R1836" s="75"/>
      <c r="S1836" s="73"/>
      <c r="T1836" s="76">
        <v>0</v>
      </c>
    </row>
    <row r="1837" spans="2:20" ht="30" hidden="1" customHeight="1">
      <c r="B1837" s="74">
        <v>46</v>
      </c>
      <c r="C1837" s="126" t="s">
        <v>70</v>
      </c>
      <c r="D1837" s="74" t="s">
        <v>76</v>
      </c>
      <c r="E1837" s="74">
        <v>2026</v>
      </c>
      <c r="F1837" s="70" t="str">
        <f t="shared" si="57"/>
        <v>462. Cuidado Continuo por una vida con bienestarEducativo 2026</v>
      </c>
      <c r="G1837" s="125" t="s">
        <v>108</v>
      </c>
      <c r="H1837" s="125" t="s">
        <v>73</v>
      </c>
      <c r="I1837" s="74" t="s">
        <v>74</v>
      </c>
      <c r="J1837" s="70" t="s">
        <v>37</v>
      </c>
      <c r="K1837" s="74" t="s">
        <v>103</v>
      </c>
      <c r="L1837" s="74" t="s">
        <v>50</v>
      </c>
      <c r="M1837" s="72" t="s">
        <v>12</v>
      </c>
      <c r="N1837" s="12" t="s">
        <v>0</v>
      </c>
      <c r="O1837" s="70" t="str">
        <f t="shared" si="58"/>
        <v>462. Cuidado Continuo por una vida con bienestarEducativo 20268_DISTRITO1_ENERO_2026</v>
      </c>
      <c r="P1837" s="75">
        <v>2366976</v>
      </c>
      <c r="Q1837" s="75"/>
      <c r="R1837" s="75"/>
      <c r="S1837" s="73"/>
      <c r="T1837" s="76">
        <v>0</v>
      </c>
    </row>
    <row r="1838" spans="2:20" ht="30" hidden="1" customHeight="1">
      <c r="B1838" s="74">
        <v>47</v>
      </c>
      <c r="C1838" s="126" t="s">
        <v>70</v>
      </c>
      <c r="D1838" s="74" t="s">
        <v>82</v>
      </c>
      <c r="E1838" s="74">
        <v>2026</v>
      </c>
      <c r="F1838" s="70" t="str">
        <f t="shared" si="57"/>
        <v>472. Cuidado Continuo por una vida con bienestarLaboral2026</v>
      </c>
      <c r="G1838" s="125" t="s">
        <v>109</v>
      </c>
      <c r="H1838" s="125" t="s">
        <v>73</v>
      </c>
      <c r="I1838" s="74" t="s">
        <v>74</v>
      </c>
      <c r="J1838" s="70" t="s">
        <v>37</v>
      </c>
      <c r="K1838" s="74" t="s">
        <v>103</v>
      </c>
      <c r="L1838" s="74" t="s">
        <v>50</v>
      </c>
      <c r="M1838" s="72" t="s">
        <v>12</v>
      </c>
      <c r="N1838" s="12" t="s">
        <v>0</v>
      </c>
      <c r="O1838" s="70" t="str">
        <f t="shared" si="58"/>
        <v>472. Cuidado Continuo por una vida con bienestarLaboral20268_DISTRITO1_ENERO_2026</v>
      </c>
      <c r="P1838" s="75">
        <v>110336</v>
      </c>
      <c r="Q1838" s="75"/>
      <c r="R1838" s="75"/>
      <c r="S1838" s="73"/>
      <c r="T1838" s="76">
        <v>0</v>
      </c>
    </row>
    <row r="1839" spans="2:20" ht="30" hidden="1" customHeight="1">
      <c r="B1839" s="74">
        <v>48</v>
      </c>
      <c r="C1839" s="126" t="s">
        <v>70</v>
      </c>
      <c r="D1839" s="74" t="s">
        <v>71</v>
      </c>
      <c r="E1839" s="74">
        <v>2026</v>
      </c>
      <c r="F1839" s="70" t="str">
        <f t="shared" si="57"/>
        <v>482. Cuidado Continuo por una vida con bienestarComunitario2026</v>
      </c>
      <c r="G1839" s="125" t="s">
        <v>110</v>
      </c>
      <c r="H1839" s="125" t="s">
        <v>73</v>
      </c>
      <c r="I1839" s="74" t="s">
        <v>74</v>
      </c>
      <c r="J1839" s="70" t="s">
        <v>37</v>
      </c>
      <c r="K1839" s="74" t="s">
        <v>103</v>
      </c>
      <c r="L1839" s="74" t="s">
        <v>50</v>
      </c>
      <c r="M1839" s="72" t="s">
        <v>12</v>
      </c>
      <c r="N1839" s="12" t="s">
        <v>0</v>
      </c>
      <c r="O1839" s="70" t="str">
        <f t="shared" si="58"/>
        <v>482. Cuidado Continuo por una vida con bienestarComunitario20268_DISTRITO1_ENERO_2026</v>
      </c>
      <c r="P1839" s="75">
        <v>430247</v>
      </c>
      <c r="Q1839" s="75"/>
      <c r="R1839" s="75"/>
      <c r="S1839" s="73"/>
      <c r="T1839" s="76">
        <v>0</v>
      </c>
    </row>
    <row r="1840" spans="2:20" ht="30" hidden="1" customHeight="1">
      <c r="B1840" s="74">
        <v>49</v>
      </c>
      <c r="C1840" s="126" t="s">
        <v>70</v>
      </c>
      <c r="D1840" s="74" t="s">
        <v>71</v>
      </c>
      <c r="E1840" s="74">
        <v>2026</v>
      </c>
      <c r="F1840" s="70" t="str">
        <f t="shared" si="57"/>
        <v>492. Cuidado Continuo por una vida con bienestarComunitario2026</v>
      </c>
      <c r="G1840" s="125" t="s">
        <v>111</v>
      </c>
      <c r="H1840" s="125" t="s">
        <v>73</v>
      </c>
      <c r="I1840" s="74" t="s">
        <v>74</v>
      </c>
      <c r="J1840" s="70" t="s">
        <v>37</v>
      </c>
      <c r="K1840" s="74" t="s">
        <v>103</v>
      </c>
      <c r="L1840" s="74" t="s">
        <v>50</v>
      </c>
      <c r="M1840" s="72" t="s">
        <v>12</v>
      </c>
      <c r="N1840" s="12" t="s">
        <v>0</v>
      </c>
      <c r="O1840" s="70" t="str">
        <f t="shared" si="58"/>
        <v>492. Cuidado Continuo por una vida con bienestarComunitario20268_DISTRITO1_ENERO_2026</v>
      </c>
      <c r="P1840" s="75">
        <v>711326</v>
      </c>
      <c r="Q1840" s="75"/>
      <c r="R1840" s="75"/>
      <c r="S1840" s="73"/>
      <c r="T1840" s="76">
        <v>0</v>
      </c>
    </row>
    <row r="1841" spans="2:20" ht="30" hidden="1" customHeight="1">
      <c r="B1841" s="74">
        <v>50</v>
      </c>
      <c r="C1841" s="126" t="s">
        <v>70</v>
      </c>
      <c r="D1841" s="74" t="s">
        <v>71</v>
      </c>
      <c r="E1841" s="74">
        <v>2026</v>
      </c>
      <c r="F1841" s="70" t="str">
        <f t="shared" si="57"/>
        <v>502. Cuidado Continuo por una vida con bienestarComunitario2026</v>
      </c>
      <c r="G1841" s="125" t="s">
        <v>112</v>
      </c>
      <c r="H1841" s="125" t="s">
        <v>73</v>
      </c>
      <c r="I1841" s="74" t="s">
        <v>74</v>
      </c>
      <c r="J1841" s="70" t="s">
        <v>37</v>
      </c>
      <c r="K1841" s="74" t="s">
        <v>75</v>
      </c>
      <c r="L1841" s="74" t="s">
        <v>50</v>
      </c>
      <c r="M1841" s="72" t="s">
        <v>12</v>
      </c>
      <c r="N1841" s="12" t="s">
        <v>0</v>
      </c>
      <c r="O1841" s="70" t="str">
        <f t="shared" si="58"/>
        <v>502. Cuidado Continuo por una vida con bienestarComunitario20268_DISTRITO1_ENERO_2026</v>
      </c>
      <c r="P1841" s="75">
        <v>266747</v>
      </c>
      <c r="Q1841" s="75"/>
      <c r="R1841" s="75"/>
      <c r="S1841" s="73"/>
      <c r="T1841" s="76">
        <v>0</v>
      </c>
    </row>
    <row r="1842" spans="2:20" ht="30" hidden="1" customHeight="1">
      <c r="B1842" s="74">
        <v>51</v>
      </c>
      <c r="C1842" s="126" t="s">
        <v>70</v>
      </c>
      <c r="D1842" s="74" t="s">
        <v>71</v>
      </c>
      <c r="E1842" s="74">
        <v>2026</v>
      </c>
      <c r="F1842" s="70" t="str">
        <f t="shared" si="57"/>
        <v>512. Cuidado Continuo por una vida con bienestarComunitario2026</v>
      </c>
      <c r="G1842" s="125" t="s">
        <v>113</v>
      </c>
      <c r="H1842" s="125" t="s">
        <v>73</v>
      </c>
      <c r="I1842" s="74" t="s">
        <v>74</v>
      </c>
      <c r="J1842" s="70" t="s">
        <v>37</v>
      </c>
      <c r="K1842" s="74" t="s">
        <v>38</v>
      </c>
      <c r="L1842" s="74" t="s">
        <v>39</v>
      </c>
      <c r="M1842" s="72" t="s">
        <v>12</v>
      </c>
      <c r="N1842" s="12" t="s">
        <v>0</v>
      </c>
      <c r="O1842" s="70" t="str">
        <f t="shared" si="58"/>
        <v>512. Cuidado Continuo por una vida con bienestarComunitario20268_DISTRITO1_ENERO_2026</v>
      </c>
      <c r="P1842" s="75">
        <v>5621568</v>
      </c>
      <c r="Q1842" s="75"/>
      <c r="R1842" s="75"/>
      <c r="S1842" s="73"/>
      <c r="T1842" s="76">
        <v>0</v>
      </c>
    </row>
    <row r="1843" spans="2:20" ht="30" hidden="1" customHeight="1">
      <c r="B1843" s="74">
        <v>52</v>
      </c>
      <c r="C1843" s="126" t="s">
        <v>70</v>
      </c>
      <c r="D1843" s="74" t="s">
        <v>71</v>
      </c>
      <c r="E1843" s="74">
        <v>2026</v>
      </c>
      <c r="F1843" s="70" t="str">
        <f t="shared" si="57"/>
        <v>522. Cuidado Continuo por una vida con bienestarComunitario2026</v>
      </c>
      <c r="G1843" s="125" t="s">
        <v>114</v>
      </c>
      <c r="H1843" s="125" t="s">
        <v>94</v>
      </c>
      <c r="I1843" s="74" t="s">
        <v>74</v>
      </c>
      <c r="J1843" s="70" t="s">
        <v>37</v>
      </c>
      <c r="K1843" s="74" t="s">
        <v>103</v>
      </c>
      <c r="L1843" s="74" t="s">
        <v>50</v>
      </c>
      <c r="M1843" s="72" t="s">
        <v>12</v>
      </c>
      <c r="N1843" s="12" t="s">
        <v>0</v>
      </c>
      <c r="O1843" s="70" t="str">
        <f t="shared" si="58"/>
        <v>522. Cuidado Continuo por una vida con bienestarComunitario20268_DISTRITO1_ENERO_2026</v>
      </c>
      <c r="P1843" s="75">
        <v>711326</v>
      </c>
      <c r="Q1843" s="75"/>
      <c r="R1843" s="75"/>
      <c r="S1843" s="73"/>
      <c r="T1843" s="76">
        <v>0</v>
      </c>
    </row>
    <row r="1844" spans="2:20" ht="30" hidden="1" customHeight="1">
      <c r="B1844" s="74">
        <v>53</v>
      </c>
      <c r="C1844" s="126" t="s">
        <v>70</v>
      </c>
      <c r="D1844" s="74" t="s">
        <v>71</v>
      </c>
      <c r="E1844" s="74">
        <v>2026</v>
      </c>
      <c r="F1844" s="70" t="str">
        <f t="shared" si="57"/>
        <v>532. Cuidado Continuo por una vida con bienestarComunitario2026</v>
      </c>
      <c r="G1844" s="125" t="s">
        <v>115</v>
      </c>
      <c r="H1844" s="125" t="s">
        <v>73</v>
      </c>
      <c r="I1844" s="74" t="s">
        <v>74</v>
      </c>
      <c r="J1844" s="70" t="s">
        <v>37</v>
      </c>
      <c r="K1844" s="74" t="s">
        <v>38</v>
      </c>
      <c r="L1844" s="74" t="s">
        <v>42</v>
      </c>
      <c r="M1844" s="72" t="s">
        <v>12</v>
      </c>
      <c r="N1844" s="12" t="s">
        <v>0</v>
      </c>
      <c r="O1844" s="70" t="str">
        <f t="shared" si="58"/>
        <v>532. Cuidado Continuo por una vida con bienestarComunitario20268_DISTRITO1_ENERO_2026</v>
      </c>
      <c r="P1844" s="75">
        <v>5621568</v>
      </c>
      <c r="Q1844" s="75"/>
      <c r="R1844" s="75"/>
      <c r="S1844" s="73"/>
      <c r="T1844" s="76">
        <v>0</v>
      </c>
    </row>
    <row r="1845" spans="2:20" ht="30" hidden="1" customHeight="1">
      <c r="B1845" s="74">
        <v>54</v>
      </c>
      <c r="C1845" s="126" t="s">
        <v>70</v>
      </c>
      <c r="D1845" s="74" t="s">
        <v>71</v>
      </c>
      <c r="E1845" s="74">
        <v>2026</v>
      </c>
      <c r="F1845" s="70" t="str">
        <f t="shared" si="57"/>
        <v>542. Cuidado Continuo por una vida con bienestarComunitario2026</v>
      </c>
      <c r="G1845" s="125" t="s">
        <v>116</v>
      </c>
      <c r="H1845" s="125" t="s">
        <v>73</v>
      </c>
      <c r="I1845" s="74" t="s">
        <v>74</v>
      </c>
      <c r="J1845" s="70" t="s">
        <v>37</v>
      </c>
      <c r="K1845" s="74" t="s">
        <v>75</v>
      </c>
      <c r="L1845" s="74" t="s">
        <v>50</v>
      </c>
      <c r="M1845" s="72" t="s">
        <v>12</v>
      </c>
      <c r="N1845" s="12" t="s">
        <v>0</v>
      </c>
      <c r="O1845" s="70" t="str">
        <f t="shared" si="58"/>
        <v>542. Cuidado Continuo por una vida con bienestarComunitario20268_DISTRITO1_ENERO_2026</v>
      </c>
      <c r="P1845" s="75">
        <v>285702</v>
      </c>
      <c r="Q1845" s="75"/>
      <c r="R1845" s="75"/>
      <c r="S1845" s="73"/>
      <c r="T1845" s="76">
        <v>0</v>
      </c>
    </row>
    <row r="1846" spans="2:20" ht="30" hidden="1" customHeight="1">
      <c r="B1846" s="74">
        <v>55</v>
      </c>
      <c r="C1846" s="126" t="s">
        <v>70</v>
      </c>
      <c r="D1846" s="74" t="s">
        <v>71</v>
      </c>
      <c r="E1846" s="74">
        <v>2026</v>
      </c>
      <c r="F1846" s="70" t="str">
        <f t="shared" si="57"/>
        <v>552. Cuidado Continuo por una vida con bienestarComunitario2026</v>
      </c>
      <c r="G1846" s="125" t="s">
        <v>117</v>
      </c>
      <c r="H1846" s="125" t="s">
        <v>73</v>
      </c>
      <c r="I1846" s="74" t="s">
        <v>74</v>
      </c>
      <c r="J1846" s="70" t="s">
        <v>37</v>
      </c>
      <c r="K1846" s="74" t="s">
        <v>75</v>
      </c>
      <c r="L1846" s="74" t="s">
        <v>50</v>
      </c>
      <c r="M1846" s="72" t="s">
        <v>12</v>
      </c>
      <c r="N1846" s="12" t="s">
        <v>0</v>
      </c>
      <c r="O1846" s="70" t="str">
        <f t="shared" si="58"/>
        <v>552. Cuidado Continuo por una vida con bienestarComunitario20268_DISTRITO1_ENERO_2026</v>
      </c>
      <c r="P1846" s="75">
        <v>380935</v>
      </c>
      <c r="Q1846" s="75"/>
      <c r="R1846" s="75"/>
      <c r="S1846" s="73"/>
      <c r="T1846" s="76">
        <v>0</v>
      </c>
    </row>
    <row r="1847" spans="2:20" ht="30" hidden="1" customHeight="1">
      <c r="B1847" s="74">
        <v>56</v>
      </c>
      <c r="C1847" s="126" t="s">
        <v>70</v>
      </c>
      <c r="D1847" s="74" t="s">
        <v>71</v>
      </c>
      <c r="E1847" s="74">
        <v>2026</v>
      </c>
      <c r="F1847" s="70" t="str">
        <f t="shared" si="57"/>
        <v>562. Cuidado Continuo por una vida con bienestarComunitario2026</v>
      </c>
      <c r="G1847" s="125" t="s">
        <v>118</v>
      </c>
      <c r="H1847" s="125" t="s">
        <v>73</v>
      </c>
      <c r="I1847" s="74" t="s">
        <v>74</v>
      </c>
      <c r="J1847" s="70" t="s">
        <v>37</v>
      </c>
      <c r="K1847" s="74" t="s">
        <v>75</v>
      </c>
      <c r="L1847" s="74" t="s">
        <v>50</v>
      </c>
      <c r="M1847" s="72" t="s">
        <v>12</v>
      </c>
      <c r="N1847" s="12" t="s">
        <v>0</v>
      </c>
      <c r="O1847" s="70" t="str">
        <f t="shared" si="58"/>
        <v>562. Cuidado Continuo por una vida con bienestarComunitario20268_DISTRITO1_ENERO_2026</v>
      </c>
      <c r="P1847" s="75">
        <v>266747</v>
      </c>
      <c r="Q1847" s="75"/>
      <c r="R1847" s="75"/>
      <c r="S1847" s="73"/>
      <c r="T1847" s="76">
        <v>0</v>
      </c>
    </row>
    <row r="1848" spans="2:20" ht="30" hidden="1" customHeight="1">
      <c r="B1848" s="74">
        <v>57</v>
      </c>
      <c r="C1848" s="126" t="s">
        <v>70</v>
      </c>
      <c r="D1848" s="74" t="s">
        <v>71</v>
      </c>
      <c r="E1848" s="74">
        <v>2026</v>
      </c>
      <c r="F1848" s="70" t="str">
        <f t="shared" si="57"/>
        <v>572. Cuidado Continuo por una vida con bienestarComunitario2026</v>
      </c>
      <c r="G1848" s="125" t="s">
        <v>119</v>
      </c>
      <c r="H1848" s="125" t="s">
        <v>94</v>
      </c>
      <c r="I1848" s="74" t="s">
        <v>74</v>
      </c>
      <c r="J1848" s="70" t="s">
        <v>37</v>
      </c>
      <c r="K1848" s="74" t="s">
        <v>75</v>
      </c>
      <c r="L1848" s="74" t="s">
        <v>50</v>
      </c>
      <c r="M1848" s="72" t="s">
        <v>12</v>
      </c>
      <c r="N1848" s="12" t="s">
        <v>0</v>
      </c>
      <c r="O1848" s="70" t="str">
        <f t="shared" si="58"/>
        <v>572. Cuidado Continuo por una vida con bienestarComunitario20268_DISTRITO1_ENERO_2026</v>
      </c>
      <c r="P1848" s="75">
        <v>88916</v>
      </c>
      <c r="Q1848" s="75"/>
      <c r="R1848" s="75"/>
      <c r="S1848" s="73"/>
      <c r="T1848" s="76">
        <v>0</v>
      </c>
    </row>
    <row r="1849" spans="2:20" ht="30" hidden="1" customHeight="1">
      <c r="B1849" s="74">
        <v>58</v>
      </c>
      <c r="C1849" s="126" t="s">
        <v>70</v>
      </c>
      <c r="D1849" s="74" t="s">
        <v>76</v>
      </c>
      <c r="E1849" s="74">
        <v>2026</v>
      </c>
      <c r="F1849" s="70" t="str">
        <f t="shared" si="57"/>
        <v>582. Cuidado Continuo por una vida con bienestarEducativo 2026</v>
      </c>
      <c r="G1849" s="125" t="s">
        <v>120</v>
      </c>
      <c r="H1849" s="125" t="s">
        <v>73</v>
      </c>
      <c r="I1849" s="74" t="s">
        <v>74</v>
      </c>
      <c r="J1849" s="70" t="s">
        <v>37</v>
      </c>
      <c r="K1849" s="74" t="s">
        <v>121</v>
      </c>
      <c r="L1849" s="74" t="s">
        <v>50</v>
      </c>
      <c r="M1849" s="72" t="s">
        <v>12</v>
      </c>
      <c r="N1849" s="12" t="s">
        <v>0</v>
      </c>
      <c r="O1849" s="70" t="str">
        <f t="shared" si="58"/>
        <v>582. Cuidado Continuo por una vida con bienestarEducativo 20268_DISTRITO1_ENERO_2026</v>
      </c>
      <c r="P1849" s="75">
        <v>562157</v>
      </c>
      <c r="Q1849" s="75"/>
      <c r="R1849" s="75"/>
      <c r="S1849" s="73"/>
      <c r="T1849" s="76">
        <v>0</v>
      </c>
    </row>
    <row r="1850" spans="2:20" ht="30" hidden="1" customHeight="1">
      <c r="B1850" s="74">
        <v>59</v>
      </c>
      <c r="C1850" s="126" t="s">
        <v>70</v>
      </c>
      <c r="D1850" s="74" t="s">
        <v>76</v>
      </c>
      <c r="E1850" s="74">
        <v>2026</v>
      </c>
      <c r="F1850" s="70" t="str">
        <f t="shared" si="57"/>
        <v>592. Cuidado Continuo por una vida con bienestarEducativo 2026</v>
      </c>
      <c r="G1850" s="125" t="s">
        <v>122</v>
      </c>
      <c r="H1850" s="125" t="s">
        <v>73</v>
      </c>
      <c r="I1850" s="74" t="s">
        <v>74</v>
      </c>
      <c r="J1850" s="70" t="s">
        <v>37</v>
      </c>
      <c r="K1850" s="74" t="s">
        <v>38</v>
      </c>
      <c r="L1850" s="74" t="s">
        <v>42</v>
      </c>
      <c r="M1850" s="72" t="s">
        <v>12</v>
      </c>
      <c r="N1850" s="12" t="s">
        <v>0</v>
      </c>
      <c r="O1850" s="70" t="str">
        <f t="shared" si="58"/>
        <v>592. Cuidado Continuo por una vida con bienestarEducativo 20268_DISTRITO1_ENERO_2026</v>
      </c>
      <c r="P1850" s="75">
        <v>14226512</v>
      </c>
      <c r="Q1850" s="75"/>
      <c r="R1850" s="75"/>
      <c r="S1850" s="73"/>
      <c r="T1850" s="76">
        <v>0</v>
      </c>
    </row>
    <row r="1851" spans="2:20" ht="30" hidden="1" customHeight="1">
      <c r="B1851" s="74">
        <v>60</v>
      </c>
      <c r="C1851" s="126" t="s">
        <v>70</v>
      </c>
      <c r="D1851" s="74" t="s">
        <v>76</v>
      </c>
      <c r="E1851" s="74">
        <v>2026</v>
      </c>
      <c r="F1851" s="70" t="str">
        <f t="shared" si="57"/>
        <v>602. Cuidado Continuo por una vida con bienestarEducativo 2026</v>
      </c>
      <c r="G1851" s="125" t="s">
        <v>123</v>
      </c>
      <c r="H1851" s="125" t="s">
        <v>73</v>
      </c>
      <c r="I1851" s="74" t="s">
        <v>74</v>
      </c>
      <c r="J1851" s="70" t="s">
        <v>37</v>
      </c>
      <c r="K1851" s="74" t="s">
        <v>75</v>
      </c>
      <c r="L1851" s="74" t="s">
        <v>50</v>
      </c>
      <c r="M1851" s="72" t="s">
        <v>12</v>
      </c>
      <c r="N1851" s="12" t="s">
        <v>0</v>
      </c>
      <c r="O1851" s="70" t="str">
        <f t="shared" si="58"/>
        <v>602. Cuidado Continuo por una vida con bienestarEducativo 20268_DISTRITO1_ENERO_2026</v>
      </c>
      <c r="P1851" s="75">
        <v>105404</v>
      </c>
      <c r="Q1851" s="75"/>
      <c r="R1851" s="75"/>
      <c r="S1851" s="73"/>
      <c r="T1851" s="76">
        <v>0</v>
      </c>
    </row>
    <row r="1852" spans="2:20" ht="30" hidden="1" customHeight="1">
      <c r="B1852" s="74">
        <v>61</v>
      </c>
      <c r="C1852" s="126" t="s">
        <v>70</v>
      </c>
      <c r="D1852" s="74" t="s">
        <v>76</v>
      </c>
      <c r="E1852" s="74">
        <v>2026</v>
      </c>
      <c r="F1852" s="70" t="str">
        <f t="shared" si="57"/>
        <v>612. Cuidado Continuo por una vida con bienestarEducativo 2026</v>
      </c>
      <c r="G1852" s="125" t="s">
        <v>124</v>
      </c>
      <c r="H1852" s="125" t="s">
        <v>73</v>
      </c>
      <c r="I1852" s="74" t="s">
        <v>74</v>
      </c>
      <c r="J1852" s="70" t="s">
        <v>37</v>
      </c>
      <c r="K1852" s="74" t="s">
        <v>75</v>
      </c>
      <c r="L1852" s="74" t="s">
        <v>50</v>
      </c>
      <c r="M1852" s="72" t="s">
        <v>12</v>
      </c>
      <c r="N1852" s="12" t="s">
        <v>0</v>
      </c>
      <c r="O1852" s="70" t="str">
        <f t="shared" si="58"/>
        <v>612. Cuidado Continuo por una vida con bienestarEducativo 20268_DISTRITO1_ENERO_2026</v>
      </c>
      <c r="P1852" s="75">
        <v>266747</v>
      </c>
      <c r="Q1852" s="75"/>
      <c r="R1852" s="75"/>
      <c r="S1852" s="73"/>
      <c r="T1852" s="76">
        <v>0</v>
      </c>
    </row>
    <row r="1853" spans="2:20" ht="30" hidden="1" customHeight="1">
      <c r="B1853" s="74">
        <v>62</v>
      </c>
      <c r="C1853" s="126" t="s">
        <v>70</v>
      </c>
      <c r="D1853" s="74" t="s">
        <v>76</v>
      </c>
      <c r="E1853" s="74">
        <v>2026</v>
      </c>
      <c r="F1853" s="70" t="str">
        <f t="shared" si="57"/>
        <v>622. Cuidado Continuo por una vida con bienestarEducativo 2026</v>
      </c>
      <c r="G1853" s="125" t="s">
        <v>125</v>
      </c>
      <c r="H1853" s="125" t="s">
        <v>102</v>
      </c>
      <c r="I1853" s="74" t="s">
        <v>74</v>
      </c>
      <c r="J1853" s="70" t="s">
        <v>37</v>
      </c>
      <c r="K1853" s="74" t="s">
        <v>38</v>
      </c>
      <c r="L1853" s="74" t="s">
        <v>42</v>
      </c>
      <c r="M1853" s="72" t="s">
        <v>12</v>
      </c>
      <c r="N1853" s="12" t="s">
        <v>0</v>
      </c>
      <c r="O1853" s="70" t="str">
        <f t="shared" si="58"/>
        <v>622. Cuidado Continuo por una vida con bienestarEducativo 20268_DISTRITO1_ENERO_2026</v>
      </c>
      <c r="P1853" s="75">
        <v>13610112</v>
      </c>
      <c r="Q1853" s="75"/>
      <c r="R1853" s="75"/>
      <c r="S1853" s="73"/>
      <c r="T1853" s="76">
        <v>0</v>
      </c>
    </row>
    <row r="1854" spans="2:20" ht="30" hidden="1" customHeight="1">
      <c r="B1854" s="74">
        <v>63</v>
      </c>
      <c r="C1854" s="126" t="s">
        <v>70</v>
      </c>
      <c r="D1854" s="74" t="s">
        <v>76</v>
      </c>
      <c r="E1854" s="74">
        <v>2026</v>
      </c>
      <c r="F1854" s="70" t="str">
        <f t="shared" si="57"/>
        <v>632. Cuidado Continuo por una vida con bienestarEducativo 2026</v>
      </c>
      <c r="G1854" s="125" t="s">
        <v>126</v>
      </c>
      <c r="H1854" s="125" t="s">
        <v>102</v>
      </c>
      <c r="I1854" s="74" t="s">
        <v>74</v>
      </c>
      <c r="J1854" s="70" t="s">
        <v>37</v>
      </c>
      <c r="K1854" s="74" t="s">
        <v>75</v>
      </c>
      <c r="L1854" s="74" t="s">
        <v>50</v>
      </c>
      <c r="M1854" s="72" t="s">
        <v>12</v>
      </c>
      <c r="N1854" s="12" t="s">
        <v>0</v>
      </c>
      <c r="O1854" s="70" t="str">
        <f t="shared" si="58"/>
        <v>632. Cuidado Continuo por una vida con bienestarEducativo 20268_DISTRITO1_ENERO_2026</v>
      </c>
      <c r="P1854" s="75">
        <v>105404</v>
      </c>
      <c r="Q1854" s="75"/>
      <c r="R1854" s="75"/>
      <c r="S1854" s="73"/>
      <c r="T1854" s="76">
        <v>0</v>
      </c>
    </row>
    <row r="1855" spans="2:20" ht="30" hidden="1" customHeight="1">
      <c r="B1855" s="74">
        <v>64</v>
      </c>
      <c r="C1855" s="126" t="s">
        <v>70</v>
      </c>
      <c r="D1855" s="74" t="s">
        <v>76</v>
      </c>
      <c r="E1855" s="74">
        <v>2026</v>
      </c>
      <c r="F1855" s="70" t="str">
        <f t="shared" si="57"/>
        <v>642. Cuidado Continuo por una vida con bienestarEducativo 2026</v>
      </c>
      <c r="G1855" s="125" t="s">
        <v>127</v>
      </c>
      <c r="H1855" s="125" t="s">
        <v>94</v>
      </c>
      <c r="I1855" s="74" t="s">
        <v>74</v>
      </c>
      <c r="J1855" s="70" t="s">
        <v>37</v>
      </c>
      <c r="K1855" s="74" t="s">
        <v>75</v>
      </c>
      <c r="L1855" s="74" t="s">
        <v>50</v>
      </c>
      <c r="M1855" s="72" t="s">
        <v>12</v>
      </c>
      <c r="N1855" s="12" t="s">
        <v>0</v>
      </c>
      <c r="O1855" s="70" t="str">
        <f t="shared" si="58"/>
        <v>642. Cuidado Continuo por una vida con bienestarEducativo 20268_DISTRITO1_ENERO_2026</v>
      </c>
      <c r="P1855" s="75">
        <v>137765</v>
      </c>
      <c r="Q1855" s="75"/>
      <c r="R1855" s="75"/>
      <c r="S1855" s="73"/>
      <c r="T1855" s="76">
        <v>0</v>
      </c>
    </row>
    <row r="1856" spans="2:20" ht="30" hidden="1" customHeight="1">
      <c r="B1856" s="74">
        <v>65</v>
      </c>
      <c r="C1856" s="126" t="s">
        <v>70</v>
      </c>
      <c r="D1856" s="74" t="s">
        <v>76</v>
      </c>
      <c r="E1856" s="74">
        <v>2026</v>
      </c>
      <c r="F1856" s="70" t="str">
        <f t="shared" si="57"/>
        <v>652. Cuidado Continuo por una vida con bienestarEducativo 2026</v>
      </c>
      <c r="G1856" s="125" t="s">
        <v>128</v>
      </c>
      <c r="H1856" s="125" t="s">
        <v>94</v>
      </c>
      <c r="I1856" s="74" t="s">
        <v>74</v>
      </c>
      <c r="J1856" s="70" t="s">
        <v>37</v>
      </c>
      <c r="K1856" s="74" t="s">
        <v>75</v>
      </c>
      <c r="L1856" s="74" t="s">
        <v>50</v>
      </c>
      <c r="M1856" s="72" t="s">
        <v>12</v>
      </c>
      <c r="N1856" s="12" t="s">
        <v>0</v>
      </c>
      <c r="O1856" s="70" t="str">
        <f t="shared" si="58"/>
        <v>652. Cuidado Continuo por una vida con bienestarEducativo 20268_DISTRITO1_ENERO_2026</v>
      </c>
      <c r="P1856" s="75">
        <v>105404</v>
      </c>
      <c r="Q1856" s="75"/>
      <c r="R1856" s="75"/>
      <c r="S1856" s="73"/>
      <c r="T1856" s="76">
        <v>0</v>
      </c>
    </row>
    <row r="1857" spans="2:20" ht="30" hidden="1" customHeight="1">
      <c r="B1857" s="74">
        <v>66</v>
      </c>
      <c r="C1857" s="126" t="s">
        <v>70</v>
      </c>
      <c r="D1857" s="74" t="s">
        <v>76</v>
      </c>
      <c r="E1857" s="74">
        <v>2026</v>
      </c>
      <c r="F1857" s="70" t="str">
        <f t="shared" si="57"/>
        <v>662. Cuidado Continuo por una vida con bienestarEducativo 2026</v>
      </c>
      <c r="G1857" s="125" t="s">
        <v>129</v>
      </c>
      <c r="H1857" s="125" t="s">
        <v>94</v>
      </c>
      <c r="I1857" s="74" t="s">
        <v>74</v>
      </c>
      <c r="J1857" s="70" t="s">
        <v>37</v>
      </c>
      <c r="K1857" s="74" t="s">
        <v>103</v>
      </c>
      <c r="L1857" s="74" t="s">
        <v>50</v>
      </c>
      <c r="M1857" s="72" t="s">
        <v>12</v>
      </c>
      <c r="N1857" s="12" t="s">
        <v>0</v>
      </c>
      <c r="O1857" s="70" t="str">
        <f t="shared" si="58"/>
        <v>662. Cuidado Continuo por una vida con bienestarEducativo 20268_DISTRITO1_ENERO_2026</v>
      </c>
      <c r="P1857" s="75">
        <v>199714</v>
      </c>
      <c r="Q1857" s="75"/>
      <c r="R1857" s="75"/>
      <c r="S1857" s="73"/>
      <c r="T1857" s="76">
        <v>0</v>
      </c>
    </row>
    <row r="1858" spans="2:20" ht="30" hidden="1" customHeight="1">
      <c r="B1858" s="74">
        <v>67</v>
      </c>
      <c r="C1858" s="126" t="s">
        <v>70</v>
      </c>
      <c r="D1858" s="74" t="s">
        <v>76</v>
      </c>
      <c r="E1858" s="74">
        <v>2026</v>
      </c>
      <c r="F1858" s="70" t="str">
        <f t="shared" si="57"/>
        <v>672. Cuidado Continuo por una vida con bienestarEducativo 2026</v>
      </c>
      <c r="G1858" s="125" t="s">
        <v>130</v>
      </c>
      <c r="H1858" s="125" t="s">
        <v>94</v>
      </c>
      <c r="I1858" s="74" t="s">
        <v>74</v>
      </c>
      <c r="J1858" s="70" t="s">
        <v>37</v>
      </c>
      <c r="K1858" s="74" t="s">
        <v>75</v>
      </c>
      <c r="L1858" s="74" t="s">
        <v>50</v>
      </c>
      <c r="M1858" s="72" t="s">
        <v>12</v>
      </c>
      <c r="N1858" s="12" t="s">
        <v>0</v>
      </c>
      <c r="O1858" s="70" t="str">
        <f t="shared" si="58"/>
        <v>672. Cuidado Continuo por una vida con bienestarEducativo 20268_DISTRITO1_ENERO_2026</v>
      </c>
      <c r="P1858" s="75">
        <v>88916</v>
      </c>
      <c r="Q1858" s="75"/>
      <c r="R1858" s="75"/>
      <c r="S1858" s="73"/>
      <c r="T1858" s="76">
        <v>0</v>
      </c>
    </row>
    <row r="1859" spans="2:20" ht="30" hidden="1" customHeight="1">
      <c r="B1859" s="74">
        <v>68</v>
      </c>
      <c r="C1859" s="126" t="s">
        <v>70</v>
      </c>
      <c r="D1859" s="74" t="s">
        <v>77</v>
      </c>
      <c r="E1859" s="74">
        <v>2026</v>
      </c>
      <c r="F1859" s="70" t="str">
        <f t="shared" si="57"/>
        <v>682. Cuidado Continuo por una vida con bienestarInstitucional2026</v>
      </c>
      <c r="G1859" s="125" t="s">
        <v>131</v>
      </c>
      <c r="H1859" s="125" t="s">
        <v>94</v>
      </c>
      <c r="I1859" s="74" t="s">
        <v>74</v>
      </c>
      <c r="J1859" s="70" t="s">
        <v>37</v>
      </c>
      <c r="K1859" s="74" t="s">
        <v>75</v>
      </c>
      <c r="L1859" s="74" t="s">
        <v>50</v>
      </c>
      <c r="M1859" s="72" t="s">
        <v>12</v>
      </c>
      <c r="N1859" s="12" t="s">
        <v>0</v>
      </c>
      <c r="O1859" s="70" t="str">
        <f t="shared" si="58"/>
        <v>682. Cuidado Continuo por una vida con bienestarInstitucional20268_DISTRITO1_ENERO_2026</v>
      </c>
      <c r="P1859" s="75">
        <v>105404</v>
      </c>
      <c r="Q1859" s="75"/>
      <c r="R1859" s="75"/>
      <c r="S1859" s="73"/>
      <c r="T1859" s="76">
        <v>0</v>
      </c>
    </row>
    <row r="1860" spans="2:20" ht="30" hidden="1" customHeight="1">
      <c r="B1860" s="74">
        <v>69</v>
      </c>
      <c r="C1860" s="126" t="s">
        <v>70</v>
      </c>
      <c r="D1860" s="74" t="s">
        <v>77</v>
      </c>
      <c r="E1860" s="74">
        <v>2026</v>
      </c>
      <c r="F1860" s="70" t="str">
        <f t="shared" si="57"/>
        <v>692. Cuidado Continuo por una vida con bienestarInstitucional2026</v>
      </c>
      <c r="G1860" s="125" t="s">
        <v>132</v>
      </c>
      <c r="H1860" s="125" t="s">
        <v>102</v>
      </c>
      <c r="I1860" s="74" t="s">
        <v>74</v>
      </c>
      <c r="J1860" s="70" t="s">
        <v>37</v>
      </c>
      <c r="K1860" s="74" t="s">
        <v>75</v>
      </c>
      <c r="L1860" s="74" t="s">
        <v>50</v>
      </c>
      <c r="M1860" s="72" t="s">
        <v>12</v>
      </c>
      <c r="N1860" s="12" t="s">
        <v>0</v>
      </c>
      <c r="O1860" s="70" t="str">
        <f t="shared" si="58"/>
        <v>692. Cuidado Continuo por una vida con bienestarInstitucional20268_DISTRITO1_ENERO_2026</v>
      </c>
      <c r="P1860" s="75">
        <v>105404</v>
      </c>
      <c r="Q1860" s="75"/>
      <c r="R1860" s="75"/>
      <c r="S1860" s="73"/>
      <c r="T1860" s="76">
        <v>0</v>
      </c>
    </row>
    <row r="1861" spans="2:20" ht="30" hidden="1" customHeight="1">
      <c r="B1861" s="74">
        <v>70</v>
      </c>
      <c r="C1861" s="126" t="s">
        <v>70</v>
      </c>
      <c r="D1861" s="74" t="s">
        <v>77</v>
      </c>
      <c r="E1861" s="74">
        <v>2026</v>
      </c>
      <c r="F1861" s="70" t="str">
        <f t="shared" si="57"/>
        <v>702. Cuidado Continuo por una vida con bienestarInstitucional2026</v>
      </c>
      <c r="G1861" s="125" t="s">
        <v>133</v>
      </c>
      <c r="H1861" s="125" t="s">
        <v>73</v>
      </c>
      <c r="I1861" s="74" t="s">
        <v>74</v>
      </c>
      <c r="J1861" s="70" t="s">
        <v>37</v>
      </c>
      <c r="K1861" s="74" t="s">
        <v>75</v>
      </c>
      <c r="L1861" s="74" t="s">
        <v>50</v>
      </c>
      <c r="M1861" s="72" t="s">
        <v>12</v>
      </c>
      <c r="N1861" s="12" t="s">
        <v>0</v>
      </c>
      <c r="O1861" s="70" t="str">
        <f t="shared" si="58"/>
        <v>702. Cuidado Continuo por una vida con bienestarInstitucional20268_DISTRITO1_ENERO_2026</v>
      </c>
      <c r="P1861" s="75">
        <v>74893</v>
      </c>
      <c r="Q1861" s="75"/>
      <c r="R1861" s="75"/>
      <c r="S1861" s="73"/>
      <c r="T1861" s="76">
        <v>0</v>
      </c>
    </row>
    <row r="1862" spans="2:20" ht="30" hidden="1" customHeight="1">
      <c r="B1862" s="74">
        <v>71</v>
      </c>
      <c r="C1862" s="126" t="s">
        <v>70</v>
      </c>
      <c r="D1862" s="74" t="s">
        <v>82</v>
      </c>
      <c r="E1862" s="74">
        <v>2026</v>
      </c>
      <c r="F1862" s="70" t="str">
        <f t="shared" si="57"/>
        <v>712. Cuidado Continuo por una vida con bienestarLaboral2026</v>
      </c>
      <c r="G1862" s="125" t="s">
        <v>134</v>
      </c>
      <c r="H1862" s="125" t="s">
        <v>94</v>
      </c>
      <c r="I1862" s="74" t="s">
        <v>74</v>
      </c>
      <c r="J1862" s="70" t="s">
        <v>37</v>
      </c>
      <c r="K1862" s="74" t="s">
        <v>135</v>
      </c>
      <c r="L1862" s="74" t="s">
        <v>50</v>
      </c>
      <c r="M1862" s="72" t="s">
        <v>12</v>
      </c>
      <c r="N1862" s="12" t="s">
        <v>0</v>
      </c>
      <c r="O1862" s="70" t="str">
        <f t="shared" si="58"/>
        <v>712. Cuidado Continuo por una vida con bienestarLaboral20268_DISTRITO1_ENERO_2026</v>
      </c>
      <c r="P1862" s="75">
        <v>59965</v>
      </c>
      <c r="Q1862" s="75"/>
      <c r="R1862" s="75"/>
      <c r="S1862" s="73"/>
      <c r="T1862" s="76">
        <v>0</v>
      </c>
    </row>
    <row r="1863" spans="2:20" ht="30" hidden="1" customHeight="1">
      <c r="B1863" s="74">
        <v>72</v>
      </c>
      <c r="C1863" s="126" t="s">
        <v>70</v>
      </c>
      <c r="D1863" s="74" t="s">
        <v>82</v>
      </c>
      <c r="E1863" s="74">
        <v>2026</v>
      </c>
      <c r="F1863" s="70" t="str">
        <f t="shared" si="57"/>
        <v>722. Cuidado Continuo por una vida con bienestarLaboral2026</v>
      </c>
      <c r="G1863" s="125" t="s">
        <v>136</v>
      </c>
      <c r="H1863" s="125" t="s">
        <v>94</v>
      </c>
      <c r="I1863" s="74" t="s">
        <v>74</v>
      </c>
      <c r="J1863" s="70" t="s">
        <v>37</v>
      </c>
      <c r="K1863" s="74" t="s">
        <v>135</v>
      </c>
      <c r="L1863" s="74" t="s">
        <v>50</v>
      </c>
      <c r="M1863" s="72" t="s">
        <v>12</v>
      </c>
      <c r="N1863" s="12" t="s">
        <v>0</v>
      </c>
      <c r="O1863" s="70" t="str">
        <f t="shared" si="58"/>
        <v>722. Cuidado Continuo por una vida con bienestarLaboral20268_DISTRITO1_ENERO_2026</v>
      </c>
      <c r="P1863" s="75">
        <v>99830</v>
      </c>
      <c r="Q1863" s="75"/>
      <c r="R1863" s="75"/>
      <c r="S1863" s="73"/>
      <c r="T1863" s="76">
        <v>0</v>
      </c>
    </row>
    <row r="1864" spans="2:20" ht="30" hidden="1" customHeight="1">
      <c r="B1864" s="74">
        <v>73</v>
      </c>
      <c r="C1864" s="126" t="s">
        <v>70</v>
      </c>
      <c r="D1864" s="74" t="s">
        <v>82</v>
      </c>
      <c r="E1864" s="74">
        <v>2026</v>
      </c>
      <c r="F1864" s="70" t="str">
        <f t="shared" ref="F1864:F1927" si="59">B1864&amp;C1864&amp;D1864&amp;E1864</f>
        <v>732. Cuidado Continuo por una vida con bienestarLaboral2026</v>
      </c>
      <c r="G1864" s="125" t="s">
        <v>137</v>
      </c>
      <c r="H1864" s="125" t="s">
        <v>94</v>
      </c>
      <c r="I1864" s="74" t="s">
        <v>74</v>
      </c>
      <c r="J1864" s="70" t="s">
        <v>37</v>
      </c>
      <c r="K1864" s="74" t="s">
        <v>138</v>
      </c>
      <c r="L1864" s="74" t="s">
        <v>50</v>
      </c>
      <c r="M1864" s="72" t="s">
        <v>12</v>
      </c>
      <c r="N1864" s="12" t="s">
        <v>0</v>
      </c>
      <c r="O1864" s="70" t="str">
        <f t="shared" si="58"/>
        <v>732. Cuidado Continuo por una vida con bienestarLaboral20268_DISTRITO1_ENERO_2026</v>
      </c>
      <c r="P1864" s="75">
        <v>220671</v>
      </c>
      <c r="Q1864" s="75"/>
      <c r="R1864" s="75"/>
      <c r="S1864" s="73"/>
      <c r="T1864" s="76">
        <v>0</v>
      </c>
    </row>
    <row r="1865" spans="2:20" ht="30" hidden="1" customHeight="1">
      <c r="B1865" s="74">
        <v>74</v>
      </c>
      <c r="C1865" s="126" t="s">
        <v>70</v>
      </c>
      <c r="D1865" s="74" t="s">
        <v>82</v>
      </c>
      <c r="E1865" s="74">
        <v>2026</v>
      </c>
      <c r="F1865" s="70" t="str">
        <f t="shared" si="59"/>
        <v>742. Cuidado Continuo por una vida con bienestarLaboral2026</v>
      </c>
      <c r="G1865" s="125" t="s">
        <v>139</v>
      </c>
      <c r="H1865" s="125" t="s">
        <v>94</v>
      </c>
      <c r="I1865" s="74" t="s">
        <v>74</v>
      </c>
      <c r="J1865" s="70" t="s">
        <v>37</v>
      </c>
      <c r="K1865" s="74" t="s">
        <v>138</v>
      </c>
      <c r="L1865" s="74" t="s">
        <v>50</v>
      </c>
      <c r="M1865" s="72" t="s">
        <v>12</v>
      </c>
      <c r="N1865" s="12" t="s">
        <v>0</v>
      </c>
      <c r="O1865" s="70" t="str">
        <f t="shared" ref="O1865:O1928" si="60">+F1865&amp;M1865&amp;N1865</f>
        <v>742. Cuidado Continuo por una vida con bienestarLaboral20268_DISTRITO1_ENERO_2026</v>
      </c>
      <c r="P1865" s="75">
        <v>367374</v>
      </c>
      <c r="Q1865" s="75"/>
      <c r="R1865" s="75"/>
      <c r="S1865" s="73"/>
      <c r="T1865" s="76">
        <v>0</v>
      </c>
    </row>
    <row r="1866" spans="2:20" ht="30" hidden="1" customHeight="1">
      <c r="B1866" s="74">
        <v>75</v>
      </c>
      <c r="C1866" s="126" t="s">
        <v>70</v>
      </c>
      <c r="D1866" s="74" t="s">
        <v>82</v>
      </c>
      <c r="E1866" s="74">
        <v>2026</v>
      </c>
      <c r="F1866" s="70" t="str">
        <f t="shared" si="59"/>
        <v>752. Cuidado Continuo por una vida con bienestarLaboral2026</v>
      </c>
      <c r="G1866" s="125" t="s">
        <v>140</v>
      </c>
      <c r="H1866" s="125" t="s">
        <v>94</v>
      </c>
      <c r="I1866" s="74" t="s">
        <v>74</v>
      </c>
      <c r="J1866" s="70" t="s">
        <v>37</v>
      </c>
      <c r="K1866" s="74" t="s">
        <v>141</v>
      </c>
      <c r="L1866" s="74" t="s">
        <v>50</v>
      </c>
      <c r="M1866" s="72" t="s">
        <v>12</v>
      </c>
      <c r="N1866" s="12" t="s">
        <v>0</v>
      </c>
      <c r="O1866" s="70" t="str">
        <f t="shared" si="60"/>
        <v>752. Cuidado Continuo por una vida con bienestarLaboral20268_DISTRITO1_ENERO_2026</v>
      </c>
      <c r="P1866" s="75">
        <v>210809</v>
      </c>
      <c r="Q1866" s="75"/>
      <c r="R1866" s="75"/>
      <c r="S1866" s="73"/>
      <c r="T1866" s="76">
        <v>0</v>
      </c>
    </row>
    <row r="1867" spans="2:20" ht="30" hidden="1" customHeight="1">
      <c r="B1867" s="74">
        <v>76</v>
      </c>
      <c r="C1867" s="126" t="s">
        <v>70</v>
      </c>
      <c r="D1867" s="74" t="s">
        <v>82</v>
      </c>
      <c r="E1867" s="74">
        <v>2026</v>
      </c>
      <c r="F1867" s="70" t="str">
        <f t="shared" si="59"/>
        <v>762. Cuidado Continuo por una vida con bienestarLaboral2026</v>
      </c>
      <c r="G1867" s="125" t="s">
        <v>142</v>
      </c>
      <c r="H1867" s="125" t="s">
        <v>94</v>
      </c>
      <c r="I1867" s="74" t="s">
        <v>74</v>
      </c>
      <c r="J1867" s="70" t="s">
        <v>37</v>
      </c>
      <c r="K1867" s="74" t="s">
        <v>141</v>
      </c>
      <c r="L1867" s="74" t="s">
        <v>50</v>
      </c>
      <c r="M1867" s="72" t="s">
        <v>12</v>
      </c>
      <c r="N1867" s="12" t="s">
        <v>0</v>
      </c>
      <c r="O1867" s="70" t="str">
        <f t="shared" si="60"/>
        <v>762. Cuidado Continuo por una vida con bienestarLaboral20268_DISTRITO1_ENERO_2026</v>
      </c>
      <c r="P1867" s="75">
        <v>55168</v>
      </c>
      <c r="Q1867" s="75"/>
      <c r="R1867" s="75"/>
      <c r="S1867" s="73"/>
      <c r="T1867" s="76">
        <v>0</v>
      </c>
    </row>
    <row r="1868" spans="2:20" ht="30" hidden="1" customHeight="1">
      <c r="B1868" s="74">
        <v>77</v>
      </c>
      <c r="C1868" s="126" t="s">
        <v>70</v>
      </c>
      <c r="D1868" s="74" t="s">
        <v>82</v>
      </c>
      <c r="E1868" s="74">
        <v>2026</v>
      </c>
      <c r="F1868" s="70" t="str">
        <f t="shared" si="59"/>
        <v>772. Cuidado Continuo por una vida con bienestarLaboral2026</v>
      </c>
      <c r="G1868" s="125" t="s">
        <v>143</v>
      </c>
      <c r="H1868" s="125" t="s">
        <v>94</v>
      </c>
      <c r="I1868" s="74" t="s">
        <v>74</v>
      </c>
      <c r="J1868" s="70" t="s">
        <v>37</v>
      </c>
      <c r="K1868" s="74" t="s">
        <v>141</v>
      </c>
      <c r="L1868" s="74" t="s">
        <v>39</v>
      </c>
      <c r="M1868" s="72" t="s">
        <v>12</v>
      </c>
      <c r="N1868" s="12" t="s">
        <v>0</v>
      </c>
      <c r="O1868" s="70" t="str">
        <f t="shared" si="60"/>
        <v>772. Cuidado Continuo por una vida con bienestarLaboral20268_DISTRITO1_ENERO_2026</v>
      </c>
      <c r="P1868" s="75">
        <v>91844</v>
      </c>
      <c r="Q1868" s="75"/>
      <c r="R1868" s="75"/>
      <c r="S1868" s="73"/>
      <c r="T1868" s="76">
        <v>0</v>
      </c>
    </row>
    <row r="1869" spans="2:20" ht="30" hidden="1" customHeight="1">
      <c r="B1869" s="74">
        <v>78</v>
      </c>
      <c r="C1869" s="126" t="s">
        <v>70</v>
      </c>
      <c r="D1869" s="74" t="s">
        <v>82</v>
      </c>
      <c r="E1869" s="74">
        <v>2026</v>
      </c>
      <c r="F1869" s="70" t="str">
        <f t="shared" si="59"/>
        <v>782. Cuidado Continuo por una vida con bienestarLaboral2026</v>
      </c>
      <c r="G1869" s="125" t="s">
        <v>144</v>
      </c>
      <c r="H1869" s="125" t="s">
        <v>94</v>
      </c>
      <c r="I1869" s="74" t="s">
        <v>74</v>
      </c>
      <c r="J1869" s="70" t="s">
        <v>37</v>
      </c>
      <c r="K1869" s="74" t="s">
        <v>141</v>
      </c>
      <c r="L1869" s="74" t="s">
        <v>39</v>
      </c>
      <c r="M1869" s="72" t="s">
        <v>12</v>
      </c>
      <c r="N1869" s="12" t="s">
        <v>0</v>
      </c>
      <c r="O1869" s="70" t="str">
        <f t="shared" si="60"/>
        <v>782. Cuidado Continuo por una vida con bienestarLaboral20268_DISTRITO1_ENERO_2026</v>
      </c>
      <c r="P1869" s="75">
        <v>121585</v>
      </c>
      <c r="Q1869" s="75"/>
      <c r="R1869" s="75"/>
      <c r="S1869" s="73"/>
      <c r="T1869" s="76">
        <v>0</v>
      </c>
    </row>
    <row r="1870" spans="2:20" ht="30" hidden="1" customHeight="1">
      <c r="B1870" s="74">
        <v>79</v>
      </c>
      <c r="C1870" s="126" t="s">
        <v>70</v>
      </c>
      <c r="D1870" s="74" t="s">
        <v>82</v>
      </c>
      <c r="E1870" s="74">
        <v>2026</v>
      </c>
      <c r="F1870" s="70" t="str">
        <f t="shared" si="59"/>
        <v>792. Cuidado Continuo por una vida con bienestarLaboral2026</v>
      </c>
      <c r="G1870" s="125" t="s">
        <v>145</v>
      </c>
      <c r="H1870" s="125" t="s">
        <v>94</v>
      </c>
      <c r="I1870" s="74" t="s">
        <v>74</v>
      </c>
      <c r="J1870" s="70" t="s">
        <v>37</v>
      </c>
      <c r="K1870" s="74" t="s">
        <v>141</v>
      </c>
      <c r="L1870" s="74" t="s">
        <v>50</v>
      </c>
      <c r="M1870" s="72" t="s">
        <v>12</v>
      </c>
      <c r="N1870" s="12" t="s">
        <v>0</v>
      </c>
      <c r="O1870" s="70" t="str">
        <f t="shared" si="60"/>
        <v>792. Cuidado Continuo por una vida con bienestarLaboral20268_DISTRITO1_ENERO_2026</v>
      </c>
      <c r="P1870" s="75">
        <v>125438</v>
      </c>
      <c r="Q1870" s="75"/>
      <c r="R1870" s="75"/>
      <c r="S1870" s="73"/>
      <c r="T1870" s="76">
        <v>0</v>
      </c>
    </row>
    <row r="1871" spans="2:20" ht="30" hidden="1" customHeight="1">
      <c r="B1871" s="74">
        <v>80</v>
      </c>
      <c r="C1871" s="126" t="s">
        <v>70</v>
      </c>
      <c r="D1871" s="74" t="s">
        <v>82</v>
      </c>
      <c r="E1871" s="74">
        <v>2026</v>
      </c>
      <c r="F1871" s="70" t="str">
        <f t="shared" si="59"/>
        <v>802. Cuidado Continuo por una vida con bienestarLaboral2026</v>
      </c>
      <c r="G1871" s="125" t="s">
        <v>146</v>
      </c>
      <c r="H1871" s="125" t="s">
        <v>94</v>
      </c>
      <c r="I1871" s="74" t="s">
        <v>74</v>
      </c>
      <c r="J1871" s="70" t="s">
        <v>37</v>
      </c>
      <c r="K1871" s="74" t="s">
        <v>147</v>
      </c>
      <c r="L1871" s="74" t="s">
        <v>42</v>
      </c>
      <c r="M1871" s="72" t="s">
        <v>12</v>
      </c>
      <c r="N1871" s="12" t="s">
        <v>0</v>
      </c>
      <c r="O1871" s="70" t="str">
        <f t="shared" si="60"/>
        <v>802. Cuidado Continuo por una vida con bienestarLaboral20268_DISTRITO1_ENERO_2026</v>
      </c>
      <c r="P1871" s="75">
        <v>53781</v>
      </c>
      <c r="Q1871" s="75"/>
      <c r="R1871" s="75"/>
      <c r="S1871" s="73"/>
      <c r="T1871" s="76">
        <v>0</v>
      </c>
    </row>
    <row r="1872" spans="2:20" ht="30" hidden="1" customHeight="1">
      <c r="B1872" s="74">
        <v>81</v>
      </c>
      <c r="C1872" s="126" t="s">
        <v>70</v>
      </c>
      <c r="D1872" s="74" t="s">
        <v>82</v>
      </c>
      <c r="E1872" s="74">
        <v>2026</v>
      </c>
      <c r="F1872" s="70" t="str">
        <f t="shared" si="59"/>
        <v>812. Cuidado Continuo por una vida con bienestarLaboral2026</v>
      </c>
      <c r="G1872" s="125" t="s">
        <v>148</v>
      </c>
      <c r="H1872" s="125" t="s">
        <v>94</v>
      </c>
      <c r="I1872" s="74" t="s">
        <v>74</v>
      </c>
      <c r="J1872" s="70" t="s">
        <v>37</v>
      </c>
      <c r="K1872" s="74" t="s">
        <v>135</v>
      </c>
      <c r="L1872" s="74" t="s">
        <v>50</v>
      </c>
      <c r="M1872" s="72" t="s">
        <v>12</v>
      </c>
      <c r="N1872" s="12" t="s">
        <v>0</v>
      </c>
      <c r="O1872" s="70" t="str">
        <f t="shared" si="60"/>
        <v>812. Cuidado Continuo por una vida con bienestarLaboral20268_DISTRITO1_ENERO_2026</v>
      </c>
      <c r="P1872" s="75">
        <v>82752</v>
      </c>
      <c r="Q1872" s="75"/>
      <c r="R1872" s="75"/>
      <c r="S1872" s="73"/>
      <c r="T1872" s="76">
        <v>0</v>
      </c>
    </row>
    <row r="1873" spans="2:20" ht="30" hidden="1" customHeight="1">
      <c r="B1873" s="74">
        <v>82</v>
      </c>
      <c r="C1873" s="126" t="s">
        <v>70</v>
      </c>
      <c r="D1873" s="74" t="s">
        <v>82</v>
      </c>
      <c r="E1873" s="74">
        <v>2026</v>
      </c>
      <c r="F1873" s="70" t="str">
        <f t="shared" si="59"/>
        <v>822. Cuidado Continuo por una vida con bienestarLaboral2026</v>
      </c>
      <c r="G1873" s="125" t="s">
        <v>149</v>
      </c>
      <c r="H1873" s="125" t="s">
        <v>94</v>
      </c>
      <c r="I1873" s="74" t="s">
        <v>74</v>
      </c>
      <c r="J1873" s="70" t="s">
        <v>37</v>
      </c>
      <c r="K1873" s="74" t="s">
        <v>150</v>
      </c>
      <c r="L1873" s="74" t="s">
        <v>50</v>
      </c>
      <c r="M1873" s="72" t="s">
        <v>12</v>
      </c>
      <c r="N1873" s="12" t="s">
        <v>0</v>
      </c>
      <c r="O1873" s="70" t="str">
        <f t="shared" si="60"/>
        <v>822. Cuidado Continuo por una vida con bienestarLaboral20268_DISTRITO1_ENERO_2026</v>
      </c>
      <c r="P1873" s="75">
        <v>281078</v>
      </c>
      <c r="Q1873" s="75"/>
      <c r="R1873" s="75"/>
      <c r="S1873" s="73"/>
      <c r="T1873" s="76">
        <v>0</v>
      </c>
    </row>
    <row r="1874" spans="2:20" ht="30" hidden="1" customHeight="1">
      <c r="B1874" s="74">
        <v>83</v>
      </c>
      <c r="C1874" s="126" t="s">
        <v>70</v>
      </c>
      <c r="D1874" s="74" t="s">
        <v>82</v>
      </c>
      <c r="E1874" s="74">
        <v>2026</v>
      </c>
      <c r="F1874" s="70" t="str">
        <f t="shared" si="59"/>
        <v>832. Cuidado Continuo por una vida con bienestarLaboral2026</v>
      </c>
      <c r="G1874" s="125" t="s">
        <v>151</v>
      </c>
      <c r="H1874" s="125" t="s">
        <v>94</v>
      </c>
      <c r="I1874" s="74" t="s">
        <v>74</v>
      </c>
      <c r="J1874" s="70" t="s">
        <v>37</v>
      </c>
      <c r="K1874" s="74" t="s">
        <v>141</v>
      </c>
      <c r="L1874" s="74" t="s">
        <v>50</v>
      </c>
      <c r="M1874" s="72" t="s">
        <v>12</v>
      </c>
      <c r="N1874" s="12" t="s">
        <v>0</v>
      </c>
      <c r="O1874" s="70" t="str">
        <f t="shared" si="60"/>
        <v>832. Cuidado Continuo por una vida con bienestarLaboral20268_DISTRITO1_ENERO_2026</v>
      </c>
      <c r="P1874" s="75">
        <v>70270</v>
      </c>
      <c r="Q1874" s="75"/>
      <c r="R1874" s="75"/>
      <c r="S1874" s="73"/>
      <c r="T1874" s="76">
        <v>0</v>
      </c>
    </row>
    <row r="1875" spans="2:20" ht="30" hidden="1" customHeight="1">
      <c r="B1875" s="74">
        <v>84</v>
      </c>
      <c r="C1875" s="126" t="s">
        <v>70</v>
      </c>
      <c r="D1875" s="74" t="s">
        <v>82</v>
      </c>
      <c r="E1875" s="74">
        <v>2026</v>
      </c>
      <c r="F1875" s="70" t="str">
        <f t="shared" si="59"/>
        <v>842. Cuidado Continuo por una vida con bienestarLaboral2026</v>
      </c>
      <c r="G1875" s="125" t="s">
        <v>152</v>
      </c>
      <c r="H1875" s="125" t="s">
        <v>94</v>
      </c>
      <c r="I1875" s="74" t="s">
        <v>74</v>
      </c>
      <c r="J1875" s="70" t="s">
        <v>37</v>
      </c>
      <c r="K1875" s="74" t="s">
        <v>141</v>
      </c>
      <c r="L1875" s="74" t="s">
        <v>50</v>
      </c>
      <c r="M1875" s="72" t="s">
        <v>12</v>
      </c>
      <c r="N1875" s="12" t="s">
        <v>0</v>
      </c>
      <c r="O1875" s="70" t="str">
        <f t="shared" si="60"/>
        <v>842. Cuidado Continuo por una vida con bienestarLaboral20268_DISTRITO1_ENERO_2026</v>
      </c>
      <c r="P1875" s="75">
        <v>105404</v>
      </c>
      <c r="Q1875" s="75"/>
      <c r="R1875" s="75"/>
      <c r="S1875" s="73"/>
      <c r="T1875" s="76">
        <v>0</v>
      </c>
    </row>
    <row r="1876" spans="2:20" ht="30" hidden="1" customHeight="1">
      <c r="B1876" s="74">
        <v>85</v>
      </c>
      <c r="C1876" s="126" t="s">
        <v>70</v>
      </c>
      <c r="D1876" s="74" t="s">
        <v>82</v>
      </c>
      <c r="E1876" s="74">
        <v>2026</v>
      </c>
      <c r="F1876" s="70" t="str">
        <f t="shared" si="59"/>
        <v>852. Cuidado Continuo por una vida con bienestarLaboral2026</v>
      </c>
      <c r="G1876" s="125" t="s">
        <v>153</v>
      </c>
      <c r="H1876" s="125" t="s">
        <v>94</v>
      </c>
      <c r="I1876" s="74" t="s">
        <v>74</v>
      </c>
      <c r="J1876" s="70" t="s">
        <v>37</v>
      </c>
      <c r="K1876" s="74" t="s">
        <v>147</v>
      </c>
      <c r="L1876" s="74" t="s">
        <v>42</v>
      </c>
      <c r="M1876" s="72" t="s">
        <v>12</v>
      </c>
      <c r="N1876" s="12" t="s">
        <v>0</v>
      </c>
      <c r="O1876" s="70" t="str">
        <f t="shared" si="60"/>
        <v>852. Cuidado Continuo por una vida con bienestarLaboral20268_DISTRITO1_ENERO_2026</v>
      </c>
      <c r="P1876" s="75">
        <v>35135</v>
      </c>
      <c r="Q1876" s="75"/>
      <c r="R1876" s="75"/>
      <c r="S1876" s="73"/>
      <c r="T1876" s="76">
        <v>0</v>
      </c>
    </row>
    <row r="1877" spans="2:20" ht="30" hidden="1" customHeight="1">
      <c r="B1877" s="74">
        <v>87</v>
      </c>
      <c r="C1877" s="126" t="s">
        <v>154</v>
      </c>
      <c r="D1877" s="74" t="s">
        <v>71</v>
      </c>
      <c r="E1877" s="74">
        <v>2026</v>
      </c>
      <c r="F1877" s="70" t="str">
        <f t="shared" si="59"/>
        <v>873. Cuidado Continuo por una vida con bienestar con enfoque diferencial étnicoComunitario2026</v>
      </c>
      <c r="G1877" s="125" t="s">
        <v>155</v>
      </c>
      <c r="H1877" s="125" t="s">
        <v>73</v>
      </c>
      <c r="I1877" s="74" t="s">
        <v>74</v>
      </c>
      <c r="J1877" s="70" t="s">
        <v>37</v>
      </c>
      <c r="K1877" s="74" t="s">
        <v>38</v>
      </c>
      <c r="L1877" s="74" t="s">
        <v>39</v>
      </c>
      <c r="M1877" s="72" t="s">
        <v>12</v>
      </c>
      <c r="N1877" s="12" t="s">
        <v>0</v>
      </c>
      <c r="O1877" s="70" t="str">
        <f t="shared" si="60"/>
        <v>873. Cuidado Continuo por una vida con bienestar con enfoque diferencial étnicoComunitario20268_DISTRITO1_ENERO_2026</v>
      </c>
      <c r="P1877" s="75">
        <v>25814832</v>
      </c>
      <c r="Q1877" s="75"/>
      <c r="R1877" s="75"/>
      <c r="S1877" s="73"/>
      <c r="T1877" s="76">
        <v>0</v>
      </c>
    </row>
    <row r="1878" spans="2:20" ht="30" hidden="1" customHeight="1">
      <c r="B1878" s="74">
        <v>88</v>
      </c>
      <c r="C1878" s="126" t="s">
        <v>154</v>
      </c>
      <c r="D1878" s="74" t="s">
        <v>71</v>
      </c>
      <c r="E1878" s="74">
        <v>2026</v>
      </c>
      <c r="F1878" s="70" t="str">
        <f t="shared" si="59"/>
        <v>883. Cuidado Continuo por una vida con bienestar con enfoque diferencial étnicoComunitario2026</v>
      </c>
      <c r="G1878" s="125" t="s">
        <v>156</v>
      </c>
      <c r="H1878" s="125" t="s">
        <v>73</v>
      </c>
      <c r="I1878" s="74" t="s">
        <v>74</v>
      </c>
      <c r="J1878" s="70" t="s">
        <v>37</v>
      </c>
      <c r="K1878" s="74" t="s">
        <v>38</v>
      </c>
      <c r="L1878" s="74" t="s">
        <v>39</v>
      </c>
      <c r="M1878" s="72" t="s">
        <v>12</v>
      </c>
      <c r="N1878" s="12" t="s">
        <v>0</v>
      </c>
      <c r="O1878" s="70" t="str">
        <f t="shared" si="60"/>
        <v>883. Cuidado Continuo por una vida con bienestar con enfoque diferencial étnicoComunitario20268_DISTRITO1_ENERO_2026</v>
      </c>
      <c r="P1878" s="75">
        <v>19848080</v>
      </c>
      <c r="Q1878" s="75"/>
      <c r="R1878" s="75"/>
      <c r="S1878" s="73"/>
      <c r="T1878" s="76">
        <v>0</v>
      </c>
    </row>
    <row r="1879" spans="2:20" ht="30" hidden="1" customHeight="1">
      <c r="B1879" s="74">
        <v>89</v>
      </c>
      <c r="C1879" s="126" t="s">
        <v>154</v>
      </c>
      <c r="D1879" s="74" t="s">
        <v>71</v>
      </c>
      <c r="E1879" s="74">
        <v>2026</v>
      </c>
      <c r="F1879" s="70" t="str">
        <f t="shared" si="59"/>
        <v>893. Cuidado Continuo por una vida con bienestar con enfoque diferencial étnicoComunitario2026</v>
      </c>
      <c r="G1879" s="125" t="s">
        <v>157</v>
      </c>
      <c r="H1879" s="125" t="s">
        <v>73</v>
      </c>
      <c r="I1879" s="74" t="s">
        <v>74</v>
      </c>
      <c r="J1879" s="70" t="s">
        <v>37</v>
      </c>
      <c r="K1879" s="74" t="s">
        <v>38</v>
      </c>
      <c r="L1879" s="74" t="s">
        <v>39</v>
      </c>
      <c r="M1879" s="72" t="s">
        <v>12</v>
      </c>
      <c r="N1879" s="12" t="s">
        <v>0</v>
      </c>
      <c r="O1879" s="70" t="str">
        <f t="shared" si="60"/>
        <v>893. Cuidado Continuo por una vida con bienestar con enfoque diferencial étnicoComunitario20268_DISTRITO1_ENERO_2026</v>
      </c>
      <c r="P1879" s="75">
        <v>33729408</v>
      </c>
      <c r="Q1879" s="75"/>
      <c r="R1879" s="75"/>
      <c r="S1879" s="73"/>
      <c r="T1879" s="76">
        <v>0</v>
      </c>
    </row>
    <row r="1880" spans="2:20" ht="30" hidden="1" customHeight="1">
      <c r="B1880" s="74">
        <v>90</v>
      </c>
      <c r="C1880" s="126" t="s">
        <v>154</v>
      </c>
      <c r="D1880" s="74" t="s">
        <v>71</v>
      </c>
      <c r="E1880" s="74">
        <v>2026</v>
      </c>
      <c r="F1880" s="70" t="str">
        <f t="shared" si="59"/>
        <v>903. Cuidado Continuo por una vida con bienestar con enfoque diferencial étnicoComunitario2026</v>
      </c>
      <c r="G1880" s="125" t="s">
        <v>158</v>
      </c>
      <c r="H1880" s="125" t="s">
        <v>73</v>
      </c>
      <c r="I1880" s="74" t="s">
        <v>74</v>
      </c>
      <c r="J1880" s="70" t="s">
        <v>37</v>
      </c>
      <c r="K1880" s="74" t="s">
        <v>38</v>
      </c>
      <c r="L1880" s="74" t="s">
        <v>39</v>
      </c>
      <c r="M1880" s="72" t="s">
        <v>12</v>
      </c>
      <c r="N1880" s="12" t="s">
        <v>0</v>
      </c>
      <c r="O1880" s="70" t="str">
        <f t="shared" si="60"/>
        <v>903. Cuidado Continuo por una vida con bienestar con enfoque diferencial étnicoComunitario20268_DISTRITO1_ENERO_2026</v>
      </c>
      <c r="P1880" s="75">
        <v>11243136</v>
      </c>
      <c r="Q1880" s="75"/>
      <c r="R1880" s="75"/>
      <c r="S1880" s="73"/>
      <c r="T1880" s="76">
        <v>0</v>
      </c>
    </row>
    <row r="1881" spans="2:20" ht="30" hidden="1" customHeight="1">
      <c r="B1881" s="74">
        <v>91</v>
      </c>
      <c r="C1881" s="126" t="s">
        <v>154</v>
      </c>
      <c r="D1881" s="74" t="s">
        <v>71</v>
      </c>
      <c r="E1881" s="74">
        <v>2026</v>
      </c>
      <c r="F1881" s="70" t="str">
        <f t="shared" si="59"/>
        <v>913. Cuidado Continuo por una vida con bienestar con enfoque diferencial étnicoComunitario2026</v>
      </c>
      <c r="G1881" s="125" t="s">
        <v>159</v>
      </c>
      <c r="H1881" s="125" t="s">
        <v>73</v>
      </c>
      <c r="I1881" s="74" t="s">
        <v>74</v>
      </c>
      <c r="J1881" s="70" t="s">
        <v>37</v>
      </c>
      <c r="K1881" s="74" t="s">
        <v>38</v>
      </c>
      <c r="L1881" s="74" t="s">
        <v>39</v>
      </c>
      <c r="M1881" s="72" t="s">
        <v>12</v>
      </c>
      <c r="N1881" s="12" t="s">
        <v>0</v>
      </c>
      <c r="O1881" s="70" t="str">
        <f t="shared" si="60"/>
        <v>913. Cuidado Continuo por una vida con bienestar con enfoque diferencial étnicoComunitario20268_DISTRITO1_ENERO_2026</v>
      </c>
      <c r="P1881" s="75">
        <v>19305648</v>
      </c>
      <c r="Q1881" s="75"/>
      <c r="R1881" s="75"/>
      <c r="S1881" s="73"/>
      <c r="T1881" s="76">
        <v>0</v>
      </c>
    </row>
    <row r="1882" spans="2:20" ht="30" hidden="1" customHeight="1">
      <c r="B1882" s="74">
        <v>92</v>
      </c>
      <c r="C1882" s="126" t="s">
        <v>160</v>
      </c>
      <c r="D1882" s="74" t="s">
        <v>71</v>
      </c>
      <c r="E1882" s="74">
        <v>2026</v>
      </c>
      <c r="F1882" s="70" t="str">
        <f t="shared" si="59"/>
        <v>924. Cuidado Continuo por una vida con bienestar con enfoque GéneroComunitario2026</v>
      </c>
      <c r="G1882" s="125" t="s">
        <v>161</v>
      </c>
      <c r="H1882" s="125" t="s">
        <v>73</v>
      </c>
      <c r="I1882" s="74" t="s">
        <v>74</v>
      </c>
      <c r="J1882" s="70" t="s">
        <v>37</v>
      </c>
      <c r="K1882" s="74" t="s">
        <v>75</v>
      </c>
      <c r="L1882" s="74" t="s">
        <v>50</v>
      </c>
      <c r="M1882" s="72" t="s">
        <v>12</v>
      </c>
      <c r="N1882" s="12" t="s">
        <v>0</v>
      </c>
      <c r="O1882" s="70" t="str">
        <f t="shared" si="60"/>
        <v>924. Cuidado Continuo por una vida con bienestar con enfoque GéneroComunitario20268_DISTRITO1_ENERO_2026</v>
      </c>
      <c r="P1882" s="75">
        <v>372151</v>
      </c>
      <c r="Q1882" s="75"/>
      <c r="R1882" s="75"/>
      <c r="S1882" s="73"/>
      <c r="T1882" s="76">
        <v>0</v>
      </c>
    </row>
    <row r="1883" spans="2:20" ht="30" hidden="1" customHeight="1">
      <c r="B1883" s="74">
        <v>93</v>
      </c>
      <c r="C1883" s="126" t="s">
        <v>160</v>
      </c>
      <c r="D1883" s="74" t="s">
        <v>71</v>
      </c>
      <c r="E1883" s="74">
        <v>2026</v>
      </c>
      <c r="F1883" s="70" t="str">
        <f t="shared" si="59"/>
        <v>934. Cuidado Continuo por una vida con bienestar con enfoque GéneroComunitario2026</v>
      </c>
      <c r="G1883" s="125" t="s">
        <v>162</v>
      </c>
      <c r="H1883" s="125" t="s">
        <v>94</v>
      </c>
      <c r="I1883" s="74" t="s">
        <v>74</v>
      </c>
      <c r="J1883" s="70" t="s">
        <v>37</v>
      </c>
      <c r="K1883" s="74" t="s">
        <v>75</v>
      </c>
      <c r="L1883" s="74" t="s">
        <v>50</v>
      </c>
      <c r="M1883" s="72" t="s">
        <v>12</v>
      </c>
      <c r="N1883" s="12" t="s">
        <v>0</v>
      </c>
      <c r="O1883" s="70" t="str">
        <f t="shared" si="60"/>
        <v>934. Cuidado Continuo por una vida con bienestar con enfoque GéneroComunitario20268_DISTRITO1_ENERO_2026</v>
      </c>
      <c r="P1883" s="75">
        <v>372151</v>
      </c>
      <c r="Q1883" s="75"/>
      <c r="R1883" s="75"/>
      <c r="S1883" s="73"/>
      <c r="T1883" s="76">
        <v>0</v>
      </c>
    </row>
    <row r="1884" spans="2:20" ht="30" hidden="1" customHeight="1">
      <c r="B1884" s="74">
        <v>94</v>
      </c>
      <c r="C1884" s="126" t="s">
        <v>160</v>
      </c>
      <c r="D1884" s="74" t="s">
        <v>71</v>
      </c>
      <c r="E1884" s="74">
        <v>2026</v>
      </c>
      <c r="F1884" s="70" t="str">
        <f t="shared" si="59"/>
        <v>944. Cuidado Continuo por una vida con bienestar con enfoque GéneroComunitario2026</v>
      </c>
      <c r="G1884" s="125" t="s">
        <v>163</v>
      </c>
      <c r="H1884" s="125" t="s">
        <v>73</v>
      </c>
      <c r="I1884" s="74" t="s">
        <v>74</v>
      </c>
      <c r="J1884" s="70" t="s">
        <v>37</v>
      </c>
      <c r="K1884" s="74" t="s">
        <v>75</v>
      </c>
      <c r="L1884" s="74" t="s">
        <v>50</v>
      </c>
      <c r="M1884" s="72" t="s">
        <v>12</v>
      </c>
      <c r="N1884" s="12" t="s">
        <v>0</v>
      </c>
      <c r="O1884" s="70" t="str">
        <f t="shared" si="60"/>
        <v>944. Cuidado Continuo por una vida con bienestar con enfoque GéneroComunitario20268_DISTRITO1_ENERO_2026</v>
      </c>
      <c r="P1884" s="75">
        <v>372151</v>
      </c>
      <c r="Q1884" s="75"/>
      <c r="R1884" s="75"/>
      <c r="S1884" s="73"/>
      <c r="T1884" s="76">
        <v>0</v>
      </c>
    </row>
    <row r="1885" spans="2:20" ht="30" hidden="1" customHeight="1">
      <c r="B1885" s="74">
        <v>95</v>
      </c>
      <c r="C1885" s="126" t="s">
        <v>160</v>
      </c>
      <c r="D1885" s="74" t="s">
        <v>71</v>
      </c>
      <c r="E1885" s="74">
        <v>2026</v>
      </c>
      <c r="F1885" s="70" t="str">
        <f t="shared" si="59"/>
        <v>954. Cuidado Continuo por una vida con bienestar con enfoque GéneroComunitario2026</v>
      </c>
      <c r="G1885" s="125" t="s">
        <v>164</v>
      </c>
      <c r="H1885" s="125" t="s">
        <v>94</v>
      </c>
      <c r="I1885" s="74" t="s">
        <v>74</v>
      </c>
      <c r="J1885" s="70" t="s">
        <v>37</v>
      </c>
      <c r="K1885" s="74" t="s">
        <v>75</v>
      </c>
      <c r="L1885" s="74" t="s">
        <v>50</v>
      </c>
      <c r="M1885" s="72" t="s">
        <v>12</v>
      </c>
      <c r="N1885" s="12" t="s">
        <v>0</v>
      </c>
      <c r="O1885" s="70" t="str">
        <f t="shared" si="60"/>
        <v>954. Cuidado Continuo por una vida con bienestar con enfoque GéneroComunitario20268_DISTRITO1_ENERO_2026</v>
      </c>
      <c r="P1885" s="75">
        <v>70270</v>
      </c>
      <c r="Q1885" s="75"/>
      <c r="R1885" s="75"/>
      <c r="S1885" s="73"/>
      <c r="T1885" s="76">
        <v>0</v>
      </c>
    </row>
    <row r="1886" spans="2:20" ht="30" hidden="1" customHeight="1">
      <c r="B1886" s="74">
        <v>96</v>
      </c>
      <c r="C1886" s="126" t="s">
        <v>160</v>
      </c>
      <c r="D1886" s="74" t="s">
        <v>71</v>
      </c>
      <c r="E1886" s="74">
        <v>2026</v>
      </c>
      <c r="F1886" s="70" t="str">
        <f t="shared" si="59"/>
        <v>964. Cuidado Continuo por una vida con bienestar con enfoque GéneroComunitario2026</v>
      </c>
      <c r="G1886" s="125" t="s">
        <v>165</v>
      </c>
      <c r="H1886" s="125" t="s">
        <v>94</v>
      </c>
      <c r="I1886" s="74" t="s">
        <v>74</v>
      </c>
      <c r="J1886" s="70" t="s">
        <v>37</v>
      </c>
      <c r="K1886" s="74" t="s">
        <v>75</v>
      </c>
      <c r="L1886" s="74" t="s">
        <v>50</v>
      </c>
      <c r="M1886" s="72" t="s">
        <v>12</v>
      </c>
      <c r="N1886" s="12" t="s">
        <v>0</v>
      </c>
      <c r="O1886" s="70" t="str">
        <f t="shared" si="60"/>
        <v>964. Cuidado Continuo por una vida con bienestar con enfoque GéneroComunitario20268_DISTRITO1_ENERO_2026</v>
      </c>
      <c r="P1886" s="75">
        <v>70270</v>
      </c>
      <c r="Q1886" s="75"/>
      <c r="R1886" s="75"/>
      <c r="S1886" s="73"/>
      <c r="T1886" s="76">
        <v>0</v>
      </c>
    </row>
    <row r="1887" spans="2:20" ht="30" hidden="1" customHeight="1">
      <c r="B1887" s="74">
        <v>97</v>
      </c>
      <c r="C1887" s="126" t="s">
        <v>160</v>
      </c>
      <c r="D1887" s="74" t="s">
        <v>71</v>
      </c>
      <c r="E1887" s="74">
        <v>2026</v>
      </c>
      <c r="F1887" s="70" t="str">
        <f t="shared" si="59"/>
        <v>974. Cuidado Continuo por una vida con bienestar con enfoque GéneroComunitario2026</v>
      </c>
      <c r="G1887" s="125" t="s">
        <v>166</v>
      </c>
      <c r="H1887" s="125" t="s">
        <v>73</v>
      </c>
      <c r="I1887" s="74" t="s">
        <v>74</v>
      </c>
      <c r="J1887" s="70" t="s">
        <v>37</v>
      </c>
      <c r="K1887" s="74" t="s">
        <v>75</v>
      </c>
      <c r="L1887" s="74" t="s">
        <v>50</v>
      </c>
      <c r="M1887" s="72" t="s">
        <v>12</v>
      </c>
      <c r="N1887" s="12" t="s">
        <v>0</v>
      </c>
      <c r="O1887" s="70" t="str">
        <f t="shared" si="60"/>
        <v>974. Cuidado Continuo por una vida con bienestar con enfoque GéneroComunitario20268_DISTRITO1_ENERO_2026</v>
      </c>
      <c r="P1887" s="75">
        <v>215123</v>
      </c>
      <c r="Q1887" s="75"/>
      <c r="R1887" s="75"/>
      <c r="S1887" s="73"/>
      <c r="T1887" s="76">
        <v>0</v>
      </c>
    </row>
    <row r="1888" spans="2:20" ht="30" hidden="1" customHeight="1">
      <c r="B1888" s="74">
        <v>98</v>
      </c>
      <c r="C1888" s="126" t="s">
        <v>160</v>
      </c>
      <c r="D1888" s="74" t="s">
        <v>71</v>
      </c>
      <c r="E1888" s="74">
        <v>2026</v>
      </c>
      <c r="F1888" s="70" t="str">
        <f t="shared" si="59"/>
        <v>984. Cuidado Continuo por una vida con bienestar con enfoque GéneroComunitario2026</v>
      </c>
      <c r="G1888" s="125" t="s">
        <v>167</v>
      </c>
      <c r="H1888" s="125" t="s">
        <v>94</v>
      </c>
      <c r="I1888" s="74" t="s">
        <v>74</v>
      </c>
      <c r="J1888" s="70" t="s">
        <v>37</v>
      </c>
      <c r="K1888" s="74" t="s">
        <v>75</v>
      </c>
      <c r="L1888" s="74" t="s">
        <v>50</v>
      </c>
      <c r="M1888" s="72" t="s">
        <v>12</v>
      </c>
      <c r="N1888" s="12" t="s">
        <v>0</v>
      </c>
      <c r="O1888" s="70" t="str">
        <f t="shared" si="60"/>
        <v>984. Cuidado Continuo por una vida con bienestar con enfoque GéneroComunitario20268_DISTRITO1_ENERO_2026</v>
      </c>
      <c r="P1888" s="75">
        <v>161342</v>
      </c>
      <c r="Q1888" s="75"/>
      <c r="R1888" s="75"/>
      <c r="S1888" s="76"/>
      <c r="T1888" s="76">
        <v>0</v>
      </c>
    </row>
    <row r="1889" spans="2:20" ht="30" hidden="1" customHeight="1">
      <c r="B1889" s="74">
        <v>99</v>
      </c>
      <c r="C1889" s="126" t="s">
        <v>160</v>
      </c>
      <c r="D1889" s="74" t="s">
        <v>71</v>
      </c>
      <c r="E1889" s="74">
        <v>2026</v>
      </c>
      <c r="F1889" s="70" t="str">
        <f t="shared" si="59"/>
        <v>994. Cuidado Continuo por una vida con bienestar con enfoque GéneroComunitario2026</v>
      </c>
      <c r="G1889" s="125" t="s">
        <v>168</v>
      </c>
      <c r="H1889" s="125" t="s">
        <v>94</v>
      </c>
      <c r="I1889" s="74" t="s">
        <v>74</v>
      </c>
      <c r="J1889" s="70" t="s">
        <v>37</v>
      </c>
      <c r="K1889" s="74" t="s">
        <v>38</v>
      </c>
      <c r="L1889" s="74" t="s">
        <v>39</v>
      </c>
      <c r="M1889" s="72" t="s">
        <v>12</v>
      </c>
      <c r="N1889" s="12" t="s">
        <v>0</v>
      </c>
      <c r="O1889" s="70" t="str">
        <f t="shared" si="60"/>
        <v>994. Cuidado Continuo por una vida con bienestar con enfoque GéneroComunitario20268_DISTRITO1_ENERO_2026</v>
      </c>
      <c r="P1889" s="75">
        <v>5621568</v>
      </c>
      <c r="Q1889" s="75"/>
      <c r="R1889" s="75"/>
      <c r="S1889" s="76"/>
      <c r="T1889" s="76">
        <v>0</v>
      </c>
    </row>
    <row r="1890" spans="2:20" ht="30" hidden="1" customHeight="1">
      <c r="B1890" s="74">
        <v>100</v>
      </c>
      <c r="C1890" s="126" t="s">
        <v>160</v>
      </c>
      <c r="D1890" s="74" t="s">
        <v>71</v>
      </c>
      <c r="E1890" s="74">
        <v>2026</v>
      </c>
      <c r="F1890" s="70" t="str">
        <f t="shared" si="59"/>
        <v>1004. Cuidado Continuo por una vida con bienestar con enfoque GéneroComunitario2026</v>
      </c>
      <c r="G1890" s="125" t="s">
        <v>169</v>
      </c>
      <c r="H1890" s="125" t="s">
        <v>102</v>
      </c>
      <c r="I1890" s="74" t="s">
        <v>74</v>
      </c>
      <c r="J1890" s="70" t="s">
        <v>37</v>
      </c>
      <c r="K1890" s="74" t="s">
        <v>103</v>
      </c>
      <c r="L1890" s="74" t="s">
        <v>50</v>
      </c>
      <c r="M1890" s="72" t="s">
        <v>12</v>
      </c>
      <c r="N1890" s="12" t="s">
        <v>0</v>
      </c>
      <c r="O1890" s="70" t="str">
        <f t="shared" si="60"/>
        <v>1004. Cuidado Continuo por una vida con bienestar con enfoque GéneroComunitario20268_DISTRITO1_ENERO_2026</v>
      </c>
      <c r="P1890" s="75">
        <v>199714</v>
      </c>
      <c r="Q1890" s="75"/>
      <c r="R1890" s="75"/>
      <c r="S1890" s="76"/>
      <c r="T1890" s="76">
        <v>0</v>
      </c>
    </row>
    <row r="1891" spans="2:20" ht="30" hidden="1" customHeight="1">
      <c r="B1891" s="74">
        <v>101</v>
      </c>
      <c r="C1891" s="126" t="s">
        <v>170</v>
      </c>
      <c r="D1891" s="74" t="s">
        <v>71</v>
      </c>
      <c r="E1891" s="74">
        <v>2026</v>
      </c>
      <c r="F1891" s="70" t="str">
        <f t="shared" si="59"/>
        <v>1015. Cuidado Continuo por una vida con bienestar con enfoque Población para formas extremas de exclusión:Comunitario2026</v>
      </c>
      <c r="G1891" s="125" t="s">
        <v>171</v>
      </c>
      <c r="H1891" s="125" t="s">
        <v>73</v>
      </c>
      <c r="I1891" s="74" t="s">
        <v>74</v>
      </c>
      <c r="J1891" s="70" t="s">
        <v>37</v>
      </c>
      <c r="K1891" s="74" t="s">
        <v>75</v>
      </c>
      <c r="L1891" s="74" t="s">
        <v>39</v>
      </c>
      <c r="M1891" s="72" t="s">
        <v>12</v>
      </c>
      <c r="N1891" s="12" t="s">
        <v>0</v>
      </c>
      <c r="O1891" s="70" t="str">
        <f t="shared" si="60"/>
        <v>1015. Cuidado Continuo por una vida con bienestar con enfoque Población para formas extremas de exclusión:Comunitario20268_DISTRITO1_ENERO_2026</v>
      </c>
      <c r="P1891" s="75">
        <v>322686</v>
      </c>
      <c r="Q1891" s="75"/>
      <c r="R1891" s="75"/>
      <c r="S1891" s="73"/>
      <c r="T1891" s="76">
        <v>0</v>
      </c>
    </row>
    <row r="1892" spans="2:20" ht="30" hidden="1" customHeight="1">
      <c r="B1892" s="74">
        <v>102</v>
      </c>
      <c r="C1892" s="126" t="s">
        <v>170</v>
      </c>
      <c r="D1892" s="74" t="s">
        <v>71</v>
      </c>
      <c r="E1892" s="74">
        <v>2026</v>
      </c>
      <c r="F1892" s="70" t="str">
        <f t="shared" si="59"/>
        <v>1025. Cuidado Continuo por una vida con bienestar con enfoque Población para formas extremas de exclusión:Comunitario2026</v>
      </c>
      <c r="G1892" s="125" t="s">
        <v>172</v>
      </c>
      <c r="H1892" s="125" t="s">
        <v>94</v>
      </c>
      <c r="I1892" s="74" t="s">
        <v>74</v>
      </c>
      <c r="J1892" s="70" t="s">
        <v>37</v>
      </c>
      <c r="K1892" s="74" t="s">
        <v>75</v>
      </c>
      <c r="L1892" s="74" t="s">
        <v>39</v>
      </c>
      <c r="M1892" s="72" t="s">
        <v>12</v>
      </c>
      <c r="N1892" s="12" t="s">
        <v>0</v>
      </c>
      <c r="O1892" s="70" t="str">
        <f t="shared" si="60"/>
        <v>1025. Cuidado Continuo por una vida con bienestar con enfoque Población para formas extremas de exclusión:Comunitario20268_DISTRITO1_ENERO_2026</v>
      </c>
      <c r="P1892" s="75">
        <v>322686</v>
      </c>
      <c r="Q1892" s="75"/>
      <c r="R1892" s="75"/>
      <c r="S1892" s="76"/>
      <c r="T1892" s="76">
        <v>0</v>
      </c>
    </row>
    <row r="1893" spans="2:20" ht="30" hidden="1" customHeight="1">
      <c r="B1893" s="74">
        <v>103</v>
      </c>
      <c r="C1893" s="126" t="s">
        <v>170</v>
      </c>
      <c r="D1893" s="74" t="s">
        <v>71</v>
      </c>
      <c r="E1893" s="74">
        <v>2026</v>
      </c>
      <c r="F1893" s="70" t="str">
        <f t="shared" si="59"/>
        <v>1035. Cuidado Continuo por una vida con bienestar con enfoque Población para formas extremas de exclusión:Comunitario2026</v>
      </c>
      <c r="G1893" s="125" t="s">
        <v>173</v>
      </c>
      <c r="H1893" s="125" t="s">
        <v>102</v>
      </c>
      <c r="I1893" s="74" t="s">
        <v>74</v>
      </c>
      <c r="J1893" s="70" t="s">
        <v>37</v>
      </c>
      <c r="K1893" s="74" t="s">
        <v>75</v>
      </c>
      <c r="L1893" s="74" t="s">
        <v>39</v>
      </c>
      <c r="M1893" s="72" t="s">
        <v>12</v>
      </c>
      <c r="N1893" s="12" t="s">
        <v>0</v>
      </c>
      <c r="O1893" s="70" t="str">
        <f t="shared" si="60"/>
        <v>1035. Cuidado Continuo por una vida con bienestar con enfoque Población para formas extremas de exclusión:Comunitario20268_DISTRITO1_ENERO_2026</v>
      </c>
      <c r="P1893" s="75">
        <v>53781</v>
      </c>
      <c r="Q1893" s="75"/>
      <c r="R1893" s="75"/>
      <c r="S1893" s="73"/>
      <c r="T1893" s="76">
        <v>0</v>
      </c>
    </row>
    <row r="1894" spans="2:20" ht="30" hidden="1" customHeight="1">
      <c r="B1894" s="74">
        <v>104</v>
      </c>
      <c r="C1894" s="126" t="s">
        <v>170</v>
      </c>
      <c r="D1894" s="74" t="s">
        <v>71</v>
      </c>
      <c r="E1894" s="74">
        <v>2026</v>
      </c>
      <c r="F1894" s="70" t="str">
        <f t="shared" si="59"/>
        <v>1045. Cuidado Continuo por una vida con bienestar con enfoque Población para formas extremas de exclusión:Comunitario2026</v>
      </c>
      <c r="G1894" s="125" t="s">
        <v>174</v>
      </c>
      <c r="H1894" s="125" t="s">
        <v>73</v>
      </c>
      <c r="I1894" s="74" t="s">
        <v>74</v>
      </c>
      <c r="J1894" s="70" t="s">
        <v>37</v>
      </c>
      <c r="K1894" s="74" t="s">
        <v>75</v>
      </c>
      <c r="L1894" s="74" t="s">
        <v>39</v>
      </c>
      <c r="M1894" s="72" t="s">
        <v>12</v>
      </c>
      <c r="N1894" s="12" t="s">
        <v>0</v>
      </c>
      <c r="O1894" s="70" t="str">
        <f t="shared" si="60"/>
        <v>1045. Cuidado Continuo por una vida con bienestar con enfoque Población para formas extremas de exclusión:Comunitario20268_DISTRITO1_ENERO_2026</v>
      </c>
      <c r="P1894" s="75">
        <v>210809</v>
      </c>
      <c r="Q1894" s="75"/>
      <c r="R1894" s="75"/>
      <c r="S1894" s="73"/>
      <c r="T1894" s="76">
        <v>0</v>
      </c>
    </row>
    <row r="1895" spans="2:20" ht="30" hidden="1" customHeight="1">
      <c r="B1895" s="74">
        <v>105</v>
      </c>
      <c r="C1895" s="126" t="s">
        <v>170</v>
      </c>
      <c r="D1895" s="74" t="s">
        <v>71</v>
      </c>
      <c r="E1895" s="74">
        <v>2026</v>
      </c>
      <c r="F1895" s="70" t="str">
        <f t="shared" si="59"/>
        <v>1055. Cuidado Continuo por una vida con bienestar con enfoque Población para formas extremas de exclusión:Comunitario2026</v>
      </c>
      <c r="G1895" s="125" t="s">
        <v>175</v>
      </c>
      <c r="H1895" s="125" t="s">
        <v>102</v>
      </c>
      <c r="I1895" s="74" t="s">
        <v>74</v>
      </c>
      <c r="J1895" s="70" t="s">
        <v>37</v>
      </c>
      <c r="K1895" s="74" t="s">
        <v>103</v>
      </c>
      <c r="L1895" s="74" t="s">
        <v>39</v>
      </c>
      <c r="M1895" s="72" t="s">
        <v>12</v>
      </c>
      <c r="N1895" s="12" t="s">
        <v>0</v>
      </c>
      <c r="O1895" s="70" t="str">
        <f t="shared" si="60"/>
        <v>1055. Cuidado Continuo por una vida con bienestar con enfoque Población para formas extremas de exclusión:Comunitario20268_DISTRITO1_ENERO_2026</v>
      </c>
      <c r="P1895" s="75">
        <v>281078</v>
      </c>
      <c r="Q1895" s="75"/>
      <c r="R1895" s="75"/>
      <c r="S1895" s="73"/>
      <c r="T1895" s="76">
        <v>0</v>
      </c>
    </row>
    <row r="1896" spans="2:20" ht="30" hidden="1" customHeight="1">
      <c r="B1896" s="74">
        <v>106</v>
      </c>
      <c r="C1896" s="126" t="s">
        <v>170</v>
      </c>
      <c r="D1896" s="74" t="s">
        <v>71</v>
      </c>
      <c r="E1896" s="74">
        <v>2026</v>
      </c>
      <c r="F1896" s="70" t="str">
        <f t="shared" si="59"/>
        <v>1065. Cuidado Continuo por una vida con bienestar con enfoque Población para formas extremas de exclusión:Comunitario2026</v>
      </c>
      <c r="G1896" s="125" t="s">
        <v>176</v>
      </c>
      <c r="H1896" s="125" t="s">
        <v>73</v>
      </c>
      <c r="I1896" s="74" t="s">
        <v>74</v>
      </c>
      <c r="J1896" s="70" t="s">
        <v>37</v>
      </c>
      <c r="K1896" s="74" t="s">
        <v>75</v>
      </c>
      <c r="L1896" s="74" t="s">
        <v>50</v>
      </c>
      <c r="M1896" s="72" t="s">
        <v>12</v>
      </c>
      <c r="N1896" s="12" t="s">
        <v>0</v>
      </c>
      <c r="O1896" s="70" t="str">
        <f t="shared" si="60"/>
        <v>1065. Cuidado Continuo por una vida con bienestar con enfoque Población para formas extremas de exclusión:Comunitario20268_DISTRITO1_ENERO_2026</v>
      </c>
      <c r="P1896" s="75">
        <v>210809</v>
      </c>
      <c r="Q1896" s="75"/>
      <c r="R1896" s="75"/>
      <c r="S1896" s="73"/>
      <c r="T1896" s="76">
        <v>0</v>
      </c>
    </row>
    <row r="1897" spans="2:20" ht="30" hidden="1" customHeight="1">
      <c r="B1897" s="74">
        <v>107</v>
      </c>
      <c r="C1897" s="126" t="s">
        <v>170</v>
      </c>
      <c r="D1897" s="74" t="s">
        <v>71</v>
      </c>
      <c r="E1897" s="74">
        <v>2026</v>
      </c>
      <c r="F1897" s="70" t="str">
        <f t="shared" si="59"/>
        <v>1075. Cuidado Continuo por una vida con bienestar con enfoque Población para formas extremas de exclusión:Comunitario2026</v>
      </c>
      <c r="G1897" s="125" t="s">
        <v>177</v>
      </c>
      <c r="H1897" s="125" t="s">
        <v>94</v>
      </c>
      <c r="I1897" s="74" t="s">
        <v>74</v>
      </c>
      <c r="J1897" s="70" t="s">
        <v>37</v>
      </c>
      <c r="K1897" s="74" t="s">
        <v>75</v>
      </c>
      <c r="L1897" s="74" t="s">
        <v>50</v>
      </c>
      <c r="M1897" s="72" t="s">
        <v>12</v>
      </c>
      <c r="N1897" s="12" t="s">
        <v>0</v>
      </c>
      <c r="O1897" s="70" t="str">
        <f t="shared" si="60"/>
        <v>1075. Cuidado Continuo por una vida con bienestar con enfoque Población para formas extremas de exclusión:Comunitario20268_DISTRITO1_ENERO_2026</v>
      </c>
      <c r="P1897" s="75">
        <v>55938</v>
      </c>
      <c r="Q1897" s="75"/>
      <c r="R1897" s="75"/>
      <c r="S1897" s="73"/>
      <c r="T1897" s="76">
        <v>0</v>
      </c>
    </row>
    <row r="1898" spans="2:20" ht="30" hidden="1" customHeight="1">
      <c r="B1898" s="74">
        <v>108</v>
      </c>
      <c r="C1898" s="126" t="s">
        <v>170</v>
      </c>
      <c r="D1898" s="74" t="s">
        <v>71</v>
      </c>
      <c r="E1898" s="74">
        <v>2026</v>
      </c>
      <c r="F1898" s="70" t="str">
        <f t="shared" si="59"/>
        <v>1085. Cuidado Continuo por una vida con bienestar con enfoque Población para formas extremas de exclusión:Comunitario2026</v>
      </c>
      <c r="G1898" s="125" t="s">
        <v>178</v>
      </c>
      <c r="H1898" s="125" t="s">
        <v>94</v>
      </c>
      <c r="I1898" s="74" t="s">
        <v>74</v>
      </c>
      <c r="J1898" s="70" t="s">
        <v>37</v>
      </c>
      <c r="K1898" s="74" t="s">
        <v>75</v>
      </c>
      <c r="L1898" s="74" t="s">
        <v>50</v>
      </c>
      <c r="M1898" s="72" t="s">
        <v>12</v>
      </c>
      <c r="N1898" s="12" t="s">
        <v>0</v>
      </c>
      <c r="O1898" s="70" t="str">
        <f t="shared" si="60"/>
        <v>1085. Cuidado Continuo por una vida con bienestar con enfoque Población para formas extremas de exclusión:Comunitario20268_DISTRITO1_ENERO_2026</v>
      </c>
      <c r="P1898" s="75">
        <v>210809</v>
      </c>
      <c r="Q1898" s="75"/>
      <c r="R1898" s="75"/>
      <c r="S1898" s="73"/>
      <c r="T1898" s="76">
        <v>0</v>
      </c>
    </row>
    <row r="1899" spans="2:20" ht="30" hidden="1" customHeight="1">
      <c r="B1899" s="74">
        <v>109</v>
      </c>
      <c r="C1899" s="126" t="s">
        <v>170</v>
      </c>
      <c r="D1899" s="74" t="s">
        <v>71</v>
      </c>
      <c r="E1899" s="74">
        <v>2026</v>
      </c>
      <c r="F1899" s="70" t="str">
        <f t="shared" si="59"/>
        <v>1095. Cuidado Continuo por una vida con bienestar con enfoque Población para formas extremas de exclusión:Comunitario2026</v>
      </c>
      <c r="G1899" s="125" t="s">
        <v>179</v>
      </c>
      <c r="H1899" s="125" t="s">
        <v>102</v>
      </c>
      <c r="I1899" s="74" t="s">
        <v>74</v>
      </c>
      <c r="J1899" s="70" t="s">
        <v>37</v>
      </c>
      <c r="K1899" s="74" t="s">
        <v>103</v>
      </c>
      <c r="L1899" s="74" t="s">
        <v>50</v>
      </c>
      <c r="M1899" s="72" t="s">
        <v>12</v>
      </c>
      <c r="N1899" s="12" t="s">
        <v>0</v>
      </c>
      <c r="O1899" s="70" t="str">
        <f t="shared" si="60"/>
        <v>1095. Cuidado Continuo por una vida con bienestar con enfoque Población para formas extremas de exclusión:Comunitario20268_DISTRITO1_ENERO_2026</v>
      </c>
      <c r="P1899" s="75">
        <v>199714</v>
      </c>
      <c r="Q1899" s="75"/>
      <c r="R1899" s="75"/>
      <c r="S1899" s="73"/>
      <c r="T1899" s="76">
        <v>0</v>
      </c>
    </row>
    <row r="1900" spans="2:20" ht="30" hidden="1" customHeight="1">
      <c r="B1900" s="74">
        <v>110</v>
      </c>
      <c r="C1900" s="126" t="s">
        <v>170</v>
      </c>
      <c r="D1900" s="74" t="s">
        <v>82</v>
      </c>
      <c r="E1900" s="74">
        <v>2026</v>
      </c>
      <c r="F1900" s="70" t="str">
        <f t="shared" si="59"/>
        <v>1105. Cuidado Continuo por una vida con bienestar con enfoque Población para formas extremas de exclusión:Laboral2026</v>
      </c>
      <c r="G1900" s="125" t="s">
        <v>180</v>
      </c>
      <c r="H1900" s="125" t="s">
        <v>73</v>
      </c>
      <c r="I1900" s="74" t="s">
        <v>74</v>
      </c>
      <c r="J1900" s="70" t="s">
        <v>37</v>
      </c>
      <c r="K1900" s="74" t="s">
        <v>75</v>
      </c>
      <c r="L1900" s="74" t="s">
        <v>50</v>
      </c>
      <c r="M1900" s="72" t="s">
        <v>12</v>
      </c>
      <c r="N1900" s="12" t="s">
        <v>0</v>
      </c>
      <c r="O1900" s="70" t="str">
        <f t="shared" si="60"/>
        <v>1105. Cuidado Continuo por una vida con bienestar con enfoque Población para formas extremas de exclusión:Laboral20268_DISTRITO1_ENERO_2026</v>
      </c>
      <c r="P1900" s="75">
        <v>316213</v>
      </c>
      <c r="Q1900" s="75"/>
      <c r="R1900" s="75"/>
      <c r="S1900" s="73"/>
      <c r="T1900" s="76">
        <v>0</v>
      </c>
    </row>
    <row r="1901" spans="2:20" ht="30" hidden="1" customHeight="1">
      <c r="B1901" s="74">
        <v>111</v>
      </c>
      <c r="C1901" s="126" t="s">
        <v>170</v>
      </c>
      <c r="D1901" s="74" t="s">
        <v>82</v>
      </c>
      <c r="E1901" s="74">
        <v>2026</v>
      </c>
      <c r="F1901" s="70" t="str">
        <f t="shared" si="59"/>
        <v>1115. Cuidado Continuo por una vida con bienestar con enfoque Población para formas extremas de exclusión:Laboral2026</v>
      </c>
      <c r="G1901" s="125" t="s">
        <v>181</v>
      </c>
      <c r="H1901" s="125" t="s">
        <v>94</v>
      </c>
      <c r="I1901" s="74" t="s">
        <v>74</v>
      </c>
      <c r="J1901" s="70" t="s">
        <v>37</v>
      </c>
      <c r="K1901" s="74" t="s">
        <v>182</v>
      </c>
      <c r="L1901" s="74" t="s">
        <v>50</v>
      </c>
      <c r="M1901" s="72" t="s">
        <v>12</v>
      </c>
      <c r="N1901" s="12" t="s">
        <v>0</v>
      </c>
      <c r="O1901" s="70" t="str">
        <f t="shared" si="60"/>
        <v>1115. Cuidado Continuo por una vida con bienestar con enfoque Población para formas extremas de exclusión:Laboral20268_DISTRITO1_ENERO_2026</v>
      </c>
      <c r="P1901" s="75">
        <v>421618</v>
      </c>
      <c r="Q1901" s="75"/>
      <c r="R1901" s="75"/>
      <c r="S1901" s="73"/>
      <c r="T1901" s="76">
        <v>0</v>
      </c>
    </row>
    <row r="1902" spans="2:20" ht="30" hidden="1" customHeight="1">
      <c r="B1902" s="74">
        <v>112</v>
      </c>
      <c r="C1902" s="126" t="s">
        <v>170</v>
      </c>
      <c r="D1902" s="74" t="s">
        <v>82</v>
      </c>
      <c r="E1902" s="74">
        <v>2026</v>
      </c>
      <c r="F1902" s="70" t="str">
        <f t="shared" si="59"/>
        <v>1125. Cuidado Continuo por una vida con bienestar con enfoque Población para formas extremas de exclusión:Laboral2026</v>
      </c>
      <c r="G1902" s="125" t="s">
        <v>183</v>
      </c>
      <c r="H1902" s="125" t="s">
        <v>73</v>
      </c>
      <c r="I1902" s="74" t="s">
        <v>74</v>
      </c>
      <c r="J1902" s="70" t="s">
        <v>37</v>
      </c>
      <c r="K1902" s="74" t="s">
        <v>75</v>
      </c>
      <c r="L1902" s="74" t="s">
        <v>50</v>
      </c>
      <c r="M1902" s="72" t="s">
        <v>12</v>
      </c>
      <c r="N1902" s="12" t="s">
        <v>0</v>
      </c>
      <c r="O1902" s="70" t="str">
        <f t="shared" si="60"/>
        <v>1125. Cuidado Continuo por una vida con bienestar con enfoque Población para formas extremas de exclusión:Laboral20268_DISTRITO1_ENERO_2026</v>
      </c>
      <c r="P1902" s="75">
        <v>140539</v>
      </c>
      <c r="Q1902" s="75"/>
      <c r="R1902" s="75"/>
      <c r="S1902" s="73"/>
      <c r="T1902" s="76">
        <v>0</v>
      </c>
    </row>
    <row r="1903" spans="2:20" ht="30" hidden="1" customHeight="1">
      <c r="B1903" s="74">
        <v>113</v>
      </c>
      <c r="C1903" s="126" t="s">
        <v>170</v>
      </c>
      <c r="D1903" s="74" t="s">
        <v>82</v>
      </c>
      <c r="E1903" s="74">
        <v>2026</v>
      </c>
      <c r="F1903" s="70" t="str">
        <f t="shared" si="59"/>
        <v>1135. Cuidado Continuo por una vida con bienestar con enfoque Población para formas extremas de exclusión:Laboral2026</v>
      </c>
      <c r="G1903" s="125" t="s">
        <v>184</v>
      </c>
      <c r="H1903" s="125" t="s">
        <v>94</v>
      </c>
      <c r="I1903" s="74" t="s">
        <v>74</v>
      </c>
      <c r="J1903" s="70" t="s">
        <v>37</v>
      </c>
      <c r="K1903" s="74" t="s">
        <v>141</v>
      </c>
      <c r="L1903" s="74" t="s">
        <v>50</v>
      </c>
      <c r="M1903" s="72" t="s">
        <v>12</v>
      </c>
      <c r="N1903" s="12" t="s">
        <v>0</v>
      </c>
      <c r="O1903" s="70" t="str">
        <f t="shared" si="60"/>
        <v>1135. Cuidado Continuo por una vida con bienestar con enfoque Población para formas extremas de exclusión:Laboral20268_DISTRITO1_ENERO_2026</v>
      </c>
      <c r="P1903" s="75">
        <v>70270</v>
      </c>
      <c r="Q1903" s="75"/>
      <c r="R1903" s="75"/>
      <c r="S1903" s="73"/>
      <c r="T1903" s="76">
        <v>0</v>
      </c>
    </row>
    <row r="1904" spans="2:20" ht="30" hidden="1" customHeight="1">
      <c r="B1904" s="74">
        <v>114</v>
      </c>
      <c r="C1904" s="126" t="s">
        <v>170</v>
      </c>
      <c r="D1904" s="74" t="s">
        <v>82</v>
      </c>
      <c r="E1904" s="74">
        <v>2026</v>
      </c>
      <c r="F1904" s="70" t="str">
        <f t="shared" si="59"/>
        <v>1145. Cuidado Continuo por una vida con bienestar con enfoque Población para formas extremas de exclusión:Laboral2026</v>
      </c>
      <c r="G1904" s="125" t="s">
        <v>185</v>
      </c>
      <c r="H1904" s="125" t="s">
        <v>102</v>
      </c>
      <c r="I1904" s="74" t="s">
        <v>74</v>
      </c>
      <c r="J1904" s="70" t="s">
        <v>37</v>
      </c>
      <c r="K1904" s="74" t="s">
        <v>186</v>
      </c>
      <c r="L1904" s="74" t="s">
        <v>50</v>
      </c>
      <c r="M1904" s="72" t="s">
        <v>12</v>
      </c>
      <c r="N1904" s="12" t="s">
        <v>0</v>
      </c>
      <c r="O1904" s="70" t="str">
        <f t="shared" si="60"/>
        <v>1145. Cuidado Continuo por una vida con bienestar con enfoque Población para formas extremas de exclusión:Laboral20268_DISTRITO1_ENERO_2026</v>
      </c>
      <c r="P1904" s="75">
        <v>19971</v>
      </c>
      <c r="Q1904" s="75"/>
      <c r="R1904" s="75"/>
      <c r="S1904" s="73"/>
      <c r="T1904" s="76">
        <v>0</v>
      </c>
    </row>
    <row r="1905" spans="2:20" ht="30" hidden="1" customHeight="1">
      <c r="B1905" s="74">
        <v>115</v>
      </c>
      <c r="C1905" s="126" t="s">
        <v>170</v>
      </c>
      <c r="D1905" s="74" t="s">
        <v>82</v>
      </c>
      <c r="E1905" s="74">
        <v>2026</v>
      </c>
      <c r="F1905" s="70" t="str">
        <f t="shared" si="59"/>
        <v>1155. Cuidado Continuo por una vida con bienestar con enfoque Población para formas extremas de exclusión:Laboral2026</v>
      </c>
      <c r="G1905" s="125" t="s">
        <v>187</v>
      </c>
      <c r="H1905" s="125" t="s">
        <v>94</v>
      </c>
      <c r="I1905" s="74" t="s">
        <v>74</v>
      </c>
      <c r="J1905" s="70" t="s">
        <v>37</v>
      </c>
      <c r="K1905" s="74" t="s">
        <v>188</v>
      </c>
      <c r="L1905" s="74" t="s">
        <v>50</v>
      </c>
      <c r="M1905" s="72" t="s">
        <v>12</v>
      </c>
      <c r="N1905" s="12" t="s">
        <v>0</v>
      </c>
      <c r="O1905" s="70" t="str">
        <f t="shared" si="60"/>
        <v>1155. Cuidado Continuo por una vida con bienestar con enfoque Población para formas extremas de exclusión:Laboral20268_DISTRITO1_ENERO_2026</v>
      </c>
      <c r="P1905" s="75">
        <v>70270</v>
      </c>
      <c r="Q1905" s="75"/>
      <c r="R1905" s="75"/>
      <c r="S1905" s="73"/>
      <c r="T1905" s="76">
        <v>0</v>
      </c>
    </row>
    <row r="1906" spans="2:20" ht="30" hidden="1" customHeight="1">
      <c r="B1906" s="74">
        <v>116</v>
      </c>
      <c r="C1906" s="126" t="s">
        <v>189</v>
      </c>
      <c r="D1906" s="74" t="s">
        <v>76</v>
      </c>
      <c r="E1906" s="74">
        <v>2026</v>
      </c>
      <c r="F1906" s="70" t="str">
        <f t="shared" si="59"/>
        <v>1166. Cuidado Continuo por una vida con bienestar para la población migrante internacional de BogotáEducativo 2026</v>
      </c>
      <c r="G1906" s="125" t="s">
        <v>190</v>
      </c>
      <c r="H1906" s="125" t="s">
        <v>73</v>
      </c>
      <c r="I1906" s="74" t="s">
        <v>74</v>
      </c>
      <c r="J1906" s="70" t="s">
        <v>37</v>
      </c>
      <c r="K1906" s="74" t="s">
        <v>75</v>
      </c>
      <c r="L1906" s="74" t="s">
        <v>50</v>
      </c>
      <c r="M1906" s="72" t="s">
        <v>12</v>
      </c>
      <c r="N1906" s="12" t="s">
        <v>0</v>
      </c>
      <c r="O1906" s="70" t="str">
        <f t="shared" si="60"/>
        <v>1166. Cuidado Continuo por una vida con bienestar para la población migrante internacional de BogotáEducativo 20268_DISTRITO1_ENERO_2026</v>
      </c>
      <c r="P1906" s="75">
        <v>105404</v>
      </c>
      <c r="Q1906" s="75"/>
      <c r="R1906" s="75"/>
      <c r="S1906" s="73"/>
      <c r="T1906" s="76">
        <v>0</v>
      </c>
    </row>
    <row r="1907" spans="2:20" ht="30" hidden="1" customHeight="1">
      <c r="B1907" s="74">
        <v>117</v>
      </c>
      <c r="C1907" s="126" t="s">
        <v>191</v>
      </c>
      <c r="D1907" s="74" t="s">
        <v>76</v>
      </c>
      <c r="E1907" s="74">
        <v>2026</v>
      </c>
      <c r="F1907" s="70" t="str">
        <f t="shared" si="59"/>
        <v>1177. Cuidado Continuo por una vida con bienestar para la población con discapacidadEducativo 2026</v>
      </c>
      <c r="G1907" s="125" t="s">
        <v>192</v>
      </c>
      <c r="H1907" s="125" t="s">
        <v>73</v>
      </c>
      <c r="I1907" s="74" t="s">
        <v>74</v>
      </c>
      <c r="J1907" s="70" t="s">
        <v>37</v>
      </c>
      <c r="K1907" s="74" t="s">
        <v>75</v>
      </c>
      <c r="L1907" s="74" t="s">
        <v>50</v>
      </c>
      <c r="M1907" s="72" t="s">
        <v>12</v>
      </c>
      <c r="N1907" s="12" t="s">
        <v>0</v>
      </c>
      <c r="O1907" s="70" t="str">
        <f t="shared" si="60"/>
        <v>1177. Cuidado Continuo por una vida con bienestar para la población con discapacidadEducativo 20268_DISTRITO1_ENERO_2026</v>
      </c>
      <c r="P1907" s="75">
        <v>161342</v>
      </c>
      <c r="Q1907" s="75"/>
      <c r="R1907" s="75"/>
      <c r="S1907" s="73"/>
      <c r="T1907" s="76">
        <v>0</v>
      </c>
    </row>
    <row r="1908" spans="2:20" ht="30" hidden="1" customHeight="1">
      <c r="B1908" s="74">
        <v>117</v>
      </c>
      <c r="C1908" s="126" t="s">
        <v>191</v>
      </c>
      <c r="D1908" s="74" t="s">
        <v>82</v>
      </c>
      <c r="E1908" s="74">
        <v>2026</v>
      </c>
      <c r="F1908" s="70" t="str">
        <f t="shared" si="59"/>
        <v>1177. Cuidado Continuo por una vida con bienestar para la población con discapacidadLaboral2026</v>
      </c>
      <c r="G1908" s="125" t="s">
        <v>192</v>
      </c>
      <c r="H1908" s="125" t="s">
        <v>73</v>
      </c>
      <c r="I1908" s="74" t="s">
        <v>74</v>
      </c>
      <c r="J1908" s="70" t="s">
        <v>37</v>
      </c>
      <c r="K1908" s="74" t="s">
        <v>75</v>
      </c>
      <c r="L1908" s="74" t="s">
        <v>42</v>
      </c>
      <c r="M1908" s="72" t="s">
        <v>12</v>
      </c>
      <c r="N1908" s="12" t="s">
        <v>0</v>
      </c>
      <c r="O1908" s="70" t="str">
        <f t="shared" si="60"/>
        <v>1177. Cuidado Continuo por una vida con bienestar para la población con discapacidadLaboral20268_DISTRITO1_ENERO_2026</v>
      </c>
      <c r="P1908" s="75">
        <v>161342</v>
      </c>
      <c r="Q1908" s="75"/>
      <c r="R1908" s="75"/>
      <c r="S1908" s="73"/>
      <c r="T1908" s="76">
        <v>0</v>
      </c>
    </row>
    <row r="1909" spans="2:20" ht="30" hidden="1" customHeight="1">
      <c r="B1909" s="74">
        <v>118</v>
      </c>
      <c r="C1909" s="126" t="s">
        <v>191</v>
      </c>
      <c r="D1909" s="74" t="s">
        <v>71</v>
      </c>
      <c r="E1909" s="74">
        <v>2026</v>
      </c>
      <c r="F1909" s="70" t="str">
        <f t="shared" si="59"/>
        <v>1187. Cuidado Continuo por una vida con bienestar para la población con discapacidadComunitario2026</v>
      </c>
      <c r="G1909" s="125" t="s">
        <v>193</v>
      </c>
      <c r="H1909" s="125" t="s">
        <v>73</v>
      </c>
      <c r="I1909" s="74" t="s">
        <v>74</v>
      </c>
      <c r="J1909" s="70" t="s">
        <v>37</v>
      </c>
      <c r="K1909" s="74" t="s">
        <v>92</v>
      </c>
      <c r="L1909" s="74" t="s">
        <v>50</v>
      </c>
      <c r="M1909" s="72" t="s">
        <v>12</v>
      </c>
      <c r="N1909" s="12" t="s">
        <v>0</v>
      </c>
      <c r="O1909" s="70" t="str">
        <f t="shared" si="60"/>
        <v>1187. Cuidado Continuo por una vida con bienestar para la población con discapacidadComunitario20268_DISTRITO1_ENERO_2026</v>
      </c>
      <c r="P1909" s="75">
        <v>992404</v>
      </c>
      <c r="Q1909" s="75"/>
      <c r="R1909" s="75"/>
      <c r="S1909" s="73"/>
      <c r="T1909" s="76">
        <v>0</v>
      </c>
    </row>
    <row r="1910" spans="2:20" ht="30" hidden="1" customHeight="1">
      <c r="B1910" s="74">
        <v>119</v>
      </c>
      <c r="C1910" s="126" t="s">
        <v>191</v>
      </c>
      <c r="D1910" s="74" t="s">
        <v>71</v>
      </c>
      <c r="E1910" s="74">
        <v>2026</v>
      </c>
      <c r="F1910" s="70" t="str">
        <f t="shared" si="59"/>
        <v>1197. Cuidado Continuo por una vida con bienestar para la población con discapacidadComunitario2026</v>
      </c>
      <c r="G1910" s="125" t="s">
        <v>194</v>
      </c>
      <c r="H1910" s="125" t="s">
        <v>73</v>
      </c>
      <c r="I1910" s="74" t="s">
        <v>74</v>
      </c>
      <c r="J1910" s="70" t="s">
        <v>37</v>
      </c>
      <c r="K1910" s="74" t="s">
        <v>75</v>
      </c>
      <c r="L1910" s="74" t="s">
        <v>50</v>
      </c>
      <c r="M1910" s="72" t="s">
        <v>12</v>
      </c>
      <c r="N1910" s="12" t="s">
        <v>0</v>
      </c>
      <c r="O1910" s="70" t="str">
        <f t="shared" si="60"/>
        <v>1197. Cuidado Continuo por una vida con bienestar para la población con discapacidadComunitario20268_DISTRITO1_ENERO_2026</v>
      </c>
      <c r="P1910" s="75">
        <v>355662</v>
      </c>
      <c r="Q1910" s="75"/>
      <c r="R1910" s="75"/>
      <c r="S1910" s="73"/>
      <c r="T1910" s="76">
        <v>0</v>
      </c>
    </row>
    <row r="1911" spans="2:20" ht="30" hidden="1" customHeight="1">
      <c r="B1911" s="74">
        <v>120</v>
      </c>
      <c r="C1911" s="126" t="s">
        <v>191</v>
      </c>
      <c r="D1911" s="74" t="s">
        <v>71</v>
      </c>
      <c r="E1911" s="74">
        <v>2026</v>
      </c>
      <c r="F1911" s="70" t="str">
        <f t="shared" si="59"/>
        <v>1207. Cuidado Continuo por una vida con bienestar para la población con discapacidadComunitario2026</v>
      </c>
      <c r="G1911" s="125" t="s">
        <v>195</v>
      </c>
      <c r="H1911" s="125" t="s">
        <v>73</v>
      </c>
      <c r="I1911" s="74" t="s">
        <v>74</v>
      </c>
      <c r="J1911" s="70" t="s">
        <v>37</v>
      </c>
      <c r="K1911" s="74" t="s">
        <v>196</v>
      </c>
      <c r="L1911" s="74" t="s">
        <v>50</v>
      </c>
      <c r="M1911" s="72" t="s">
        <v>12</v>
      </c>
      <c r="N1911" s="12" t="s">
        <v>0</v>
      </c>
      <c r="O1911" s="70" t="str">
        <f t="shared" si="60"/>
        <v>1207. Cuidado Continuo por una vida con bienestar para la población con discapacidadComunitario20268_DISTRITO1_ENERO_2026</v>
      </c>
      <c r="P1911" s="75">
        <v>1422652</v>
      </c>
      <c r="Q1911" s="75"/>
      <c r="R1911" s="75"/>
      <c r="S1911" s="73"/>
      <c r="T1911" s="76">
        <v>0</v>
      </c>
    </row>
    <row r="1912" spans="2:20" ht="30" hidden="1" customHeight="1">
      <c r="B1912" s="74">
        <v>121</v>
      </c>
      <c r="C1912" s="126" t="s">
        <v>191</v>
      </c>
      <c r="D1912" s="74" t="s">
        <v>71</v>
      </c>
      <c r="E1912" s="74">
        <v>2026</v>
      </c>
      <c r="F1912" s="70" t="str">
        <f t="shared" si="59"/>
        <v>1217. Cuidado Continuo por una vida con bienestar para la población con discapacidadComunitario2026</v>
      </c>
      <c r="G1912" s="125" t="s">
        <v>197</v>
      </c>
      <c r="H1912" s="125" t="s">
        <v>102</v>
      </c>
      <c r="I1912" s="74" t="s">
        <v>74</v>
      </c>
      <c r="J1912" s="70" t="s">
        <v>37</v>
      </c>
      <c r="K1912" s="74" t="s">
        <v>141</v>
      </c>
      <c r="L1912" s="74" t="s">
        <v>50</v>
      </c>
      <c r="M1912" s="72" t="s">
        <v>12</v>
      </c>
      <c r="N1912" s="12" t="s">
        <v>0</v>
      </c>
      <c r="O1912" s="70" t="str">
        <f t="shared" si="60"/>
        <v>1217. Cuidado Continuo por una vida con bienestar para la población con discapacidadComunitario20268_DISTRITO1_ENERO_2026</v>
      </c>
      <c r="P1912" s="75">
        <v>35135</v>
      </c>
      <c r="Q1912" s="75"/>
      <c r="R1912" s="75"/>
      <c r="S1912" s="73"/>
      <c r="T1912" s="76">
        <v>0</v>
      </c>
    </row>
    <row r="1913" spans="2:20" ht="30" hidden="1" customHeight="1">
      <c r="B1913" s="74">
        <v>122</v>
      </c>
      <c r="C1913" s="126" t="s">
        <v>191</v>
      </c>
      <c r="D1913" s="74" t="s">
        <v>71</v>
      </c>
      <c r="E1913" s="74">
        <v>2026</v>
      </c>
      <c r="F1913" s="70" t="str">
        <f t="shared" si="59"/>
        <v>1227. Cuidado Continuo por una vida con bienestar para la población con discapacidadComunitario2026</v>
      </c>
      <c r="G1913" s="125" t="s">
        <v>198</v>
      </c>
      <c r="H1913" s="125" t="s">
        <v>94</v>
      </c>
      <c r="I1913" s="74" t="s">
        <v>74</v>
      </c>
      <c r="J1913" s="70" t="s">
        <v>37</v>
      </c>
      <c r="K1913" s="74" t="s">
        <v>199</v>
      </c>
      <c r="L1913" s="74" t="s">
        <v>50</v>
      </c>
      <c r="M1913" s="72" t="s">
        <v>12</v>
      </c>
      <c r="N1913" s="12" t="s">
        <v>0</v>
      </c>
      <c r="O1913" s="70" t="str">
        <f t="shared" si="60"/>
        <v>1227. Cuidado Continuo por una vida con bienestar para la población con discapacidadComunitario20268_DISTRITO1_ENERO_2026</v>
      </c>
      <c r="P1913" s="75">
        <v>53781</v>
      </c>
      <c r="Q1913" s="75"/>
      <c r="R1913" s="75"/>
      <c r="S1913" s="73"/>
      <c r="T1913" s="76">
        <v>0</v>
      </c>
    </row>
    <row r="1914" spans="2:20" ht="30" hidden="1" customHeight="1">
      <c r="B1914" s="74">
        <v>123</v>
      </c>
      <c r="C1914" s="126" t="s">
        <v>191</v>
      </c>
      <c r="D1914" s="74" t="s">
        <v>77</v>
      </c>
      <c r="E1914" s="74">
        <v>2026</v>
      </c>
      <c r="F1914" s="70" t="str">
        <f t="shared" si="59"/>
        <v>1237. Cuidado Continuo por una vida con bienestar para la población con discapacidadInstitucional2026</v>
      </c>
      <c r="G1914" s="125" t="s">
        <v>200</v>
      </c>
      <c r="H1914" s="125" t="s">
        <v>73</v>
      </c>
      <c r="I1914" s="74" t="s">
        <v>74</v>
      </c>
      <c r="J1914" s="70" t="s">
        <v>37</v>
      </c>
      <c r="K1914" s="74" t="s">
        <v>75</v>
      </c>
      <c r="L1914" s="74" t="s">
        <v>50</v>
      </c>
      <c r="M1914" s="72" t="s">
        <v>12</v>
      </c>
      <c r="N1914" s="12" t="s">
        <v>0</v>
      </c>
      <c r="O1914" s="70" t="str">
        <f t="shared" si="60"/>
        <v>1237. Cuidado Continuo por una vida con bienestar para la población con discapacidadInstitucional20268_DISTRITO1_ENERO_2026</v>
      </c>
      <c r="P1914" s="75">
        <v>266747</v>
      </c>
      <c r="Q1914" s="75"/>
      <c r="R1914" s="75"/>
      <c r="S1914" s="73"/>
      <c r="T1914" s="76">
        <v>0</v>
      </c>
    </row>
    <row r="1915" spans="2:20" ht="30" hidden="1" customHeight="1">
      <c r="B1915" s="74">
        <v>124</v>
      </c>
      <c r="C1915" s="126" t="s">
        <v>191</v>
      </c>
      <c r="D1915" s="74" t="s">
        <v>71</v>
      </c>
      <c r="E1915" s="74">
        <v>2026</v>
      </c>
      <c r="F1915" s="70" t="str">
        <f t="shared" si="59"/>
        <v>1247. Cuidado Continuo por una vida con bienestar para la población con discapacidadComunitario2026</v>
      </c>
      <c r="G1915" s="125" t="s">
        <v>201</v>
      </c>
      <c r="H1915" s="125" t="s">
        <v>73</v>
      </c>
      <c r="I1915" s="74" t="s">
        <v>74</v>
      </c>
      <c r="J1915" s="70" t="s">
        <v>37</v>
      </c>
      <c r="K1915" s="74" t="s">
        <v>202</v>
      </c>
      <c r="L1915" s="74" t="s">
        <v>50</v>
      </c>
      <c r="M1915" s="72" t="s">
        <v>12</v>
      </c>
      <c r="N1915" s="12" t="s">
        <v>0</v>
      </c>
      <c r="O1915" s="70" t="str">
        <f t="shared" si="60"/>
        <v>1247. Cuidado Continuo por una vida con bienestar para la población con discapacidadComunitario20268_DISTRITO1_ENERO_2026</v>
      </c>
      <c r="P1915" s="75">
        <v>851865</v>
      </c>
      <c r="Q1915" s="75"/>
      <c r="R1915" s="75"/>
      <c r="S1915" s="73"/>
      <c r="T1915" s="76">
        <v>0</v>
      </c>
    </row>
    <row r="1916" spans="2:20" ht="30" hidden="1" customHeight="1">
      <c r="B1916" s="74">
        <v>125</v>
      </c>
      <c r="C1916" s="126" t="s">
        <v>191</v>
      </c>
      <c r="D1916" s="74" t="s">
        <v>71</v>
      </c>
      <c r="E1916" s="74">
        <v>2026</v>
      </c>
      <c r="F1916" s="70" t="str">
        <f t="shared" si="59"/>
        <v>1257. Cuidado Continuo por una vida con bienestar para la población con discapacidadComunitario2026</v>
      </c>
      <c r="G1916" s="125" t="s">
        <v>203</v>
      </c>
      <c r="H1916" s="125" t="s">
        <v>73</v>
      </c>
      <c r="I1916" s="74" t="s">
        <v>74</v>
      </c>
      <c r="J1916" s="70" t="s">
        <v>37</v>
      </c>
      <c r="K1916" s="74" t="s">
        <v>38</v>
      </c>
      <c r="L1916" s="74" t="s">
        <v>39</v>
      </c>
      <c r="M1916" s="72" t="s">
        <v>12</v>
      </c>
      <c r="N1916" s="12" t="s">
        <v>0</v>
      </c>
      <c r="O1916" s="70" t="str">
        <f t="shared" si="60"/>
        <v>1257. Cuidado Continuo por una vida con bienestar para la población con discapacidadComunitario20268_DISTRITO1_ENERO_2026</v>
      </c>
      <c r="P1916" s="75">
        <v>12879544</v>
      </c>
      <c r="Q1916" s="75"/>
      <c r="R1916" s="75"/>
      <c r="S1916" s="73"/>
      <c r="T1916" s="76">
        <v>0</v>
      </c>
    </row>
    <row r="1917" spans="2:20" ht="30" hidden="1" customHeight="1">
      <c r="B1917" s="74">
        <v>126</v>
      </c>
      <c r="C1917" s="126" t="s">
        <v>204</v>
      </c>
      <c r="D1917" s="74" t="s">
        <v>71</v>
      </c>
      <c r="E1917" s="74">
        <v>2026</v>
      </c>
      <c r="F1917" s="70" t="str">
        <f t="shared" si="59"/>
        <v>1268. Cuidado Continuo por una vida con bienestar para la ruralidad de BogotáComunitario2026</v>
      </c>
      <c r="G1917" s="125" t="s">
        <v>205</v>
      </c>
      <c r="H1917" s="125" t="s">
        <v>73</v>
      </c>
      <c r="I1917" s="74" t="s">
        <v>74</v>
      </c>
      <c r="J1917" s="70" t="s">
        <v>37</v>
      </c>
      <c r="K1917" s="74" t="s">
        <v>75</v>
      </c>
      <c r="L1917" s="74" t="s">
        <v>39</v>
      </c>
      <c r="M1917" s="72" t="s">
        <v>12</v>
      </c>
      <c r="N1917" s="12" t="s">
        <v>0</v>
      </c>
      <c r="O1917" s="70" t="str">
        <f t="shared" si="60"/>
        <v>1268. Cuidado Continuo por una vida con bienestar para la ruralidad de BogotáComunitario20268_DISTRITO1_ENERO_2026</v>
      </c>
      <c r="P1917" s="75">
        <v>175674</v>
      </c>
      <c r="Q1917" s="75"/>
      <c r="R1917" s="75"/>
      <c r="S1917" s="73"/>
      <c r="T1917" s="76">
        <v>0</v>
      </c>
    </row>
    <row r="1918" spans="2:20" ht="30" hidden="1" customHeight="1">
      <c r="B1918" s="74">
        <v>127</v>
      </c>
      <c r="C1918" s="126" t="s">
        <v>204</v>
      </c>
      <c r="D1918" s="74" t="s">
        <v>71</v>
      </c>
      <c r="E1918" s="74">
        <v>2026</v>
      </c>
      <c r="F1918" s="70" t="str">
        <f t="shared" si="59"/>
        <v>1278. Cuidado Continuo por una vida con bienestar para la ruralidad de BogotáComunitario2026</v>
      </c>
      <c r="G1918" s="125" t="s">
        <v>206</v>
      </c>
      <c r="H1918" s="125" t="s">
        <v>73</v>
      </c>
      <c r="I1918" s="74" t="s">
        <v>74</v>
      </c>
      <c r="J1918" s="70" t="s">
        <v>37</v>
      </c>
      <c r="K1918" s="74" t="s">
        <v>75</v>
      </c>
      <c r="L1918" s="74" t="s">
        <v>50</v>
      </c>
      <c r="M1918" s="72" t="s">
        <v>12</v>
      </c>
      <c r="N1918" s="12" t="s">
        <v>0</v>
      </c>
      <c r="O1918" s="70" t="str">
        <f t="shared" si="60"/>
        <v>1278. Cuidado Continuo por una vida con bienestar para la ruralidad de BogotáComunitario20268_DISTRITO1_ENERO_2026</v>
      </c>
      <c r="P1918" s="75">
        <v>468320</v>
      </c>
      <c r="Q1918" s="75"/>
      <c r="R1918" s="75"/>
      <c r="S1918" s="73"/>
      <c r="T1918" s="76">
        <v>0</v>
      </c>
    </row>
    <row r="1919" spans="2:20" ht="30" hidden="1" customHeight="1">
      <c r="B1919" s="74">
        <v>127</v>
      </c>
      <c r="C1919" s="126" t="s">
        <v>204</v>
      </c>
      <c r="D1919" s="74" t="s">
        <v>76</v>
      </c>
      <c r="E1919" s="74">
        <v>2026</v>
      </c>
      <c r="F1919" s="70" t="str">
        <f t="shared" si="59"/>
        <v>1278. Cuidado Continuo por una vida con bienestar para la ruralidad de BogotáEducativo 2026</v>
      </c>
      <c r="G1919" s="125" t="s">
        <v>206</v>
      </c>
      <c r="H1919" s="125" t="s">
        <v>73</v>
      </c>
      <c r="I1919" s="74" t="s">
        <v>74</v>
      </c>
      <c r="J1919" s="70" t="s">
        <v>37</v>
      </c>
      <c r="K1919" s="74" t="s">
        <v>75</v>
      </c>
      <c r="L1919" s="74" t="s">
        <v>50</v>
      </c>
      <c r="M1919" s="72" t="s">
        <v>12</v>
      </c>
      <c r="N1919" s="12" t="s">
        <v>0</v>
      </c>
      <c r="O1919" s="70" t="str">
        <f t="shared" si="60"/>
        <v>1278. Cuidado Continuo por una vida con bienestar para la ruralidad de BogotáEducativo 20268_DISTRITO1_ENERO_2026</v>
      </c>
      <c r="P1919" s="75">
        <v>468320</v>
      </c>
      <c r="Q1919" s="75"/>
      <c r="R1919" s="75"/>
      <c r="S1919" s="73"/>
      <c r="T1919" s="76">
        <v>0</v>
      </c>
    </row>
    <row r="1920" spans="2:20" ht="30" hidden="1" customHeight="1">
      <c r="B1920" s="74">
        <v>127</v>
      </c>
      <c r="C1920" s="126" t="s">
        <v>204</v>
      </c>
      <c r="D1920" s="74" t="s">
        <v>77</v>
      </c>
      <c r="E1920" s="74">
        <v>2026</v>
      </c>
      <c r="F1920" s="70" t="str">
        <f t="shared" si="59"/>
        <v>1278. Cuidado Continuo por una vida con bienestar para la ruralidad de BogotáInstitucional2026</v>
      </c>
      <c r="G1920" s="125" t="s">
        <v>206</v>
      </c>
      <c r="H1920" s="125" t="s">
        <v>73</v>
      </c>
      <c r="I1920" s="74" t="s">
        <v>74</v>
      </c>
      <c r="J1920" s="70" t="s">
        <v>37</v>
      </c>
      <c r="K1920" s="74" t="s">
        <v>75</v>
      </c>
      <c r="L1920" s="74" t="s">
        <v>50</v>
      </c>
      <c r="M1920" s="72" t="s">
        <v>12</v>
      </c>
      <c r="N1920" s="12" t="s">
        <v>0</v>
      </c>
      <c r="O1920" s="70" t="str">
        <f t="shared" si="60"/>
        <v>1278. Cuidado Continuo por una vida con bienestar para la ruralidad de BogotáInstitucional20268_DISTRITO1_ENERO_2026</v>
      </c>
      <c r="P1920" s="75">
        <v>468320</v>
      </c>
      <c r="Q1920" s="75"/>
      <c r="R1920" s="75"/>
      <c r="S1920" s="73"/>
      <c r="T1920" s="76">
        <v>0</v>
      </c>
    </row>
    <row r="1921" spans="2:20" ht="30" hidden="1" customHeight="1">
      <c r="B1921" s="74">
        <v>128</v>
      </c>
      <c r="C1921" s="126" t="s">
        <v>204</v>
      </c>
      <c r="D1921" s="74" t="s">
        <v>71</v>
      </c>
      <c r="E1921" s="74">
        <v>2026</v>
      </c>
      <c r="F1921" s="70" t="str">
        <f t="shared" si="59"/>
        <v>1288. Cuidado Continuo por una vida con bienestar para la ruralidad de BogotáComunitario2026</v>
      </c>
      <c r="G1921" s="125" t="s">
        <v>207</v>
      </c>
      <c r="H1921" s="125" t="s">
        <v>73</v>
      </c>
      <c r="I1921" s="74" t="s">
        <v>74</v>
      </c>
      <c r="J1921" s="70" t="s">
        <v>37</v>
      </c>
      <c r="K1921" s="74" t="s">
        <v>75</v>
      </c>
      <c r="L1921" s="74" t="s">
        <v>39</v>
      </c>
      <c r="M1921" s="72" t="s">
        <v>12</v>
      </c>
      <c r="N1921" s="12" t="s">
        <v>0</v>
      </c>
      <c r="O1921" s="70" t="str">
        <f t="shared" si="60"/>
        <v>1288. Cuidado Continuo por una vida con bienestar para la ruralidad de BogotáComunitario20268_DISTRITO1_ENERO_2026</v>
      </c>
      <c r="P1921" s="75">
        <v>140539</v>
      </c>
      <c r="Q1921" s="75"/>
      <c r="R1921" s="75"/>
      <c r="S1921" s="73"/>
      <c r="T1921" s="76">
        <v>0</v>
      </c>
    </row>
    <row r="1922" spans="2:20" ht="30" hidden="1" customHeight="1">
      <c r="B1922" s="74">
        <v>128</v>
      </c>
      <c r="C1922" s="126" t="s">
        <v>204</v>
      </c>
      <c r="D1922" s="74" t="s">
        <v>76</v>
      </c>
      <c r="E1922" s="74">
        <v>2026</v>
      </c>
      <c r="F1922" s="70" t="str">
        <f t="shared" si="59"/>
        <v>1288. Cuidado Continuo por una vida con bienestar para la ruralidad de BogotáEducativo 2026</v>
      </c>
      <c r="G1922" s="125" t="s">
        <v>207</v>
      </c>
      <c r="H1922" s="125" t="s">
        <v>73</v>
      </c>
      <c r="I1922" s="74" t="s">
        <v>74</v>
      </c>
      <c r="J1922" s="70" t="s">
        <v>37</v>
      </c>
      <c r="K1922" s="74" t="s">
        <v>75</v>
      </c>
      <c r="L1922" s="74" t="s">
        <v>39</v>
      </c>
      <c r="M1922" s="72" t="s">
        <v>12</v>
      </c>
      <c r="N1922" s="12" t="s">
        <v>0</v>
      </c>
      <c r="O1922" s="70" t="str">
        <f t="shared" si="60"/>
        <v>1288. Cuidado Continuo por una vida con bienestar para la ruralidad de BogotáEducativo 20268_DISTRITO1_ENERO_2026</v>
      </c>
      <c r="P1922" s="75">
        <v>140539</v>
      </c>
      <c r="Q1922" s="75"/>
      <c r="R1922" s="75"/>
      <c r="S1922" s="73"/>
      <c r="T1922" s="76">
        <v>0</v>
      </c>
    </row>
    <row r="1923" spans="2:20" ht="30" hidden="1" customHeight="1">
      <c r="B1923" s="74">
        <v>129</v>
      </c>
      <c r="C1923" s="126" t="s">
        <v>204</v>
      </c>
      <c r="D1923" s="74" t="s">
        <v>71</v>
      </c>
      <c r="E1923" s="74">
        <v>2026</v>
      </c>
      <c r="F1923" s="70" t="str">
        <f t="shared" si="59"/>
        <v>1298. Cuidado Continuo por una vida con bienestar para la ruralidad de BogotáComunitario2026</v>
      </c>
      <c r="G1923" s="125" t="s">
        <v>208</v>
      </c>
      <c r="H1923" s="125" t="s">
        <v>73</v>
      </c>
      <c r="I1923" s="74" t="s">
        <v>74</v>
      </c>
      <c r="J1923" s="70" t="s">
        <v>37</v>
      </c>
      <c r="K1923" s="74" t="s">
        <v>75</v>
      </c>
      <c r="L1923" s="74" t="s">
        <v>50</v>
      </c>
      <c r="M1923" s="72" t="s">
        <v>12</v>
      </c>
      <c r="N1923" s="12" t="s">
        <v>0</v>
      </c>
      <c r="O1923" s="70" t="str">
        <f t="shared" si="60"/>
        <v>1298. Cuidado Continuo por una vida con bienestar para la ruralidad de BogotáComunitario20268_DISTRITO1_ENERO_2026</v>
      </c>
      <c r="P1923" s="75">
        <v>175674</v>
      </c>
      <c r="Q1923" s="75"/>
      <c r="R1923" s="75"/>
      <c r="S1923" s="73"/>
      <c r="T1923" s="76">
        <v>0</v>
      </c>
    </row>
    <row r="1924" spans="2:20" ht="30" hidden="1" customHeight="1">
      <c r="B1924" s="74">
        <v>130</v>
      </c>
      <c r="C1924" s="126" t="s">
        <v>204</v>
      </c>
      <c r="D1924" s="74" t="s">
        <v>71</v>
      </c>
      <c r="E1924" s="74">
        <v>2026</v>
      </c>
      <c r="F1924" s="70" t="str">
        <f t="shared" si="59"/>
        <v>1308. Cuidado Continuo por una vida con bienestar para la ruralidad de BogotáComunitario2026</v>
      </c>
      <c r="G1924" s="125" t="s">
        <v>209</v>
      </c>
      <c r="H1924" s="125" t="s">
        <v>73</v>
      </c>
      <c r="I1924" s="74" t="s">
        <v>74</v>
      </c>
      <c r="J1924" s="70" t="s">
        <v>37</v>
      </c>
      <c r="K1924" s="74" t="s">
        <v>75</v>
      </c>
      <c r="L1924" s="74" t="s">
        <v>39</v>
      </c>
      <c r="M1924" s="72" t="s">
        <v>12</v>
      </c>
      <c r="N1924" s="12" t="s">
        <v>0</v>
      </c>
      <c r="O1924" s="70" t="str">
        <f t="shared" si="60"/>
        <v>1308. Cuidado Continuo por una vida con bienestar para la ruralidad de BogotáComunitario20268_DISTRITO1_ENERO_2026</v>
      </c>
      <c r="P1924" s="75">
        <v>140539</v>
      </c>
      <c r="Q1924" s="75"/>
      <c r="R1924" s="75"/>
      <c r="S1924" s="73"/>
      <c r="T1924" s="76">
        <v>0</v>
      </c>
    </row>
    <row r="1925" spans="2:20" ht="30" hidden="1" customHeight="1">
      <c r="B1925" s="74">
        <v>131</v>
      </c>
      <c r="C1925" s="126" t="s">
        <v>204</v>
      </c>
      <c r="D1925" s="74" t="s">
        <v>82</v>
      </c>
      <c r="E1925" s="74">
        <v>2026</v>
      </c>
      <c r="F1925" s="70" t="str">
        <f t="shared" si="59"/>
        <v>1318. Cuidado Continuo por una vida con bienestar para la ruralidad de BogotáLaboral2026</v>
      </c>
      <c r="G1925" s="125" t="s">
        <v>210</v>
      </c>
      <c r="H1925" s="125" t="s">
        <v>94</v>
      </c>
      <c r="I1925" s="74" t="s">
        <v>74</v>
      </c>
      <c r="J1925" s="70" t="s">
        <v>37</v>
      </c>
      <c r="K1925" s="74" t="s">
        <v>138</v>
      </c>
      <c r="L1925" s="74" t="s">
        <v>50</v>
      </c>
      <c r="M1925" s="72" t="s">
        <v>12</v>
      </c>
      <c r="N1925" s="12" t="s">
        <v>0</v>
      </c>
      <c r="O1925" s="70" t="str">
        <f t="shared" si="60"/>
        <v>1318. Cuidado Continuo por una vida con bienestar para la ruralidad de BogotáLaboral20268_DISTRITO1_ENERO_2026</v>
      </c>
      <c r="P1925" s="75">
        <v>940787</v>
      </c>
      <c r="Q1925" s="75"/>
      <c r="R1925" s="75"/>
      <c r="S1925" s="73"/>
      <c r="T1925" s="76">
        <v>0</v>
      </c>
    </row>
    <row r="1926" spans="2:20" ht="30" hidden="1" customHeight="1">
      <c r="B1926" s="74">
        <v>132</v>
      </c>
      <c r="C1926" s="126" t="s">
        <v>204</v>
      </c>
      <c r="D1926" s="74" t="s">
        <v>82</v>
      </c>
      <c r="E1926" s="74">
        <v>2026</v>
      </c>
      <c r="F1926" s="70" t="str">
        <f t="shared" si="59"/>
        <v>1328. Cuidado Continuo por una vida con bienestar para la ruralidad de BogotáLaboral2026</v>
      </c>
      <c r="G1926" s="125" t="s">
        <v>211</v>
      </c>
      <c r="H1926" s="125" t="s">
        <v>94</v>
      </c>
      <c r="I1926" s="74" t="s">
        <v>74</v>
      </c>
      <c r="J1926" s="70" t="s">
        <v>37</v>
      </c>
      <c r="K1926" s="74" t="s">
        <v>212</v>
      </c>
      <c r="L1926" s="74" t="s">
        <v>39</v>
      </c>
      <c r="M1926" s="72" t="s">
        <v>12</v>
      </c>
      <c r="N1926" s="12" t="s">
        <v>0</v>
      </c>
      <c r="O1926" s="70" t="str">
        <f t="shared" si="60"/>
        <v>1328. Cuidado Continuo por una vida con bienestar para la ruralidad de BogotáLaboral20268_DISTRITO1_ENERO_2026</v>
      </c>
      <c r="P1926" s="75">
        <v>250875</v>
      </c>
      <c r="Q1926" s="75"/>
      <c r="R1926" s="75"/>
      <c r="S1926" s="73"/>
      <c r="T1926" s="76">
        <v>0</v>
      </c>
    </row>
    <row r="1927" spans="2:20" ht="30" hidden="1" customHeight="1">
      <c r="B1927" s="74">
        <v>133</v>
      </c>
      <c r="C1927" s="126" t="s">
        <v>204</v>
      </c>
      <c r="D1927" s="74" t="s">
        <v>82</v>
      </c>
      <c r="E1927" s="74">
        <v>2026</v>
      </c>
      <c r="F1927" s="70" t="str">
        <f t="shared" si="59"/>
        <v>1338. Cuidado Continuo por una vida con bienestar para la ruralidad de BogotáLaboral2026</v>
      </c>
      <c r="G1927" s="125" t="s">
        <v>213</v>
      </c>
      <c r="H1927" s="125" t="s">
        <v>94</v>
      </c>
      <c r="I1927" s="74" t="s">
        <v>74</v>
      </c>
      <c r="J1927" s="70" t="s">
        <v>37</v>
      </c>
      <c r="K1927" s="74" t="s">
        <v>212</v>
      </c>
      <c r="L1927" s="74" t="s">
        <v>39</v>
      </c>
      <c r="M1927" s="72" t="s">
        <v>12</v>
      </c>
      <c r="N1927" s="12" t="s">
        <v>0</v>
      </c>
      <c r="O1927" s="70" t="str">
        <f t="shared" si="60"/>
        <v>1338. Cuidado Continuo por una vida con bienestar para la ruralidad de BogotáLaboral20268_DISTRITO1_ENERO_2026</v>
      </c>
      <c r="P1927" s="75">
        <v>183687</v>
      </c>
      <c r="Q1927" s="75"/>
      <c r="R1927" s="75"/>
      <c r="S1927" s="73"/>
      <c r="T1927" s="76">
        <v>0</v>
      </c>
    </row>
    <row r="1928" spans="2:20" ht="30" hidden="1" customHeight="1">
      <c r="B1928" s="74">
        <v>134</v>
      </c>
      <c r="C1928" s="126" t="s">
        <v>204</v>
      </c>
      <c r="D1928" s="74" t="s">
        <v>82</v>
      </c>
      <c r="E1928" s="74">
        <v>2026</v>
      </c>
      <c r="F1928" s="70" t="str">
        <f t="shared" ref="F1928:F1991" si="61">B1928&amp;C1928&amp;D1928&amp;E1928</f>
        <v>1348. Cuidado Continuo por una vida con bienestar para la ruralidad de BogotáLaboral2026</v>
      </c>
      <c r="G1928" s="125" t="s">
        <v>214</v>
      </c>
      <c r="H1928" s="125" t="s">
        <v>94</v>
      </c>
      <c r="I1928" s="74" t="s">
        <v>74</v>
      </c>
      <c r="J1928" s="70" t="s">
        <v>37</v>
      </c>
      <c r="K1928" s="74" t="s">
        <v>135</v>
      </c>
      <c r="L1928" s="74" t="s">
        <v>39</v>
      </c>
      <c r="M1928" s="72" t="s">
        <v>12</v>
      </c>
      <c r="N1928" s="12" t="s">
        <v>0</v>
      </c>
      <c r="O1928" s="70" t="str">
        <f t="shared" si="60"/>
        <v>1348. Cuidado Continuo por una vida con bienestar para la ruralidad de BogotáLaboral20268_DISTRITO1_ENERO_2026</v>
      </c>
      <c r="P1928" s="75">
        <v>110336</v>
      </c>
      <c r="Q1928" s="75"/>
      <c r="R1928" s="75"/>
      <c r="S1928" s="73"/>
      <c r="T1928" s="76">
        <v>0</v>
      </c>
    </row>
    <row r="1929" spans="2:20" ht="30" hidden="1" customHeight="1">
      <c r="B1929" s="74">
        <v>135</v>
      </c>
      <c r="C1929" s="126" t="s">
        <v>204</v>
      </c>
      <c r="D1929" s="74" t="s">
        <v>82</v>
      </c>
      <c r="E1929" s="74">
        <v>2026</v>
      </c>
      <c r="F1929" s="70" t="str">
        <f t="shared" si="61"/>
        <v>1358. Cuidado Continuo por una vida con bienestar para la ruralidad de BogotáLaboral2026</v>
      </c>
      <c r="G1929" s="125" t="s">
        <v>215</v>
      </c>
      <c r="H1929" s="125" t="s">
        <v>94</v>
      </c>
      <c r="I1929" s="74" t="s">
        <v>74</v>
      </c>
      <c r="J1929" s="70" t="s">
        <v>37</v>
      </c>
      <c r="K1929" s="74" t="s">
        <v>135</v>
      </c>
      <c r="L1929" s="74" t="s">
        <v>50</v>
      </c>
      <c r="M1929" s="72" t="s">
        <v>12</v>
      </c>
      <c r="N1929" s="12" t="s">
        <v>0</v>
      </c>
      <c r="O1929" s="70" t="str">
        <f t="shared" ref="O1929:O1992" si="62">+F1929&amp;M1929&amp;N1929</f>
        <v>1358. Cuidado Continuo por una vida con bienestar para la ruralidad de BogotáLaboral20268_DISTRITO1_ENERO_2026</v>
      </c>
      <c r="P1929" s="75">
        <v>137922</v>
      </c>
      <c r="Q1929" s="75"/>
      <c r="R1929" s="75"/>
      <c r="S1929" s="73"/>
      <c r="T1929" s="76">
        <v>0</v>
      </c>
    </row>
    <row r="1930" spans="2:20" ht="30" hidden="1" customHeight="1">
      <c r="B1930" s="74">
        <v>86</v>
      </c>
      <c r="C1930" s="126" t="s">
        <v>216</v>
      </c>
      <c r="D1930" s="74" t="s">
        <v>217</v>
      </c>
      <c r="E1930" s="74">
        <v>2026</v>
      </c>
      <c r="F1930" s="70" t="str">
        <f t="shared" si="61"/>
        <v>869. Gestión de Programas Estrategias y Planes para el BienestarGestión Integral Estrategias y Programas2026</v>
      </c>
      <c r="G1930" s="125" t="s">
        <v>218</v>
      </c>
      <c r="H1930" s="125" t="s">
        <v>219</v>
      </c>
      <c r="I1930" s="74" t="s">
        <v>74</v>
      </c>
      <c r="J1930" s="70" t="s">
        <v>37</v>
      </c>
      <c r="K1930" s="74" t="s">
        <v>202</v>
      </c>
      <c r="L1930" s="74" t="s">
        <v>42</v>
      </c>
      <c r="M1930" s="72" t="s">
        <v>12</v>
      </c>
      <c r="N1930" s="12" t="s">
        <v>0</v>
      </c>
      <c r="O1930" s="70" t="str">
        <f t="shared" si="62"/>
        <v>869. Gestión de Programas Estrategias y Planes para el BienestarGestión Integral Estrategias y Programas20268_DISTRITO1_ENERO_2026</v>
      </c>
      <c r="P1930" s="75">
        <v>73474880</v>
      </c>
      <c r="Q1930" s="75"/>
      <c r="R1930" s="75"/>
      <c r="S1930" s="73"/>
      <c r="T1930" s="76">
        <v>0</v>
      </c>
    </row>
    <row r="1931" spans="2:20" ht="30" hidden="1" customHeight="1">
      <c r="B1931" s="74">
        <v>136</v>
      </c>
      <c r="C1931" s="126" t="s">
        <v>216</v>
      </c>
      <c r="D1931" s="74" t="s">
        <v>217</v>
      </c>
      <c r="E1931" s="74">
        <v>2026</v>
      </c>
      <c r="F1931" s="70" t="str">
        <f t="shared" si="61"/>
        <v>1369. Gestión de Programas Estrategias y Planes para el BienestarGestión Integral Estrategias y Programas2026</v>
      </c>
      <c r="G1931" s="125" t="s">
        <v>220</v>
      </c>
      <c r="H1931" s="125" t="s">
        <v>221</v>
      </c>
      <c r="I1931" s="74" t="s">
        <v>36</v>
      </c>
      <c r="J1931" s="70" t="s">
        <v>37</v>
      </c>
      <c r="K1931" s="74" t="s">
        <v>38</v>
      </c>
      <c r="L1931" s="74" t="s">
        <v>42</v>
      </c>
      <c r="M1931" s="72" t="s">
        <v>12</v>
      </c>
      <c r="N1931" s="12" t="s">
        <v>0</v>
      </c>
      <c r="O1931" s="70" t="str">
        <f t="shared" si="62"/>
        <v>1369. Gestión de Programas Estrategias y Planes para el BienestarGestión Integral Estrategias y Programas20268_DISTRITO1_ENERO_2026</v>
      </c>
      <c r="P1931" s="75">
        <v>5621568</v>
      </c>
      <c r="Q1931" s="75"/>
      <c r="R1931" s="75"/>
      <c r="S1931" s="73"/>
      <c r="T1931" s="76">
        <v>0</v>
      </c>
    </row>
    <row r="1932" spans="2:20" ht="30" hidden="1" customHeight="1">
      <c r="B1932" s="74">
        <v>137</v>
      </c>
      <c r="C1932" s="126" t="s">
        <v>216</v>
      </c>
      <c r="D1932" s="74" t="s">
        <v>217</v>
      </c>
      <c r="E1932" s="74">
        <v>2026</v>
      </c>
      <c r="F1932" s="70" t="str">
        <f t="shared" si="61"/>
        <v>1379. Gestión de Programas Estrategias y Planes para el BienestarGestión Integral Estrategias y Programas2026</v>
      </c>
      <c r="G1932" s="125" t="s">
        <v>222</v>
      </c>
      <c r="H1932" s="125" t="s">
        <v>221</v>
      </c>
      <c r="I1932" s="74" t="s">
        <v>36</v>
      </c>
      <c r="J1932" s="70" t="s">
        <v>37</v>
      </c>
      <c r="K1932" s="74" t="s">
        <v>38</v>
      </c>
      <c r="L1932" s="74" t="s">
        <v>42</v>
      </c>
      <c r="M1932" s="72" t="s">
        <v>12</v>
      </c>
      <c r="N1932" s="12" t="s">
        <v>0</v>
      </c>
      <c r="O1932" s="70" t="str">
        <f t="shared" si="62"/>
        <v>1379. Gestión de Programas Estrategias y Planes para el BienestarGestión Integral Estrategias y Programas20268_DISTRITO1_ENERO_2026</v>
      </c>
      <c r="P1932" s="75">
        <v>3994272</v>
      </c>
      <c r="Q1932" s="75"/>
      <c r="R1932" s="75"/>
      <c r="S1932" s="73"/>
      <c r="T1932" s="76">
        <v>0</v>
      </c>
    </row>
    <row r="1933" spans="2:20" ht="30" hidden="1" customHeight="1">
      <c r="B1933" s="74">
        <v>138</v>
      </c>
      <c r="C1933" s="126" t="s">
        <v>216</v>
      </c>
      <c r="D1933" s="74" t="s">
        <v>217</v>
      </c>
      <c r="E1933" s="74">
        <v>2026</v>
      </c>
      <c r="F1933" s="70" t="str">
        <f t="shared" si="61"/>
        <v>1389. Gestión de Programas Estrategias y Planes para el BienestarGestión Integral Estrategias y Programas2026</v>
      </c>
      <c r="G1933" s="125" t="s">
        <v>223</v>
      </c>
      <c r="H1933" s="125" t="s">
        <v>221</v>
      </c>
      <c r="I1933" s="74" t="s">
        <v>36</v>
      </c>
      <c r="J1933" s="70" t="s">
        <v>37</v>
      </c>
      <c r="K1933" s="74" t="s">
        <v>38</v>
      </c>
      <c r="L1933" s="74" t="s">
        <v>42</v>
      </c>
      <c r="M1933" s="72" t="s">
        <v>12</v>
      </c>
      <c r="N1933" s="12" t="s">
        <v>0</v>
      </c>
      <c r="O1933" s="70" t="str">
        <f t="shared" si="62"/>
        <v>1389. Gestión de Programas Estrategias y Planes para el BienestarGestión Integral Estrategias y Programas20268_DISTRITO1_ENERO_2026</v>
      </c>
      <c r="P1933" s="75">
        <v>12969056</v>
      </c>
      <c r="Q1933" s="75"/>
      <c r="R1933" s="75"/>
      <c r="S1933" s="73"/>
      <c r="T1933" s="76">
        <v>0</v>
      </c>
    </row>
    <row r="1934" spans="2:20" ht="30" hidden="1" customHeight="1">
      <c r="B1934" s="74">
        <v>139</v>
      </c>
      <c r="C1934" s="126" t="s">
        <v>216</v>
      </c>
      <c r="D1934" s="74" t="s">
        <v>217</v>
      </c>
      <c r="E1934" s="74">
        <v>2026</v>
      </c>
      <c r="F1934" s="70" t="str">
        <f t="shared" si="61"/>
        <v>1399. Gestión de Programas Estrategias y Planes para el BienestarGestión Integral Estrategias y Programas2026</v>
      </c>
      <c r="G1934" s="125" t="s">
        <v>224</v>
      </c>
      <c r="H1934" s="125" t="s">
        <v>221</v>
      </c>
      <c r="I1934" s="74" t="s">
        <v>36</v>
      </c>
      <c r="J1934" s="70" t="s">
        <v>37</v>
      </c>
      <c r="K1934" s="74" t="s">
        <v>38</v>
      </c>
      <c r="L1934" s="74" t="s">
        <v>42</v>
      </c>
      <c r="M1934" s="72" t="s">
        <v>12</v>
      </c>
      <c r="N1934" s="12" t="s">
        <v>0</v>
      </c>
      <c r="O1934" s="70" t="str">
        <f t="shared" si="62"/>
        <v>1399. Gestión de Programas Estrategias y Planes para el BienestarGestión Integral Estrategias y Programas20268_DISTRITO1_ENERO_2026</v>
      </c>
      <c r="P1934" s="75">
        <v>3994272</v>
      </c>
      <c r="Q1934" s="75"/>
      <c r="R1934" s="75"/>
      <c r="S1934" s="76"/>
      <c r="T1934" s="76">
        <v>0</v>
      </c>
    </row>
    <row r="1935" spans="2:20" ht="30" hidden="1" customHeight="1">
      <c r="B1935" s="74">
        <v>140</v>
      </c>
      <c r="C1935" s="126" t="s">
        <v>216</v>
      </c>
      <c r="D1935" s="74" t="s">
        <v>217</v>
      </c>
      <c r="E1935" s="74">
        <v>2026</v>
      </c>
      <c r="F1935" s="70" t="str">
        <f t="shared" si="61"/>
        <v>1409. Gestión de Programas Estrategias y Planes para el BienestarGestión Integral Estrategias y Programas2026</v>
      </c>
      <c r="G1935" s="125" t="s">
        <v>225</v>
      </c>
      <c r="H1935" s="125" t="s">
        <v>221</v>
      </c>
      <c r="I1935" s="74" t="s">
        <v>36</v>
      </c>
      <c r="J1935" s="70" t="s">
        <v>37</v>
      </c>
      <c r="K1935" s="74" t="s">
        <v>38</v>
      </c>
      <c r="L1935" s="74" t="s">
        <v>42</v>
      </c>
      <c r="M1935" s="72" t="s">
        <v>12</v>
      </c>
      <c r="N1935" s="12" t="s">
        <v>0</v>
      </c>
      <c r="O1935" s="70" t="str">
        <f t="shared" si="62"/>
        <v>1409. Gestión de Programas Estrategias y Planes para el BienestarGestión Integral Estrategias y Programas20268_DISTRITO1_ENERO_2026</v>
      </c>
      <c r="P1935" s="75">
        <v>5621568</v>
      </c>
      <c r="Q1935" s="75"/>
      <c r="R1935" s="75"/>
      <c r="S1935" s="73"/>
      <c r="T1935" s="76">
        <v>0</v>
      </c>
    </row>
    <row r="1936" spans="2:20" ht="30" hidden="1" customHeight="1">
      <c r="B1936" s="74">
        <v>141</v>
      </c>
      <c r="C1936" s="126" t="s">
        <v>216</v>
      </c>
      <c r="D1936" s="74" t="s">
        <v>217</v>
      </c>
      <c r="E1936" s="74">
        <v>2026</v>
      </c>
      <c r="F1936" s="70" t="str">
        <f t="shared" si="61"/>
        <v>1419. Gestión de Programas Estrategias y Planes para el BienestarGestión Integral Estrategias y Programas2026</v>
      </c>
      <c r="G1936" s="125" t="s">
        <v>226</v>
      </c>
      <c r="H1936" s="125" t="s">
        <v>221</v>
      </c>
      <c r="I1936" s="74" t="s">
        <v>36</v>
      </c>
      <c r="J1936" s="70" t="s">
        <v>37</v>
      </c>
      <c r="K1936" s="74" t="s">
        <v>38</v>
      </c>
      <c r="L1936" s="74" t="s">
        <v>42</v>
      </c>
      <c r="M1936" s="72" t="s">
        <v>12</v>
      </c>
      <c r="N1936" s="12" t="s">
        <v>0</v>
      </c>
      <c r="O1936" s="70" t="str">
        <f t="shared" si="62"/>
        <v>1419. Gestión de Programas Estrategias y Planes para el BienestarGestión Integral Estrategias y Programas20268_DISTRITO1_ENERO_2026</v>
      </c>
      <c r="P1936" s="75">
        <v>3994272</v>
      </c>
      <c r="Q1936" s="75"/>
      <c r="R1936" s="75"/>
      <c r="S1936" s="73"/>
      <c r="T1936" s="76">
        <v>0</v>
      </c>
    </row>
    <row r="1937" spans="2:20" ht="30" hidden="1" customHeight="1">
      <c r="B1937" s="74">
        <v>142</v>
      </c>
      <c r="C1937" s="126" t="s">
        <v>216</v>
      </c>
      <c r="D1937" s="74" t="s">
        <v>217</v>
      </c>
      <c r="E1937" s="74">
        <v>2026</v>
      </c>
      <c r="F1937" s="70" t="str">
        <f t="shared" si="61"/>
        <v>1429. Gestión de Programas Estrategias y Planes para el BienestarGestión Integral Estrategias y Programas2026</v>
      </c>
      <c r="G1937" s="125" t="s">
        <v>227</v>
      </c>
      <c r="H1937" s="125" t="s">
        <v>221</v>
      </c>
      <c r="I1937" s="74" t="s">
        <v>36</v>
      </c>
      <c r="J1937" s="70" t="s">
        <v>37</v>
      </c>
      <c r="K1937" s="74" t="s">
        <v>38</v>
      </c>
      <c r="L1937" s="74" t="s">
        <v>39</v>
      </c>
      <c r="M1937" s="72" t="s">
        <v>12</v>
      </c>
      <c r="N1937" s="12" t="s">
        <v>0</v>
      </c>
      <c r="O1937" s="70" t="str">
        <f t="shared" si="62"/>
        <v>1429. Gestión de Programas Estrategias y Planes para el BienestarGestión Integral Estrategias y Programas20268_DISTRITO1_ENERO_2026</v>
      </c>
      <c r="P1937" s="75">
        <v>3994272</v>
      </c>
      <c r="Q1937" s="75"/>
      <c r="R1937" s="75"/>
      <c r="S1937" s="73">
        <v>1</v>
      </c>
      <c r="T1937" s="76">
        <v>3994272</v>
      </c>
    </row>
    <row r="1938" spans="2:20" ht="30" hidden="1" customHeight="1">
      <c r="B1938" s="74">
        <v>143</v>
      </c>
      <c r="C1938" s="126" t="s">
        <v>216</v>
      </c>
      <c r="D1938" s="74" t="s">
        <v>217</v>
      </c>
      <c r="E1938" s="74">
        <v>2026</v>
      </c>
      <c r="F1938" s="70" t="str">
        <f t="shared" si="61"/>
        <v>1439. Gestión de Programas Estrategias y Planes para el BienestarGestión Integral Estrategias y Programas2026</v>
      </c>
      <c r="G1938" s="125" t="s">
        <v>228</v>
      </c>
      <c r="H1938" s="125" t="s">
        <v>229</v>
      </c>
      <c r="I1938" s="74" t="s">
        <v>36</v>
      </c>
      <c r="J1938" s="70" t="s">
        <v>37</v>
      </c>
      <c r="K1938" s="74" t="s">
        <v>38</v>
      </c>
      <c r="L1938" s="74" t="s">
        <v>42</v>
      </c>
      <c r="M1938" s="72" t="s">
        <v>12</v>
      </c>
      <c r="N1938" s="12" t="s">
        <v>0</v>
      </c>
      <c r="O1938" s="70" t="str">
        <f t="shared" si="62"/>
        <v>1439. Gestión de Programas Estrategias y Planes para el BienestarGestión Integral Estrategias y Programas20268_DISTRITO1_ENERO_2026</v>
      </c>
      <c r="P1938" s="75">
        <v>7508288</v>
      </c>
      <c r="Q1938" s="75"/>
      <c r="R1938" s="75"/>
      <c r="S1938" s="73"/>
      <c r="T1938" s="76">
        <v>0</v>
      </c>
    </row>
    <row r="1939" spans="2:20" ht="30" hidden="1" customHeight="1">
      <c r="B1939" s="74">
        <v>144</v>
      </c>
      <c r="C1939" s="126" t="s">
        <v>216</v>
      </c>
      <c r="D1939" s="74" t="s">
        <v>217</v>
      </c>
      <c r="E1939" s="74">
        <v>2026</v>
      </c>
      <c r="F1939" s="70" t="str">
        <f t="shared" si="61"/>
        <v>1449. Gestión de Programas Estrategias y Planes para el BienestarGestión Integral Estrategias y Programas2026</v>
      </c>
      <c r="G1939" s="125" t="s">
        <v>230</v>
      </c>
      <c r="H1939" s="125" t="s">
        <v>229</v>
      </c>
      <c r="I1939" s="74" t="s">
        <v>36</v>
      </c>
      <c r="J1939" s="70" t="s">
        <v>37</v>
      </c>
      <c r="K1939" s="74" t="s">
        <v>38</v>
      </c>
      <c r="L1939" s="74" t="s">
        <v>42</v>
      </c>
      <c r="M1939" s="72" t="s">
        <v>12</v>
      </c>
      <c r="N1939" s="12" t="s">
        <v>0</v>
      </c>
      <c r="O1939" s="70" t="str">
        <f t="shared" si="62"/>
        <v>1449. Gestión de Programas Estrategias y Planes para el BienestarGestión Integral Estrategias y Programas20268_DISTRITO1_ENERO_2026</v>
      </c>
      <c r="P1939" s="75">
        <v>7508288</v>
      </c>
      <c r="Q1939" s="75"/>
      <c r="R1939" s="75"/>
      <c r="S1939" s="73"/>
      <c r="T1939" s="76">
        <v>0</v>
      </c>
    </row>
    <row r="1940" spans="2:20" ht="30" hidden="1" customHeight="1">
      <c r="B1940" s="74">
        <v>145</v>
      </c>
      <c r="C1940" s="126" t="s">
        <v>216</v>
      </c>
      <c r="D1940" s="74" t="s">
        <v>217</v>
      </c>
      <c r="E1940" s="74">
        <v>2026</v>
      </c>
      <c r="F1940" s="70" t="str">
        <f t="shared" si="61"/>
        <v>1459. Gestión de Programas Estrategias y Planes para el BienestarGestión Integral Estrategias y Programas2026</v>
      </c>
      <c r="G1940" s="125" t="s">
        <v>231</v>
      </c>
      <c r="H1940" s="125" t="s">
        <v>229</v>
      </c>
      <c r="I1940" s="74" t="s">
        <v>36</v>
      </c>
      <c r="J1940" s="70" t="s">
        <v>37</v>
      </c>
      <c r="K1940" s="74" t="s">
        <v>38</v>
      </c>
      <c r="L1940" s="74" t="s">
        <v>42</v>
      </c>
      <c r="M1940" s="72" t="s">
        <v>12</v>
      </c>
      <c r="N1940" s="12" t="s">
        <v>0</v>
      </c>
      <c r="O1940" s="70" t="str">
        <f t="shared" si="62"/>
        <v>1459. Gestión de Programas Estrategias y Planes para el BienestarGestión Integral Estrategias y Programas20268_DISTRITO1_ENERO_2026</v>
      </c>
      <c r="P1940" s="75">
        <v>5299968</v>
      </c>
      <c r="Q1940" s="75"/>
      <c r="R1940" s="75"/>
      <c r="S1940" s="73"/>
      <c r="T1940" s="76">
        <v>0</v>
      </c>
    </row>
    <row r="1941" spans="2:20" ht="30" hidden="1" customHeight="1">
      <c r="B1941" s="74">
        <v>146</v>
      </c>
      <c r="C1941" s="126" t="s">
        <v>216</v>
      </c>
      <c r="D1941" s="74" t="s">
        <v>217</v>
      </c>
      <c r="E1941" s="74">
        <v>2026</v>
      </c>
      <c r="F1941" s="70" t="str">
        <f t="shared" si="61"/>
        <v>1469. Gestión de Programas Estrategias y Planes para el BienestarGestión Integral Estrategias y Programas2026</v>
      </c>
      <c r="G1941" s="125" t="s">
        <v>232</v>
      </c>
      <c r="H1941" s="125" t="s">
        <v>229</v>
      </c>
      <c r="I1941" s="74" t="s">
        <v>36</v>
      </c>
      <c r="J1941" s="70" t="s">
        <v>37</v>
      </c>
      <c r="K1941" s="74" t="s">
        <v>75</v>
      </c>
      <c r="L1941" s="74" t="s">
        <v>39</v>
      </c>
      <c r="M1941" s="72" t="s">
        <v>12</v>
      </c>
      <c r="N1941" s="12" t="s">
        <v>0</v>
      </c>
      <c r="O1941" s="70" t="str">
        <f t="shared" si="62"/>
        <v>1469. Gestión de Programas Estrategias y Planes para el BienestarGestión Integral Estrategias y Programas20268_DISTRITO1_ENERO_2026</v>
      </c>
      <c r="P1941" s="75">
        <v>122208</v>
      </c>
      <c r="Q1941" s="75"/>
      <c r="R1941" s="75"/>
      <c r="S1941" s="73"/>
      <c r="T1941" s="76">
        <v>0</v>
      </c>
    </row>
    <row r="1942" spans="2:20" ht="30" hidden="1" customHeight="1">
      <c r="B1942" s="74">
        <v>147</v>
      </c>
      <c r="C1942" s="126" t="s">
        <v>216</v>
      </c>
      <c r="D1942" s="74" t="s">
        <v>217</v>
      </c>
      <c r="E1942" s="74">
        <v>2026</v>
      </c>
      <c r="F1942" s="70" t="str">
        <f t="shared" si="61"/>
        <v>1479. Gestión de Programas Estrategias y Planes para el BienestarGestión Integral Estrategias y Programas2026</v>
      </c>
      <c r="G1942" s="125" t="s">
        <v>233</v>
      </c>
      <c r="H1942" s="125" t="s">
        <v>229</v>
      </c>
      <c r="I1942" s="74" t="s">
        <v>36</v>
      </c>
      <c r="J1942" s="70" t="s">
        <v>37</v>
      </c>
      <c r="K1942" s="74" t="s">
        <v>199</v>
      </c>
      <c r="L1942" s="74" t="s">
        <v>39</v>
      </c>
      <c r="M1942" s="72" t="s">
        <v>12</v>
      </c>
      <c r="N1942" s="12" t="s">
        <v>0</v>
      </c>
      <c r="O1942" s="70" t="str">
        <f t="shared" si="62"/>
        <v>1479. Gestión de Programas Estrategias y Planes para el BienestarGestión Integral Estrategias y Programas20268_DISTRITO1_ENERO_2026</v>
      </c>
      <c r="P1942" s="75">
        <v>30552</v>
      </c>
      <c r="Q1942" s="75"/>
      <c r="R1942" s="75"/>
      <c r="S1942" s="73"/>
      <c r="T1942" s="76">
        <v>0</v>
      </c>
    </row>
    <row r="1943" spans="2:20" ht="30" hidden="1" customHeight="1">
      <c r="B1943" s="74">
        <v>148</v>
      </c>
      <c r="C1943" s="126" t="s">
        <v>216</v>
      </c>
      <c r="D1943" s="74" t="s">
        <v>217</v>
      </c>
      <c r="E1943" s="74">
        <v>2026</v>
      </c>
      <c r="F1943" s="70" t="str">
        <f t="shared" si="61"/>
        <v>1489. Gestión de Programas Estrategias y Planes para el BienestarGestión Integral Estrategias y Programas2026</v>
      </c>
      <c r="G1943" s="125" t="s">
        <v>234</v>
      </c>
      <c r="H1943" s="125" t="s">
        <v>229</v>
      </c>
      <c r="I1943" s="74" t="s">
        <v>36</v>
      </c>
      <c r="J1943" s="70" t="s">
        <v>37</v>
      </c>
      <c r="K1943" s="74" t="s">
        <v>75</v>
      </c>
      <c r="L1943" s="74" t="s">
        <v>39</v>
      </c>
      <c r="M1943" s="72" t="s">
        <v>12</v>
      </c>
      <c r="N1943" s="12" t="s">
        <v>0</v>
      </c>
      <c r="O1943" s="70" t="str">
        <f t="shared" si="62"/>
        <v>1489. Gestión de Programas Estrategias y Planes para el BienestarGestión Integral Estrategias y Programas20268_DISTRITO1_ENERO_2026</v>
      </c>
      <c r="P1943" s="75">
        <v>122208</v>
      </c>
      <c r="Q1943" s="75"/>
      <c r="R1943" s="75"/>
      <c r="S1943" s="73"/>
      <c r="T1943" s="76">
        <v>0</v>
      </c>
    </row>
    <row r="1944" spans="2:20" ht="30" hidden="1" customHeight="1">
      <c r="B1944" s="74">
        <v>149</v>
      </c>
      <c r="C1944" s="126" t="s">
        <v>216</v>
      </c>
      <c r="D1944" s="74" t="s">
        <v>217</v>
      </c>
      <c r="E1944" s="74">
        <v>2026</v>
      </c>
      <c r="F1944" s="70" t="str">
        <f t="shared" si="61"/>
        <v>1499. Gestión de Programas Estrategias y Planes para el BienestarGestión Integral Estrategias y Programas2026</v>
      </c>
      <c r="G1944" s="125" t="s">
        <v>235</v>
      </c>
      <c r="H1944" s="125" t="s">
        <v>229</v>
      </c>
      <c r="I1944" s="74" t="s">
        <v>36</v>
      </c>
      <c r="J1944" s="70" t="s">
        <v>37</v>
      </c>
      <c r="K1944" s="74" t="s">
        <v>38</v>
      </c>
      <c r="L1944" s="74" t="s">
        <v>42</v>
      </c>
      <c r="M1944" s="72" t="s">
        <v>12</v>
      </c>
      <c r="N1944" s="12" t="s">
        <v>0</v>
      </c>
      <c r="O1944" s="70" t="str">
        <f t="shared" si="62"/>
        <v>1499. Gestión de Programas Estrategias y Planes para el BienestarGestión Integral Estrategias y Programas20268_DISTRITO1_ENERO_2026</v>
      </c>
      <c r="P1944" s="75">
        <v>3665168</v>
      </c>
      <c r="Q1944" s="75"/>
      <c r="R1944" s="75"/>
      <c r="S1944" s="73"/>
      <c r="T1944" s="76">
        <v>0</v>
      </c>
    </row>
    <row r="1945" spans="2:20" ht="30" hidden="1" customHeight="1">
      <c r="B1945" s="74">
        <v>150</v>
      </c>
      <c r="C1945" s="126" t="s">
        <v>216</v>
      </c>
      <c r="D1945" s="74" t="s">
        <v>217</v>
      </c>
      <c r="E1945" s="74">
        <v>2026</v>
      </c>
      <c r="F1945" s="70" t="str">
        <f t="shared" si="61"/>
        <v>1509. Gestión de Programas Estrategias y Planes para el BienestarGestión Integral Estrategias y Programas2026</v>
      </c>
      <c r="G1945" s="125" t="s">
        <v>236</v>
      </c>
      <c r="H1945" s="125" t="s">
        <v>229</v>
      </c>
      <c r="I1945" s="74" t="s">
        <v>36</v>
      </c>
      <c r="J1945" s="70" t="s">
        <v>37</v>
      </c>
      <c r="K1945" s="74" t="s">
        <v>38</v>
      </c>
      <c r="L1945" s="74" t="s">
        <v>42</v>
      </c>
      <c r="M1945" s="72" t="s">
        <v>12</v>
      </c>
      <c r="N1945" s="12" t="s">
        <v>0</v>
      </c>
      <c r="O1945" s="70" t="str">
        <f t="shared" si="62"/>
        <v>1509. Gestión de Programas Estrategias y Planes para el BienestarGestión Integral Estrategias y Programas20268_DISTRITO1_ENERO_2026</v>
      </c>
      <c r="P1945" s="75">
        <v>1057260</v>
      </c>
      <c r="Q1945" s="75"/>
      <c r="R1945" s="75"/>
      <c r="S1945" s="73"/>
      <c r="T1945" s="76">
        <v>0</v>
      </c>
    </row>
    <row r="1946" spans="2:20" ht="30" hidden="1" customHeight="1">
      <c r="B1946" s="74">
        <v>151</v>
      </c>
      <c r="C1946" s="126" t="s">
        <v>216</v>
      </c>
      <c r="D1946" s="74" t="s">
        <v>217</v>
      </c>
      <c r="E1946" s="74">
        <v>2026</v>
      </c>
      <c r="F1946" s="70" t="str">
        <f t="shared" si="61"/>
        <v>1519. Gestión de Programas Estrategias y Planes para el BienestarGestión Integral Estrategias y Programas2026</v>
      </c>
      <c r="G1946" s="125" t="s">
        <v>237</v>
      </c>
      <c r="H1946" s="125" t="s">
        <v>229</v>
      </c>
      <c r="I1946" s="74" t="s">
        <v>36</v>
      </c>
      <c r="J1946" s="70" t="s">
        <v>37</v>
      </c>
      <c r="K1946" s="74" t="s">
        <v>38</v>
      </c>
      <c r="L1946" s="74" t="s">
        <v>42</v>
      </c>
      <c r="M1946" s="72" t="s">
        <v>12</v>
      </c>
      <c r="N1946" s="12" t="s">
        <v>0</v>
      </c>
      <c r="O1946" s="70" t="str">
        <f t="shared" si="62"/>
        <v>1519. Gestión de Programas Estrategias y Planes para el BienestarGestión Integral Estrategias y Programas20268_DISTRITO1_ENERO_2026</v>
      </c>
      <c r="P1946" s="75">
        <v>1409680</v>
      </c>
      <c r="Q1946" s="75"/>
      <c r="R1946" s="75"/>
      <c r="S1946" s="73"/>
      <c r="T1946" s="76">
        <v>0</v>
      </c>
    </row>
    <row r="1947" spans="2:20" ht="30" hidden="1" customHeight="1">
      <c r="B1947" s="74">
        <v>152</v>
      </c>
      <c r="C1947" s="126" t="s">
        <v>216</v>
      </c>
      <c r="D1947" s="74" t="s">
        <v>217</v>
      </c>
      <c r="E1947" s="74">
        <v>2026</v>
      </c>
      <c r="F1947" s="70" t="str">
        <f t="shared" si="61"/>
        <v>1529. Gestión de Programas Estrategias y Planes para el BienestarGestión Integral Estrategias y Programas2026</v>
      </c>
      <c r="G1947" s="125" t="s">
        <v>238</v>
      </c>
      <c r="H1947" s="125" t="s">
        <v>229</v>
      </c>
      <c r="I1947" s="74" t="s">
        <v>36</v>
      </c>
      <c r="J1947" s="70" t="s">
        <v>37</v>
      </c>
      <c r="K1947" s="74" t="s">
        <v>38</v>
      </c>
      <c r="L1947" s="74" t="s">
        <v>42</v>
      </c>
      <c r="M1947" s="72" t="s">
        <v>12</v>
      </c>
      <c r="N1947" s="12" t="s">
        <v>0</v>
      </c>
      <c r="O1947" s="70" t="str">
        <f t="shared" si="62"/>
        <v>1529. Gestión de Programas Estrategias y Planes para el BienestarGestión Integral Estrategias y Programas20268_DISTRITO1_ENERO_2026</v>
      </c>
      <c r="P1947" s="75">
        <v>352420</v>
      </c>
      <c r="Q1947" s="75"/>
      <c r="R1947" s="75"/>
      <c r="S1947" s="73"/>
      <c r="T1947" s="76">
        <v>0</v>
      </c>
    </row>
    <row r="1948" spans="2:20" ht="30" hidden="1" customHeight="1">
      <c r="B1948" s="74">
        <v>153</v>
      </c>
      <c r="C1948" s="126" t="s">
        <v>216</v>
      </c>
      <c r="D1948" s="74" t="s">
        <v>217</v>
      </c>
      <c r="E1948" s="74">
        <v>2026</v>
      </c>
      <c r="F1948" s="70" t="str">
        <f t="shared" si="61"/>
        <v>1539. Gestión de Programas Estrategias y Planes para el BienestarGestión Integral Estrategias y Programas2026</v>
      </c>
      <c r="G1948" s="125" t="s">
        <v>239</v>
      </c>
      <c r="H1948" s="125" t="s">
        <v>219</v>
      </c>
      <c r="I1948" s="74" t="s">
        <v>36</v>
      </c>
      <c r="J1948" s="70" t="s">
        <v>37</v>
      </c>
      <c r="K1948" s="74" t="s">
        <v>38</v>
      </c>
      <c r="L1948" s="74" t="s">
        <v>42</v>
      </c>
      <c r="M1948" s="72" t="s">
        <v>12</v>
      </c>
      <c r="N1948" s="12" t="s">
        <v>0</v>
      </c>
      <c r="O1948" s="70" t="str">
        <f t="shared" si="62"/>
        <v>1539. Gestión de Programas Estrategias y Planes para el BienestarGestión Integral Estrategias y Programas20268_DISTRITO1_ENERO_2026</v>
      </c>
      <c r="P1948" s="75">
        <v>7347488</v>
      </c>
      <c r="Q1948" s="75"/>
      <c r="R1948" s="75"/>
      <c r="S1948" s="73"/>
      <c r="T1948" s="76">
        <v>0</v>
      </c>
    </row>
    <row r="1949" spans="2:20" ht="30" hidden="1" customHeight="1">
      <c r="B1949" s="74">
        <v>154</v>
      </c>
      <c r="C1949" s="126" t="s">
        <v>216</v>
      </c>
      <c r="D1949" s="74" t="s">
        <v>217</v>
      </c>
      <c r="E1949" s="74">
        <v>2026</v>
      </c>
      <c r="F1949" s="70" t="str">
        <f t="shared" si="61"/>
        <v>1549. Gestión de Programas Estrategias y Planes para el BienestarGestión Integral Estrategias y Programas2026</v>
      </c>
      <c r="G1949" s="125" t="s">
        <v>240</v>
      </c>
      <c r="H1949" s="125" t="s">
        <v>219</v>
      </c>
      <c r="I1949" s="74" t="s">
        <v>36</v>
      </c>
      <c r="J1949" s="70" t="s">
        <v>37</v>
      </c>
      <c r="K1949" s="74" t="s">
        <v>38</v>
      </c>
      <c r="L1949" s="74" t="s">
        <v>42</v>
      </c>
      <c r="M1949" s="72" t="s">
        <v>12</v>
      </c>
      <c r="N1949" s="12" t="s">
        <v>0</v>
      </c>
      <c r="O1949" s="70" t="str">
        <f t="shared" si="62"/>
        <v>1549. Gestión de Programas Estrategias y Planes para el BienestarGestión Integral Estrategias y Programas20268_DISTRITO1_ENERO_2026</v>
      </c>
      <c r="P1949" s="75">
        <v>7347488</v>
      </c>
      <c r="Q1949" s="75"/>
      <c r="R1949" s="75"/>
      <c r="S1949" s="73"/>
      <c r="T1949" s="76">
        <v>0</v>
      </c>
    </row>
    <row r="1950" spans="2:20" ht="30" hidden="1" customHeight="1">
      <c r="B1950" s="74">
        <v>155</v>
      </c>
      <c r="C1950" s="126" t="s">
        <v>216</v>
      </c>
      <c r="D1950" s="74" t="s">
        <v>217</v>
      </c>
      <c r="E1950" s="74">
        <v>2026</v>
      </c>
      <c r="F1950" s="70" t="str">
        <f t="shared" si="61"/>
        <v>1559. Gestión de Programas Estrategias y Planes para el BienestarGestión Integral Estrategias y Programas2026</v>
      </c>
      <c r="G1950" s="125" t="s">
        <v>241</v>
      </c>
      <c r="H1950" s="125" t="s">
        <v>219</v>
      </c>
      <c r="I1950" s="74" t="s">
        <v>36</v>
      </c>
      <c r="J1950" s="70" t="s">
        <v>37</v>
      </c>
      <c r="K1950" s="74" t="s">
        <v>38</v>
      </c>
      <c r="L1950" s="74" t="s">
        <v>42</v>
      </c>
      <c r="M1950" s="72" t="s">
        <v>12</v>
      </c>
      <c r="N1950" s="12" t="s">
        <v>0</v>
      </c>
      <c r="O1950" s="70" t="str">
        <f t="shared" si="62"/>
        <v>1559. Gestión de Programas Estrategias y Planes para el BienestarGestión Integral Estrategias y Programas20268_DISTRITO1_ENERO_2026</v>
      </c>
      <c r="P1950" s="75">
        <v>7347488</v>
      </c>
      <c r="Q1950" s="75"/>
      <c r="R1950" s="75"/>
      <c r="S1950" s="73"/>
      <c r="T1950" s="76">
        <v>0</v>
      </c>
    </row>
    <row r="1951" spans="2:20" ht="30" hidden="1" customHeight="1">
      <c r="B1951" s="74">
        <v>156</v>
      </c>
      <c r="C1951" s="126" t="s">
        <v>216</v>
      </c>
      <c r="D1951" s="74" t="s">
        <v>217</v>
      </c>
      <c r="E1951" s="74">
        <v>2026</v>
      </c>
      <c r="F1951" s="70" t="str">
        <f t="shared" si="61"/>
        <v>1569. Gestión de Programas Estrategias y Planes para el BienestarGestión Integral Estrategias y Programas2026</v>
      </c>
      <c r="G1951" s="125" t="s">
        <v>242</v>
      </c>
      <c r="H1951" s="125" t="s">
        <v>219</v>
      </c>
      <c r="I1951" s="74" t="s">
        <v>36</v>
      </c>
      <c r="J1951" s="70" t="s">
        <v>37</v>
      </c>
      <c r="K1951" s="74" t="s">
        <v>38</v>
      </c>
      <c r="L1951" s="74" t="s">
        <v>42</v>
      </c>
      <c r="M1951" s="72" t="s">
        <v>12</v>
      </c>
      <c r="N1951" s="12" t="s">
        <v>0</v>
      </c>
      <c r="O1951" s="70" t="str">
        <f t="shared" si="62"/>
        <v>1569. Gestión de Programas Estrategias y Planes para el BienestarGestión Integral Estrategias y Programas20268_DISTRITO1_ENERO_2026</v>
      </c>
      <c r="P1951" s="75">
        <v>13832016</v>
      </c>
      <c r="Q1951" s="75"/>
      <c r="R1951" s="75"/>
      <c r="S1951" s="73"/>
      <c r="T1951" s="76">
        <v>0</v>
      </c>
    </row>
    <row r="1952" spans="2:20" ht="30" hidden="1" customHeight="1">
      <c r="B1952" s="74">
        <v>157</v>
      </c>
      <c r="C1952" s="126" t="s">
        <v>216</v>
      </c>
      <c r="D1952" s="74" t="s">
        <v>217</v>
      </c>
      <c r="E1952" s="74">
        <v>2026</v>
      </c>
      <c r="F1952" s="70" t="str">
        <f t="shared" si="61"/>
        <v>1579. Gestión de Programas Estrategias y Planes para el BienestarGestión Integral Estrategias y Programas2026</v>
      </c>
      <c r="G1952" s="125" t="s">
        <v>243</v>
      </c>
      <c r="H1952" s="125" t="s">
        <v>219</v>
      </c>
      <c r="I1952" s="74" t="s">
        <v>36</v>
      </c>
      <c r="J1952" s="70" t="s">
        <v>37</v>
      </c>
      <c r="K1952" s="74" t="s">
        <v>38</v>
      </c>
      <c r="L1952" s="74" t="s">
        <v>42</v>
      </c>
      <c r="M1952" s="72" t="s">
        <v>12</v>
      </c>
      <c r="N1952" s="12" t="s">
        <v>0</v>
      </c>
      <c r="O1952" s="70" t="str">
        <f t="shared" si="62"/>
        <v>1579. Gestión de Programas Estrategias y Planes para el BienestarGestión Integral Estrategias y Programas20268_DISTRITO1_ENERO_2026</v>
      </c>
      <c r="P1952" s="75">
        <v>13832016</v>
      </c>
      <c r="Q1952" s="75"/>
      <c r="R1952" s="75"/>
      <c r="S1952" s="73"/>
      <c r="T1952" s="76">
        <v>0</v>
      </c>
    </row>
    <row r="1953" spans="2:20" ht="30" hidden="1" customHeight="1">
      <c r="B1953" s="74">
        <v>158</v>
      </c>
      <c r="C1953" s="126" t="s">
        <v>216</v>
      </c>
      <c r="D1953" s="74" t="s">
        <v>217</v>
      </c>
      <c r="E1953" s="74">
        <v>2026</v>
      </c>
      <c r="F1953" s="70" t="str">
        <f t="shared" si="61"/>
        <v>1589. Gestión de Programas Estrategias y Planes para el BienestarGestión Integral Estrategias y Programas2026</v>
      </c>
      <c r="G1953" s="125" t="s">
        <v>244</v>
      </c>
      <c r="H1953" s="125" t="s">
        <v>219</v>
      </c>
      <c r="I1953" s="74" t="s">
        <v>36</v>
      </c>
      <c r="J1953" s="70" t="s">
        <v>37</v>
      </c>
      <c r="K1953" s="74" t="s">
        <v>75</v>
      </c>
      <c r="L1953" s="74" t="s">
        <v>42</v>
      </c>
      <c r="M1953" s="72" t="s">
        <v>12</v>
      </c>
      <c r="N1953" s="12" t="s">
        <v>0</v>
      </c>
      <c r="O1953" s="70" t="str">
        <f t="shared" si="62"/>
        <v>1589. Gestión de Programas Estrategias y Planes para el BienestarGestión Integral Estrategias y Programas20268_DISTRITO1_ENERO_2026</v>
      </c>
      <c r="P1953" s="75">
        <v>2114520</v>
      </c>
      <c r="Q1953" s="75"/>
      <c r="R1953" s="75"/>
      <c r="S1953" s="73"/>
      <c r="T1953" s="76">
        <v>0</v>
      </c>
    </row>
    <row r="1954" spans="2:20" ht="30" hidden="1" customHeight="1">
      <c r="B1954" s="74">
        <v>159</v>
      </c>
      <c r="C1954" s="126" t="s">
        <v>216</v>
      </c>
      <c r="D1954" s="74" t="s">
        <v>217</v>
      </c>
      <c r="E1954" s="74">
        <v>2026</v>
      </c>
      <c r="F1954" s="70" t="str">
        <f t="shared" si="61"/>
        <v>1599. Gestión de Programas Estrategias y Planes para el BienestarGestión Integral Estrategias y Programas2026</v>
      </c>
      <c r="G1954" s="125" t="s">
        <v>245</v>
      </c>
      <c r="H1954" s="125" t="s">
        <v>219</v>
      </c>
      <c r="I1954" s="74" t="s">
        <v>36</v>
      </c>
      <c r="J1954" s="70" t="s">
        <v>37</v>
      </c>
      <c r="K1954" s="74" t="s">
        <v>38</v>
      </c>
      <c r="L1954" s="74" t="s">
        <v>42</v>
      </c>
      <c r="M1954" s="72" t="s">
        <v>12</v>
      </c>
      <c r="N1954" s="12" t="s">
        <v>0</v>
      </c>
      <c r="O1954" s="70" t="str">
        <f t="shared" si="62"/>
        <v>1599. Gestión de Programas Estrategias y Planes para el BienestarGestión Integral Estrategias y Programas20268_DISTRITO1_ENERO_2026</v>
      </c>
      <c r="P1954" s="75">
        <v>4370008</v>
      </c>
      <c r="Q1954" s="75"/>
      <c r="R1954" s="75"/>
      <c r="S1954" s="73"/>
      <c r="T1954" s="76">
        <v>0</v>
      </c>
    </row>
    <row r="1955" spans="2:20" ht="30" hidden="1" customHeight="1">
      <c r="B1955" s="74">
        <v>160</v>
      </c>
      <c r="C1955" s="126" t="s">
        <v>216</v>
      </c>
      <c r="D1955" s="74" t="s">
        <v>217</v>
      </c>
      <c r="E1955" s="74">
        <v>2026</v>
      </c>
      <c r="F1955" s="70" t="str">
        <f t="shared" si="61"/>
        <v>1609. Gestión de Programas Estrategias y Planes para el BienestarGestión Integral Estrategias y Programas2026</v>
      </c>
      <c r="G1955" s="125" t="s">
        <v>246</v>
      </c>
      <c r="H1955" s="125" t="s">
        <v>219</v>
      </c>
      <c r="I1955" s="74" t="s">
        <v>36</v>
      </c>
      <c r="J1955" s="70" t="s">
        <v>37</v>
      </c>
      <c r="K1955" s="74" t="s">
        <v>38</v>
      </c>
      <c r="L1955" s="74" t="s">
        <v>42</v>
      </c>
      <c r="M1955" s="72" t="s">
        <v>12</v>
      </c>
      <c r="N1955" s="12" t="s">
        <v>0</v>
      </c>
      <c r="O1955" s="70" t="str">
        <f t="shared" si="62"/>
        <v>1609. Gestión de Programas Estrategias y Planes para el BienestarGestión Integral Estrategias y Programas20268_DISTRITO1_ENERO_2026</v>
      </c>
      <c r="P1955" s="75">
        <v>3994272</v>
      </c>
      <c r="Q1955" s="75"/>
      <c r="R1955" s="75"/>
      <c r="S1955" s="73"/>
      <c r="T1955" s="76">
        <v>0</v>
      </c>
    </row>
    <row r="1956" spans="2:20" ht="30" hidden="1" customHeight="1">
      <c r="B1956" s="74">
        <v>161</v>
      </c>
      <c r="C1956" s="126" t="s">
        <v>216</v>
      </c>
      <c r="D1956" s="74" t="s">
        <v>217</v>
      </c>
      <c r="E1956" s="74">
        <v>2026</v>
      </c>
      <c r="F1956" s="70" t="str">
        <f t="shared" si="61"/>
        <v>1619. Gestión de Programas Estrategias y Planes para el BienestarGestión Integral Estrategias y Programas2026</v>
      </c>
      <c r="G1956" s="125" t="s">
        <v>247</v>
      </c>
      <c r="H1956" s="125" t="s">
        <v>221</v>
      </c>
      <c r="I1956" s="74" t="s">
        <v>36</v>
      </c>
      <c r="J1956" s="70" t="s">
        <v>37</v>
      </c>
      <c r="K1956" s="74" t="s">
        <v>38</v>
      </c>
      <c r="L1956" s="74" t="s">
        <v>42</v>
      </c>
      <c r="M1956" s="72" t="s">
        <v>12</v>
      </c>
      <c r="N1956" s="12" t="s">
        <v>0</v>
      </c>
      <c r="O1956" s="70" t="str">
        <f t="shared" si="62"/>
        <v>1619. Gestión de Programas Estrategias y Planes para el BienestarGestión Integral Estrategias y Programas20268_DISTRITO1_ENERO_2026</v>
      </c>
      <c r="P1956" s="75">
        <v>7347488</v>
      </c>
      <c r="Q1956" s="75"/>
      <c r="R1956" s="75"/>
      <c r="S1956" s="73"/>
      <c r="T1956" s="76">
        <v>0</v>
      </c>
    </row>
    <row r="1957" spans="2:20" ht="30" hidden="1" customHeight="1">
      <c r="B1957" s="74">
        <v>162</v>
      </c>
      <c r="C1957" s="126" t="s">
        <v>216</v>
      </c>
      <c r="D1957" s="74" t="s">
        <v>217</v>
      </c>
      <c r="E1957" s="74">
        <v>2026</v>
      </c>
      <c r="F1957" s="70" t="str">
        <f t="shared" si="61"/>
        <v>1629. Gestión de Programas Estrategias y Planes para el BienestarGestión Integral Estrategias y Programas2026</v>
      </c>
      <c r="G1957" s="125" t="s">
        <v>248</v>
      </c>
      <c r="H1957" s="125" t="s">
        <v>221</v>
      </c>
      <c r="I1957" s="74" t="s">
        <v>36</v>
      </c>
      <c r="J1957" s="70" t="s">
        <v>37</v>
      </c>
      <c r="K1957" s="74" t="s">
        <v>38</v>
      </c>
      <c r="L1957" s="74" t="s">
        <v>42</v>
      </c>
      <c r="M1957" s="72" t="s">
        <v>12</v>
      </c>
      <c r="N1957" s="12" t="s">
        <v>0</v>
      </c>
      <c r="O1957" s="70" t="str">
        <f t="shared" si="62"/>
        <v>1629. Gestión de Programas Estrategias y Planes para el BienestarGestión Integral Estrategias y Programas20268_DISTRITO1_ENERO_2026</v>
      </c>
      <c r="P1957" s="75">
        <v>10478800</v>
      </c>
      <c r="Q1957" s="75"/>
      <c r="R1957" s="75"/>
      <c r="S1957" s="73"/>
      <c r="T1957" s="76">
        <v>0</v>
      </c>
    </row>
    <row r="1958" spans="2:20" ht="30" hidden="1" customHeight="1">
      <c r="B1958" s="74">
        <v>163</v>
      </c>
      <c r="C1958" s="126" t="s">
        <v>216</v>
      </c>
      <c r="D1958" s="74" t="s">
        <v>217</v>
      </c>
      <c r="E1958" s="74">
        <v>2026</v>
      </c>
      <c r="F1958" s="70" t="str">
        <f t="shared" si="61"/>
        <v>1639. Gestión de Programas Estrategias y Planes para el BienestarGestión Integral Estrategias y Programas2026</v>
      </c>
      <c r="G1958" s="125" t="s">
        <v>249</v>
      </c>
      <c r="H1958" s="125" t="s">
        <v>221</v>
      </c>
      <c r="I1958" s="74" t="s">
        <v>36</v>
      </c>
      <c r="J1958" s="70" t="s">
        <v>37</v>
      </c>
      <c r="K1958" s="74" t="s">
        <v>38</v>
      </c>
      <c r="L1958" s="74" t="s">
        <v>42</v>
      </c>
      <c r="M1958" s="72" t="s">
        <v>12</v>
      </c>
      <c r="N1958" s="12" t="s">
        <v>0</v>
      </c>
      <c r="O1958" s="70" t="str">
        <f t="shared" si="62"/>
        <v>1639. Gestión de Programas Estrategias y Planes para el BienestarGestión Integral Estrategias y Programas20268_DISTRITO1_ENERO_2026</v>
      </c>
      <c r="P1958" s="75">
        <v>3994272</v>
      </c>
      <c r="Q1958" s="75"/>
      <c r="R1958" s="75"/>
      <c r="S1958" s="73"/>
      <c r="T1958" s="76">
        <v>0</v>
      </c>
    </row>
    <row r="1959" spans="2:20" ht="30" hidden="1" customHeight="1">
      <c r="B1959" s="74">
        <v>164</v>
      </c>
      <c r="C1959" s="126" t="s">
        <v>216</v>
      </c>
      <c r="D1959" s="74" t="s">
        <v>217</v>
      </c>
      <c r="E1959" s="74">
        <v>2026</v>
      </c>
      <c r="F1959" s="70" t="str">
        <f t="shared" si="61"/>
        <v>1649. Gestión de Programas Estrategias y Planes para el BienestarGestión Integral Estrategias y Programas2026</v>
      </c>
      <c r="G1959" s="125" t="s">
        <v>250</v>
      </c>
      <c r="H1959" s="125" t="s">
        <v>221</v>
      </c>
      <c r="I1959" s="74" t="s">
        <v>36</v>
      </c>
      <c r="J1959" s="70" t="s">
        <v>37</v>
      </c>
      <c r="K1959" s="74" t="s">
        <v>38</v>
      </c>
      <c r="L1959" s="74" t="s">
        <v>42</v>
      </c>
      <c r="M1959" s="72" t="s">
        <v>12</v>
      </c>
      <c r="N1959" s="12" t="s">
        <v>0</v>
      </c>
      <c r="O1959" s="70" t="str">
        <f t="shared" si="62"/>
        <v>1649. Gestión de Programas Estrategias y Planes para el BienestarGestión Integral Estrategias y Programas20268_DISTRITO1_ENERO_2026</v>
      </c>
      <c r="P1959" s="75">
        <v>6484528</v>
      </c>
      <c r="Q1959" s="75"/>
      <c r="R1959" s="75"/>
      <c r="S1959" s="73"/>
      <c r="T1959" s="76">
        <v>0</v>
      </c>
    </row>
    <row r="1960" spans="2:20" ht="30" hidden="1" customHeight="1">
      <c r="B1960" s="74">
        <v>165</v>
      </c>
      <c r="C1960" s="126" t="s">
        <v>216</v>
      </c>
      <c r="D1960" s="74" t="s">
        <v>217</v>
      </c>
      <c r="E1960" s="74">
        <v>2026</v>
      </c>
      <c r="F1960" s="70" t="str">
        <f t="shared" si="61"/>
        <v>1659. Gestión de Programas Estrategias y Planes para el BienestarGestión Integral Estrategias y Programas2026</v>
      </c>
      <c r="G1960" s="125" t="s">
        <v>251</v>
      </c>
      <c r="H1960" s="125" t="s">
        <v>221</v>
      </c>
      <c r="I1960" s="74" t="s">
        <v>36</v>
      </c>
      <c r="J1960" s="70" t="s">
        <v>37</v>
      </c>
      <c r="K1960" s="74" t="s">
        <v>38</v>
      </c>
      <c r="L1960" s="74" t="s">
        <v>42</v>
      </c>
      <c r="M1960" s="72" t="s">
        <v>12</v>
      </c>
      <c r="N1960" s="12" t="s">
        <v>0</v>
      </c>
      <c r="O1960" s="70" t="str">
        <f t="shared" si="62"/>
        <v>1659. Gestión de Programas Estrategias y Planes para el BienestarGestión Integral Estrategias y Programas20268_DISTRITO1_ENERO_2026</v>
      </c>
      <c r="P1960" s="75">
        <v>3994272</v>
      </c>
      <c r="Q1960" s="75"/>
      <c r="R1960" s="75"/>
      <c r="S1960" s="73"/>
      <c r="T1960" s="76">
        <v>0</v>
      </c>
    </row>
    <row r="1961" spans="2:20" ht="30" hidden="1" customHeight="1">
      <c r="B1961" s="74">
        <v>166</v>
      </c>
      <c r="C1961" s="126" t="s">
        <v>216</v>
      </c>
      <c r="D1961" s="74" t="s">
        <v>217</v>
      </c>
      <c r="E1961" s="74">
        <v>2026</v>
      </c>
      <c r="F1961" s="70" t="str">
        <f t="shared" si="61"/>
        <v>1669. Gestión de Programas Estrategias y Planes para el BienestarGestión Integral Estrategias y Programas2026</v>
      </c>
      <c r="G1961" s="125" t="s">
        <v>252</v>
      </c>
      <c r="H1961" s="125" t="s">
        <v>221</v>
      </c>
      <c r="I1961" s="74" t="s">
        <v>36</v>
      </c>
      <c r="J1961" s="70" t="s">
        <v>37</v>
      </c>
      <c r="K1961" s="74" t="s">
        <v>38</v>
      </c>
      <c r="L1961" s="74" t="s">
        <v>42</v>
      </c>
      <c r="M1961" s="72" t="s">
        <v>12</v>
      </c>
      <c r="N1961" s="12" t="s">
        <v>0</v>
      </c>
      <c r="O1961" s="70" t="str">
        <f t="shared" si="62"/>
        <v>1669. Gestión de Programas Estrategias y Planes para el BienestarGestión Integral Estrategias y Programas20268_DISTRITO1_ENERO_2026</v>
      </c>
      <c r="P1961" s="75">
        <v>2983376</v>
      </c>
      <c r="Q1961" s="75"/>
      <c r="R1961" s="75"/>
      <c r="S1961" s="73"/>
      <c r="T1961" s="76">
        <v>0</v>
      </c>
    </row>
    <row r="1962" spans="2:20" ht="30" hidden="1" customHeight="1">
      <c r="B1962" s="74">
        <v>167</v>
      </c>
      <c r="C1962" s="126" t="s">
        <v>216</v>
      </c>
      <c r="D1962" s="74" t="s">
        <v>217</v>
      </c>
      <c r="E1962" s="74">
        <v>2026</v>
      </c>
      <c r="F1962" s="70" t="str">
        <f t="shared" si="61"/>
        <v>1679. Gestión de Programas Estrategias y Planes para el BienestarGestión Integral Estrategias y Programas2026</v>
      </c>
      <c r="G1962" s="125" t="s">
        <v>253</v>
      </c>
      <c r="H1962" s="125" t="s">
        <v>221</v>
      </c>
      <c r="I1962" s="74" t="s">
        <v>36</v>
      </c>
      <c r="J1962" s="70" t="s">
        <v>37</v>
      </c>
      <c r="K1962" s="74" t="s">
        <v>38</v>
      </c>
      <c r="L1962" s="74" t="s">
        <v>42</v>
      </c>
      <c r="M1962" s="72" t="s">
        <v>12</v>
      </c>
      <c r="N1962" s="12" t="s">
        <v>0</v>
      </c>
      <c r="O1962" s="70" t="str">
        <f t="shared" si="62"/>
        <v>1679. Gestión de Programas Estrategias y Planes para el BienestarGestión Integral Estrategias y Programas20268_DISTRITO1_ENERO_2026</v>
      </c>
      <c r="P1962" s="75">
        <v>6484528</v>
      </c>
      <c r="Q1962" s="75"/>
      <c r="R1962" s="75"/>
      <c r="S1962" s="73"/>
      <c r="T1962" s="76">
        <v>0</v>
      </c>
    </row>
    <row r="1963" spans="2:20" ht="30" hidden="1" customHeight="1">
      <c r="B1963" s="74">
        <v>168</v>
      </c>
      <c r="C1963" s="126" t="s">
        <v>216</v>
      </c>
      <c r="D1963" s="74" t="s">
        <v>217</v>
      </c>
      <c r="E1963" s="74">
        <v>2026</v>
      </c>
      <c r="F1963" s="70" t="str">
        <f t="shared" si="61"/>
        <v>1689. Gestión de Programas Estrategias y Planes para el BienestarGestión Integral Estrategias y Programas2026</v>
      </c>
      <c r="G1963" s="125" t="s">
        <v>254</v>
      </c>
      <c r="H1963" s="125" t="s">
        <v>221</v>
      </c>
      <c r="I1963" s="74" t="s">
        <v>36</v>
      </c>
      <c r="J1963" s="70" t="s">
        <v>37</v>
      </c>
      <c r="K1963" s="74" t="s">
        <v>38</v>
      </c>
      <c r="L1963" s="74" t="s">
        <v>42</v>
      </c>
      <c r="M1963" s="72" t="s">
        <v>12</v>
      </c>
      <c r="N1963" s="12" t="s">
        <v>0</v>
      </c>
      <c r="O1963" s="70" t="str">
        <f t="shared" si="62"/>
        <v>1689. Gestión de Programas Estrategias y Planes para el BienestarGestión Integral Estrategias y Programas20268_DISTRITO1_ENERO_2026</v>
      </c>
      <c r="P1963" s="75">
        <v>3994272</v>
      </c>
      <c r="Q1963" s="75"/>
      <c r="R1963" s="75"/>
      <c r="S1963" s="73"/>
      <c r="T1963" s="76">
        <v>0</v>
      </c>
    </row>
    <row r="1964" spans="2:20" ht="30" hidden="1" customHeight="1">
      <c r="B1964" s="74">
        <v>169</v>
      </c>
      <c r="C1964" s="126" t="s">
        <v>216</v>
      </c>
      <c r="D1964" s="74" t="s">
        <v>217</v>
      </c>
      <c r="E1964" s="74">
        <v>2026</v>
      </c>
      <c r="F1964" s="70" t="str">
        <f t="shared" si="61"/>
        <v>1699. Gestión de Programas Estrategias y Planes para el BienestarGestión Integral Estrategias y Programas2026</v>
      </c>
      <c r="G1964" s="125" t="s">
        <v>255</v>
      </c>
      <c r="H1964" s="125" t="s">
        <v>221</v>
      </c>
      <c r="I1964" s="74" t="s">
        <v>36</v>
      </c>
      <c r="J1964" s="70" t="s">
        <v>37</v>
      </c>
      <c r="K1964" s="74" t="s">
        <v>38</v>
      </c>
      <c r="L1964" s="74" t="s">
        <v>42</v>
      </c>
      <c r="M1964" s="72" t="s">
        <v>12</v>
      </c>
      <c r="N1964" s="12" t="s">
        <v>0</v>
      </c>
      <c r="O1964" s="70" t="str">
        <f t="shared" si="62"/>
        <v>1699. Gestión de Programas Estrategias y Planes para el BienestarGestión Integral Estrategias y Programas20268_DISTRITO1_ENERO_2026</v>
      </c>
      <c r="P1964" s="75">
        <v>3994272</v>
      </c>
      <c r="Q1964" s="75"/>
      <c r="R1964" s="75"/>
      <c r="S1964" s="73"/>
      <c r="T1964" s="76">
        <v>0</v>
      </c>
    </row>
    <row r="1965" spans="2:20" ht="30" hidden="1" customHeight="1">
      <c r="B1965" s="74">
        <v>170</v>
      </c>
      <c r="C1965" s="126" t="s">
        <v>216</v>
      </c>
      <c r="D1965" s="74" t="s">
        <v>217</v>
      </c>
      <c r="E1965" s="74">
        <v>2026</v>
      </c>
      <c r="F1965" s="70" t="str">
        <f t="shared" si="61"/>
        <v>1709. Gestión de Programas Estrategias y Planes para el BienestarGestión Integral Estrategias y Programas2026</v>
      </c>
      <c r="G1965" s="125" t="s">
        <v>256</v>
      </c>
      <c r="H1965" s="125" t="s">
        <v>221</v>
      </c>
      <c r="I1965" s="74" t="s">
        <v>36</v>
      </c>
      <c r="J1965" s="70" t="s">
        <v>37</v>
      </c>
      <c r="K1965" s="74" t="s">
        <v>257</v>
      </c>
      <c r="L1965" s="74" t="s">
        <v>42</v>
      </c>
      <c r="M1965" s="72" t="s">
        <v>12</v>
      </c>
      <c r="N1965" s="12" t="s">
        <v>0</v>
      </c>
      <c r="O1965" s="70" t="str">
        <f t="shared" si="62"/>
        <v>1709. Gestión de Programas Estrategias y Planes para el BienestarGestión Integral Estrategias y Programas20268_DISTRITO1_ENERO_2026</v>
      </c>
      <c r="P1965" s="75">
        <v>19450000</v>
      </c>
      <c r="Q1965" s="75"/>
      <c r="R1965" s="75"/>
      <c r="S1965" s="73"/>
      <c r="T1965" s="76">
        <v>0</v>
      </c>
    </row>
    <row r="1966" spans="2:20" ht="30" hidden="1" customHeight="1">
      <c r="B1966" s="74">
        <v>171</v>
      </c>
      <c r="C1966" s="126" t="s">
        <v>216</v>
      </c>
      <c r="D1966" s="74" t="s">
        <v>217</v>
      </c>
      <c r="E1966" s="74">
        <v>2026</v>
      </c>
      <c r="F1966" s="70" t="str">
        <f t="shared" si="61"/>
        <v>1719. Gestión de Programas Estrategias y Planes para el BienestarGestión Integral Estrategias y Programas2026</v>
      </c>
      <c r="G1966" s="125" t="s">
        <v>258</v>
      </c>
      <c r="H1966" s="125" t="s">
        <v>221</v>
      </c>
      <c r="I1966" s="74" t="s">
        <v>36</v>
      </c>
      <c r="J1966" s="70" t="s">
        <v>37</v>
      </c>
      <c r="K1966" s="74" t="s">
        <v>259</v>
      </c>
      <c r="L1966" s="74" t="s">
        <v>42</v>
      </c>
      <c r="M1966" s="72" t="s">
        <v>12</v>
      </c>
      <c r="N1966" s="12" t="s">
        <v>0</v>
      </c>
      <c r="O1966" s="70" t="str">
        <f t="shared" si="62"/>
        <v>1719. Gestión de Programas Estrategias y Planes para el BienestarGestión Integral Estrategias y Programas20268_DISTRITO1_ENERO_2026</v>
      </c>
      <c r="P1966" s="75">
        <v>3994272</v>
      </c>
      <c r="Q1966" s="75"/>
      <c r="R1966" s="75"/>
      <c r="S1966" s="73"/>
      <c r="T1966" s="76">
        <v>0</v>
      </c>
    </row>
    <row r="1967" spans="2:20" ht="30" hidden="1" customHeight="1">
      <c r="B1967" s="74">
        <v>172</v>
      </c>
      <c r="C1967" s="126" t="s">
        <v>216</v>
      </c>
      <c r="D1967" s="74" t="s">
        <v>217</v>
      </c>
      <c r="E1967" s="74">
        <v>2026</v>
      </c>
      <c r="F1967" s="70" t="str">
        <f t="shared" si="61"/>
        <v>1729. Gestión de Programas Estrategias y Planes para el BienestarGestión Integral Estrategias y Programas2026</v>
      </c>
      <c r="G1967" s="125" t="s">
        <v>260</v>
      </c>
      <c r="H1967" s="125" t="s">
        <v>221</v>
      </c>
      <c r="I1967" s="74" t="s">
        <v>36</v>
      </c>
      <c r="J1967" s="70" t="s">
        <v>37</v>
      </c>
      <c r="K1967" s="74" t="s">
        <v>38</v>
      </c>
      <c r="L1967" s="74" t="s">
        <v>42</v>
      </c>
      <c r="M1967" s="72" t="s">
        <v>12</v>
      </c>
      <c r="N1967" s="12" t="s">
        <v>0</v>
      </c>
      <c r="O1967" s="70" t="str">
        <f t="shared" si="62"/>
        <v>1729. Gestión de Programas Estrategias y Planes para el BienestarGestión Integral Estrategias y Programas20268_DISTRITO1_ENERO_2026</v>
      </c>
      <c r="P1967" s="75">
        <v>9985680</v>
      </c>
      <c r="Q1967" s="75"/>
      <c r="R1967" s="75"/>
      <c r="S1967" s="73"/>
      <c r="T1967" s="76">
        <v>0</v>
      </c>
    </row>
    <row r="1968" spans="2:20" ht="30" hidden="1" customHeight="1">
      <c r="B1968" s="74">
        <v>173</v>
      </c>
      <c r="C1968" s="126" t="s">
        <v>216</v>
      </c>
      <c r="D1968" s="74" t="s">
        <v>217</v>
      </c>
      <c r="E1968" s="74">
        <v>2026</v>
      </c>
      <c r="F1968" s="70" t="str">
        <f t="shared" si="61"/>
        <v>1739. Gestión de Programas Estrategias y Planes para el BienestarGestión Integral Estrategias y Programas2026</v>
      </c>
      <c r="G1968" s="125" t="s">
        <v>261</v>
      </c>
      <c r="H1968" s="125" t="s">
        <v>221</v>
      </c>
      <c r="I1968" s="74" t="s">
        <v>36</v>
      </c>
      <c r="J1968" s="70" t="s">
        <v>37</v>
      </c>
      <c r="K1968" s="74" t="s">
        <v>38</v>
      </c>
      <c r="L1968" s="74" t="s">
        <v>42</v>
      </c>
      <c r="M1968" s="72" t="s">
        <v>12</v>
      </c>
      <c r="N1968" s="12" t="s">
        <v>0</v>
      </c>
      <c r="O1968" s="70" t="str">
        <f t="shared" si="62"/>
        <v>1739. Gestión de Programas Estrategias y Planes para el BienestarGestión Integral Estrategias y Programas20268_DISTRITO1_ENERO_2026</v>
      </c>
      <c r="P1968" s="75">
        <v>2983376</v>
      </c>
      <c r="Q1968" s="75"/>
      <c r="R1968" s="75"/>
      <c r="S1968" s="73"/>
      <c r="T1968" s="76">
        <v>0</v>
      </c>
    </row>
    <row r="1969" spans="2:20" ht="30" hidden="1" customHeight="1">
      <c r="B1969" s="74">
        <v>174</v>
      </c>
      <c r="C1969" s="126" t="s">
        <v>32</v>
      </c>
      <c r="D1969" s="74" t="s">
        <v>33</v>
      </c>
      <c r="E1969" s="74">
        <v>2026</v>
      </c>
      <c r="F1969" s="70" t="str">
        <f t="shared" si="61"/>
        <v>17410. Proceso integral e integrado de la Vigilancia de la Salud PúblicaVigilancia en salud pública2026</v>
      </c>
      <c r="G1969" s="125" t="s">
        <v>262</v>
      </c>
      <c r="H1969" s="125" t="s">
        <v>41</v>
      </c>
      <c r="I1969" s="74" t="s">
        <v>36</v>
      </c>
      <c r="J1969" s="70" t="s">
        <v>37</v>
      </c>
      <c r="K1969" s="74" t="s">
        <v>38</v>
      </c>
      <c r="L1969" s="74" t="s">
        <v>42</v>
      </c>
      <c r="M1969" s="72" t="s">
        <v>12</v>
      </c>
      <c r="N1969" s="12" t="s">
        <v>0</v>
      </c>
      <c r="O1969" s="70" t="str">
        <f t="shared" si="62"/>
        <v>17410. Proceso integral e integrado de la Vigilancia de la Salud PúblicaVigilancia en salud pública20268_DISTRITO1_ENERO_2026</v>
      </c>
      <c r="P1969" s="75">
        <v>37920928</v>
      </c>
      <c r="Q1969" s="75"/>
      <c r="R1969" s="75"/>
      <c r="S1969" s="73">
        <v>0</v>
      </c>
      <c r="T1969" s="76">
        <v>0</v>
      </c>
    </row>
    <row r="1970" spans="2:20" ht="30" hidden="1" customHeight="1">
      <c r="B1970" s="74">
        <v>175</v>
      </c>
      <c r="C1970" s="126" t="s">
        <v>32</v>
      </c>
      <c r="D1970" s="74" t="s">
        <v>33</v>
      </c>
      <c r="E1970" s="74">
        <v>2026</v>
      </c>
      <c r="F1970" s="70" t="str">
        <f t="shared" si="61"/>
        <v>17510. Proceso integral e integrado de la Vigilancia de la Salud PúblicaVigilancia en salud pública2026</v>
      </c>
      <c r="G1970" s="125" t="s">
        <v>263</v>
      </c>
      <c r="H1970" s="125" t="s">
        <v>41</v>
      </c>
      <c r="I1970" s="74" t="s">
        <v>36</v>
      </c>
      <c r="J1970" s="70" t="s">
        <v>37</v>
      </c>
      <c r="K1970" s="74" t="s">
        <v>38</v>
      </c>
      <c r="L1970" s="74" t="s">
        <v>42</v>
      </c>
      <c r="M1970" s="72" t="s">
        <v>12</v>
      </c>
      <c r="N1970" s="12" t="s">
        <v>0</v>
      </c>
      <c r="O1970" s="70" t="str">
        <f t="shared" si="62"/>
        <v>17510. Proceso integral e integrado de la Vigilancia de la Salud PúblicaVigilancia en salud pública20268_DISTRITO1_ENERO_2026</v>
      </c>
      <c r="P1970" s="75">
        <v>26899696</v>
      </c>
      <c r="Q1970" s="75"/>
      <c r="R1970" s="75"/>
      <c r="S1970" s="73">
        <v>0</v>
      </c>
      <c r="T1970" s="76">
        <v>0</v>
      </c>
    </row>
    <row r="1971" spans="2:20" ht="30" hidden="1" customHeight="1">
      <c r="B1971" s="74">
        <v>176</v>
      </c>
      <c r="C1971" s="126" t="s">
        <v>32</v>
      </c>
      <c r="D1971" s="74" t="s">
        <v>33</v>
      </c>
      <c r="E1971" s="74">
        <v>2026</v>
      </c>
      <c r="F1971" s="70" t="str">
        <f t="shared" si="61"/>
        <v>17610. Proceso integral e integrado de la Vigilancia de la Salud PúblicaVigilancia en salud pública2026</v>
      </c>
      <c r="G1971" s="125" t="s">
        <v>264</v>
      </c>
      <c r="H1971" s="125" t="s">
        <v>41</v>
      </c>
      <c r="I1971" s="74" t="s">
        <v>36</v>
      </c>
      <c r="J1971" s="70" t="s">
        <v>37</v>
      </c>
      <c r="K1971" s="74" t="s">
        <v>38</v>
      </c>
      <c r="L1971" s="74" t="s">
        <v>39</v>
      </c>
      <c r="M1971" s="72" t="s">
        <v>12</v>
      </c>
      <c r="N1971" s="12" t="s">
        <v>0</v>
      </c>
      <c r="O1971" s="70" t="str">
        <f t="shared" si="62"/>
        <v>17610. Proceso integral e integrado de la Vigilancia de la Salud PúblicaVigilancia en salud pública20268_DISTRITO1_ENERO_2026</v>
      </c>
      <c r="P1971" s="75">
        <v>28206464</v>
      </c>
      <c r="Q1971" s="75"/>
      <c r="R1971" s="75"/>
      <c r="S1971" s="73">
        <v>0</v>
      </c>
      <c r="T1971" s="76">
        <v>0</v>
      </c>
    </row>
    <row r="1972" spans="2:20" ht="30" hidden="1" customHeight="1">
      <c r="B1972" s="74">
        <v>177</v>
      </c>
      <c r="C1972" s="126" t="s">
        <v>32</v>
      </c>
      <c r="D1972" s="74" t="s">
        <v>33</v>
      </c>
      <c r="E1972" s="74">
        <v>2026</v>
      </c>
      <c r="F1972" s="70" t="str">
        <f t="shared" si="61"/>
        <v>17710. Proceso integral e integrado de la Vigilancia de la Salud PúblicaVigilancia en salud pública2026</v>
      </c>
      <c r="G1972" s="125" t="s">
        <v>265</v>
      </c>
      <c r="H1972" s="125" t="s">
        <v>41</v>
      </c>
      <c r="I1972" s="74" t="s">
        <v>36</v>
      </c>
      <c r="J1972" s="70" t="s">
        <v>37</v>
      </c>
      <c r="K1972" s="74" t="s">
        <v>38</v>
      </c>
      <c r="L1972" s="74" t="s">
        <v>39</v>
      </c>
      <c r="M1972" s="72" t="s">
        <v>12</v>
      </c>
      <c r="N1972" s="12" t="s">
        <v>0</v>
      </c>
      <c r="O1972" s="70" t="str">
        <f t="shared" si="62"/>
        <v>17710. Proceso integral e integrado de la Vigilancia de la Salud PúblicaVigilancia en salud pública20268_DISTRITO1_ENERO_2026</v>
      </c>
      <c r="P1972" s="75">
        <v>37181248</v>
      </c>
      <c r="Q1972" s="75"/>
      <c r="R1972" s="75"/>
      <c r="S1972" s="73">
        <v>0</v>
      </c>
      <c r="T1972" s="76">
        <v>0</v>
      </c>
    </row>
    <row r="1973" spans="2:20" ht="30" hidden="1" customHeight="1">
      <c r="B1973" s="74">
        <v>178</v>
      </c>
      <c r="C1973" s="126" t="s">
        <v>32</v>
      </c>
      <c r="D1973" s="74" t="s">
        <v>33</v>
      </c>
      <c r="E1973" s="74">
        <v>2026</v>
      </c>
      <c r="F1973" s="70" t="str">
        <f t="shared" si="61"/>
        <v>17810. Proceso integral e integrado de la Vigilancia de la Salud PúblicaVigilancia en salud pública2026</v>
      </c>
      <c r="G1973" s="125" t="s">
        <v>266</v>
      </c>
      <c r="H1973" s="125" t="s">
        <v>41</v>
      </c>
      <c r="I1973" s="74" t="s">
        <v>36</v>
      </c>
      <c r="J1973" s="70" t="s">
        <v>37</v>
      </c>
      <c r="K1973" s="74" t="s">
        <v>38</v>
      </c>
      <c r="L1973" s="74" t="s">
        <v>42</v>
      </c>
      <c r="M1973" s="72" t="s">
        <v>12</v>
      </c>
      <c r="N1973" s="12" t="s">
        <v>0</v>
      </c>
      <c r="O1973" s="70" t="str">
        <f t="shared" si="62"/>
        <v>17810. Proceso integral e integrado de la Vigilancia de la Salud PúblicaVigilancia en salud pública20268_DISTRITO1_ENERO_2026</v>
      </c>
      <c r="P1973" s="75">
        <v>7347488</v>
      </c>
      <c r="Q1973" s="75"/>
      <c r="R1973" s="75"/>
      <c r="S1973" s="73">
        <v>0</v>
      </c>
      <c r="T1973" s="76">
        <v>0</v>
      </c>
    </row>
    <row r="1974" spans="2:20" ht="30" hidden="1" customHeight="1">
      <c r="B1974" s="74">
        <v>179</v>
      </c>
      <c r="C1974" s="126" t="s">
        <v>32</v>
      </c>
      <c r="D1974" s="74" t="s">
        <v>33</v>
      </c>
      <c r="E1974" s="74">
        <v>2026</v>
      </c>
      <c r="F1974" s="70" t="str">
        <f t="shared" si="61"/>
        <v>17910. Proceso integral e integrado de la Vigilancia de la Salud PúblicaVigilancia en salud pública2026</v>
      </c>
      <c r="G1974" s="125" t="s">
        <v>267</v>
      </c>
      <c r="H1974" s="125" t="s">
        <v>41</v>
      </c>
      <c r="I1974" s="74" t="s">
        <v>36</v>
      </c>
      <c r="J1974" s="70" t="s">
        <v>37</v>
      </c>
      <c r="K1974" s="74" t="s">
        <v>38</v>
      </c>
      <c r="L1974" s="74" t="s">
        <v>42</v>
      </c>
      <c r="M1974" s="72" t="s">
        <v>12</v>
      </c>
      <c r="N1974" s="12" t="s">
        <v>0</v>
      </c>
      <c r="O1974" s="70" t="str">
        <f t="shared" si="62"/>
        <v>17910. Proceso integral e integrado de la Vigilancia de la Salud PúblicaVigilancia en salud pública20268_DISTRITO1_ENERO_2026</v>
      </c>
      <c r="P1974" s="75">
        <v>3673744</v>
      </c>
      <c r="Q1974" s="75"/>
      <c r="R1974" s="75"/>
      <c r="S1974" s="73">
        <v>0</v>
      </c>
      <c r="T1974" s="76">
        <v>0</v>
      </c>
    </row>
    <row r="1975" spans="2:20" ht="30" hidden="1" customHeight="1">
      <c r="B1975" s="74">
        <v>180</v>
      </c>
      <c r="C1975" s="126" t="s">
        <v>32</v>
      </c>
      <c r="D1975" s="74" t="s">
        <v>33</v>
      </c>
      <c r="E1975" s="74">
        <v>2026</v>
      </c>
      <c r="F1975" s="70" t="str">
        <f t="shared" si="61"/>
        <v>18010. Proceso integral e integrado de la Vigilancia de la Salud PúblicaVigilancia en salud pública2026</v>
      </c>
      <c r="G1975" s="125" t="s">
        <v>268</v>
      </c>
      <c r="H1975" s="125" t="s">
        <v>41</v>
      </c>
      <c r="I1975" s="74" t="s">
        <v>36</v>
      </c>
      <c r="J1975" s="70" t="s">
        <v>37</v>
      </c>
      <c r="K1975" s="74" t="s">
        <v>38</v>
      </c>
      <c r="L1975" s="74" t="s">
        <v>42</v>
      </c>
      <c r="M1975" s="72" t="s">
        <v>12</v>
      </c>
      <c r="N1975" s="12" t="s">
        <v>0</v>
      </c>
      <c r="O1975" s="70" t="str">
        <f t="shared" si="62"/>
        <v>18010. Proceso integral e integrado de la Vigilancia de la Salud PúblicaVigilancia en salud pública20268_DISTRITO1_ENERO_2026</v>
      </c>
      <c r="P1975" s="75">
        <v>3673744</v>
      </c>
      <c r="Q1975" s="75"/>
      <c r="R1975" s="75"/>
      <c r="S1975" s="73">
        <v>0</v>
      </c>
      <c r="T1975" s="76">
        <v>0</v>
      </c>
    </row>
    <row r="1976" spans="2:20" ht="30" hidden="1" customHeight="1">
      <c r="B1976" s="74">
        <v>181</v>
      </c>
      <c r="C1976" s="126" t="s">
        <v>32</v>
      </c>
      <c r="D1976" s="74" t="s">
        <v>33</v>
      </c>
      <c r="E1976" s="74">
        <v>2026</v>
      </c>
      <c r="F1976" s="70" t="str">
        <f t="shared" si="61"/>
        <v>18110. Proceso integral e integrado de la Vigilancia de la Salud PúblicaVigilancia en salud pública2026</v>
      </c>
      <c r="G1976" s="125" t="s">
        <v>269</v>
      </c>
      <c r="H1976" s="125" t="s">
        <v>41</v>
      </c>
      <c r="I1976" s="74" t="s">
        <v>36</v>
      </c>
      <c r="J1976" s="70" t="s">
        <v>37</v>
      </c>
      <c r="K1976" s="74" t="s">
        <v>38</v>
      </c>
      <c r="L1976" s="74" t="s">
        <v>42</v>
      </c>
      <c r="M1976" s="72" t="s">
        <v>12</v>
      </c>
      <c r="N1976" s="12" t="s">
        <v>0</v>
      </c>
      <c r="O1976" s="70" t="str">
        <f t="shared" si="62"/>
        <v>18110. Proceso integral e integrado de la Vigilancia de la Salud PúblicaVigilancia en salud pública20268_DISTRITO1_ENERO_2026</v>
      </c>
      <c r="P1976" s="75">
        <v>87405520</v>
      </c>
      <c r="Q1976" s="75"/>
      <c r="R1976" s="75"/>
      <c r="S1976" s="73">
        <v>0</v>
      </c>
      <c r="T1976" s="76">
        <v>0</v>
      </c>
    </row>
    <row r="1977" spans="2:20" ht="30" hidden="1" customHeight="1">
      <c r="B1977" s="74">
        <v>182</v>
      </c>
      <c r="C1977" s="126" t="s">
        <v>32</v>
      </c>
      <c r="D1977" s="74" t="s">
        <v>33</v>
      </c>
      <c r="E1977" s="74">
        <v>2026</v>
      </c>
      <c r="F1977" s="70" t="str">
        <f t="shared" si="61"/>
        <v>18210. Proceso integral e integrado de la Vigilancia de la Salud PúblicaVigilancia en salud pública2026</v>
      </c>
      <c r="G1977" s="125" t="s">
        <v>270</v>
      </c>
      <c r="H1977" s="125" t="s">
        <v>41</v>
      </c>
      <c r="I1977" s="74" t="s">
        <v>36</v>
      </c>
      <c r="J1977" s="70" t="s">
        <v>37</v>
      </c>
      <c r="K1977" s="74" t="s">
        <v>38</v>
      </c>
      <c r="L1977" s="74" t="s">
        <v>42</v>
      </c>
      <c r="M1977" s="72" t="s">
        <v>12</v>
      </c>
      <c r="N1977" s="12" t="s">
        <v>0</v>
      </c>
      <c r="O1977" s="70" t="str">
        <f t="shared" si="62"/>
        <v>18210. Proceso integral e integrado de la Vigilancia de la Salud PúblicaVigilancia en salud pública20268_DISTRITO1_ENERO_2026</v>
      </c>
      <c r="P1977" s="75">
        <v>17288787</v>
      </c>
      <c r="Q1977" s="75"/>
      <c r="R1977" s="75"/>
      <c r="S1977" s="73">
        <v>0</v>
      </c>
      <c r="T1977" s="76">
        <v>0</v>
      </c>
    </row>
    <row r="1978" spans="2:20" ht="30" hidden="1" customHeight="1">
      <c r="B1978" s="74">
        <v>183</v>
      </c>
      <c r="C1978" s="126" t="s">
        <v>32</v>
      </c>
      <c r="D1978" s="74" t="s">
        <v>33</v>
      </c>
      <c r="E1978" s="74">
        <v>2026</v>
      </c>
      <c r="F1978" s="70" t="str">
        <f t="shared" si="61"/>
        <v>18310. Proceso integral e integrado de la Vigilancia de la Salud PúblicaVigilancia en salud pública2026</v>
      </c>
      <c r="G1978" s="125" t="s">
        <v>271</v>
      </c>
      <c r="H1978" s="125" t="s">
        <v>41</v>
      </c>
      <c r="I1978" s="74" t="s">
        <v>36</v>
      </c>
      <c r="J1978" s="70" t="s">
        <v>37</v>
      </c>
      <c r="K1978" s="74" t="s">
        <v>38</v>
      </c>
      <c r="L1978" s="74" t="s">
        <v>42</v>
      </c>
      <c r="M1978" s="72" t="s">
        <v>12</v>
      </c>
      <c r="N1978" s="12" t="s">
        <v>0</v>
      </c>
      <c r="O1978" s="70" t="str">
        <f t="shared" si="62"/>
        <v>18310. Proceso integral e integrado de la Vigilancia de la Salud PúblicaVigilancia en salud pública20268_DISTRITO1_ENERO_2026</v>
      </c>
      <c r="P1978" s="75">
        <v>61146880</v>
      </c>
      <c r="Q1978" s="75"/>
      <c r="R1978" s="75"/>
      <c r="S1978" s="76">
        <v>0</v>
      </c>
      <c r="T1978" s="76">
        <v>0</v>
      </c>
    </row>
    <row r="1979" spans="2:20" ht="30" hidden="1" customHeight="1">
      <c r="B1979" s="74">
        <v>184</v>
      </c>
      <c r="C1979" s="126" t="s">
        <v>32</v>
      </c>
      <c r="D1979" s="74" t="s">
        <v>33</v>
      </c>
      <c r="E1979" s="74">
        <v>2026</v>
      </c>
      <c r="F1979" s="70" t="str">
        <f t="shared" si="61"/>
        <v>18410. Proceso integral e integrado de la Vigilancia de la Salud PúblicaVigilancia en salud pública2026</v>
      </c>
      <c r="G1979" s="125" t="s">
        <v>272</v>
      </c>
      <c r="H1979" s="125" t="s">
        <v>41</v>
      </c>
      <c r="I1979" s="74" t="s">
        <v>36</v>
      </c>
      <c r="J1979" s="70" t="s">
        <v>37</v>
      </c>
      <c r="K1979" s="74" t="s">
        <v>38</v>
      </c>
      <c r="L1979" s="74" t="s">
        <v>42</v>
      </c>
      <c r="M1979" s="72" t="s">
        <v>12</v>
      </c>
      <c r="N1979" s="12" t="s">
        <v>0</v>
      </c>
      <c r="O1979" s="70" t="str">
        <f t="shared" si="62"/>
        <v>18410. Proceso integral e integrado de la Vigilancia de la Salud PúblicaVigilancia en salud pública20268_DISTRITO1_ENERO_2026</v>
      </c>
      <c r="P1979" s="75">
        <v>9941299</v>
      </c>
      <c r="Q1979" s="75"/>
      <c r="R1979" s="75"/>
      <c r="S1979" s="73">
        <v>0</v>
      </c>
      <c r="T1979" s="76">
        <v>0</v>
      </c>
    </row>
    <row r="1980" spans="2:20" ht="30" hidden="1" customHeight="1">
      <c r="B1980" s="74">
        <v>185</v>
      </c>
      <c r="C1980" s="126" t="s">
        <v>32</v>
      </c>
      <c r="D1980" s="74" t="s">
        <v>33</v>
      </c>
      <c r="E1980" s="74">
        <v>2026</v>
      </c>
      <c r="F1980" s="70" t="str">
        <f t="shared" si="61"/>
        <v>18510. Proceso integral e integrado de la Vigilancia de la Salud PúblicaVigilancia en salud pública2026</v>
      </c>
      <c r="G1980" s="125" t="s">
        <v>273</v>
      </c>
      <c r="H1980" s="125" t="s">
        <v>41</v>
      </c>
      <c r="I1980" s="74" t="s">
        <v>36</v>
      </c>
      <c r="J1980" s="70" t="s">
        <v>37</v>
      </c>
      <c r="K1980" s="74" t="s">
        <v>38</v>
      </c>
      <c r="L1980" s="74" t="s">
        <v>42</v>
      </c>
      <c r="M1980" s="72" t="s">
        <v>12</v>
      </c>
      <c r="N1980" s="12" t="s">
        <v>0</v>
      </c>
      <c r="O1980" s="70" t="str">
        <f t="shared" si="62"/>
        <v>18510. Proceso integral e integrado de la Vigilancia de la Salud PúblicaVigilancia en salud pública20268_DISTRITO1_ENERO_2026</v>
      </c>
      <c r="P1980" s="75">
        <v>40189280</v>
      </c>
      <c r="Q1980" s="75"/>
      <c r="R1980" s="75"/>
      <c r="S1980" s="73">
        <v>0</v>
      </c>
      <c r="T1980" s="76">
        <v>0</v>
      </c>
    </row>
    <row r="1981" spans="2:20" ht="30" hidden="1" customHeight="1">
      <c r="B1981" s="74">
        <v>186</v>
      </c>
      <c r="C1981" s="126" t="s">
        <v>32</v>
      </c>
      <c r="D1981" s="74" t="s">
        <v>33</v>
      </c>
      <c r="E1981" s="74">
        <v>2026</v>
      </c>
      <c r="F1981" s="70" t="str">
        <f t="shared" si="61"/>
        <v>18610. Proceso integral e integrado de la Vigilancia de la Salud PúblicaVigilancia en salud pública2026</v>
      </c>
      <c r="G1981" s="125" t="s">
        <v>274</v>
      </c>
      <c r="H1981" s="125" t="s">
        <v>41</v>
      </c>
      <c r="I1981" s="74" t="s">
        <v>36</v>
      </c>
      <c r="J1981" s="70" t="s">
        <v>37</v>
      </c>
      <c r="K1981" s="74" t="s">
        <v>38</v>
      </c>
      <c r="L1981" s="74" t="s">
        <v>39</v>
      </c>
      <c r="M1981" s="72" t="s">
        <v>12</v>
      </c>
      <c r="N1981" s="12" t="s">
        <v>0</v>
      </c>
      <c r="O1981" s="70" t="str">
        <f t="shared" si="62"/>
        <v>18610. Proceso integral e integrado de la Vigilancia de la Salud PúblicaVigilancia en salud pública20268_DISTRITO1_ENERO_2026</v>
      </c>
      <c r="P1981" s="75">
        <v>7347488</v>
      </c>
      <c r="Q1981" s="75"/>
      <c r="R1981" s="75"/>
      <c r="S1981" s="73">
        <v>1</v>
      </c>
      <c r="T1981" s="76">
        <v>7347488</v>
      </c>
    </row>
    <row r="1982" spans="2:20" ht="30" hidden="1" customHeight="1">
      <c r="B1982" s="74">
        <v>187</v>
      </c>
      <c r="C1982" s="126" t="s">
        <v>32</v>
      </c>
      <c r="D1982" s="74" t="s">
        <v>33</v>
      </c>
      <c r="E1982" s="74">
        <v>2026</v>
      </c>
      <c r="F1982" s="70" t="str">
        <f t="shared" si="61"/>
        <v>18710. Proceso integral e integrado de la Vigilancia de la Salud PúblicaVigilancia en salud pública2026</v>
      </c>
      <c r="G1982" s="125" t="s">
        <v>275</v>
      </c>
      <c r="H1982" s="125" t="s">
        <v>35</v>
      </c>
      <c r="I1982" s="74" t="s">
        <v>36</v>
      </c>
      <c r="J1982" s="70" t="s">
        <v>37</v>
      </c>
      <c r="K1982" s="74" t="s">
        <v>38</v>
      </c>
      <c r="L1982" s="74" t="s">
        <v>42</v>
      </c>
      <c r="M1982" s="72" t="s">
        <v>12</v>
      </c>
      <c r="N1982" s="12" t="s">
        <v>0</v>
      </c>
      <c r="O1982" s="70" t="str">
        <f t="shared" si="62"/>
        <v>18710. Proceso integral e integrado de la Vigilancia de la Salud PúblicaVigilancia en salud pública20268_DISTRITO1_ENERO_2026</v>
      </c>
      <c r="P1982" s="75">
        <v>3994272</v>
      </c>
      <c r="Q1982" s="75"/>
      <c r="R1982" s="75"/>
      <c r="S1982" s="73">
        <v>0</v>
      </c>
      <c r="T1982" s="76">
        <v>0</v>
      </c>
    </row>
    <row r="1983" spans="2:20" ht="30" hidden="1" customHeight="1">
      <c r="B1983" s="74">
        <v>188</v>
      </c>
      <c r="C1983" s="126" t="s">
        <v>32</v>
      </c>
      <c r="D1983" s="74" t="s">
        <v>33</v>
      </c>
      <c r="E1983" s="74">
        <v>2026</v>
      </c>
      <c r="F1983" s="70" t="str">
        <f t="shared" si="61"/>
        <v>18810. Proceso integral e integrado de la Vigilancia de la Salud PúblicaVigilancia en salud pública2026</v>
      </c>
      <c r="G1983" s="125" t="s">
        <v>276</v>
      </c>
      <c r="H1983" s="125" t="s">
        <v>35</v>
      </c>
      <c r="I1983" s="74" t="s">
        <v>36</v>
      </c>
      <c r="J1983" s="70" t="s">
        <v>37</v>
      </c>
      <c r="K1983" s="74" t="s">
        <v>38</v>
      </c>
      <c r="L1983" s="74" t="s">
        <v>42</v>
      </c>
      <c r="M1983" s="72" t="s">
        <v>12</v>
      </c>
      <c r="N1983" s="12" t="s">
        <v>0</v>
      </c>
      <c r="O1983" s="70" t="str">
        <f t="shared" si="62"/>
        <v>18810. Proceso integral e integrado de la Vigilancia de la Salud PúblicaVigilancia en salud pública20268_DISTRITO1_ENERO_2026</v>
      </c>
      <c r="P1983" s="75">
        <v>33280669</v>
      </c>
      <c r="Q1983" s="75"/>
      <c r="R1983" s="75"/>
      <c r="S1983" s="73">
        <v>0</v>
      </c>
      <c r="T1983" s="76">
        <v>0</v>
      </c>
    </row>
    <row r="1984" spans="2:20" ht="30" hidden="1" customHeight="1">
      <c r="B1984" s="74">
        <v>189</v>
      </c>
      <c r="C1984" s="126" t="s">
        <v>32</v>
      </c>
      <c r="D1984" s="74" t="s">
        <v>33</v>
      </c>
      <c r="E1984" s="74">
        <v>2026</v>
      </c>
      <c r="F1984" s="70" t="str">
        <f t="shared" si="61"/>
        <v>18910. Proceso integral e integrado de la Vigilancia de la Salud PúblicaVigilancia en salud pública2026</v>
      </c>
      <c r="G1984" s="125" t="s">
        <v>277</v>
      </c>
      <c r="H1984" s="125" t="s">
        <v>35</v>
      </c>
      <c r="I1984" s="74" t="s">
        <v>36</v>
      </c>
      <c r="J1984" s="70" t="s">
        <v>37</v>
      </c>
      <c r="K1984" s="74" t="s">
        <v>38</v>
      </c>
      <c r="L1984" s="74" t="s">
        <v>42</v>
      </c>
      <c r="M1984" s="72" t="s">
        <v>12</v>
      </c>
      <c r="N1984" s="12" t="s">
        <v>0</v>
      </c>
      <c r="O1984" s="70" t="str">
        <f t="shared" si="62"/>
        <v>18910. Proceso integral e integrado de la Vigilancia de la Salud PúblicaVigilancia en salud pública20268_DISTRITO1_ENERO_2026</v>
      </c>
      <c r="P1984" s="75">
        <v>25933181</v>
      </c>
      <c r="Q1984" s="75"/>
      <c r="R1984" s="75"/>
      <c r="S1984" s="73">
        <v>0</v>
      </c>
      <c r="T1984" s="76">
        <v>0</v>
      </c>
    </row>
    <row r="1985" spans="2:20" ht="30" hidden="1" customHeight="1">
      <c r="B1985" s="74">
        <v>190</v>
      </c>
      <c r="C1985" s="126" t="s">
        <v>32</v>
      </c>
      <c r="D1985" s="74" t="s">
        <v>33</v>
      </c>
      <c r="E1985" s="74">
        <v>2026</v>
      </c>
      <c r="F1985" s="70" t="str">
        <f t="shared" si="61"/>
        <v>19010. Proceso integral e integrado de la Vigilancia de la Salud PúblicaVigilancia en salud pública2026</v>
      </c>
      <c r="G1985" s="125" t="s">
        <v>278</v>
      </c>
      <c r="H1985" s="125" t="s">
        <v>35</v>
      </c>
      <c r="I1985" s="74" t="s">
        <v>36</v>
      </c>
      <c r="J1985" s="70" t="s">
        <v>37</v>
      </c>
      <c r="K1985" s="74" t="s">
        <v>38</v>
      </c>
      <c r="L1985" s="74" t="s">
        <v>42</v>
      </c>
      <c r="M1985" s="72" t="s">
        <v>12</v>
      </c>
      <c r="N1985" s="12" t="s">
        <v>0</v>
      </c>
      <c r="O1985" s="70" t="str">
        <f t="shared" si="62"/>
        <v>19010. Proceso integral e integrado de la Vigilancia de la Salud PúblicaVigilancia en salud pública20268_DISTRITO1_ENERO_2026</v>
      </c>
      <c r="P1985" s="75">
        <v>8432352</v>
      </c>
      <c r="Q1985" s="75"/>
      <c r="R1985" s="75"/>
      <c r="S1985" s="73">
        <v>0</v>
      </c>
      <c r="T1985" s="76">
        <v>0</v>
      </c>
    </row>
    <row r="1986" spans="2:20" ht="30" hidden="1" customHeight="1">
      <c r="B1986" s="74">
        <v>191</v>
      </c>
      <c r="C1986" s="126" t="s">
        <v>32</v>
      </c>
      <c r="D1986" s="74" t="s">
        <v>33</v>
      </c>
      <c r="E1986" s="74">
        <v>2026</v>
      </c>
      <c r="F1986" s="70" t="str">
        <f t="shared" si="61"/>
        <v>19110. Proceso integral e integrado de la Vigilancia de la Salud PúblicaVigilancia en salud pública2026</v>
      </c>
      <c r="G1986" s="125" t="s">
        <v>279</v>
      </c>
      <c r="H1986" s="125" t="s">
        <v>41</v>
      </c>
      <c r="I1986" s="74" t="s">
        <v>36</v>
      </c>
      <c r="J1986" s="70" t="s">
        <v>37</v>
      </c>
      <c r="K1986" s="74" t="s">
        <v>38</v>
      </c>
      <c r="L1986" s="74" t="s">
        <v>42</v>
      </c>
      <c r="M1986" s="72" t="s">
        <v>12</v>
      </c>
      <c r="N1986" s="12" t="s">
        <v>0</v>
      </c>
      <c r="O1986" s="70" t="str">
        <f t="shared" si="62"/>
        <v>19110. Proceso integral e integrado de la Vigilancia de la Salud PúblicaVigilancia en salud pública20268_DISTRITO1_ENERO_2026</v>
      </c>
      <c r="P1986" s="75">
        <v>7347488</v>
      </c>
      <c r="Q1986" s="75"/>
      <c r="R1986" s="75"/>
      <c r="S1986" s="73">
        <v>0</v>
      </c>
      <c r="T1986" s="76">
        <v>0</v>
      </c>
    </row>
    <row r="1987" spans="2:20" ht="30" hidden="1" customHeight="1">
      <c r="B1987" s="74">
        <v>192</v>
      </c>
      <c r="C1987" s="126" t="s">
        <v>32</v>
      </c>
      <c r="D1987" s="74" t="s">
        <v>33</v>
      </c>
      <c r="E1987" s="74">
        <v>2026</v>
      </c>
      <c r="F1987" s="70" t="str">
        <f t="shared" si="61"/>
        <v>19210. Proceso integral e integrado de la Vigilancia de la Salud PúblicaVigilancia en salud pública2026</v>
      </c>
      <c r="G1987" s="125" t="s">
        <v>280</v>
      </c>
      <c r="H1987" s="125" t="s">
        <v>41</v>
      </c>
      <c r="I1987" s="74" t="s">
        <v>36</v>
      </c>
      <c r="J1987" s="70" t="s">
        <v>37</v>
      </c>
      <c r="K1987" s="74" t="s">
        <v>38</v>
      </c>
      <c r="L1987" s="74" t="s">
        <v>42</v>
      </c>
      <c r="M1987" s="72" t="s">
        <v>12</v>
      </c>
      <c r="N1987" s="12" t="s">
        <v>0</v>
      </c>
      <c r="O1987" s="70" t="str">
        <f t="shared" si="62"/>
        <v>19210. Proceso integral e integrado de la Vigilancia de la Salud PúblicaVigilancia en salud pública20268_DISTRITO1_ENERO_2026</v>
      </c>
      <c r="P1987" s="75">
        <v>3673744</v>
      </c>
      <c r="Q1987" s="75"/>
      <c r="R1987" s="75"/>
      <c r="S1987" s="73">
        <v>0</v>
      </c>
      <c r="T1987" s="76">
        <v>0</v>
      </c>
    </row>
    <row r="1988" spans="2:20" ht="30" hidden="1" customHeight="1">
      <c r="B1988" s="74">
        <v>193</v>
      </c>
      <c r="C1988" s="126" t="s">
        <v>32</v>
      </c>
      <c r="D1988" s="74" t="s">
        <v>33</v>
      </c>
      <c r="E1988" s="74">
        <v>2026</v>
      </c>
      <c r="F1988" s="70" t="str">
        <f t="shared" si="61"/>
        <v>19310. Proceso integral e integrado de la Vigilancia de la Salud PúblicaVigilancia en salud pública2026</v>
      </c>
      <c r="G1988" s="125" t="s">
        <v>281</v>
      </c>
      <c r="H1988" s="125" t="s">
        <v>35</v>
      </c>
      <c r="I1988" s="74" t="s">
        <v>36</v>
      </c>
      <c r="J1988" s="70" t="s">
        <v>37</v>
      </c>
      <c r="K1988" s="74" t="s">
        <v>38</v>
      </c>
      <c r="L1988" s="74" t="s">
        <v>42</v>
      </c>
      <c r="M1988" s="72" t="s">
        <v>12</v>
      </c>
      <c r="N1988" s="12" t="s">
        <v>0</v>
      </c>
      <c r="O1988" s="70" t="str">
        <f t="shared" si="62"/>
        <v>19310. Proceso integral e integrado de la Vigilancia de la Salud PúblicaVigilancia en salud pública20268_DISTRITO1_ENERO_2026</v>
      </c>
      <c r="P1988" s="75">
        <v>42556256</v>
      </c>
      <c r="Q1988" s="75"/>
      <c r="R1988" s="75"/>
      <c r="S1988" s="73">
        <v>0</v>
      </c>
      <c r="T1988" s="76">
        <v>0</v>
      </c>
    </row>
    <row r="1989" spans="2:20" ht="30" hidden="1" customHeight="1">
      <c r="B1989" s="74">
        <v>194</v>
      </c>
      <c r="C1989" s="126" t="s">
        <v>32</v>
      </c>
      <c r="D1989" s="74" t="s">
        <v>33</v>
      </c>
      <c r="E1989" s="74">
        <v>2026</v>
      </c>
      <c r="F1989" s="70" t="str">
        <f t="shared" si="61"/>
        <v>19410. Proceso integral e integrado de la Vigilancia de la Salud PúblicaVigilancia en salud pública2026</v>
      </c>
      <c r="G1989" s="125" t="s">
        <v>282</v>
      </c>
      <c r="H1989" s="125" t="s">
        <v>35</v>
      </c>
      <c r="I1989" s="74" t="s">
        <v>36</v>
      </c>
      <c r="J1989" s="70" t="s">
        <v>37</v>
      </c>
      <c r="K1989" s="74" t="s">
        <v>38</v>
      </c>
      <c r="L1989" s="74" t="s">
        <v>42</v>
      </c>
      <c r="M1989" s="72" t="s">
        <v>12</v>
      </c>
      <c r="N1989" s="12" t="s">
        <v>0</v>
      </c>
      <c r="O1989" s="70" t="str">
        <f t="shared" si="62"/>
        <v>19410. Proceso integral e integrado de la Vigilancia de la Salud PúblicaVigilancia en salud pública20268_DISTRITO1_ENERO_2026</v>
      </c>
      <c r="P1989" s="75">
        <v>38561984</v>
      </c>
      <c r="Q1989" s="75"/>
      <c r="R1989" s="75"/>
      <c r="S1989" s="73">
        <v>0</v>
      </c>
      <c r="T1989" s="76">
        <v>0</v>
      </c>
    </row>
    <row r="1990" spans="2:20" ht="30" hidden="1" customHeight="1">
      <c r="B1990" s="74">
        <v>195</v>
      </c>
      <c r="C1990" s="126" t="s">
        <v>32</v>
      </c>
      <c r="D1990" s="74" t="s">
        <v>33</v>
      </c>
      <c r="E1990" s="74">
        <v>2026</v>
      </c>
      <c r="F1990" s="70" t="str">
        <f t="shared" si="61"/>
        <v>19510. Proceso integral e integrado de la Vigilancia de la Salud PúblicaVigilancia en salud pública2026</v>
      </c>
      <c r="G1990" s="125" t="s">
        <v>283</v>
      </c>
      <c r="H1990" s="125" t="s">
        <v>41</v>
      </c>
      <c r="I1990" s="74" t="s">
        <v>36</v>
      </c>
      <c r="J1990" s="70" t="s">
        <v>37</v>
      </c>
      <c r="K1990" s="74" t="s">
        <v>38</v>
      </c>
      <c r="L1990" s="74" t="s">
        <v>42</v>
      </c>
      <c r="M1990" s="72" t="s">
        <v>12</v>
      </c>
      <c r="N1990" s="12" t="s">
        <v>0</v>
      </c>
      <c r="O1990" s="70" t="str">
        <f t="shared" si="62"/>
        <v>19510. Proceso integral e integrado de la Vigilancia de la Salud PúblicaVigilancia en salud pública20268_DISTRITO1_ENERO_2026</v>
      </c>
      <c r="P1990" s="75">
        <v>125967504</v>
      </c>
      <c r="Q1990" s="75"/>
      <c r="R1990" s="75"/>
      <c r="S1990" s="73">
        <v>0</v>
      </c>
      <c r="T1990" s="76">
        <v>0</v>
      </c>
    </row>
    <row r="1991" spans="2:20" ht="30" hidden="1" customHeight="1">
      <c r="B1991" s="74">
        <v>196</v>
      </c>
      <c r="C1991" s="126" t="s">
        <v>32</v>
      </c>
      <c r="D1991" s="74" t="s">
        <v>33</v>
      </c>
      <c r="E1991" s="74">
        <v>2026</v>
      </c>
      <c r="F1991" s="70" t="str">
        <f t="shared" si="61"/>
        <v>19610. Proceso integral e integrado de la Vigilancia de la Salud PúblicaVigilancia en salud pública2026</v>
      </c>
      <c r="G1991" s="125" t="s">
        <v>284</v>
      </c>
      <c r="H1991" s="125" t="s">
        <v>41</v>
      </c>
      <c r="I1991" s="74" t="s">
        <v>36</v>
      </c>
      <c r="J1991" s="70" t="s">
        <v>37</v>
      </c>
      <c r="K1991" s="74" t="s">
        <v>38</v>
      </c>
      <c r="L1991" s="74" t="s">
        <v>42</v>
      </c>
      <c r="M1991" s="72" t="s">
        <v>12</v>
      </c>
      <c r="N1991" s="12" t="s">
        <v>0</v>
      </c>
      <c r="O1991" s="70" t="str">
        <f t="shared" si="62"/>
        <v>19610. Proceso integral e integrado de la Vigilancia de la Salud PúblicaVigilancia en salud pública20268_DISTRITO1_ENERO_2026</v>
      </c>
      <c r="P1991" s="75">
        <v>59199056</v>
      </c>
      <c r="Q1991" s="75"/>
      <c r="R1991" s="75"/>
      <c r="S1991" s="73">
        <v>0</v>
      </c>
      <c r="T1991" s="76">
        <v>0</v>
      </c>
    </row>
    <row r="1992" spans="2:20" ht="30" hidden="1" customHeight="1">
      <c r="B1992" s="74">
        <v>197</v>
      </c>
      <c r="C1992" s="126" t="s">
        <v>32</v>
      </c>
      <c r="D1992" s="74" t="s">
        <v>33</v>
      </c>
      <c r="E1992" s="74">
        <v>2026</v>
      </c>
      <c r="F1992" s="70" t="str">
        <f t="shared" ref="F1992:F2055" si="63">B1992&amp;C1992&amp;D1992&amp;E1992</f>
        <v>19710. Proceso integral e integrado de la Vigilancia de la Salud PúblicaVigilancia en salud pública2026</v>
      </c>
      <c r="G1992" s="125" t="s">
        <v>285</v>
      </c>
      <c r="H1992" s="125" t="s">
        <v>41</v>
      </c>
      <c r="I1992" s="74" t="s">
        <v>36</v>
      </c>
      <c r="J1992" s="70" t="s">
        <v>37</v>
      </c>
      <c r="K1992" s="74" t="s">
        <v>38</v>
      </c>
      <c r="L1992" s="74" t="s">
        <v>42</v>
      </c>
      <c r="M1992" s="72" t="s">
        <v>12</v>
      </c>
      <c r="N1992" s="12" t="s">
        <v>0</v>
      </c>
      <c r="O1992" s="70" t="str">
        <f t="shared" si="62"/>
        <v>19710. Proceso integral e integrado de la Vigilancia de la Salud PúblicaVigilancia en salud pública20268_DISTRITO1_ENERO_2026</v>
      </c>
      <c r="P1992" s="75">
        <v>34888240</v>
      </c>
      <c r="Q1992" s="75"/>
      <c r="R1992" s="75"/>
      <c r="S1992" s="73">
        <v>0</v>
      </c>
      <c r="T1992" s="76">
        <v>0</v>
      </c>
    </row>
    <row r="1993" spans="2:20" ht="30" hidden="1" customHeight="1">
      <c r="B1993" s="74">
        <v>198</v>
      </c>
      <c r="C1993" s="126" t="s">
        <v>32</v>
      </c>
      <c r="D1993" s="74" t="s">
        <v>33</v>
      </c>
      <c r="E1993" s="74">
        <v>2026</v>
      </c>
      <c r="F1993" s="70" t="str">
        <f t="shared" si="63"/>
        <v>19810. Proceso integral e integrado de la Vigilancia de la Salud PúblicaVigilancia en salud pública2026</v>
      </c>
      <c r="G1993" s="125" t="s">
        <v>286</v>
      </c>
      <c r="H1993" s="125" t="s">
        <v>41</v>
      </c>
      <c r="I1993" s="74" t="s">
        <v>36</v>
      </c>
      <c r="J1993" s="70" t="s">
        <v>37</v>
      </c>
      <c r="K1993" s="74" t="s">
        <v>38</v>
      </c>
      <c r="L1993" s="74" t="s">
        <v>42</v>
      </c>
      <c r="M1993" s="72" t="s">
        <v>12</v>
      </c>
      <c r="N1993" s="12" t="s">
        <v>0</v>
      </c>
      <c r="O1993" s="70" t="str">
        <f t="shared" ref="O1993:O2056" si="64">+F1993&amp;M1993&amp;N1993</f>
        <v>19810. Proceso integral e integrado de la Vigilancia de la Salud PúblicaVigilancia en salud pública20268_DISTRITO1_ENERO_2026</v>
      </c>
      <c r="P1993" s="75">
        <v>73252976</v>
      </c>
      <c r="Q1993" s="75"/>
      <c r="R1993" s="75"/>
      <c r="S1993" s="73">
        <v>0</v>
      </c>
      <c r="T1993" s="76">
        <v>0</v>
      </c>
    </row>
    <row r="1994" spans="2:20" ht="30" hidden="1" customHeight="1">
      <c r="B1994" s="74">
        <v>199</v>
      </c>
      <c r="C1994" s="126" t="s">
        <v>32</v>
      </c>
      <c r="D1994" s="74" t="s">
        <v>33</v>
      </c>
      <c r="E1994" s="74">
        <v>2026</v>
      </c>
      <c r="F1994" s="70" t="str">
        <f t="shared" si="63"/>
        <v>19910. Proceso integral e integrado de la Vigilancia de la Salud PúblicaVigilancia en salud pública2026</v>
      </c>
      <c r="G1994" s="125" t="s">
        <v>287</v>
      </c>
      <c r="H1994" s="125" t="s">
        <v>41</v>
      </c>
      <c r="I1994" s="74" t="s">
        <v>36</v>
      </c>
      <c r="J1994" s="70" t="s">
        <v>37</v>
      </c>
      <c r="K1994" s="74" t="s">
        <v>38</v>
      </c>
      <c r="L1994" s="74" t="s">
        <v>42</v>
      </c>
      <c r="M1994" s="72" t="s">
        <v>12</v>
      </c>
      <c r="N1994" s="12" t="s">
        <v>0</v>
      </c>
      <c r="O1994" s="70" t="str">
        <f t="shared" si="64"/>
        <v>19910. Proceso integral e integrado de la Vigilancia de la Salud PúblicaVigilancia en salud pública20268_DISTRITO1_ENERO_2026</v>
      </c>
      <c r="P1994" s="75">
        <v>67631408</v>
      </c>
      <c r="Q1994" s="75"/>
      <c r="R1994" s="75"/>
      <c r="S1994" s="73">
        <v>0</v>
      </c>
      <c r="T1994" s="76">
        <v>0</v>
      </c>
    </row>
    <row r="1995" spans="2:20" ht="30" hidden="1" customHeight="1">
      <c r="B1995" s="74">
        <v>200</v>
      </c>
      <c r="C1995" s="126" t="s">
        <v>32</v>
      </c>
      <c r="D1995" s="74" t="s">
        <v>33</v>
      </c>
      <c r="E1995" s="74">
        <v>2026</v>
      </c>
      <c r="F1995" s="70" t="str">
        <f t="shared" si="63"/>
        <v>20010. Proceso integral e integrado de la Vigilancia de la Salud PúblicaVigilancia en salud pública2026</v>
      </c>
      <c r="G1995" s="125" t="s">
        <v>288</v>
      </c>
      <c r="H1995" s="125" t="s">
        <v>41</v>
      </c>
      <c r="I1995" s="74" t="s">
        <v>36</v>
      </c>
      <c r="J1995" s="70" t="s">
        <v>37</v>
      </c>
      <c r="K1995" s="74" t="s">
        <v>38</v>
      </c>
      <c r="L1995" s="74" t="s">
        <v>42</v>
      </c>
      <c r="M1995" s="72" t="s">
        <v>12</v>
      </c>
      <c r="N1995" s="12" t="s">
        <v>0</v>
      </c>
      <c r="O1995" s="70" t="str">
        <f t="shared" si="64"/>
        <v>20010. Proceso integral e integrado de la Vigilancia de la Salud PúblicaVigilancia en salud pública20268_DISTRITO1_ENERO_2026</v>
      </c>
      <c r="P1995" s="75">
        <v>62009840</v>
      </c>
      <c r="Q1995" s="75"/>
      <c r="R1995" s="75"/>
      <c r="S1995" s="73">
        <v>0</v>
      </c>
      <c r="T1995" s="76">
        <v>0</v>
      </c>
    </row>
    <row r="1996" spans="2:20" ht="30" hidden="1" customHeight="1">
      <c r="B1996" s="74">
        <v>201</v>
      </c>
      <c r="C1996" s="126" t="s">
        <v>32</v>
      </c>
      <c r="D1996" s="74" t="s">
        <v>33</v>
      </c>
      <c r="E1996" s="74">
        <v>2026</v>
      </c>
      <c r="F1996" s="70" t="str">
        <f t="shared" si="63"/>
        <v>20110. Proceso integral e integrado de la Vigilancia de la Salud PúblicaVigilancia en salud pública2026</v>
      </c>
      <c r="G1996" s="125" t="s">
        <v>289</v>
      </c>
      <c r="H1996" s="125" t="s">
        <v>35</v>
      </c>
      <c r="I1996" s="74" t="s">
        <v>36</v>
      </c>
      <c r="J1996" s="70" t="s">
        <v>37</v>
      </c>
      <c r="K1996" s="74" t="s">
        <v>290</v>
      </c>
      <c r="L1996" s="74" t="s">
        <v>42</v>
      </c>
      <c r="M1996" s="72" t="s">
        <v>12</v>
      </c>
      <c r="N1996" s="12" t="s">
        <v>0</v>
      </c>
      <c r="O1996" s="70" t="str">
        <f t="shared" si="64"/>
        <v>20110. Proceso integral e integrado de la Vigilancia de la Salud PúblicaVigilancia en salud pública20268_DISTRITO1_ENERO_2026</v>
      </c>
      <c r="P1996" s="75">
        <v>152760</v>
      </c>
      <c r="Q1996" s="75"/>
      <c r="R1996" s="75"/>
      <c r="S1996" s="73">
        <v>0</v>
      </c>
      <c r="T1996" s="76">
        <v>0</v>
      </c>
    </row>
    <row r="1997" spans="2:20" ht="30" hidden="1" customHeight="1">
      <c r="B1997" s="74">
        <v>202</v>
      </c>
      <c r="C1997" s="126" t="s">
        <v>32</v>
      </c>
      <c r="D1997" s="74" t="s">
        <v>33</v>
      </c>
      <c r="E1997" s="74">
        <v>2026</v>
      </c>
      <c r="F1997" s="70" t="str">
        <f t="shared" si="63"/>
        <v>20210. Proceso integral e integrado de la Vigilancia de la Salud PúblicaVigilancia en salud pública2026</v>
      </c>
      <c r="G1997" s="125" t="s">
        <v>291</v>
      </c>
      <c r="H1997" s="125" t="s">
        <v>41</v>
      </c>
      <c r="I1997" s="74" t="s">
        <v>36</v>
      </c>
      <c r="J1997" s="70" t="s">
        <v>37</v>
      </c>
      <c r="K1997" s="74" t="s">
        <v>38</v>
      </c>
      <c r="L1997" s="74" t="s">
        <v>42</v>
      </c>
      <c r="M1997" s="72" t="s">
        <v>12</v>
      </c>
      <c r="N1997" s="12" t="s">
        <v>0</v>
      </c>
      <c r="O1997" s="70" t="str">
        <f t="shared" si="64"/>
        <v>20210. Proceso integral e integrado de la Vigilancia de la Salud PúblicaVigilancia en salud pública20268_DISTRITO1_ENERO_2026</v>
      </c>
      <c r="P1997" s="75">
        <v>41150864</v>
      </c>
      <c r="Q1997" s="75"/>
      <c r="R1997" s="75"/>
      <c r="S1997" s="73">
        <v>0</v>
      </c>
      <c r="T1997" s="76">
        <v>0</v>
      </c>
    </row>
    <row r="1998" spans="2:20" ht="30" hidden="1" customHeight="1">
      <c r="B1998" s="74">
        <v>203</v>
      </c>
      <c r="C1998" s="126" t="s">
        <v>32</v>
      </c>
      <c r="D1998" s="74" t="s">
        <v>33</v>
      </c>
      <c r="E1998" s="74">
        <v>2026</v>
      </c>
      <c r="F1998" s="70" t="str">
        <f t="shared" si="63"/>
        <v>20310. Proceso integral e integrado de la Vigilancia de la Salud PúblicaVigilancia en salud pública2026</v>
      </c>
      <c r="G1998" s="125" t="s">
        <v>292</v>
      </c>
      <c r="H1998" s="125" t="s">
        <v>41</v>
      </c>
      <c r="I1998" s="74" t="s">
        <v>36</v>
      </c>
      <c r="J1998" s="70" t="s">
        <v>37</v>
      </c>
      <c r="K1998" s="74" t="s">
        <v>38</v>
      </c>
      <c r="L1998" s="74" t="s">
        <v>42</v>
      </c>
      <c r="M1998" s="72" t="s">
        <v>12</v>
      </c>
      <c r="N1998" s="12" t="s">
        <v>0</v>
      </c>
      <c r="O1998" s="70" t="str">
        <f t="shared" si="64"/>
        <v>20310. Proceso integral e integrado de la Vigilancia de la Salud PúblicaVigilancia en salud pública20268_DISTRITO1_ENERO_2026</v>
      </c>
      <c r="P1998" s="75">
        <v>37156592</v>
      </c>
      <c r="Q1998" s="75"/>
      <c r="R1998" s="75"/>
      <c r="S1998" s="73">
        <v>0</v>
      </c>
      <c r="T1998" s="76">
        <v>0</v>
      </c>
    </row>
    <row r="1999" spans="2:20" ht="30" hidden="1" customHeight="1">
      <c r="B1999" s="74">
        <v>204</v>
      </c>
      <c r="C1999" s="126" t="s">
        <v>32</v>
      </c>
      <c r="D1999" s="74" t="s">
        <v>33</v>
      </c>
      <c r="E1999" s="74">
        <v>2026</v>
      </c>
      <c r="F1999" s="70" t="str">
        <f t="shared" si="63"/>
        <v>20410. Proceso integral e integrado de la Vigilancia de la Salud PúblicaVigilancia en salud pública2026</v>
      </c>
      <c r="G1999" s="125" t="s">
        <v>293</v>
      </c>
      <c r="H1999" s="125" t="s">
        <v>41</v>
      </c>
      <c r="I1999" s="74" t="s">
        <v>36</v>
      </c>
      <c r="J1999" s="70" t="s">
        <v>37</v>
      </c>
      <c r="K1999" s="74" t="s">
        <v>38</v>
      </c>
      <c r="L1999" s="74" t="s">
        <v>42</v>
      </c>
      <c r="M1999" s="72" t="s">
        <v>12</v>
      </c>
      <c r="N1999" s="12" t="s">
        <v>0</v>
      </c>
      <c r="O1999" s="70" t="str">
        <f t="shared" si="64"/>
        <v>20410. Proceso integral e integrado de la Vigilancia de la Salud PúblicaVigilancia en salud pública20268_DISTRITO1_ENERO_2026</v>
      </c>
      <c r="P1999" s="75">
        <v>33162320</v>
      </c>
      <c r="Q1999" s="75"/>
      <c r="R1999" s="75"/>
      <c r="S1999" s="73">
        <v>0</v>
      </c>
      <c r="T1999" s="76">
        <v>0</v>
      </c>
    </row>
    <row r="2000" spans="2:20" ht="30" hidden="1" customHeight="1">
      <c r="B2000" s="74">
        <v>205</v>
      </c>
      <c r="C2000" s="126" t="s">
        <v>32</v>
      </c>
      <c r="D2000" s="74" t="s">
        <v>33</v>
      </c>
      <c r="E2000" s="74">
        <v>2026</v>
      </c>
      <c r="F2000" s="70" t="str">
        <f t="shared" si="63"/>
        <v>20510. Proceso integral e integrado de la Vigilancia de la Salud PúblicaVigilancia en salud pública2026</v>
      </c>
      <c r="G2000" s="125" t="s">
        <v>294</v>
      </c>
      <c r="H2000" s="125" t="s">
        <v>41</v>
      </c>
      <c r="I2000" s="74" t="s">
        <v>36</v>
      </c>
      <c r="J2000" s="70" t="s">
        <v>37</v>
      </c>
      <c r="K2000" s="74" t="s">
        <v>38</v>
      </c>
      <c r="L2000" s="74" t="s">
        <v>42</v>
      </c>
      <c r="M2000" s="72" t="s">
        <v>12</v>
      </c>
      <c r="N2000" s="12" t="s">
        <v>0</v>
      </c>
      <c r="O2000" s="70" t="str">
        <f t="shared" si="64"/>
        <v>20510. Proceso integral e integrado de la Vigilancia de la Salud PúblicaVigilancia en salud pública20268_DISTRITO1_ENERO_2026</v>
      </c>
      <c r="P2000" s="75">
        <v>11243136</v>
      </c>
      <c r="Q2000" s="75"/>
      <c r="R2000" s="75"/>
      <c r="S2000" s="73">
        <v>0</v>
      </c>
      <c r="T2000" s="76">
        <v>0</v>
      </c>
    </row>
    <row r="2001" spans="2:20" ht="30" hidden="1" customHeight="1">
      <c r="B2001" s="74">
        <v>206</v>
      </c>
      <c r="C2001" s="126" t="s">
        <v>32</v>
      </c>
      <c r="D2001" s="74" t="s">
        <v>33</v>
      </c>
      <c r="E2001" s="74">
        <v>2026</v>
      </c>
      <c r="F2001" s="70" t="str">
        <f t="shared" si="63"/>
        <v>20610. Proceso integral e integrado de la Vigilancia de la Salud PúblicaVigilancia en salud pública2026</v>
      </c>
      <c r="G2001" s="125" t="s">
        <v>295</v>
      </c>
      <c r="H2001" s="125" t="s">
        <v>41</v>
      </c>
      <c r="I2001" s="74" t="s">
        <v>36</v>
      </c>
      <c r="J2001" s="70" t="s">
        <v>37</v>
      </c>
      <c r="K2001" s="74" t="s">
        <v>38</v>
      </c>
      <c r="L2001" s="74" t="s">
        <v>42</v>
      </c>
      <c r="M2001" s="72" t="s">
        <v>12</v>
      </c>
      <c r="N2001" s="12" t="s">
        <v>0</v>
      </c>
      <c r="O2001" s="70" t="str">
        <f t="shared" si="64"/>
        <v>20610. Proceso integral e integrado de la Vigilancia de la Salud PúblicaVigilancia en salud pública20268_DISTRITO1_ENERO_2026</v>
      </c>
      <c r="P2001" s="75">
        <v>7347488</v>
      </c>
      <c r="Q2001" s="75"/>
      <c r="R2001" s="75"/>
      <c r="S2001" s="73">
        <v>0</v>
      </c>
      <c r="T2001" s="76">
        <v>0</v>
      </c>
    </row>
    <row r="2002" spans="2:20" ht="30" hidden="1" customHeight="1">
      <c r="B2002" s="74">
        <v>207</v>
      </c>
      <c r="C2002" s="126" t="s">
        <v>32</v>
      </c>
      <c r="D2002" s="74" t="s">
        <v>33</v>
      </c>
      <c r="E2002" s="74">
        <v>2026</v>
      </c>
      <c r="F2002" s="70" t="str">
        <f t="shared" si="63"/>
        <v>20710. Proceso integral e integrado de la Vigilancia de la Salud PúblicaVigilancia en salud pública2026</v>
      </c>
      <c r="G2002" s="125" t="s">
        <v>296</v>
      </c>
      <c r="H2002" s="125" t="s">
        <v>41</v>
      </c>
      <c r="I2002" s="74" t="s">
        <v>36</v>
      </c>
      <c r="J2002" s="70" t="s">
        <v>37</v>
      </c>
      <c r="K2002" s="74" t="s">
        <v>38</v>
      </c>
      <c r="L2002" s="74" t="s">
        <v>42</v>
      </c>
      <c r="M2002" s="72" t="s">
        <v>12</v>
      </c>
      <c r="N2002" s="12" t="s">
        <v>0</v>
      </c>
      <c r="O2002" s="70" t="str">
        <f t="shared" si="64"/>
        <v>20710. Proceso integral e integrado de la Vigilancia de la Salud PúblicaVigilancia en salud pública20268_DISTRITO1_ENERO_2026</v>
      </c>
      <c r="P2002" s="75">
        <v>8210448</v>
      </c>
      <c r="Q2002" s="75"/>
      <c r="R2002" s="75"/>
      <c r="S2002" s="73">
        <v>0</v>
      </c>
      <c r="T2002" s="76">
        <v>0</v>
      </c>
    </row>
    <row r="2003" spans="2:20" ht="30" hidden="1" customHeight="1">
      <c r="B2003" s="74">
        <v>208</v>
      </c>
      <c r="C2003" s="126" t="s">
        <v>32</v>
      </c>
      <c r="D2003" s="74" t="s">
        <v>33</v>
      </c>
      <c r="E2003" s="74">
        <v>2026</v>
      </c>
      <c r="F2003" s="70" t="str">
        <f t="shared" si="63"/>
        <v>20810. Proceso integral e integrado de la Vigilancia de la Salud PúblicaVigilancia en salud pública2026</v>
      </c>
      <c r="G2003" s="125" t="s">
        <v>297</v>
      </c>
      <c r="H2003" s="125" t="s">
        <v>35</v>
      </c>
      <c r="I2003" s="74" t="s">
        <v>36</v>
      </c>
      <c r="J2003" s="70" t="s">
        <v>37</v>
      </c>
      <c r="K2003" s="74" t="s">
        <v>38</v>
      </c>
      <c r="L2003" s="74" t="s">
        <v>42</v>
      </c>
      <c r="M2003" s="72" t="s">
        <v>12</v>
      </c>
      <c r="N2003" s="12" t="s">
        <v>0</v>
      </c>
      <c r="O2003" s="70" t="str">
        <f t="shared" si="64"/>
        <v>20810. Proceso integral e integrado de la Vigilancia de la Salud PúblicaVigilancia en salud pública20268_DISTRITO1_ENERO_2026</v>
      </c>
      <c r="P2003" s="75">
        <v>12969056</v>
      </c>
      <c r="Q2003" s="75"/>
      <c r="R2003" s="75"/>
      <c r="S2003" s="76">
        <v>0</v>
      </c>
      <c r="T2003" s="76">
        <v>0</v>
      </c>
    </row>
    <row r="2004" spans="2:20" ht="30" hidden="1" customHeight="1">
      <c r="B2004" s="74">
        <v>209</v>
      </c>
      <c r="C2004" s="126" t="s">
        <v>32</v>
      </c>
      <c r="D2004" s="74" t="s">
        <v>33</v>
      </c>
      <c r="E2004" s="74">
        <v>2026</v>
      </c>
      <c r="F2004" s="70" t="str">
        <f t="shared" si="63"/>
        <v>20910. Proceso integral e integrado de la Vigilancia de la Salud PúblicaVigilancia en salud pública2026</v>
      </c>
      <c r="G2004" s="125" t="s">
        <v>298</v>
      </c>
      <c r="H2004" s="125" t="s">
        <v>35</v>
      </c>
      <c r="I2004" s="74" t="s">
        <v>36</v>
      </c>
      <c r="J2004" s="70" t="s">
        <v>37</v>
      </c>
      <c r="K2004" s="74" t="s">
        <v>38</v>
      </c>
      <c r="L2004" s="74" t="s">
        <v>42</v>
      </c>
      <c r="M2004" s="72" t="s">
        <v>12</v>
      </c>
      <c r="N2004" s="12" t="s">
        <v>0</v>
      </c>
      <c r="O2004" s="70" t="str">
        <f t="shared" si="64"/>
        <v>20910. Proceso integral e integrado de la Vigilancia de la Salud PúblicaVigilancia en salud pública20268_DISTRITO1_ENERO_2026</v>
      </c>
      <c r="P2004" s="75">
        <v>7988544</v>
      </c>
      <c r="Q2004" s="75"/>
      <c r="R2004" s="75"/>
      <c r="S2004" s="73">
        <v>0</v>
      </c>
      <c r="T2004" s="76">
        <v>0</v>
      </c>
    </row>
    <row r="2005" spans="2:20" ht="30" hidden="1" customHeight="1">
      <c r="B2005" s="74">
        <v>210</v>
      </c>
      <c r="C2005" s="126" t="s">
        <v>32</v>
      </c>
      <c r="D2005" s="74" t="s">
        <v>33</v>
      </c>
      <c r="E2005" s="74">
        <v>2026</v>
      </c>
      <c r="F2005" s="70" t="str">
        <f t="shared" si="63"/>
        <v>21010. Proceso integral e integrado de la Vigilancia de la Salud PúblicaVigilancia en salud pública2026</v>
      </c>
      <c r="G2005" s="125" t="s">
        <v>299</v>
      </c>
      <c r="H2005" s="125" t="s">
        <v>35</v>
      </c>
      <c r="I2005" s="74" t="s">
        <v>36</v>
      </c>
      <c r="J2005" s="70" t="s">
        <v>37</v>
      </c>
      <c r="K2005" s="74" t="s">
        <v>38</v>
      </c>
      <c r="L2005" s="74" t="s">
        <v>39</v>
      </c>
      <c r="M2005" s="72" t="s">
        <v>12</v>
      </c>
      <c r="N2005" s="12" t="s">
        <v>0</v>
      </c>
      <c r="O2005" s="70" t="str">
        <f t="shared" si="64"/>
        <v>21010. Proceso integral e integrado de la Vigilancia de la Salud PúblicaVigilancia en salud pública20268_DISTRITO1_ENERO_2026</v>
      </c>
      <c r="P2005" s="75">
        <v>70836688</v>
      </c>
      <c r="Q2005" s="75"/>
      <c r="R2005" s="75"/>
      <c r="S2005" s="73">
        <v>0</v>
      </c>
      <c r="T2005" s="76">
        <v>0</v>
      </c>
    </row>
    <row r="2006" spans="2:20" ht="30" hidden="1" customHeight="1">
      <c r="B2006" s="74">
        <v>211</v>
      </c>
      <c r="C2006" s="126" t="s">
        <v>32</v>
      </c>
      <c r="D2006" s="74" t="s">
        <v>33</v>
      </c>
      <c r="E2006" s="74">
        <v>2026</v>
      </c>
      <c r="F2006" s="70" t="str">
        <f t="shared" si="63"/>
        <v>21110. Proceso integral e integrado de la Vigilancia de la Salud PúblicaVigilancia en salud pública2026</v>
      </c>
      <c r="G2006" s="125" t="s">
        <v>34</v>
      </c>
      <c r="H2006" s="125" t="s">
        <v>35</v>
      </c>
      <c r="I2006" s="74" t="s">
        <v>36</v>
      </c>
      <c r="J2006" s="70" t="s">
        <v>37</v>
      </c>
      <c r="K2006" s="74" t="s">
        <v>38</v>
      </c>
      <c r="L2006" s="74" t="s">
        <v>39</v>
      </c>
      <c r="M2006" s="72" t="s">
        <v>12</v>
      </c>
      <c r="N2006" s="12" t="s">
        <v>0</v>
      </c>
      <c r="O2006" s="70" t="str">
        <f t="shared" si="64"/>
        <v>21110. Proceso integral e integrado de la Vigilancia de la Salud PúblicaVigilancia en salud pública20268_DISTRITO1_ENERO_2026</v>
      </c>
      <c r="P2006" s="75">
        <v>25938112</v>
      </c>
      <c r="Q2006" s="75"/>
      <c r="R2006" s="75"/>
      <c r="S2006" s="73">
        <v>0</v>
      </c>
      <c r="T2006" s="76">
        <v>0</v>
      </c>
    </row>
    <row r="2007" spans="2:20" ht="30" hidden="1" customHeight="1">
      <c r="B2007" s="74">
        <v>212</v>
      </c>
      <c r="C2007" s="126" t="s">
        <v>32</v>
      </c>
      <c r="D2007" s="74" t="s">
        <v>33</v>
      </c>
      <c r="E2007" s="74">
        <v>2026</v>
      </c>
      <c r="F2007" s="70" t="str">
        <f t="shared" si="63"/>
        <v>21210. Proceso integral e integrado de la Vigilancia de la Salud PúblicaVigilancia en salud pública2026</v>
      </c>
      <c r="G2007" s="125" t="s">
        <v>300</v>
      </c>
      <c r="H2007" s="125" t="s">
        <v>35</v>
      </c>
      <c r="I2007" s="74" t="s">
        <v>36</v>
      </c>
      <c r="J2007" s="70" t="s">
        <v>37</v>
      </c>
      <c r="K2007" s="74" t="s">
        <v>38</v>
      </c>
      <c r="L2007" s="74" t="s">
        <v>39</v>
      </c>
      <c r="M2007" s="72" t="s">
        <v>12</v>
      </c>
      <c r="N2007" s="12" t="s">
        <v>0</v>
      </c>
      <c r="O2007" s="70" t="str">
        <f t="shared" si="64"/>
        <v>21210. Proceso integral e integrado de la Vigilancia de la Salud PúblicaVigilancia en salud pública20268_DISTRITO1_ENERO_2026</v>
      </c>
      <c r="P2007" s="75">
        <v>100000000</v>
      </c>
      <c r="Q2007" s="75"/>
      <c r="R2007" s="75"/>
      <c r="S2007" s="73">
        <v>0</v>
      </c>
      <c r="T2007" s="76">
        <v>0</v>
      </c>
    </row>
    <row r="2008" spans="2:20" ht="30" hidden="1" customHeight="1">
      <c r="B2008" s="74">
        <v>213</v>
      </c>
      <c r="C2008" s="126" t="s">
        <v>32</v>
      </c>
      <c r="D2008" s="74" t="s">
        <v>33</v>
      </c>
      <c r="E2008" s="74">
        <v>2026</v>
      </c>
      <c r="F2008" s="70" t="str">
        <f t="shared" si="63"/>
        <v>21310. Proceso integral e integrado de la Vigilancia de la Salud PúblicaVigilancia en salud pública2026</v>
      </c>
      <c r="G2008" s="125" t="s">
        <v>301</v>
      </c>
      <c r="H2008" s="125" t="s">
        <v>41</v>
      </c>
      <c r="I2008" s="74" t="s">
        <v>36</v>
      </c>
      <c r="J2008" s="70" t="s">
        <v>37</v>
      </c>
      <c r="K2008" s="74" t="s">
        <v>38</v>
      </c>
      <c r="L2008" s="74" t="s">
        <v>42</v>
      </c>
      <c r="M2008" s="72" t="s">
        <v>12</v>
      </c>
      <c r="N2008" s="12" t="s">
        <v>0</v>
      </c>
      <c r="O2008" s="70" t="str">
        <f t="shared" si="64"/>
        <v>21310. Proceso integral e integrado de la Vigilancia de la Salud PúblicaVigilancia en salud pública20268_DISTRITO1_ENERO_2026</v>
      </c>
      <c r="P2008" s="75">
        <v>92953120</v>
      </c>
      <c r="Q2008" s="75"/>
      <c r="R2008" s="75"/>
      <c r="S2008" s="73">
        <v>0</v>
      </c>
      <c r="T2008" s="76">
        <v>0</v>
      </c>
    </row>
    <row r="2009" spans="2:20" ht="30" hidden="1" customHeight="1">
      <c r="B2009" s="74">
        <v>214</v>
      </c>
      <c r="C2009" s="126" t="s">
        <v>32</v>
      </c>
      <c r="D2009" s="74" t="s">
        <v>33</v>
      </c>
      <c r="E2009" s="74">
        <v>2026</v>
      </c>
      <c r="F2009" s="70" t="str">
        <f t="shared" si="63"/>
        <v>21410. Proceso integral e integrado de la Vigilancia de la Salud PúblicaVigilancia en salud pública2026</v>
      </c>
      <c r="G2009" s="125" t="s">
        <v>302</v>
      </c>
      <c r="H2009" s="125" t="s">
        <v>41</v>
      </c>
      <c r="I2009" s="74" t="s">
        <v>36</v>
      </c>
      <c r="J2009" s="70" t="s">
        <v>37</v>
      </c>
      <c r="K2009" s="74" t="s">
        <v>38</v>
      </c>
      <c r="L2009" s="74" t="s">
        <v>42</v>
      </c>
      <c r="M2009" s="72" t="s">
        <v>12</v>
      </c>
      <c r="N2009" s="12" t="s">
        <v>0</v>
      </c>
      <c r="O2009" s="70" t="str">
        <f t="shared" si="64"/>
        <v>21410. Proceso integral e integrado de la Vigilancia de la Salud PúblicaVigilancia en salud pública20268_DISTRITO1_ENERO_2026</v>
      </c>
      <c r="P2009" s="75">
        <v>72587264</v>
      </c>
      <c r="Q2009" s="75"/>
      <c r="R2009" s="75"/>
      <c r="S2009" s="73">
        <v>0</v>
      </c>
      <c r="T2009" s="76">
        <v>0</v>
      </c>
    </row>
    <row r="2010" spans="2:20" ht="30" hidden="1" customHeight="1">
      <c r="B2010" s="74">
        <v>215</v>
      </c>
      <c r="C2010" s="126" t="s">
        <v>32</v>
      </c>
      <c r="D2010" s="74" t="s">
        <v>33</v>
      </c>
      <c r="E2010" s="74">
        <v>2026</v>
      </c>
      <c r="F2010" s="70" t="str">
        <f t="shared" si="63"/>
        <v>21510. Proceso integral e integrado de la Vigilancia de la Salud PúblicaVigilancia en salud pública2026</v>
      </c>
      <c r="G2010" s="125" t="s">
        <v>303</v>
      </c>
      <c r="H2010" s="125" t="s">
        <v>35</v>
      </c>
      <c r="I2010" s="74" t="s">
        <v>36</v>
      </c>
      <c r="J2010" s="70" t="s">
        <v>37</v>
      </c>
      <c r="K2010" s="74" t="s">
        <v>304</v>
      </c>
      <c r="L2010" s="74" t="s">
        <v>42</v>
      </c>
      <c r="M2010" s="72" t="s">
        <v>12</v>
      </c>
      <c r="N2010" s="12" t="s">
        <v>0</v>
      </c>
      <c r="O2010" s="70" t="str">
        <f t="shared" si="64"/>
        <v>21510. Proceso integral e integrado de la Vigilancia de la Salud PúblicaVigilancia en salud pública20268_DISTRITO1_ENERO_2026</v>
      </c>
      <c r="P2010" s="75">
        <v>211452</v>
      </c>
      <c r="Q2010" s="75"/>
      <c r="R2010" s="75"/>
      <c r="S2010" s="73">
        <v>0</v>
      </c>
      <c r="T2010" s="76">
        <v>0</v>
      </c>
    </row>
    <row r="2011" spans="2:20" ht="30" hidden="1" customHeight="1">
      <c r="B2011" s="74">
        <v>216</v>
      </c>
      <c r="C2011" s="126" t="s">
        <v>32</v>
      </c>
      <c r="D2011" s="74" t="s">
        <v>33</v>
      </c>
      <c r="E2011" s="74">
        <v>2026</v>
      </c>
      <c r="F2011" s="70" t="str">
        <f t="shared" si="63"/>
        <v>21610. Proceso integral e integrado de la Vigilancia de la Salud PúblicaVigilancia en salud pública2026</v>
      </c>
      <c r="G2011" s="125" t="s">
        <v>305</v>
      </c>
      <c r="H2011" s="125" t="s">
        <v>41</v>
      </c>
      <c r="I2011" s="74" t="s">
        <v>36</v>
      </c>
      <c r="J2011" s="70" t="s">
        <v>37</v>
      </c>
      <c r="K2011" s="74" t="s">
        <v>38</v>
      </c>
      <c r="L2011" s="74" t="s">
        <v>39</v>
      </c>
      <c r="M2011" s="72" t="s">
        <v>12</v>
      </c>
      <c r="N2011" s="12" t="s">
        <v>0</v>
      </c>
      <c r="O2011" s="70" t="str">
        <f t="shared" si="64"/>
        <v>21610. Proceso integral e integrado de la Vigilancia de la Salud PúblicaVigilancia en salud pública20268_DISTRITO1_ENERO_2026</v>
      </c>
      <c r="P2011" s="75">
        <v>30252912</v>
      </c>
      <c r="Q2011" s="75"/>
      <c r="R2011" s="75"/>
      <c r="S2011" s="73">
        <v>0</v>
      </c>
      <c r="T2011" s="76">
        <v>0</v>
      </c>
    </row>
    <row r="2012" spans="2:20" ht="30" hidden="1" customHeight="1">
      <c r="B2012" s="74">
        <v>217</v>
      </c>
      <c r="C2012" s="126" t="s">
        <v>32</v>
      </c>
      <c r="D2012" s="74" t="s">
        <v>33</v>
      </c>
      <c r="E2012" s="74">
        <v>2026</v>
      </c>
      <c r="F2012" s="70" t="str">
        <f t="shared" si="63"/>
        <v>21710. Proceso integral e integrado de la Vigilancia de la Salud PúblicaVigilancia en salud pública2026</v>
      </c>
      <c r="G2012" s="125" t="s">
        <v>306</v>
      </c>
      <c r="H2012" s="125" t="s">
        <v>41</v>
      </c>
      <c r="I2012" s="74" t="s">
        <v>36</v>
      </c>
      <c r="J2012" s="70" t="s">
        <v>37</v>
      </c>
      <c r="K2012" s="74" t="s">
        <v>38</v>
      </c>
      <c r="L2012" s="74" t="s">
        <v>42</v>
      </c>
      <c r="M2012" s="72" t="s">
        <v>12</v>
      </c>
      <c r="N2012" s="12" t="s">
        <v>0</v>
      </c>
      <c r="O2012" s="70" t="str">
        <f t="shared" si="64"/>
        <v>21710. Proceso integral e integrado de la Vigilancia de la Salud PúblicaVigilancia en salud pública20268_DISTRITO1_ENERO_2026</v>
      </c>
      <c r="P2012" s="75">
        <v>3994272</v>
      </c>
      <c r="Q2012" s="75"/>
      <c r="R2012" s="75"/>
      <c r="S2012" s="73">
        <v>0</v>
      </c>
      <c r="T2012" s="76">
        <v>0</v>
      </c>
    </row>
    <row r="2013" spans="2:20" ht="30" hidden="1" customHeight="1">
      <c r="B2013" s="74">
        <v>218</v>
      </c>
      <c r="C2013" s="126" t="s">
        <v>32</v>
      </c>
      <c r="D2013" s="74" t="s">
        <v>33</v>
      </c>
      <c r="E2013" s="74">
        <v>2026</v>
      </c>
      <c r="F2013" s="70" t="str">
        <f t="shared" si="63"/>
        <v>21810. Proceso integral e integrado de la Vigilancia de la Salud PúblicaVigilancia en salud pública2026</v>
      </c>
      <c r="G2013" s="125" t="s">
        <v>307</v>
      </c>
      <c r="H2013" s="125" t="s">
        <v>41</v>
      </c>
      <c r="I2013" s="74" t="s">
        <v>36</v>
      </c>
      <c r="J2013" s="70" t="s">
        <v>37</v>
      </c>
      <c r="K2013" s="74" t="s">
        <v>38</v>
      </c>
      <c r="L2013" s="74" t="s">
        <v>42</v>
      </c>
      <c r="M2013" s="72" t="s">
        <v>12</v>
      </c>
      <c r="N2013" s="12" t="s">
        <v>0</v>
      </c>
      <c r="O2013" s="70" t="str">
        <f t="shared" si="64"/>
        <v>21810. Proceso integral e integrado de la Vigilancia de la Salud PúblicaVigilancia en salud pública20268_DISTRITO1_ENERO_2026</v>
      </c>
      <c r="P2013" s="75">
        <v>7347488</v>
      </c>
      <c r="Q2013" s="75"/>
      <c r="R2013" s="75"/>
      <c r="S2013" s="73">
        <v>0</v>
      </c>
      <c r="T2013" s="76">
        <v>0</v>
      </c>
    </row>
    <row r="2014" spans="2:20" ht="30" hidden="1" customHeight="1">
      <c r="B2014" s="74">
        <v>219</v>
      </c>
      <c r="C2014" s="126" t="s">
        <v>32</v>
      </c>
      <c r="D2014" s="74" t="s">
        <v>33</v>
      </c>
      <c r="E2014" s="74">
        <v>2026</v>
      </c>
      <c r="F2014" s="70" t="str">
        <f t="shared" si="63"/>
        <v>21910. Proceso integral e integrado de la Vigilancia de la Salud PúblicaVigilancia en salud pública2026</v>
      </c>
      <c r="G2014" s="125" t="s">
        <v>40</v>
      </c>
      <c r="H2014" s="125" t="s">
        <v>41</v>
      </c>
      <c r="I2014" s="74" t="s">
        <v>36</v>
      </c>
      <c r="J2014" s="70" t="s">
        <v>37</v>
      </c>
      <c r="K2014" s="74" t="s">
        <v>38</v>
      </c>
      <c r="L2014" s="74" t="s">
        <v>42</v>
      </c>
      <c r="M2014" s="72" t="s">
        <v>12</v>
      </c>
      <c r="N2014" s="12" t="s">
        <v>0</v>
      </c>
      <c r="O2014" s="70" t="str">
        <f t="shared" si="64"/>
        <v>21910. Proceso integral e integrado de la Vigilancia de la Salud PúblicaVigilancia en salud pública20268_DISTRITO1_ENERO_2026</v>
      </c>
      <c r="P2014" s="75">
        <v>6484528</v>
      </c>
      <c r="Q2014" s="75"/>
      <c r="R2014" s="75"/>
      <c r="S2014" s="73">
        <v>0</v>
      </c>
      <c r="T2014" s="76">
        <v>0</v>
      </c>
    </row>
    <row r="2015" spans="2:20" ht="30" hidden="1" customHeight="1">
      <c r="B2015" s="74">
        <v>220</v>
      </c>
      <c r="C2015" s="126" t="s">
        <v>32</v>
      </c>
      <c r="D2015" s="74" t="s">
        <v>33</v>
      </c>
      <c r="E2015" s="74">
        <v>2026</v>
      </c>
      <c r="F2015" s="70" t="str">
        <f t="shared" si="63"/>
        <v>22010. Proceso integral e integrado de la Vigilancia de la Salud PúblicaVigilancia en salud pública2026</v>
      </c>
      <c r="G2015" s="125" t="s">
        <v>308</v>
      </c>
      <c r="H2015" s="125" t="s">
        <v>41</v>
      </c>
      <c r="I2015" s="74" t="s">
        <v>36</v>
      </c>
      <c r="J2015" s="70" t="s">
        <v>37</v>
      </c>
      <c r="K2015" s="74" t="s">
        <v>38</v>
      </c>
      <c r="L2015" s="74" t="s">
        <v>42</v>
      </c>
      <c r="M2015" s="72" t="s">
        <v>12</v>
      </c>
      <c r="N2015" s="12" t="s">
        <v>0</v>
      </c>
      <c r="O2015" s="70" t="str">
        <f t="shared" si="64"/>
        <v>22010. Proceso integral e integrado de la Vigilancia de la Salud PúblicaVigilancia en salud pública20268_DISTRITO1_ENERO_2026</v>
      </c>
      <c r="P2015" s="75">
        <v>5621568</v>
      </c>
      <c r="Q2015" s="75"/>
      <c r="R2015" s="75"/>
      <c r="S2015" s="73">
        <v>0</v>
      </c>
      <c r="T2015" s="76">
        <v>0</v>
      </c>
    </row>
    <row r="2016" spans="2:20" ht="30" hidden="1" customHeight="1">
      <c r="B2016" s="74">
        <v>221</v>
      </c>
      <c r="C2016" s="126" t="s">
        <v>32</v>
      </c>
      <c r="D2016" s="74" t="s">
        <v>33</v>
      </c>
      <c r="E2016" s="74">
        <v>2026</v>
      </c>
      <c r="F2016" s="70" t="str">
        <f t="shared" si="63"/>
        <v>22110. Proceso integral e integrado de la Vigilancia de la Salud PúblicaVigilancia en salud pública2026</v>
      </c>
      <c r="G2016" s="125" t="s">
        <v>309</v>
      </c>
      <c r="H2016" s="125" t="s">
        <v>35</v>
      </c>
      <c r="I2016" s="74" t="s">
        <v>36</v>
      </c>
      <c r="J2016" s="70" t="s">
        <v>37</v>
      </c>
      <c r="K2016" s="74" t="s">
        <v>38</v>
      </c>
      <c r="L2016" s="74" t="s">
        <v>39</v>
      </c>
      <c r="M2016" s="72" t="s">
        <v>12</v>
      </c>
      <c r="N2016" s="12" t="s">
        <v>0</v>
      </c>
      <c r="O2016" s="70" t="str">
        <f t="shared" si="64"/>
        <v>22110. Proceso integral e integrado de la Vigilancia de la Salud PúblicaVigilancia en salud pública20268_DISTRITO1_ENERO_2026</v>
      </c>
      <c r="P2016" s="75">
        <v>149094832</v>
      </c>
      <c r="Q2016" s="75"/>
      <c r="R2016" s="75"/>
      <c r="S2016" s="73">
        <v>0</v>
      </c>
      <c r="T2016" s="76">
        <v>0</v>
      </c>
    </row>
    <row r="2017" spans="2:20" ht="30" hidden="1" customHeight="1">
      <c r="B2017" s="74">
        <v>222</v>
      </c>
      <c r="C2017" s="126" t="s">
        <v>32</v>
      </c>
      <c r="D2017" s="74" t="s">
        <v>33</v>
      </c>
      <c r="E2017" s="74">
        <v>2026</v>
      </c>
      <c r="F2017" s="70" t="str">
        <f t="shared" si="63"/>
        <v>22210. Proceso integral e integrado de la Vigilancia de la Salud PúblicaVigilancia en salud pública2026</v>
      </c>
      <c r="G2017" s="125" t="s">
        <v>310</v>
      </c>
      <c r="H2017" s="125" t="s">
        <v>41</v>
      </c>
      <c r="I2017" s="74" t="s">
        <v>36</v>
      </c>
      <c r="J2017" s="70" t="s">
        <v>37</v>
      </c>
      <c r="K2017" s="74" t="s">
        <v>38</v>
      </c>
      <c r="L2017" s="74" t="s">
        <v>42</v>
      </c>
      <c r="M2017" s="72" t="s">
        <v>12</v>
      </c>
      <c r="N2017" s="12" t="s">
        <v>0</v>
      </c>
      <c r="O2017" s="70" t="str">
        <f t="shared" si="64"/>
        <v>22210. Proceso integral e integrado de la Vigilancia de la Salud PúblicaVigilancia en salud pública20268_DISTRITO1_ENERO_2026</v>
      </c>
      <c r="P2017" s="75">
        <v>18590624</v>
      </c>
      <c r="Q2017" s="75"/>
      <c r="R2017" s="75"/>
      <c r="S2017" s="73">
        <v>0</v>
      </c>
      <c r="T2017" s="76">
        <v>0</v>
      </c>
    </row>
    <row r="2018" spans="2:20" ht="30" hidden="1" customHeight="1">
      <c r="B2018" s="74">
        <v>223</v>
      </c>
      <c r="C2018" s="126" t="s">
        <v>32</v>
      </c>
      <c r="D2018" s="74" t="s">
        <v>33</v>
      </c>
      <c r="E2018" s="74">
        <v>2026</v>
      </c>
      <c r="F2018" s="70" t="str">
        <f t="shared" si="63"/>
        <v>22310. Proceso integral e integrado de la Vigilancia de la Salud PúblicaVigilancia en salud pública2026</v>
      </c>
      <c r="G2018" s="125" t="s">
        <v>311</v>
      </c>
      <c r="H2018" s="125" t="s">
        <v>41</v>
      </c>
      <c r="I2018" s="74" t="s">
        <v>36</v>
      </c>
      <c r="J2018" s="70" t="s">
        <v>37</v>
      </c>
      <c r="K2018" s="74" t="s">
        <v>38</v>
      </c>
      <c r="L2018" s="74" t="s">
        <v>42</v>
      </c>
      <c r="M2018" s="72" t="s">
        <v>12</v>
      </c>
      <c r="N2018" s="12" t="s">
        <v>0</v>
      </c>
      <c r="O2018" s="70" t="str">
        <f t="shared" si="64"/>
        <v>22310. Proceso integral e integrado de la Vigilancia de la Salud PúblicaVigilancia en salud pública20268_DISTRITO1_ENERO_2026</v>
      </c>
      <c r="P2018" s="75">
        <v>29488576</v>
      </c>
      <c r="Q2018" s="75"/>
      <c r="R2018" s="75"/>
      <c r="S2018" s="76">
        <v>0</v>
      </c>
      <c r="T2018" s="76">
        <v>0</v>
      </c>
    </row>
    <row r="2019" spans="2:20" ht="30" hidden="1" customHeight="1">
      <c r="B2019" s="74">
        <v>224</v>
      </c>
      <c r="C2019" s="126" t="s">
        <v>32</v>
      </c>
      <c r="D2019" s="74" t="s">
        <v>33</v>
      </c>
      <c r="E2019" s="74">
        <v>2026</v>
      </c>
      <c r="F2019" s="70" t="str">
        <f t="shared" si="63"/>
        <v>22410. Proceso integral e integrado de la Vigilancia de la Salud PúblicaVigilancia en salud pública2026</v>
      </c>
      <c r="G2019" s="125" t="s">
        <v>312</v>
      </c>
      <c r="H2019" s="125" t="s">
        <v>35</v>
      </c>
      <c r="I2019" s="74" t="s">
        <v>36</v>
      </c>
      <c r="J2019" s="70" t="s">
        <v>37</v>
      </c>
      <c r="K2019" s="74" t="s">
        <v>38</v>
      </c>
      <c r="L2019" s="74" t="s">
        <v>42</v>
      </c>
      <c r="M2019" s="72" t="s">
        <v>12</v>
      </c>
      <c r="N2019" s="12" t="s">
        <v>0</v>
      </c>
      <c r="O2019" s="70" t="str">
        <f t="shared" si="64"/>
        <v>22410. Proceso integral e integrado de la Vigilancia de la Salud PúblicaVigilancia en salud pública20268_DISTRITO1_ENERO_2026</v>
      </c>
      <c r="P2019" s="75">
        <v>3994272</v>
      </c>
      <c r="Q2019" s="75"/>
      <c r="R2019" s="75"/>
      <c r="S2019" s="73">
        <v>0</v>
      </c>
      <c r="T2019" s="76">
        <v>0</v>
      </c>
    </row>
    <row r="2020" spans="2:20" ht="30" hidden="1" customHeight="1">
      <c r="B2020" s="74">
        <v>225</v>
      </c>
      <c r="C2020" s="126" t="s">
        <v>32</v>
      </c>
      <c r="D2020" s="74" t="s">
        <v>33</v>
      </c>
      <c r="E2020" s="74">
        <v>2026</v>
      </c>
      <c r="F2020" s="70" t="str">
        <f t="shared" si="63"/>
        <v>22510. Proceso integral e integrado de la Vigilancia de la Salud PúblicaVigilancia en salud pública2026</v>
      </c>
      <c r="G2020" s="125" t="s">
        <v>313</v>
      </c>
      <c r="H2020" s="125" t="s">
        <v>41</v>
      </c>
      <c r="I2020" s="74" t="s">
        <v>36</v>
      </c>
      <c r="J2020" s="70" t="s">
        <v>37</v>
      </c>
      <c r="K2020" s="74" t="s">
        <v>38</v>
      </c>
      <c r="L2020" s="74" t="s">
        <v>42</v>
      </c>
      <c r="M2020" s="72" t="s">
        <v>12</v>
      </c>
      <c r="N2020" s="12" t="s">
        <v>0</v>
      </c>
      <c r="O2020" s="70" t="str">
        <f t="shared" si="64"/>
        <v>22510. Proceso integral e integrado de la Vigilancia de la Salud PúblicaVigilancia en salud pública20268_DISTRITO1_ENERO_2026</v>
      </c>
      <c r="P2020" s="75">
        <v>7347488</v>
      </c>
      <c r="Q2020" s="75"/>
      <c r="R2020" s="75"/>
      <c r="S2020" s="73">
        <v>0</v>
      </c>
      <c r="T2020" s="76">
        <v>0</v>
      </c>
    </row>
    <row r="2021" spans="2:20" ht="30" hidden="1" customHeight="1">
      <c r="B2021" s="74">
        <v>226</v>
      </c>
      <c r="C2021" s="126" t="s">
        <v>32</v>
      </c>
      <c r="D2021" s="74" t="s">
        <v>33</v>
      </c>
      <c r="E2021" s="74">
        <v>2026</v>
      </c>
      <c r="F2021" s="70" t="str">
        <f t="shared" si="63"/>
        <v>22610. Proceso integral e integrado de la Vigilancia de la Salud PúblicaVigilancia en salud pública2026</v>
      </c>
      <c r="G2021" s="125" t="s">
        <v>314</v>
      </c>
      <c r="H2021" s="125" t="s">
        <v>41</v>
      </c>
      <c r="I2021" s="74" t="s">
        <v>36</v>
      </c>
      <c r="J2021" s="70" t="s">
        <v>37</v>
      </c>
      <c r="K2021" s="74" t="s">
        <v>38</v>
      </c>
      <c r="L2021" s="74" t="s">
        <v>39</v>
      </c>
      <c r="M2021" s="72" t="s">
        <v>12</v>
      </c>
      <c r="N2021" s="12" t="s">
        <v>0</v>
      </c>
      <c r="O2021" s="70" t="str">
        <f t="shared" si="64"/>
        <v>22610. Proceso integral e integrado de la Vigilancia de la Salud PúblicaVigilancia en salud pública20268_DISTRITO1_ENERO_2026</v>
      </c>
      <c r="P2021" s="75">
        <v>95295440</v>
      </c>
      <c r="Q2021" s="75"/>
      <c r="R2021" s="75"/>
      <c r="S2021" s="73">
        <v>1</v>
      </c>
      <c r="T2021" s="76">
        <v>95295440</v>
      </c>
    </row>
    <row r="2022" spans="2:20" ht="30" hidden="1" customHeight="1">
      <c r="B2022" s="74">
        <v>227</v>
      </c>
      <c r="C2022" s="126" t="s">
        <v>32</v>
      </c>
      <c r="D2022" s="74" t="s">
        <v>33</v>
      </c>
      <c r="E2022" s="74">
        <v>2026</v>
      </c>
      <c r="F2022" s="70" t="str">
        <f t="shared" si="63"/>
        <v>22710. Proceso integral e integrado de la Vigilancia de la Salud PúblicaVigilancia en salud pública2026</v>
      </c>
      <c r="G2022" s="125" t="s">
        <v>315</v>
      </c>
      <c r="H2022" s="125" t="s">
        <v>41</v>
      </c>
      <c r="I2022" s="74" t="s">
        <v>36</v>
      </c>
      <c r="J2022" s="70" t="s">
        <v>37</v>
      </c>
      <c r="K2022" s="74" t="s">
        <v>38</v>
      </c>
      <c r="L2022" s="74" t="s">
        <v>39</v>
      </c>
      <c r="M2022" s="72" t="s">
        <v>12</v>
      </c>
      <c r="N2022" s="12" t="s">
        <v>0</v>
      </c>
      <c r="O2022" s="70" t="str">
        <f t="shared" si="64"/>
        <v>22710. Proceso integral e integrado de la Vigilancia de la Salud PúblicaVigilancia en salud pública20268_DISTRITO1_ENERO_2026</v>
      </c>
      <c r="P2022" s="75">
        <v>53602144</v>
      </c>
      <c r="Q2022" s="75"/>
      <c r="R2022" s="75"/>
      <c r="S2022" s="73">
        <v>0</v>
      </c>
      <c r="T2022" s="76">
        <v>0</v>
      </c>
    </row>
    <row r="2023" spans="2:20" ht="30" hidden="1" customHeight="1">
      <c r="B2023" s="74">
        <v>228</v>
      </c>
      <c r="C2023" s="126" t="s">
        <v>32</v>
      </c>
      <c r="D2023" s="74" t="s">
        <v>33</v>
      </c>
      <c r="E2023" s="74">
        <v>2026</v>
      </c>
      <c r="F2023" s="70" t="str">
        <f t="shared" si="63"/>
        <v>22810. Proceso integral e integrado de la Vigilancia de la Salud PúblicaVigilancia en salud pública2026</v>
      </c>
      <c r="G2023" s="125" t="s">
        <v>316</v>
      </c>
      <c r="H2023" s="125" t="s">
        <v>35</v>
      </c>
      <c r="I2023" s="74" t="s">
        <v>36</v>
      </c>
      <c r="J2023" s="70" t="s">
        <v>37</v>
      </c>
      <c r="K2023" s="74" t="s">
        <v>38</v>
      </c>
      <c r="L2023" s="74" t="s">
        <v>50</v>
      </c>
      <c r="M2023" s="72" t="s">
        <v>12</v>
      </c>
      <c r="N2023" s="12" t="s">
        <v>0</v>
      </c>
      <c r="O2023" s="70" t="str">
        <f t="shared" si="64"/>
        <v>22810. Proceso integral e integrado de la Vigilancia de la Salud PúblicaVigilancia en salud pública20268_DISTRITO1_ENERO_2026</v>
      </c>
      <c r="P2023" s="75">
        <v>3513480</v>
      </c>
      <c r="Q2023" s="75"/>
      <c r="R2023" s="75"/>
      <c r="S2023" s="73">
        <v>0</v>
      </c>
      <c r="T2023" s="76">
        <v>0</v>
      </c>
    </row>
    <row r="2024" spans="2:20" ht="30" hidden="1" customHeight="1">
      <c r="B2024" s="74">
        <v>229</v>
      </c>
      <c r="C2024" s="126" t="s">
        <v>32</v>
      </c>
      <c r="D2024" s="74" t="s">
        <v>33</v>
      </c>
      <c r="E2024" s="74">
        <v>2026</v>
      </c>
      <c r="F2024" s="70" t="str">
        <f t="shared" si="63"/>
        <v>22910. Proceso integral e integrado de la Vigilancia de la Salud PúblicaVigilancia en salud pública2026</v>
      </c>
      <c r="G2024" s="125" t="s">
        <v>317</v>
      </c>
      <c r="H2024" s="125" t="s">
        <v>35</v>
      </c>
      <c r="I2024" s="74" t="s">
        <v>36</v>
      </c>
      <c r="J2024" s="70" t="s">
        <v>37</v>
      </c>
      <c r="K2024" s="74" t="s">
        <v>318</v>
      </c>
      <c r="L2024" s="74" t="s">
        <v>42</v>
      </c>
      <c r="M2024" s="72" t="s">
        <v>12</v>
      </c>
      <c r="N2024" s="12" t="s">
        <v>0</v>
      </c>
      <c r="O2024" s="70" t="str">
        <f t="shared" si="64"/>
        <v>22910. Proceso integral e integrado de la Vigilancia de la Salud PúblicaVigilancia en salud pública20268_DISTRITO1_ENERO_2026</v>
      </c>
      <c r="P2024" s="75">
        <v>281936</v>
      </c>
      <c r="Q2024" s="75"/>
      <c r="R2024" s="75"/>
      <c r="S2024" s="73">
        <v>0</v>
      </c>
      <c r="T2024" s="76">
        <v>0</v>
      </c>
    </row>
    <row r="2025" spans="2:20" ht="30" hidden="1" customHeight="1">
      <c r="B2025" s="74">
        <v>230</v>
      </c>
      <c r="C2025" s="126" t="s">
        <v>32</v>
      </c>
      <c r="D2025" s="74" t="s">
        <v>33</v>
      </c>
      <c r="E2025" s="74">
        <v>2026</v>
      </c>
      <c r="F2025" s="70" t="str">
        <f t="shared" si="63"/>
        <v>23010. Proceso integral e integrado de la Vigilancia de la Salud PúblicaVigilancia en salud pública2026</v>
      </c>
      <c r="G2025" s="125" t="s">
        <v>319</v>
      </c>
      <c r="H2025" s="125" t="s">
        <v>35</v>
      </c>
      <c r="I2025" s="74" t="s">
        <v>36</v>
      </c>
      <c r="J2025" s="70" t="s">
        <v>37</v>
      </c>
      <c r="K2025" s="74" t="s">
        <v>318</v>
      </c>
      <c r="L2025" s="74" t="s">
        <v>42</v>
      </c>
      <c r="M2025" s="72" t="s">
        <v>12</v>
      </c>
      <c r="N2025" s="12" t="s">
        <v>0</v>
      </c>
      <c r="O2025" s="70" t="str">
        <f t="shared" si="64"/>
        <v>23010. Proceso integral e integrado de la Vigilancia de la Salud PúblicaVigilancia en salud pública20268_DISTRITO1_ENERO_2026</v>
      </c>
      <c r="P2025" s="75">
        <v>244416</v>
      </c>
      <c r="Q2025" s="75"/>
      <c r="R2025" s="75"/>
      <c r="S2025" s="73">
        <v>0</v>
      </c>
      <c r="T2025" s="76">
        <v>0</v>
      </c>
    </row>
    <row r="2026" spans="2:20" ht="30" hidden="1" customHeight="1">
      <c r="B2026" s="74">
        <v>231</v>
      </c>
      <c r="C2026" s="126" t="s">
        <v>320</v>
      </c>
      <c r="D2026" s="74" t="s">
        <v>33</v>
      </c>
      <c r="E2026" s="74">
        <v>2026</v>
      </c>
      <c r="F2026" s="70" t="str">
        <f t="shared" si="63"/>
        <v>23111. Proceso integral e integrado de la Vigilancia basada en ComunidadVigilancia en salud pública2026</v>
      </c>
      <c r="G2026" s="125" t="s">
        <v>321</v>
      </c>
      <c r="H2026" s="125" t="s">
        <v>321</v>
      </c>
      <c r="I2026" s="74" t="s">
        <v>36</v>
      </c>
      <c r="J2026" s="70" t="s">
        <v>37</v>
      </c>
      <c r="K2026" s="74" t="s">
        <v>38</v>
      </c>
      <c r="L2026" s="74" t="s">
        <v>42</v>
      </c>
      <c r="M2026" s="72" t="s">
        <v>12</v>
      </c>
      <c r="N2026" s="12" t="s">
        <v>0</v>
      </c>
      <c r="O2026" s="70" t="str">
        <f t="shared" si="64"/>
        <v>23111. Proceso integral e integrado de la Vigilancia basada en ComunidadVigilancia en salud pública20268_DISTRITO1_ENERO_2026</v>
      </c>
      <c r="P2026" s="75">
        <v>25173776</v>
      </c>
      <c r="Q2026" s="75"/>
      <c r="R2026" s="75"/>
      <c r="S2026" s="73"/>
      <c r="T2026" s="76">
        <v>0</v>
      </c>
    </row>
    <row r="2027" spans="2:20" ht="30" hidden="1" customHeight="1">
      <c r="B2027" s="74">
        <v>232</v>
      </c>
      <c r="C2027" s="126" t="s">
        <v>320</v>
      </c>
      <c r="D2027" s="74" t="s">
        <v>33</v>
      </c>
      <c r="E2027" s="74">
        <v>2026</v>
      </c>
      <c r="F2027" s="70" t="str">
        <f t="shared" si="63"/>
        <v>23211. Proceso integral e integrado de la Vigilancia basada en ComunidadVigilancia en salud pública2026</v>
      </c>
      <c r="G2027" s="125" t="s">
        <v>322</v>
      </c>
      <c r="H2027" s="125" t="s">
        <v>322</v>
      </c>
      <c r="I2027" s="74" t="s">
        <v>36</v>
      </c>
      <c r="J2027" s="70" t="s">
        <v>37</v>
      </c>
      <c r="K2027" s="74" t="s">
        <v>38</v>
      </c>
      <c r="L2027" s="74" t="s">
        <v>50</v>
      </c>
      <c r="M2027" s="72" t="s">
        <v>12</v>
      </c>
      <c r="N2027" s="12" t="s">
        <v>0</v>
      </c>
      <c r="O2027" s="70" t="str">
        <f t="shared" si="64"/>
        <v>23211. Proceso integral e integrado de la Vigilancia basada en ComunidadVigilancia en salud pública20268_DISTRITO1_ENERO_2026</v>
      </c>
      <c r="P2027" s="75">
        <v>5621568</v>
      </c>
      <c r="Q2027" s="75"/>
      <c r="R2027" s="75"/>
      <c r="S2027" s="73"/>
      <c r="T2027" s="76">
        <v>0</v>
      </c>
    </row>
    <row r="2028" spans="2:20" ht="30" hidden="1" customHeight="1">
      <c r="B2028" s="74">
        <v>233</v>
      </c>
      <c r="C2028" s="126" t="s">
        <v>320</v>
      </c>
      <c r="D2028" s="74" t="s">
        <v>33</v>
      </c>
      <c r="E2028" s="74">
        <v>2026</v>
      </c>
      <c r="F2028" s="70" t="str">
        <f t="shared" si="63"/>
        <v>23311. Proceso integral e integrado de la Vigilancia basada en ComunidadVigilancia en salud pública2026</v>
      </c>
      <c r="G2028" s="125" t="s">
        <v>323</v>
      </c>
      <c r="H2028" s="125" t="s">
        <v>322</v>
      </c>
      <c r="I2028" s="74" t="s">
        <v>36</v>
      </c>
      <c r="J2028" s="70" t="s">
        <v>37</v>
      </c>
      <c r="K2028" s="74" t="s">
        <v>38</v>
      </c>
      <c r="L2028" s="74" t="s">
        <v>50</v>
      </c>
      <c r="M2028" s="72" t="s">
        <v>12</v>
      </c>
      <c r="N2028" s="12" t="s">
        <v>0</v>
      </c>
      <c r="O2028" s="70" t="str">
        <f t="shared" si="64"/>
        <v>23311. Proceso integral e integrado de la Vigilancia basada en ComunidadVigilancia en salud pública20268_DISTRITO1_ENERO_2026</v>
      </c>
      <c r="P2028" s="75">
        <v>7026960</v>
      </c>
      <c r="Q2028" s="75"/>
      <c r="R2028" s="75"/>
      <c r="S2028" s="73"/>
      <c r="T2028" s="76">
        <v>0</v>
      </c>
    </row>
    <row r="2029" spans="2:20" ht="30" hidden="1" customHeight="1">
      <c r="B2029" s="74">
        <v>234</v>
      </c>
      <c r="C2029" s="126" t="s">
        <v>324</v>
      </c>
      <c r="D2029" s="74" t="s">
        <v>325</v>
      </c>
      <c r="E2029" s="74">
        <v>2026</v>
      </c>
      <c r="F2029" s="70" t="str">
        <f t="shared" si="63"/>
        <v>23413. Proceso integral e integrado de gestión y análisis de políticas para el bienestarAnálisis de Politicas2026</v>
      </c>
      <c r="G2029" s="125" t="s">
        <v>326</v>
      </c>
      <c r="H2029" s="125" t="s">
        <v>327</v>
      </c>
      <c r="I2029" s="74" t="s">
        <v>36</v>
      </c>
      <c r="J2029" s="70" t="s">
        <v>37</v>
      </c>
      <c r="K2029" s="74" t="s">
        <v>38</v>
      </c>
      <c r="L2029" s="74" t="s">
        <v>50</v>
      </c>
      <c r="M2029" s="72" t="s">
        <v>12</v>
      </c>
      <c r="N2029" s="12" t="s">
        <v>0</v>
      </c>
      <c r="O2029" s="70" t="str">
        <f t="shared" si="64"/>
        <v>23413. Proceso integral e integrado de gestión y análisis de políticas para el bienestarAnálisis de Politicas20268_DISTRITO1_ENERO_2026</v>
      </c>
      <c r="P2029" s="75">
        <v>24853248</v>
      </c>
      <c r="Q2029" s="75"/>
      <c r="R2029" s="75"/>
      <c r="S2029" s="73"/>
      <c r="T2029" s="76">
        <v>0</v>
      </c>
    </row>
    <row r="2030" spans="2:20" ht="30" hidden="1" customHeight="1">
      <c r="B2030" s="74">
        <v>235</v>
      </c>
      <c r="C2030" s="126" t="s">
        <v>324</v>
      </c>
      <c r="D2030" s="74" t="s">
        <v>325</v>
      </c>
      <c r="E2030" s="74">
        <v>2026</v>
      </c>
      <c r="F2030" s="70" t="str">
        <f t="shared" si="63"/>
        <v>23513. Proceso integral e integrado de gestión y análisis de políticas para el bienestarAnálisis de Politicas2026</v>
      </c>
      <c r="G2030" s="125" t="s">
        <v>328</v>
      </c>
      <c r="H2030" s="125" t="s">
        <v>327</v>
      </c>
      <c r="I2030" s="74" t="s">
        <v>36</v>
      </c>
      <c r="J2030" s="70" t="s">
        <v>37</v>
      </c>
      <c r="K2030" s="74" t="s">
        <v>38</v>
      </c>
      <c r="L2030" s="74" t="s">
        <v>42</v>
      </c>
      <c r="M2030" s="72" t="s">
        <v>12</v>
      </c>
      <c r="N2030" s="12" t="s">
        <v>0</v>
      </c>
      <c r="O2030" s="70" t="str">
        <f t="shared" si="64"/>
        <v>23513. Proceso integral e integrado de gestión y análisis de políticas para el bienestarAnálisis de Politicas20268_DISTRITO1_ENERO_2026</v>
      </c>
      <c r="P2030" s="75">
        <v>7332480</v>
      </c>
      <c r="Q2030" s="75"/>
      <c r="R2030" s="75"/>
      <c r="S2030" s="76"/>
      <c r="T2030" s="76">
        <v>0</v>
      </c>
    </row>
    <row r="2031" spans="2:20" ht="30" hidden="1" customHeight="1">
      <c r="B2031" s="74">
        <v>236</v>
      </c>
      <c r="C2031" s="126" t="s">
        <v>324</v>
      </c>
      <c r="D2031" s="74" t="s">
        <v>325</v>
      </c>
      <c r="E2031" s="74">
        <v>2026</v>
      </c>
      <c r="F2031" s="70" t="str">
        <f t="shared" si="63"/>
        <v>23613. Proceso integral e integrado de gestión y análisis de políticas para el bienestarAnálisis de Politicas2026</v>
      </c>
      <c r="G2031" s="125" t="s">
        <v>329</v>
      </c>
      <c r="H2031" s="125" t="s">
        <v>327</v>
      </c>
      <c r="I2031" s="74" t="s">
        <v>36</v>
      </c>
      <c r="J2031" s="70" t="s">
        <v>37</v>
      </c>
      <c r="K2031" s="74" t="s">
        <v>38</v>
      </c>
      <c r="L2031" s="74" t="s">
        <v>39</v>
      </c>
      <c r="M2031" s="72" t="s">
        <v>12</v>
      </c>
      <c r="N2031" s="12" t="s">
        <v>0</v>
      </c>
      <c r="O2031" s="70" t="str">
        <f t="shared" si="64"/>
        <v>23613. Proceso integral e integrado de gestión y análisis de políticas para el bienestarAnálisis de Politicas20268_DISTRITO1_ENERO_2026</v>
      </c>
      <c r="P2031" s="75">
        <v>7332480</v>
      </c>
      <c r="Q2031" s="75"/>
      <c r="R2031" s="75"/>
      <c r="S2031" s="73"/>
      <c r="T2031" s="76">
        <v>0</v>
      </c>
    </row>
    <row r="2032" spans="2:20" ht="30" hidden="1" customHeight="1">
      <c r="B2032" s="74">
        <v>237</v>
      </c>
      <c r="C2032" s="126" t="s">
        <v>324</v>
      </c>
      <c r="D2032" s="74" t="s">
        <v>325</v>
      </c>
      <c r="E2032" s="74">
        <v>2026</v>
      </c>
      <c r="F2032" s="70" t="str">
        <f t="shared" si="63"/>
        <v>23713. Proceso integral e integrado de gestión y análisis de políticas para el bienestarAnálisis de Politicas2026</v>
      </c>
      <c r="G2032" s="125" t="s">
        <v>330</v>
      </c>
      <c r="H2032" s="125" t="s">
        <v>327</v>
      </c>
      <c r="I2032" s="74" t="s">
        <v>36</v>
      </c>
      <c r="J2032" s="70" t="s">
        <v>37</v>
      </c>
      <c r="K2032" s="74" t="s">
        <v>38</v>
      </c>
      <c r="L2032" s="74" t="s">
        <v>50</v>
      </c>
      <c r="M2032" s="72" t="s">
        <v>12</v>
      </c>
      <c r="N2032" s="12" t="s">
        <v>0</v>
      </c>
      <c r="O2032" s="70" t="str">
        <f t="shared" si="64"/>
        <v>23713. Proceso integral e integrado de gestión y análisis de políticas para el bienestarAnálisis de Politicas20268_DISTRITO1_ENERO_2026</v>
      </c>
      <c r="P2032" s="75">
        <v>22914000</v>
      </c>
      <c r="Q2032" s="75"/>
      <c r="R2032" s="75"/>
      <c r="S2032" s="73"/>
      <c r="T2032" s="76">
        <v>0</v>
      </c>
    </row>
    <row r="2033" spans="2:22" ht="30" hidden="1" customHeight="1">
      <c r="B2033" s="74">
        <v>238</v>
      </c>
      <c r="C2033" s="126" t="s">
        <v>324</v>
      </c>
      <c r="D2033" s="74" t="s">
        <v>325</v>
      </c>
      <c r="E2033" s="74">
        <v>2026</v>
      </c>
      <c r="F2033" s="70" t="str">
        <f t="shared" si="63"/>
        <v>23813. Proceso integral e integrado de gestión y análisis de políticas para el bienestarAnálisis de Politicas2026</v>
      </c>
      <c r="G2033" s="125" t="s">
        <v>331</v>
      </c>
      <c r="H2033" s="125" t="s">
        <v>327</v>
      </c>
      <c r="I2033" s="74" t="s">
        <v>36</v>
      </c>
      <c r="J2033" s="70" t="s">
        <v>37</v>
      </c>
      <c r="K2033" s="74" t="s">
        <v>38</v>
      </c>
      <c r="L2033" s="74" t="s">
        <v>39</v>
      </c>
      <c r="M2033" s="72" t="s">
        <v>12</v>
      </c>
      <c r="N2033" s="12" t="s">
        <v>0</v>
      </c>
      <c r="O2033" s="70" t="str">
        <f t="shared" si="64"/>
        <v>23813. Proceso integral e integrado de gestión y análisis de políticas para el bienestarAnálisis de Politicas20268_DISTRITO1_ENERO_2026</v>
      </c>
      <c r="P2033" s="75">
        <v>29329920</v>
      </c>
      <c r="Q2033" s="75"/>
      <c r="R2033" s="75"/>
      <c r="S2033" s="73">
        <v>1</v>
      </c>
      <c r="T2033" s="76">
        <v>29329920</v>
      </c>
    </row>
    <row r="2034" spans="2:22" ht="30" hidden="1" customHeight="1">
      <c r="B2034" s="74">
        <v>239</v>
      </c>
      <c r="C2034" s="126" t="s">
        <v>324</v>
      </c>
      <c r="D2034" s="74" t="s">
        <v>325</v>
      </c>
      <c r="E2034" s="74">
        <v>2026</v>
      </c>
      <c r="F2034" s="70" t="str">
        <f t="shared" si="63"/>
        <v>23913. Proceso integral e integrado de gestión y análisis de políticas para el bienestarAnálisis de Politicas2026</v>
      </c>
      <c r="G2034" s="125" t="s">
        <v>332</v>
      </c>
      <c r="H2034" s="125" t="s">
        <v>333</v>
      </c>
      <c r="I2034" s="74" t="s">
        <v>36</v>
      </c>
      <c r="J2034" s="70" t="s">
        <v>37</v>
      </c>
      <c r="K2034" s="74" t="s">
        <v>38</v>
      </c>
      <c r="L2034" s="74" t="s">
        <v>50</v>
      </c>
      <c r="M2034" s="72" t="s">
        <v>12</v>
      </c>
      <c r="N2034" s="12" t="s">
        <v>0</v>
      </c>
      <c r="O2034" s="70" t="str">
        <f t="shared" si="64"/>
        <v>23913. Proceso integral e integrado de gestión y análisis de políticas para el bienestarAnálisis de Politicas20268_DISTRITO1_ENERO_2026</v>
      </c>
      <c r="P2034" s="75">
        <v>17086608</v>
      </c>
      <c r="Q2034" s="75"/>
      <c r="R2034" s="75"/>
      <c r="S2034" s="73"/>
      <c r="T2034" s="76">
        <v>0</v>
      </c>
    </row>
    <row r="2035" spans="2:22" ht="30" hidden="1" customHeight="1">
      <c r="B2035" s="74">
        <v>240</v>
      </c>
      <c r="C2035" s="126" t="s">
        <v>324</v>
      </c>
      <c r="D2035" s="74" t="s">
        <v>325</v>
      </c>
      <c r="E2035" s="74">
        <v>2026</v>
      </c>
      <c r="F2035" s="70" t="str">
        <f t="shared" si="63"/>
        <v>24013. Proceso integral e integrado de gestión y análisis de políticas para el bienestarAnálisis de Politicas2026</v>
      </c>
      <c r="G2035" s="125" t="s">
        <v>334</v>
      </c>
      <c r="H2035" s="125" t="s">
        <v>333</v>
      </c>
      <c r="I2035" s="74" t="s">
        <v>36</v>
      </c>
      <c r="J2035" s="70" t="s">
        <v>37</v>
      </c>
      <c r="K2035" s="74" t="s">
        <v>38</v>
      </c>
      <c r="L2035" s="74" t="s">
        <v>42</v>
      </c>
      <c r="M2035" s="72" t="s">
        <v>12</v>
      </c>
      <c r="N2035" s="12" t="s">
        <v>0</v>
      </c>
      <c r="O2035" s="70" t="str">
        <f t="shared" si="64"/>
        <v>24013. Proceso integral e integrado de gestión y análisis de políticas para el bienestarAnálisis de Politicas20268_DISTRITO1_ENERO_2026</v>
      </c>
      <c r="P2035" s="75">
        <v>3910656</v>
      </c>
      <c r="Q2035" s="75"/>
      <c r="R2035" s="75"/>
      <c r="S2035" s="76"/>
      <c r="T2035" s="76">
        <v>0</v>
      </c>
    </row>
    <row r="2036" spans="2:22" ht="30" hidden="1" customHeight="1">
      <c r="B2036" s="74">
        <v>241</v>
      </c>
      <c r="C2036" s="126" t="s">
        <v>324</v>
      </c>
      <c r="D2036" s="74" t="s">
        <v>325</v>
      </c>
      <c r="E2036" s="74">
        <v>2026</v>
      </c>
      <c r="F2036" s="70" t="str">
        <f t="shared" si="63"/>
        <v>24113. Proceso integral e integrado de gestión y análisis de políticas para el bienestarAnálisis de Politicas2026</v>
      </c>
      <c r="G2036" s="125" t="s">
        <v>335</v>
      </c>
      <c r="H2036" s="125" t="s">
        <v>333</v>
      </c>
      <c r="I2036" s="74" t="s">
        <v>36</v>
      </c>
      <c r="J2036" s="70" t="s">
        <v>37</v>
      </c>
      <c r="K2036" s="74" t="s">
        <v>38</v>
      </c>
      <c r="L2036" s="74" t="s">
        <v>39</v>
      </c>
      <c r="M2036" s="72" t="s">
        <v>12</v>
      </c>
      <c r="N2036" s="12" t="s">
        <v>0</v>
      </c>
      <c r="O2036" s="70" t="str">
        <f t="shared" si="64"/>
        <v>24113. Proceso integral e integrado de gestión y análisis de políticas para el bienestarAnálisis de Politicas20268_DISTRITO1_ENERO_2026</v>
      </c>
      <c r="P2036" s="75">
        <v>3910656</v>
      </c>
      <c r="Q2036" s="75"/>
      <c r="R2036" s="75"/>
      <c r="S2036" s="73"/>
      <c r="T2036" s="76">
        <v>0</v>
      </c>
    </row>
    <row r="2037" spans="2:22" ht="30" hidden="1" customHeight="1">
      <c r="B2037" s="74">
        <v>242</v>
      </c>
      <c r="C2037" s="126" t="s">
        <v>324</v>
      </c>
      <c r="D2037" s="74" t="s">
        <v>325</v>
      </c>
      <c r="E2037" s="74">
        <v>2026</v>
      </c>
      <c r="F2037" s="70" t="str">
        <f t="shared" si="63"/>
        <v>24213. Proceso integral e integrado de gestión y análisis de políticas para el bienestarAnálisis de Politicas2026</v>
      </c>
      <c r="G2037" s="125" t="s">
        <v>336</v>
      </c>
      <c r="H2037" s="125" t="s">
        <v>333</v>
      </c>
      <c r="I2037" s="74" t="s">
        <v>36</v>
      </c>
      <c r="J2037" s="70" t="s">
        <v>37</v>
      </c>
      <c r="K2037" s="74" t="s">
        <v>38</v>
      </c>
      <c r="L2037" s="74" t="s">
        <v>50</v>
      </c>
      <c r="M2037" s="72" t="s">
        <v>12</v>
      </c>
      <c r="N2037" s="12" t="s">
        <v>0</v>
      </c>
      <c r="O2037" s="70" t="str">
        <f t="shared" si="64"/>
        <v>24213. Proceso integral e integrado de gestión y análisis de políticas para el bienestarAnálisis de Politicas20268_DISTRITO1_ENERO_2026</v>
      </c>
      <c r="P2037" s="75">
        <v>12220800</v>
      </c>
      <c r="Q2037" s="75"/>
      <c r="R2037" s="75"/>
      <c r="S2037" s="73"/>
      <c r="T2037" s="76">
        <v>0</v>
      </c>
    </row>
    <row r="2038" spans="2:22" ht="30" hidden="1" customHeight="1">
      <c r="B2038" s="74">
        <v>243</v>
      </c>
      <c r="C2038" s="126" t="s">
        <v>324</v>
      </c>
      <c r="D2038" s="74" t="s">
        <v>325</v>
      </c>
      <c r="E2038" s="74">
        <v>2026</v>
      </c>
      <c r="F2038" s="70" t="str">
        <f t="shared" si="63"/>
        <v>24313. Proceso integral e integrado de gestión y análisis de políticas para el bienestarAnálisis de Politicas2026</v>
      </c>
      <c r="G2038" s="125" t="s">
        <v>337</v>
      </c>
      <c r="H2038" s="125" t="s">
        <v>333</v>
      </c>
      <c r="I2038" s="74" t="s">
        <v>36</v>
      </c>
      <c r="J2038" s="70" t="s">
        <v>37</v>
      </c>
      <c r="K2038" s="74" t="s">
        <v>67</v>
      </c>
      <c r="L2038" s="74" t="s">
        <v>39</v>
      </c>
      <c r="M2038" s="72" t="s">
        <v>12</v>
      </c>
      <c r="N2038" s="12" t="s">
        <v>0</v>
      </c>
      <c r="O2038" s="70" t="str">
        <f t="shared" si="64"/>
        <v>24313. Proceso integral e integrado de gestión y análisis de políticas para el bienestarAnálisis de Politicas20268_DISTRITO1_ENERO_2026</v>
      </c>
      <c r="P2038" s="75">
        <v>15642624</v>
      </c>
      <c r="Q2038" s="75"/>
      <c r="R2038" s="75"/>
      <c r="S2038" s="73">
        <v>1</v>
      </c>
      <c r="T2038" s="76">
        <v>15642624</v>
      </c>
    </row>
    <row r="2039" spans="2:22" s="83" customFormat="1" ht="30" hidden="1" customHeight="1">
      <c r="B2039" s="83">
        <v>244</v>
      </c>
      <c r="C2039" s="148" t="s">
        <v>324</v>
      </c>
      <c r="D2039" s="70" t="s">
        <v>325</v>
      </c>
      <c r="E2039" s="74">
        <v>2026</v>
      </c>
      <c r="F2039" s="70" t="str">
        <f t="shared" si="63"/>
        <v>24413. Proceso integral e integrado de gestión y análisis de políticas para el bienestarAnálisis de Politicas2026</v>
      </c>
      <c r="G2039" s="84" t="s">
        <v>338</v>
      </c>
      <c r="H2039" s="84" t="s">
        <v>339</v>
      </c>
      <c r="I2039" s="74" t="s">
        <v>36</v>
      </c>
      <c r="J2039" s="70" t="s">
        <v>37</v>
      </c>
      <c r="K2039" s="83" t="s">
        <v>67</v>
      </c>
      <c r="L2039" s="83" t="s">
        <v>42</v>
      </c>
      <c r="M2039" s="72" t="s">
        <v>12</v>
      </c>
      <c r="N2039" s="12" t="s">
        <v>0</v>
      </c>
      <c r="O2039" s="70" t="str">
        <f t="shared" si="64"/>
        <v>24413. Proceso integral e integrado de gestión y análisis de políticas para el bienestarAnálisis de Politicas20268_DISTRITO1_ENERO_2026</v>
      </c>
      <c r="P2039" s="85">
        <v>20316544</v>
      </c>
      <c r="Q2039" s="85"/>
      <c r="R2039" s="85"/>
      <c r="S2039" s="86"/>
      <c r="T2039" s="86">
        <v>0</v>
      </c>
    </row>
    <row r="2040" spans="2:22" ht="30" hidden="1" customHeight="1">
      <c r="B2040">
        <v>245</v>
      </c>
      <c r="C2040" s="149" t="s">
        <v>324</v>
      </c>
      <c r="D2040" s="70" t="s">
        <v>325</v>
      </c>
      <c r="E2040" s="74">
        <v>2026</v>
      </c>
      <c r="F2040" s="70" t="str">
        <f t="shared" si="63"/>
        <v>24513. Proceso integral e integrado de gestión y análisis de políticas para el bienestarAnálisis de Politicas2026</v>
      </c>
      <c r="G2040" s="7" t="s">
        <v>340</v>
      </c>
      <c r="H2040" s="7" t="s">
        <v>339</v>
      </c>
      <c r="I2040" s="74" t="s">
        <v>36</v>
      </c>
      <c r="J2040" s="70" t="s">
        <v>37</v>
      </c>
      <c r="K2040" t="s">
        <v>67</v>
      </c>
      <c r="L2040" t="s">
        <v>39</v>
      </c>
      <c r="M2040" s="72" t="s">
        <v>12</v>
      </c>
      <c r="N2040" s="12" t="s">
        <v>0</v>
      </c>
      <c r="O2040" s="70" t="str">
        <f t="shared" si="64"/>
        <v>24513. Proceso integral e integrado de gestión y análisis de políticas para el bienestarAnálisis de Politicas20268_DISTRITO1_ENERO_2026</v>
      </c>
      <c r="P2040" s="85">
        <v>24729968</v>
      </c>
      <c r="T2040" s="19">
        <v>0</v>
      </c>
    </row>
    <row r="2041" spans="2:22" ht="30" hidden="1" customHeight="1">
      <c r="B2041">
        <v>246</v>
      </c>
      <c r="C2041" s="149" t="s">
        <v>324</v>
      </c>
      <c r="D2041" s="70" t="s">
        <v>325</v>
      </c>
      <c r="E2041" s="74">
        <v>2026</v>
      </c>
      <c r="F2041" s="70" t="str">
        <f t="shared" si="63"/>
        <v>24613. Proceso integral e integrado de gestión y análisis de políticas para el bienestarAnálisis de Politicas2026</v>
      </c>
      <c r="G2041" s="7" t="s">
        <v>341</v>
      </c>
      <c r="H2041" s="7" t="s">
        <v>327</v>
      </c>
      <c r="I2041" s="74" t="s">
        <v>36</v>
      </c>
      <c r="J2041" s="70" t="s">
        <v>37</v>
      </c>
      <c r="K2041" t="s">
        <v>342</v>
      </c>
      <c r="L2041" t="s">
        <v>39</v>
      </c>
      <c r="M2041" s="72" t="s">
        <v>12</v>
      </c>
      <c r="N2041" s="12" t="s">
        <v>0</v>
      </c>
      <c r="O2041" s="70" t="str">
        <f t="shared" si="64"/>
        <v>24613. Proceso integral e integrado de gestión y análisis de políticas para el bienestarAnálisis de Politicas20268_DISTRITO1_ENERO_2026</v>
      </c>
      <c r="P2041" s="85">
        <v>67458816</v>
      </c>
      <c r="T2041" s="19">
        <v>0</v>
      </c>
    </row>
    <row r="2042" spans="2:22" s="42" customFormat="1" ht="30" hidden="1" customHeight="1">
      <c r="B2042" s="42">
        <v>1</v>
      </c>
      <c r="C2042" s="151" t="s">
        <v>43</v>
      </c>
      <c r="D2042" s="152" t="s">
        <v>44</v>
      </c>
      <c r="E2042" s="136">
        <v>2026</v>
      </c>
      <c r="F2042" s="139" t="str">
        <f t="shared" si="63"/>
        <v>11. Gestión Territorial para la Atención Primaria Social de los procesos de Gestión de la Salud Pública (GSP) y el Plan de Salud Pública de Intervenciones Colectivas (PSPIC)Gestión Territorial2026</v>
      </c>
      <c r="G2042" s="155" t="s">
        <v>45</v>
      </c>
      <c r="H2042" s="155" t="s">
        <v>46</v>
      </c>
      <c r="I2042" s="136" t="s">
        <v>47</v>
      </c>
      <c r="J2042" s="70" t="s">
        <v>37</v>
      </c>
      <c r="K2042" s="42" t="s">
        <v>38</v>
      </c>
      <c r="L2042" s="42" t="s">
        <v>42</v>
      </c>
      <c r="M2042" s="42" t="s">
        <v>5</v>
      </c>
      <c r="N2042" s="72" t="s">
        <v>1</v>
      </c>
      <c r="O2042" s="139" t="str">
        <f t="shared" si="64"/>
        <v>11. Gestión Territorial para la Atención Primaria Social de los procesos de Gestión de la Salud Pública (GSP) y el Plan de Salud Pública de Intervenciones Colectivas (PSPIC)Gestión Territorial20261_CANDELARIA2_FEBRERO_2026</v>
      </c>
      <c r="P2042" s="153">
        <v>30277568</v>
      </c>
      <c r="Q2042" s="153"/>
      <c r="R2042" s="153"/>
      <c r="S2042" s="156"/>
      <c r="T2042" s="154">
        <v>0</v>
      </c>
    </row>
    <row r="2043" spans="2:22" ht="30" hidden="1" customHeight="1">
      <c r="B2043">
        <v>3</v>
      </c>
      <c r="C2043" s="149" t="s">
        <v>43</v>
      </c>
      <c r="D2043" s="150" t="s">
        <v>44</v>
      </c>
      <c r="E2043" s="74">
        <v>2026</v>
      </c>
      <c r="F2043" s="70" t="str">
        <f t="shared" si="63"/>
        <v>31. Gestión Territorial para la Atención Primaria Social de los procesos de Gestión de la Salud Pública (GSP) y el Plan de Salud Pública de Intervenciones Colectivas (PSPIC)Gestión Territorial2026</v>
      </c>
      <c r="G2043" s="7" t="s">
        <v>48</v>
      </c>
      <c r="H2043" s="7" t="s">
        <v>46</v>
      </c>
      <c r="I2043" s="74" t="s">
        <v>49</v>
      </c>
      <c r="J2043" s="70" t="s">
        <v>37</v>
      </c>
      <c r="K2043" t="s">
        <v>38</v>
      </c>
      <c r="L2043" t="s">
        <v>50</v>
      </c>
      <c r="M2043" t="s">
        <v>5</v>
      </c>
      <c r="N2043" s="72" t="s">
        <v>1</v>
      </c>
      <c r="O2043" s="70" t="str">
        <f t="shared" si="64"/>
        <v>31. Gestión Territorial para la Atención Primaria Social de los procesos de Gestión de la Salud Pública (GSP) y el Plan de Salud Pública de Intervenciones Colectivas (PSPIC)Gestión Territorial20261_CANDELARIA2_FEBRERO_2026</v>
      </c>
      <c r="P2043" s="85">
        <v>12204720</v>
      </c>
      <c r="S2043" s="157"/>
      <c r="T2043" s="19">
        <v>0</v>
      </c>
      <c r="V2043" s="87"/>
    </row>
    <row r="2044" spans="2:22" ht="30" hidden="1" customHeight="1">
      <c r="B2044">
        <v>4</v>
      </c>
      <c r="C2044" s="149" t="s">
        <v>43</v>
      </c>
      <c r="D2044" s="150" t="s">
        <v>44</v>
      </c>
      <c r="E2044" s="74">
        <v>2026</v>
      </c>
      <c r="F2044" s="70" t="str">
        <f t="shared" si="63"/>
        <v>41. Gestión Territorial para la Atención Primaria Social de los procesos de Gestión de la Salud Pública (GSP) y el Plan de Salud Pública de Intervenciones Colectivas (PSPIC)Gestión Territorial2026</v>
      </c>
      <c r="G2044" s="7" t="s">
        <v>51</v>
      </c>
      <c r="H2044" s="7" t="s">
        <v>46</v>
      </c>
      <c r="I2044" s="74" t="s">
        <v>49</v>
      </c>
      <c r="J2044" s="70" t="s">
        <v>37</v>
      </c>
      <c r="K2044" t="s">
        <v>38</v>
      </c>
      <c r="L2044" t="s">
        <v>50</v>
      </c>
      <c r="M2044" t="s">
        <v>5</v>
      </c>
      <c r="N2044" s="72" t="s">
        <v>1</v>
      </c>
      <c r="O2044" s="70" t="str">
        <f t="shared" si="64"/>
        <v>41. Gestión Territorial para la Atención Primaria Social de los procesos de Gestión de la Salud Pública (GSP) y el Plan de Salud Pública de Intervenciones Colectivas (PSPIC)Gestión Territorial20261_CANDELARIA2_FEBRERO_2026</v>
      </c>
      <c r="P2044" s="85">
        <v>6484528</v>
      </c>
      <c r="S2044" s="157">
        <v>1</v>
      </c>
      <c r="T2044" s="19">
        <v>6484528</v>
      </c>
    </row>
    <row r="2045" spans="2:22" ht="30" hidden="1" customHeight="1">
      <c r="B2045">
        <v>5</v>
      </c>
      <c r="C2045" s="149" t="s">
        <v>43</v>
      </c>
      <c r="D2045" s="150" t="s">
        <v>44</v>
      </c>
      <c r="E2045" s="74">
        <v>2026</v>
      </c>
      <c r="F2045" s="70" t="str">
        <f t="shared" si="63"/>
        <v>51. Gestión Territorial para la Atención Primaria Social de los procesos de Gestión de la Salud Pública (GSP) y el Plan de Salud Pública de Intervenciones Colectivas (PSPIC)Gestión Territorial2026</v>
      </c>
      <c r="G2045" s="7" t="s">
        <v>52</v>
      </c>
      <c r="H2045" s="7" t="s">
        <v>46</v>
      </c>
      <c r="I2045" s="74" t="s">
        <v>49</v>
      </c>
      <c r="J2045" s="70" t="s">
        <v>37</v>
      </c>
      <c r="K2045" t="s">
        <v>38</v>
      </c>
      <c r="L2045" t="s">
        <v>50</v>
      </c>
      <c r="M2045" t="s">
        <v>5</v>
      </c>
      <c r="N2045" s="72" t="s">
        <v>1</v>
      </c>
      <c r="O2045" s="70" t="str">
        <f t="shared" si="64"/>
        <v>51. Gestión Territorial para la Atención Primaria Social de los procesos de Gestión de la Salud Pública (GSP) y el Plan de Salud Pública de Intervenciones Colectivas (PSPIC)Gestión Territorial20261_CANDELARIA2_FEBRERO_2026</v>
      </c>
      <c r="P2045" s="85">
        <v>5621568</v>
      </c>
      <c r="S2045" s="157">
        <v>1</v>
      </c>
      <c r="T2045" s="19">
        <v>5621568</v>
      </c>
    </row>
    <row r="2046" spans="2:22" ht="30" hidden="1" customHeight="1">
      <c r="B2046">
        <v>6</v>
      </c>
      <c r="C2046" s="149" t="s">
        <v>43</v>
      </c>
      <c r="D2046" s="150" t="s">
        <v>44</v>
      </c>
      <c r="E2046" s="74">
        <v>2026</v>
      </c>
      <c r="F2046" s="70" t="str">
        <f t="shared" si="63"/>
        <v>61. Gestión Territorial para la Atención Primaria Social de los procesos de Gestión de la Salud Pública (GSP) y el Plan de Salud Pública de Intervenciones Colectivas (PSPIC)Gestión Territorial2026</v>
      </c>
      <c r="G2046" s="7" t="s">
        <v>53</v>
      </c>
      <c r="H2046" s="7" t="s">
        <v>46</v>
      </c>
      <c r="I2046" s="74" t="s">
        <v>49</v>
      </c>
      <c r="J2046" s="70" t="s">
        <v>37</v>
      </c>
      <c r="K2046" t="s">
        <v>38</v>
      </c>
      <c r="L2046" t="s">
        <v>50</v>
      </c>
      <c r="M2046" t="s">
        <v>5</v>
      </c>
      <c r="N2046" s="72" t="s">
        <v>1</v>
      </c>
      <c r="O2046" s="70" t="str">
        <f t="shared" si="64"/>
        <v>61. Gestión Territorial para la Atención Primaria Social de los procesos de Gestión de la Salud Pública (GSP) y el Plan de Salud Pública de Intervenciones Colectivas (PSPIC)Gestión Territorial20261_CANDELARIA2_FEBRERO_2026</v>
      </c>
      <c r="P2046" s="85">
        <v>15132712</v>
      </c>
      <c r="S2046" s="157"/>
      <c r="T2046" s="19">
        <v>0</v>
      </c>
    </row>
    <row r="2047" spans="2:22" ht="30" hidden="1" customHeight="1">
      <c r="B2047">
        <v>7</v>
      </c>
      <c r="C2047" s="149" t="s">
        <v>43</v>
      </c>
      <c r="D2047" s="150" t="s">
        <v>44</v>
      </c>
      <c r="E2047" s="74">
        <v>2026</v>
      </c>
      <c r="F2047" s="70" t="str">
        <f t="shared" si="63"/>
        <v>71. Gestión Territorial para la Atención Primaria Social de los procesos de Gestión de la Salud Pública (GSP) y el Plan de Salud Pública de Intervenciones Colectivas (PSPIC)Gestión Territorial2026</v>
      </c>
      <c r="G2047" s="7" t="s">
        <v>54</v>
      </c>
      <c r="H2047" s="7" t="s">
        <v>46</v>
      </c>
      <c r="I2047" s="74" t="s">
        <v>36</v>
      </c>
      <c r="J2047" s="70" t="s">
        <v>37</v>
      </c>
      <c r="K2047" t="s">
        <v>38</v>
      </c>
      <c r="L2047" t="s">
        <v>42</v>
      </c>
      <c r="M2047" t="s">
        <v>5</v>
      </c>
      <c r="N2047" s="72" t="s">
        <v>1</v>
      </c>
      <c r="O2047" s="70" t="str">
        <f t="shared" si="64"/>
        <v>71. Gestión Territorial para la Atención Primaria Social de los procesos de Gestión de la Salud Pública (GSP) y el Plan de Salud Pública de Intervenciones Colectivas (PSPIC)Gestión Territorial20261_CANDELARIA2_FEBRERO_2026</v>
      </c>
      <c r="P2047" s="85">
        <v>25617584</v>
      </c>
      <c r="S2047" s="157"/>
      <c r="T2047" s="19">
        <v>0</v>
      </c>
    </row>
    <row r="2048" spans="2:22" ht="30" hidden="1" customHeight="1">
      <c r="B2048">
        <v>8</v>
      </c>
      <c r="C2048" s="149" t="s">
        <v>43</v>
      </c>
      <c r="D2048" s="150" t="s">
        <v>44</v>
      </c>
      <c r="E2048" s="74">
        <v>2026</v>
      </c>
      <c r="F2048" s="70" t="str">
        <f t="shared" si="63"/>
        <v>81. Gestión Territorial para la Atención Primaria Social de los procesos de Gestión de la Salud Pública (GSP) y el Plan de Salud Pública de Intervenciones Colectivas (PSPIC)Gestión Territorial2026</v>
      </c>
      <c r="G2048" s="7" t="s">
        <v>55</v>
      </c>
      <c r="H2048" s="7" t="s">
        <v>46</v>
      </c>
      <c r="I2048" s="74" t="s">
        <v>36</v>
      </c>
      <c r="J2048" s="70" t="s">
        <v>37</v>
      </c>
      <c r="K2048" t="s">
        <v>38</v>
      </c>
      <c r="L2048" t="s">
        <v>42</v>
      </c>
      <c r="M2048" t="s">
        <v>5</v>
      </c>
      <c r="N2048" s="72" t="s">
        <v>1</v>
      </c>
      <c r="O2048" s="70" t="str">
        <f t="shared" si="64"/>
        <v>81. Gestión Territorial para la Atención Primaria Social de los procesos de Gestión de la Salud Pública (GSP) y el Plan de Salud Pública de Intervenciones Colectivas (PSPIC)Gestión Territorial20261_CANDELARIA2_FEBRERO_2026</v>
      </c>
      <c r="P2048" s="85">
        <v>9098064</v>
      </c>
      <c r="S2048" s="157"/>
      <c r="T2048" s="19">
        <v>0</v>
      </c>
    </row>
    <row r="2049" spans="2:20" ht="30" hidden="1" customHeight="1">
      <c r="B2049">
        <v>9</v>
      </c>
      <c r="C2049" s="149" t="s">
        <v>43</v>
      </c>
      <c r="D2049" s="150" t="s">
        <v>44</v>
      </c>
      <c r="E2049" s="74">
        <v>2026</v>
      </c>
      <c r="F2049" s="70" t="str">
        <f t="shared" si="63"/>
        <v>91. Gestión Territorial para la Atención Primaria Social de los procesos de Gestión de la Salud Pública (GSP) y el Plan de Salud Pública de Intervenciones Colectivas (PSPIC)Gestión Territorial2026</v>
      </c>
      <c r="G2049" s="7" t="s">
        <v>56</v>
      </c>
      <c r="H2049" s="7" t="s">
        <v>46</v>
      </c>
      <c r="I2049" s="74" t="s">
        <v>36</v>
      </c>
      <c r="J2049" s="70" t="s">
        <v>37</v>
      </c>
      <c r="K2049" t="s">
        <v>38</v>
      </c>
      <c r="L2049" t="s">
        <v>42</v>
      </c>
      <c r="M2049" t="s">
        <v>5</v>
      </c>
      <c r="N2049" s="72" t="s">
        <v>1</v>
      </c>
      <c r="O2049" s="70" t="str">
        <f t="shared" si="64"/>
        <v>91. Gestión Territorial para la Atención Primaria Social de los procesos de Gestión de la Salud Pública (GSP) y el Plan de Salud Pública de Intervenciones Colectivas (PSPIC)Gestión Territorial20261_CANDELARIA2_FEBRERO_2026</v>
      </c>
      <c r="P2049" s="85">
        <v>28674928</v>
      </c>
      <c r="S2049" s="157"/>
      <c r="T2049" s="19">
        <v>0</v>
      </c>
    </row>
    <row r="2050" spans="2:20" ht="30" hidden="1" customHeight="1">
      <c r="B2050">
        <v>10</v>
      </c>
      <c r="C2050" s="149" t="s">
        <v>43</v>
      </c>
      <c r="D2050" s="150" t="s">
        <v>44</v>
      </c>
      <c r="E2050" s="74">
        <v>2026</v>
      </c>
      <c r="F2050" s="70" t="str">
        <f t="shared" si="63"/>
        <v>101. Gestión Territorial para la Atención Primaria Social de los procesos de Gestión de la Salud Pública (GSP) y el Plan de Salud Pública de Intervenciones Colectivas (PSPIC)Gestión Territorial2026</v>
      </c>
      <c r="G2050" s="7" t="s">
        <v>57</v>
      </c>
      <c r="H2050" s="7" t="s">
        <v>46</v>
      </c>
      <c r="I2050" s="74" t="s">
        <v>36</v>
      </c>
      <c r="J2050" s="70" t="s">
        <v>37</v>
      </c>
      <c r="K2050" t="s">
        <v>38</v>
      </c>
      <c r="L2050" t="s">
        <v>42</v>
      </c>
      <c r="M2050" t="s">
        <v>5</v>
      </c>
      <c r="N2050" s="72" t="s">
        <v>1</v>
      </c>
      <c r="O2050" s="70" t="str">
        <f t="shared" si="64"/>
        <v>101. Gestión Territorial para la Atención Primaria Social de los procesos de Gestión de la Salud Pública (GSP) y el Plan de Salud Pública de Intervenciones Colectivas (PSPIC)Gestión Territorial20261_CANDELARIA2_FEBRERO_2026</v>
      </c>
      <c r="P2050" s="85">
        <v>13092336</v>
      </c>
      <c r="S2050" s="157"/>
      <c r="T2050" s="19">
        <v>0</v>
      </c>
    </row>
    <row r="2051" spans="2:20" ht="30" hidden="1" customHeight="1">
      <c r="B2051">
        <v>11</v>
      </c>
      <c r="C2051" s="149" t="s">
        <v>43</v>
      </c>
      <c r="D2051" s="150" t="s">
        <v>44</v>
      </c>
      <c r="E2051" s="74">
        <v>2026</v>
      </c>
      <c r="F2051" s="70" t="str">
        <f t="shared" si="63"/>
        <v>111. Gestión Territorial para la Atención Primaria Social de los procesos de Gestión de la Salud Pública (GSP) y el Plan de Salud Pública de Intervenciones Colectivas (PSPIC)Gestión Territorial2026</v>
      </c>
      <c r="G2051" s="7" t="s">
        <v>58</v>
      </c>
      <c r="H2051" s="7" t="s">
        <v>46</v>
      </c>
      <c r="I2051" s="74" t="s">
        <v>36</v>
      </c>
      <c r="J2051" s="70" t="s">
        <v>37</v>
      </c>
      <c r="K2051" t="s">
        <v>38</v>
      </c>
      <c r="L2051" t="s">
        <v>42</v>
      </c>
      <c r="M2051" t="s">
        <v>5</v>
      </c>
      <c r="N2051" s="72" t="s">
        <v>1</v>
      </c>
      <c r="O2051" s="70" t="str">
        <f t="shared" si="64"/>
        <v>111. Gestión Territorial para la Atención Primaria Social de los procesos de Gestión de la Salud Pública (GSP) y el Plan de Salud Pública de Intervenciones Colectivas (PSPIC)Gestión Territorial20261_CANDELARIA2_FEBRERO_2026</v>
      </c>
      <c r="P2051" s="85">
        <v>29389952</v>
      </c>
      <c r="S2051" s="157"/>
      <c r="T2051" s="19">
        <v>0</v>
      </c>
    </row>
    <row r="2052" spans="2:20" ht="30" hidden="1" customHeight="1">
      <c r="B2052">
        <v>12</v>
      </c>
      <c r="C2052" s="149" t="s">
        <v>43</v>
      </c>
      <c r="D2052" s="150" t="s">
        <v>44</v>
      </c>
      <c r="E2052" s="74">
        <v>2026</v>
      </c>
      <c r="F2052" s="70" t="str">
        <f t="shared" si="63"/>
        <v>121. Gestión Territorial para la Atención Primaria Social de los procesos de Gestión de la Salud Pública (GSP) y el Plan de Salud Pública de Intervenciones Colectivas (PSPIC)Gestión Territorial2026</v>
      </c>
      <c r="G2052" s="7" t="s">
        <v>59</v>
      </c>
      <c r="H2052" s="7" t="s">
        <v>60</v>
      </c>
      <c r="I2052" s="74" t="s">
        <v>36</v>
      </c>
      <c r="J2052" s="70" t="s">
        <v>37</v>
      </c>
      <c r="K2052" t="s">
        <v>38</v>
      </c>
      <c r="L2052" t="s">
        <v>42</v>
      </c>
      <c r="M2052" t="s">
        <v>5</v>
      </c>
      <c r="N2052" s="72" t="s">
        <v>1</v>
      </c>
      <c r="O2052" s="70" t="str">
        <f t="shared" si="64"/>
        <v>121. Gestión Territorial para la Atención Primaria Social de los procesos de Gestión de la Salud Pública (GSP) y el Plan de Salud Pública de Intervenciones Colectivas (PSPIC)Gestión Territorial20261_CANDELARIA2_FEBRERO_2026</v>
      </c>
      <c r="P2052" s="85">
        <v>100029392</v>
      </c>
      <c r="S2052" s="157"/>
      <c r="T2052" s="19">
        <v>0</v>
      </c>
    </row>
    <row r="2053" spans="2:20" ht="30" hidden="1" customHeight="1">
      <c r="B2053">
        <v>13</v>
      </c>
      <c r="C2053" s="149" t="s">
        <v>43</v>
      </c>
      <c r="D2053" s="150" t="s">
        <v>44</v>
      </c>
      <c r="E2053" s="74">
        <v>2026</v>
      </c>
      <c r="F2053" s="70" t="str">
        <f t="shared" si="63"/>
        <v>131. Gestión Territorial para la Atención Primaria Social de los procesos de Gestión de la Salud Pública (GSP) y el Plan de Salud Pública de Intervenciones Colectivas (PSPIC)Gestión Territorial2026</v>
      </c>
      <c r="G2053" s="7" t="s">
        <v>61</v>
      </c>
      <c r="H2053" s="7" t="s">
        <v>60</v>
      </c>
      <c r="I2053" s="74" t="s">
        <v>36</v>
      </c>
      <c r="J2053" s="70" t="s">
        <v>37</v>
      </c>
      <c r="K2053" t="s">
        <v>38</v>
      </c>
      <c r="L2053" t="s">
        <v>42</v>
      </c>
      <c r="M2053" t="s">
        <v>5</v>
      </c>
      <c r="N2053" s="72" t="s">
        <v>1</v>
      </c>
      <c r="O2053" s="70" t="str">
        <f t="shared" si="64"/>
        <v>131. Gestión Territorial para la Atención Primaria Social de los procesos de Gestión de la Salud Pública (GSP) y el Plan de Salud Pública de Intervenciones Colectivas (PSPIC)Gestión Territorial20261_CANDELARIA2_FEBRERO_2026</v>
      </c>
      <c r="P2053" s="85">
        <v>29833760</v>
      </c>
      <c r="S2053" s="157"/>
      <c r="T2053" s="19">
        <v>0</v>
      </c>
    </row>
    <row r="2054" spans="2:20" ht="30" hidden="1" customHeight="1">
      <c r="B2054">
        <v>14</v>
      </c>
      <c r="C2054" s="149" t="s">
        <v>43</v>
      </c>
      <c r="D2054" s="150" t="s">
        <v>44</v>
      </c>
      <c r="E2054" s="74">
        <v>2026</v>
      </c>
      <c r="F2054" s="70" t="str">
        <f t="shared" si="63"/>
        <v>141. Gestión Territorial para la Atención Primaria Social de los procesos de Gestión de la Salud Pública (GSP) y el Plan de Salud Pública de Intervenciones Colectivas (PSPIC)Gestión Territorial2026</v>
      </c>
      <c r="G2054" s="7" t="s">
        <v>62</v>
      </c>
      <c r="H2054" s="7" t="s">
        <v>60</v>
      </c>
      <c r="I2054" s="74" t="s">
        <v>36</v>
      </c>
      <c r="J2054" s="70" t="s">
        <v>37</v>
      </c>
      <c r="K2054" t="s">
        <v>38</v>
      </c>
      <c r="L2054" t="s">
        <v>42</v>
      </c>
      <c r="M2054" t="s">
        <v>5</v>
      </c>
      <c r="N2054" s="72" t="s">
        <v>1</v>
      </c>
      <c r="O2054" s="70" t="str">
        <f t="shared" si="64"/>
        <v>141. Gestión Territorial para la Atención Primaria Social de los procesos de Gestión de la Salud Pública (GSP) y el Plan de Salud Pública de Intervenciones Colectivas (PSPIC)Gestión Territorial20261_CANDELARIA2_FEBRERO_2026</v>
      </c>
      <c r="P2054" s="85">
        <v>54021296</v>
      </c>
      <c r="S2054" s="157"/>
      <c r="T2054" s="19">
        <v>0</v>
      </c>
    </row>
    <row r="2055" spans="2:20" ht="30" hidden="1" customHeight="1">
      <c r="B2055">
        <v>15</v>
      </c>
      <c r="C2055" s="149" t="s">
        <v>43</v>
      </c>
      <c r="D2055" s="150" t="s">
        <v>44</v>
      </c>
      <c r="E2055" s="74">
        <v>2026</v>
      </c>
      <c r="F2055" s="70" t="str">
        <f t="shared" si="63"/>
        <v>151. Gestión Territorial para la Atención Primaria Social de los procesos de Gestión de la Salud Pública (GSP) y el Plan de Salud Pública de Intervenciones Colectivas (PSPIC)Gestión Territorial2026</v>
      </c>
      <c r="G2055" s="7" t="s">
        <v>63</v>
      </c>
      <c r="H2055" s="7" t="s">
        <v>60</v>
      </c>
      <c r="I2055" s="74" t="s">
        <v>36</v>
      </c>
      <c r="J2055" s="70" t="s">
        <v>37</v>
      </c>
      <c r="K2055" t="s">
        <v>38</v>
      </c>
      <c r="L2055" t="s">
        <v>42</v>
      </c>
      <c r="M2055" t="s">
        <v>5</v>
      </c>
      <c r="N2055" s="72" t="s">
        <v>1</v>
      </c>
      <c r="O2055" s="70" t="str">
        <f t="shared" si="64"/>
        <v>151. Gestión Territorial para la Atención Primaria Social de los procesos de Gestión de la Salud Pública (GSP) y el Plan de Salud Pública de Intervenciones Colectivas (PSPIC)Gestión Territorial20261_CANDELARIA2_FEBRERO_2026</v>
      </c>
      <c r="P2055" s="85">
        <v>5621568</v>
      </c>
      <c r="S2055" s="157"/>
      <c r="T2055" s="19">
        <v>0</v>
      </c>
    </row>
    <row r="2056" spans="2:20" ht="30" hidden="1" customHeight="1">
      <c r="B2056">
        <v>16</v>
      </c>
      <c r="C2056" s="149" t="s">
        <v>43</v>
      </c>
      <c r="D2056" s="150" t="s">
        <v>44</v>
      </c>
      <c r="E2056" s="74">
        <v>2026</v>
      </c>
      <c r="F2056" s="70" t="str">
        <f t="shared" ref="F2056:F2119" si="65">B2056&amp;C2056&amp;D2056&amp;E2056</f>
        <v>161. Gestión Territorial para la Atención Primaria Social de los procesos de Gestión de la Salud Pública (GSP) y el Plan de Salud Pública de Intervenciones Colectivas (PSPIC)Gestión Territorial2026</v>
      </c>
      <c r="G2056" s="7" t="s">
        <v>64</v>
      </c>
      <c r="H2056" s="7" t="s">
        <v>60</v>
      </c>
      <c r="I2056" s="74" t="s">
        <v>36</v>
      </c>
      <c r="J2056" s="70" t="s">
        <v>37</v>
      </c>
      <c r="K2056" t="s">
        <v>38</v>
      </c>
      <c r="L2056" t="s">
        <v>39</v>
      </c>
      <c r="M2056" t="s">
        <v>5</v>
      </c>
      <c r="N2056" s="72" t="s">
        <v>1</v>
      </c>
      <c r="O2056" s="70" t="str">
        <f t="shared" si="64"/>
        <v>161. Gestión Territorial para la Atención Primaria Social de los procesos de Gestión de la Salud Pública (GSP) y el Plan de Salud Pública de Intervenciones Colectivas (PSPIC)Gestión Territorial20261_CANDELARIA2_FEBRERO_2026</v>
      </c>
      <c r="P2056" s="85">
        <v>3994272</v>
      </c>
      <c r="S2056" s="157"/>
      <c r="T2056" s="19">
        <v>0</v>
      </c>
    </row>
    <row r="2057" spans="2:20" ht="30" hidden="1" customHeight="1">
      <c r="B2057">
        <v>17</v>
      </c>
      <c r="C2057" s="149" t="s">
        <v>43</v>
      </c>
      <c r="D2057" s="150" t="s">
        <v>44</v>
      </c>
      <c r="E2057" s="74">
        <v>2026</v>
      </c>
      <c r="F2057" s="70" t="str">
        <f t="shared" si="65"/>
        <v>171. Gestión Territorial para la Atención Primaria Social de los procesos de Gestión de la Salud Pública (GSP) y el Plan de Salud Pública de Intervenciones Colectivas (PSPIC)Gestión Territorial2026</v>
      </c>
      <c r="G2057" s="7" t="s">
        <v>65</v>
      </c>
      <c r="H2057" s="7" t="s">
        <v>66</v>
      </c>
      <c r="I2057" s="74" t="s">
        <v>36</v>
      </c>
      <c r="J2057" s="70" t="s">
        <v>37</v>
      </c>
      <c r="K2057" t="s">
        <v>67</v>
      </c>
      <c r="L2057" t="s">
        <v>39</v>
      </c>
      <c r="M2057" t="s">
        <v>5</v>
      </c>
      <c r="N2057" s="72" t="s">
        <v>1</v>
      </c>
      <c r="O2057" s="70" t="str">
        <f t="shared" ref="O2057:O2120" si="66">+F2057&amp;M2057&amp;N2057</f>
        <v>171. Gestión Territorial para la Atención Primaria Social de los procesos de Gestión de la Salud Pública (GSP) y el Plan de Salud Pública de Intervenciones Colectivas (PSPIC)Gestión Territorial20261_CANDELARIA2_FEBRERO_2026</v>
      </c>
      <c r="P2057" s="85">
        <v>5621568</v>
      </c>
      <c r="S2057" s="157"/>
      <c r="T2057" s="19">
        <v>0</v>
      </c>
    </row>
    <row r="2058" spans="2:20" ht="30" hidden="1" customHeight="1">
      <c r="B2058">
        <v>18</v>
      </c>
      <c r="C2058" s="149" t="s">
        <v>43</v>
      </c>
      <c r="D2058" s="150" t="s">
        <v>44</v>
      </c>
      <c r="E2058" s="74">
        <v>2026</v>
      </c>
      <c r="F2058" s="70" t="str">
        <f t="shared" si="65"/>
        <v>181. Gestión Territorial para la Atención Primaria Social de los procesos de Gestión de la Salud Pública (GSP) y el Plan de Salud Pública de Intervenciones Colectivas (PSPIC)Gestión Territorial2026</v>
      </c>
      <c r="G2058" s="7" t="s">
        <v>68</v>
      </c>
      <c r="H2058" s="7" t="s">
        <v>66</v>
      </c>
      <c r="I2058" s="74" t="s">
        <v>36</v>
      </c>
      <c r="J2058" s="70" t="s">
        <v>37</v>
      </c>
      <c r="K2058" t="s">
        <v>67</v>
      </c>
      <c r="L2058" t="s">
        <v>42</v>
      </c>
      <c r="M2058" t="s">
        <v>5</v>
      </c>
      <c r="N2058" s="72" t="s">
        <v>1</v>
      </c>
      <c r="O2058" s="70" t="str">
        <f t="shared" si="66"/>
        <v>181. Gestión Territorial para la Atención Primaria Social de los procesos de Gestión de la Salud Pública (GSP) y el Plan de Salud Pública de Intervenciones Colectivas (PSPIC)Gestión Territorial20261_CANDELARIA2_FEBRERO_2026</v>
      </c>
      <c r="P2058" s="85">
        <v>32422640</v>
      </c>
      <c r="S2058" s="157"/>
      <c r="T2058" s="19">
        <v>0</v>
      </c>
    </row>
    <row r="2059" spans="2:20" ht="30" hidden="1" customHeight="1">
      <c r="B2059">
        <v>19</v>
      </c>
      <c r="C2059" s="149" t="s">
        <v>43</v>
      </c>
      <c r="D2059" s="150" t="s">
        <v>44</v>
      </c>
      <c r="E2059" s="74">
        <v>2026</v>
      </c>
      <c r="F2059" s="70" t="str">
        <f t="shared" si="65"/>
        <v>191. Gestión Territorial para la Atención Primaria Social de los procesos de Gestión de la Salud Pública (GSP) y el Plan de Salud Pública de Intervenciones Colectivas (PSPIC)Gestión Territorial2026</v>
      </c>
      <c r="G2059" s="7" t="s">
        <v>69</v>
      </c>
      <c r="H2059" s="7" t="s">
        <v>66</v>
      </c>
      <c r="I2059" s="74" t="s">
        <v>36</v>
      </c>
      <c r="J2059" s="70" t="s">
        <v>37</v>
      </c>
      <c r="K2059" t="s">
        <v>67</v>
      </c>
      <c r="L2059" t="s">
        <v>42</v>
      </c>
      <c r="M2059" t="s">
        <v>5</v>
      </c>
      <c r="N2059" s="72" t="s">
        <v>1</v>
      </c>
      <c r="O2059" s="70" t="str">
        <f t="shared" si="66"/>
        <v>191. Gestión Territorial para la Atención Primaria Social de los procesos de Gestión de la Salud Pública (GSP) y el Plan de Salud Pública de Intervenciones Colectivas (PSPIC)Gestión Territorial20261_CANDELARIA2_FEBRERO_2026</v>
      </c>
      <c r="P2059" s="85">
        <v>20316544</v>
      </c>
      <c r="S2059" s="157"/>
      <c r="T2059" s="19">
        <v>0</v>
      </c>
    </row>
    <row r="2060" spans="2:20" ht="30" hidden="1" customHeight="1">
      <c r="B2060">
        <v>20</v>
      </c>
      <c r="C2060" s="149" t="s">
        <v>70</v>
      </c>
      <c r="D2060" s="150" t="s">
        <v>71</v>
      </c>
      <c r="E2060" s="74">
        <v>2026</v>
      </c>
      <c r="F2060" s="70" t="str">
        <f t="shared" si="65"/>
        <v>202. Cuidado Continuo por una vida con bienestarComunitario2026</v>
      </c>
      <c r="G2060" s="7" t="s">
        <v>72</v>
      </c>
      <c r="H2060" s="7" t="s">
        <v>73</v>
      </c>
      <c r="I2060" s="74" t="s">
        <v>74</v>
      </c>
      <c r="J2060" s="70" t="s">
        <v>37</v>
      </c>
      <c r="K2060" t="s">
        <v>75</v>
      </c>
      <c r="L2060" t="s">
        <v>50</v>
      </c>
      <c r="M2060" t="s">
        <v>5</v>
      </c>
      <c r="N2060" s="72" t="s">
        <v>1</v>
      </c>
      <c r="O2060" s="70" t="str">
        <f t="shared" si="66"/>
        <v>202. Cuidado Continuo por una vida con bienestarComunitario20261_CANDELARIA2_FEBRERO_2026</v>
      </c>
      <c r="P2060" s="85">
        <v>105404</v>
      </c>
      <c r="S2060" s="157">
        <v>8</v>
      </c>
      <c r="T2060" s="19">
        <v>843232</v>
      </c>
    </row>
    <row r="2061" spans="2:20" ht="30" hidden="1" customHeight="1">
      <c r="B2061">
        <v>20</v>
      </c>
      <c r="C2061" s="149" t="s">
        <v>70</v>
      </c>
      <c r="D2061" s="150" t="s">
        <v>76</v>
      </c>
      <c r="E2061" s="74">
        <v>2026</v>
      </c>
      <c r="F2061" s="70" t="str">
        <f t="shared" si="65"/>
        <v>202. Cuidado Continuo por una vida con bienestarEducativo 2026</v>
      </c>
      <c r="G2061" s="7" t="s">
        <v>72</v>
      </c>
      <c r="H2061" s="7" t="s">
        <v>73</v>
      </c>
      <c r="I2061" s="74" t="s">
        <v>74</v>
      </c>
      <c r="J2061" s="70" t="s">
        <v>37</v>
      </c>
      <c r="K2061" t="s">
        <v>75</v>
      </c>
      <c r="L2061" t="s">
        <v>50</v>
      </c>
      <c r="M2061" t="s">
        <v>5</v>
      </c>
      <c r="N2061" s="72" t="s">
        <v>1</v>
      </c>
      <c r="O2061" s="70" t="str">
        <f t="shared" si="66"/>
        <v>202. Cuidado Continuo por una vida con bienestarEducativo 20261_CANDELARIA2_FEBRERO_2026</v>
      </c>
      <c r="P2061" s="85">
        <v>105404</v>
      </c>
      <c r="S2061" s="157">
        <v>72</v>
      </c>
      <c r="T2061" s="19">
        <v>7589088</v>
      </c>
    </row>
    <row r="2062" spans="2:20" ht="30" hidden="1" customHeight="1">
      <c r="B2062">
        <v>20</v>
      </c>
      <c r="C2062" s="149" t="s">
        <v>70</v>
      </c>
      <c r="D2062" s="150" t="s">
        <v>77</v>
      </c>
      <c r="E2062" s="74">
        <v>2026</v>
      </c>
      <c r="F2062" s="70" t="str">
        <f t="shared" si="65"/>
        <v>202. Cuidado Continuo por una vida con bienestarInstitucional2026</v>
      </c>
      <c r="G2062" s="7" t="s">
        <v>72</v>
      </c>
      <c r="H2062" s="7" t="s">
        <v>73</v>
      </c>
      <c r="I2062" s="74" t="s">
        <v>74</v>
      </c>
      <c r="J2062" s="70" t="s">
        <v>37</v>
      </c>
      <c r="K2062" t="s">
        <v>75</v>
      </c>
      <c r="L2062" t="s">
        <v>50</v>
      </c>
      <c r="M2062" t="s">
        <v>5</v>
      </c>
      <c r="N2062" s="72" t="s">
        <v>1</v>
      </c>
      <c r="O2062" s="70" t="str">
        <f t="shared" si="66"/>
        <v>202. Cuidado Continuo por una vida con bienestarInstitucional20261_CANDELARIA2_FEBRERO_2026</v>
      </c>
      <c r="P2062" s="85">
        <v>105404</v>
      </c>
      <c r="S2062" s="157">
        <v>23</v>
      </c>
      <c r="T2062" s="19">
        <v>2424292</v>
      </c>
    </row>
    <row r="2063" spans="2:20" ht="30" hidden="1" customHeight="1">
      <c r="B2063">
        <v>21</v>
      </c>
      <c r="C2063" s="149" t="s">
        <v>70</v>
      </c>
      <c r="D2063" s="150" t="s">
        <v>71</v>
      </c>
      <c r="E2063" s="74">
        <v>2026</v>
      </c>
      <c r="F2063" s="70" t="str">
        <f t="shared" si="65"/>
        <v>212. Cuidado Continuo por una vida con bienestarComunitario2026</v>
      </c>
      <c r="G2063" s="7" t="s">
        <v>78</v>
      </c>
      <c r="H2063" s="7" t="s">
        <v>73</v>
      </c>
      <c r="I2063" s="74" t="s">
        <v>74</v>
      </c>
      <c r="J2063" s="70" t="s">
        <v>37</v>
      </c>
      <c r="K2063" t="s">
        <v>75</v>
      </c>
      <c r="L2063" t="s">
        <v>50</v>
      </c>
      <c r="M2063" t="s">
        <v>5</v>
      </c>
      <c r="N2063" s="72" t="s">
        <v>1</v>
      </c>
      <c r="O2063" s="70" t="str">
        <f t="shared" si="66"/>
        <v>212. Cuidado Continuo por una vida con bienestarComunitario20261_CANDELARIA2_FEBRERO_2026</v>
      </c>
      <c r="P2063" s="85">
        <v>55938</v>
      </c>
      <c r="S2063" s="157">
        <v>11</v>
      </c>
      <c r="T2063" s="19">
        <v>615318</v>
      </c>
    </row>
    <row r="2064" spans="2:20" ht="30" hidden="1" customHeight="1">
      <c r="B2064">
        <v>22</v>
      </c>
      <c r="C2064" s="149" t="s">
        <v>70</v>
      </c>
      <c r="D2064" s="150" t="s">
        <v>71</v>
      </c>
      <c r="E2064" s="74">
        <v>2026</v>
      </c>
      <c r="F2064" s="70" t="str">
        <f t="shared" si="65"/>
        <v>222. Cuidado Continuo por una vida con bienestarComunitario2026</v>
      </c>
      <c r="G2064" s="7" t="s">
        <v>79</v>
      </c>
      <c r="H2064" s="7" t="s">
        <v>73</v>
      </c>
      <c r="I2064" s="74" t="s">
        <v>74</v>
      </c>
      <c r="J2064" s="70" t="s">
        <v>37</v>
      </c>
      <c r="K2064" t="s">
        <v>75</v>
      </c>
      <c r="L2064" t="s">
        <v>39</v>
      </c>
      <c r="M2064" t="s">
        <v>5</v>
      </c>
      <c r="N2064" s="72" t="s">
        <v>1</v>
      </c>
      <c r="O2064" s="70" t="str">
        <f t="shared" si="66"/>
        <v>222. Cuidado Continuo por una vida con bienestarComunitario20261_CANDELARIA2_FEBRERO_2026</v>
      </c>
      <c r="P2064" s="85">
        <v>105404</v>
      </c>
      <c r="S2064" s="157"/>
      <c r="T2064" s="19">
        <v>0</v>
      </c>
    </row>
    <row r="2065" spans="2:20" ht="30" hidden="1" customHeight="1">
      <c r="B2065">
        <v>23</v>
      </c>
      <c r="C2065" s="149" t="s">
        <v>70</v>
      </c>
      <c r="D2065" s="150" t="s">
        <v>71</v>
      </c>
      <c r="E2065" s="74">
        <v>2026</v>
      </c>
      <c r="F2065" s="70" t="str">
        <f t="shared" si="65"/>
        <v>232. Cuidado Continuo por una vida con bienestarComunitario2026</v>
      </c>
      <c r="G2065" s="7" t="s">
        <v>80</v>
      </c>
      <c r="H2065" s="7" t="s">
        <v>73</v>
      </c>
      <c r="I2065" s="74" t="s">
        <v>74</v>
      </c>
      <c r="J2065" s="70" t="s">
        <v>37</v>
      </c>
      <c r="K2065" t="s">
        <v>75</v>
      </c>
      <c r="L2065" t="s">
        <v>39</v>
      </c>
      <c r="M2065" t="s">
        <v>5</v>
      </c>
      <c r="N2065" s="72" t="s">
        <v>1</v>
      </c>
      <c r="O2065" s="70" t="str">
        <f t="shared" si="66"/>
        <v>232. Cuidado Continuo por una vida con bienestarComunitario20261_CANDELARIA2_FEBRERO_2026</v>
      </c>
      <c r="P2065" s="85">
        <v>55938</v>
      </c>
      <c r="S2065" s="157"/>
      <c r="T2065" s="19">
        <v>0</v>
      </c>
    </row>
    <row r="2066" spans="2:20" ht="30" hidden="1" customHeight="1">
      <c r="B2066">
        <v>24</v>
      </c>
      <c r="C2066" s="149" t="s">
        <v>70</v>
      </c>
      <c r="D2066" s="150" t="s">
        <v>76</v>
      </c>
      <c r="E2066" s="74">
        <v>2026</v>
      </c>
      <c r="F2066" s="70" t="str">
        <f t="shared" si="65"/>
        <v>242. Cuidado Continuo por una vida con bienestarEducativo 2026</v>
      </c>
      <c r="G2066" s="7" t="s">
        <v>81</v>
      </c>
      <c r="H2066" s="7" t="s">
        <v>73</v>
      </c>
      <c r="I2066" s="74" t="s">
        <v>74</v>
      </c>
      <c r="J2066" s="70" t="s">
        <v>37</v>
      </c>
      <c r="K2066" t="s">
        <v>75</v>
      </c>
      <c r="L2066" t="s">
        <v>50</v>
      </c>
      <c r="M2066" t="s">
        <v>5</v>
      </c>
      <c r="N2066" s="72" t="s">
        <v>1</v>
      </c>
      <c r="O2066" s="70" t="str">
        <f t="shared" si="66"/>
        <v>242. Cuidado Continuo por una vida con bienestarEducativo 20261_CANDELARIA2_FEBRERO_2026</v>
      </c>
      <c r="P2066" s="85">
        <v>180297</v>
      </c>
      <c r="S2066" s="157"/>
      <c r="T2066" s="19">
        <v>0</v>
      </c>
    </row>
    <row r="2067" spans="2:20" ht="30" hidden="1" customHeight="1">
      <c r="B2067">
        <v>25</v>
      </c>
      <c r="C2067" s="149" t="s">
        <v>70</v>
      </c>
      <c r="D2067" s="150" t="s">
        <v>82</v>
      </c>
      <c r="E2067" s="74">
        <v>2026</v>
      </c>
      <c r="F2067" s="70" t="str">
        <f t="shared" si="65"/>
        <v>252. Cuidado Continuo por una vida con bienestarLaboral2026</v>
      </c>
      <c r="G2067" s="7" t="s">
        <v>83</v>
      </c>
      <c r="H2067" s="7" t="s">
        <v>73</v>
      </c>
      <c r="I2067" s="74" t="s">
        <v>74</v>
      </c>
      <c r="J2067" s="70" t="s">
        <v>37</v>
      </c>
      <c r="K2067" t="s">
        <v>75</v>
      </c>
      <c r="L2067" t="s">
        <v>50</v>
      </c>
      <c r="M2067" t="s">
        <v>5</v>
      </c>
      <c r="N2067" s="72" t="s">
        <v>1</v>
      </c>
      <c r="O2067" s="70" t="str">
        <f t="shared" si="66"/>
        <v>252. Cuidado Continuo por una vida con bienestarLaboral20261_CANDELARIA2_FEBRERO_2026</v>
      </c>
      <c r="P2067" s="85">
        <v>210809</v>
      </c>
      <c r="S2067" s="157">
        <v>1</v>
      </c>
      <c r="T2067" s="19">
        <v>210809</v>
      </c>
    </row>
    <row r="2068" spans="2:20" ht="30" hidden="1" customHeight="1">
      <c r="B2068">
        <v>26</v>
      </c>
      <c r="C2068" s="149" t="s">
        <v>70</v>
      </c>
      <c r="D2068" s="150" t="s">
        <v>71</v>
      </c>
      <c r="E2068" s="74">
        <v>2026</v>
      </c>
      <c r="F2068" s="70" t="str">
        <f t="shared" si="65"/>
        <v>262. Cuidado Continuo por una vida con bienestarComunitario2026</v>
      </c>
      <c r="G2068" s="7" t="s">
        <v>84</v>
      </c>
      <c r="H2068" s="7" t="s">
        <v>73</v>
      </c>
      <c r="I2068" s="74" t="s">
        <v>74</v>
      </c>
      <c r="J2068" s="70" t="s">
        <v>37</v>
      </c>
      <c r="K2068" t="s">
        <v>75</v>
      </c>
      <c r="L2068" t="s">
        <v>50</v>
      </c>
      <c r="M2068" t="s">
        <v>5</v>
      </c>
      <c r="N2068" s="72" t="s">
        <v>1</v>
      </c>
      <c r="O2068" s="70" t="str">
        <f t="shared" si="66"/>
        <v>262. Cuidado Continuo por una vida con bienestarComunitario20261_CANDELARIA2_FEBRERO_2026</v>
      </c>
      <c r="P2068" s="85">
        <v>140539</v>
      </c>
      <c r="S2068" s="157">
        <v>12</v>
      </c>
      <c r="T2068" s="19">
        <v>1686468</v>
      </c>
    </row>
    <row r="2069" spans="2:20" ht="30" hidden="1" customHeight="1">
      <c r="B2069">
        <v>27</v>
      </c>
      <c r="C2069" s="149" t="s">
        <v>70</v>
      </c>
      <c r="D2069" s="150" t="s">
        <v>71</v>
      </c>
      <c r="E2069" s="74">
        <v>2026</v>
      </c>
      <c r="F2069" s="70" t="str">
        <f t="shared" si="65"/>
        <v>272. Cuidado Continuo por una vida con bienestarComunitario2026</v>
      </c>
      <c r="G2069" s="7" t="s">
        <v>85</v>
      </c>
      <c r="H2069" s="7" t="s">
        <v>73</v>
      </c>
      <c r="I2069" s="74" t="s">
        <v>74</v>
      </c>
      <c r="J2069" s="70" t="s">
        <v>37</v>
      </c>
      <c r="K2069" t="s">
        <v>75</v>
      </c>
      <c r="L2069" t="s">
        <v>50</v>
      </c>
      <c r="M2069" t="s">
        <v>5</v>
      </c>
      <c r="N2069" s="72" t="s">
        <v>1</v>
      </c>
      <c r="O2069" s="70" t="str">
        <f t="shared" si="66"/>
        <v>272. Cuidado Continuo por una vida con bienestarComunitario20261_CANDELARIA2_FEBRERO_2026</v>
      </c>
      <c r="P2069" s="85">
        <v>74584</v>
      </c>
      <c r="S2069" s="157">
        <v>8</v>
      </c>
      <c r="T2069" s="19">
        <v>596672</v>
      </c>
    </row>
    <row r="2070" spans="2:20" ht="30" hidden="1" customHeight="1">
      <c r="B2070">
        <v>28</v>
      </c>
      <c r="C2070" s="149" t="s">
        <v>70</v>
      </c>
      <c r="D2070" s="150" t="s">
        <v>71</v>
      </c>
      <c r="E2070" s="74">
        <v>2026</v>
      </c>
      <c r="F2070" s="70" t="str">
        <f t="shared" si="65"/>
        <v>282. Cuidado Continuo por una vida con bienestarComunitario2026</v>
      </c>
      <c r="G2070" s="7" t="s">
        <v>86</v>
      </c>
      <c r="H2070" s="7" t="s">
        <v>73</v>
      </c>
      <c r="I2070" s="74" t="s">
        <v>74</v>
      </c>
      <c r="J2070" s="70" t="s">
        <v>37</v>
      </c>
      <c r="K2070" t="s">
        <v>75</v>
      </c>
      <c r="L2070" t="s">
        <v>50</v>
      </c>
      <c r="M2070" t="s">
        <v>5</v>
      </c>
      <c r="N2070" s="72" t="s">
        <v>1</v>
      </c>
      <c r="O2070" s="70" t="str">
        <f t="shared" si="66"/>
        <v>282. Cuidado Continuo por una vida con bienestarComunitario20261_CANDELARIA2_FEBRERO_2026</v>
      </c>
      <c r="P2070" s="85">
        <v>215123</v>
      </c>
      <c r="S2070" s="157">
        <v>0</v>
      </c>
      <c r="T2070" s="19">
        <v>0</v>
      </c>
    </row>
    <row r="2071" spans="2:20" ht="30" hidden="1" customHeight="1">
      <c r="B2071">
        <v>29</v>
      </c>
      <c r="C2071" s="149" t="s">
        <v>70</v>
      </c>
      <c r="D2071" s="150" t="s">
        <v>71</v>
      </c>
      <c r="E2071" s="74">
        <v>2026</v>
      </c>
      <c r="F2071" s="70" t="str">
        <f t="shared" si="65"/>
        <v>292. Cuidado Continuo por una vida con bienestarComunitario2026</v>
      </c>
      <c r="G2071" s="7" t="s">
        <v>87</v>
      </c>
      <c r="H2071" s="7" t="s">
        <v>73</v>
      </c>
      <c r="I2071" s="74" t="s">
        <v>74</v>
      </c>
      <c r="J2071" s="70" t="s">
        <v>37</v>
      </c>
      <c r="K2071" t="s">
        <v>75</v>
      </c>
      <c r="L2071" t="s">
        <v>39</v>
      </c>
      <c r="M2071" t="s">
        <v>5</v>
      </c>
      <c r="N2071" s="72" t="s">
        <v>1</v>
      </c>
      <c r="O2071" s="70" t="str">
        <f t="shared" si="66"/>
        <v>292. Cuidado Continuo por una vida con bienestarComunitario20261_CANDELARIA2_FEBRERO_2026</v>
      </c>
      <c r="P2071" s="85">
        <v>140539</v>
      </c>
      <c r="S2071" s="157"/>
      <c r="T2071" s="19">
        <v>0</v>
      </c>
    </row>
    <row r="2072" spans="2:20" ht="30" hidden="1" customHeight="1">
      <c r="B2072">
        <v>30</v>
      </c>
      <c r="C2072" s="149" t="s">
        <v>70</v>
      </c>
      <c r="D2072" s="150" t="s">
        <v>71</v>
      </c>
      <c r="E2072" s="74">
        <v>2026</v>
      </c>
      <c r="F2072" s="70" t="str">
        <f t="shared" si="65"/>
        <v>302. Cuidado Continuo por una vida con bienestarComunitario2026</v>
      </c>
      <c r="G2072" s="7" t="s">
        <v>88</v>
      </c>
      <c r="H2072" s="7" t="s">
        <v>73</v>
      </c>
      <c r="I2072" s="74" t="s">
        <v>74</v>
      </c>
      <c r="J2072" s="70" t="s">
        <v>37</v>
      </c>
      <c r="K2072" t="s">
        <v>75</v>
      </c>
      <c r="L2072" t="s">
        <v>39</v>
      </c>
      <c r="M2072" t="s">
        <v>5</v>
      </c>
      <c r="N2072" s="72" t="s">
        <v>1</v>
      </c>
      <c r="O2072" s="70" t="str">
        <f t="shared" si="66"/>
        <v>302. Cuidado Continuo por una vida con bienestarComunitario20261_CANDELARIA2_FEBRERO_2026</v>
      </c>
      <c r="P2072" s="85">
        <v>74584</v>
      </c>
      <c r="S2072" s="157"/>
      <c r="T2072" s="19">
        <v>0</v>
      </c>
    </row>
    <row r="2073" spans="2:20" ht="30" hidden="1" customHeight="1">
      <c r="B2073">
        <v>31</v>
      </c>
      <c r="C2073" s="149" t="s">
        <v>70</v>
      </c>
      <c r="D2073" s="150" t="s">
        <v>71</v>
      </c>
      <c r="E2073" s="74">
        <v>2026</v>
      </c>
      <c r="F2073" s="70" t="str">
        <f t="shared" si="65"/>
        <v>312. Cuidado Continuo por una vida con bienestarComunitario2026</v>
      </c>
      <c r="G2073" s="7" t="s">
        <v>89</v>
      </c>
      <c r="H2073" s="7" t="s">
        <v>73</v>
      </c>
      <c r="I2073" s="74" t="s">
        <v>74</v>
      </c>
      <c r="J2073" s="70" t="s">
        <v>37</v>
      </c>
      <c r="K2073" t="s">
        <v>75</v>
      </c>
      <c r="L2073" t="s">
        <v>50</v>
      </c>
      <c r="M2073" t="s">
        <v>5</v>
      </c>
      <c r="N2073" s="72" t="s">
        <v>1</v>
      </c>
      <c r="O2073" s="70" t="str">
        <f t="shared" si="66"/>
        <v>312. Cuidado Continuo por una vida con bienestarComunitario20261_CANDELARIA2_FEBRERO_2026</v>
      </c>
      <c r="P2073" s="85">
        <v>215123</v>
      </c>
      <c r="S2073" s="157"/>
      <c r="T2073" s="19">
        <v>0</v>
      </c>
    </row>
    <row r="2074" spans="2:20" ht="30" hidden="1" customHeight="1">
      <c r="B2074">
        <v>31</v>
      </c>
      <c r="C2074" s="149" t="s">
        <v>70</v>
      </c>
      <c r="D2074" s="150" t="s">
        <v>76</v>
      </c>
      <c r="E2074" s="74">
        <v>2026</v>
      </c>
      <c r="F2074" s="70" t="str">
        <f t="shared" si="65"/>
        <v>312. Cuidado Continuo por una vida con bienestarEducativo 2026</v>
      </c>
      <c r="G2074" s="7" t="s">
        <v>89</v>
      </c>
      <c r="H2074" s="7" t="s">
        <v>73</v>
      </c>
      <c r="I2074" s="74" t="s">
        <v>74</v>
      </c>
      <c r="J2074" s="70" t="s">
        <v>37</v>
      </c>
      <c r="K2074" t="s">
        <v>75</v>
      </c>
      <c r="L2074" t="s">
        <v>50</v>
      </c>
      <c r="M2074" t="s">
        <v>5</v>
      </c>
      <c r="N2074" s="72" t="s">
        <v>1</v>
      </c>
      <c r="O2074" s="70" t="str">
        <f t="shared" si="66"/>
        <v>312. Cuidado Continuo por una vida con bienestarEducativo 20261_CANDELARIA2_FEBRERO_2026</v>
      </c>
      <c r="P2074" s="85">
        <v>215123</v>
      </c>
      <c r="S2074" s="157"/>
      <c r="T2074" s="19">
        <v>0</v>
      </c>
    </row>
    <row r="2075" spans="2:20" ht="30" hidden="1" customHeight="1">
      <c r="B2075">
        <v>31</v>
      </c>
      <c r="C2075" s="149" t="s">
        <v>70</v>
      </c>
      <c r="D2075" s="150" t="s">
        <v>82</v>
      </c>
      <c r="E2075" s="74">
        <v>2026</v>
      </c>
      <c r="F2075" s="70" t="str">
        <f t="shared" si="65"/>
        <v>312. Cuidado Continuo por una vida con bienestarLaboral2026</v>
      </c>
      <c r="G2075" s="7" t="s">
        <v>89</v>
      </c>
      <c r="H2075" s="7" t="s">
        <v>73</v>
      </c>
      <c r="I2075" s="74" t="s">
        <v>74</v>
      </c>
      <c r="J2075" s="70" t="s">
        <v>37</v>
      </c>
      <c r="K2075" t="s">
        <v>75</v>
      </c>
      <c r="L2075" t="s">
        <v>50</v>
      </c>
      <c r="M2075" t="s">
        <v>5</v>
      </c>
      <c r="N2075" s="72" t="s">
        <v>1</v>
      </c>
      <c r="O2075" s="70" t="str">
        <f t="shared" si="66"/>
        <v>312. Cuidado Continuo por una vida con bienestarLaboral20261_CANDELARIA2_FEBRERO_2026</v>
      </c>
      <c r="P2075" s="85">
        <v>215123</v>
      </c>
      <c r="S2075" s="157"/>
      <c r="T2075" s="19">
        <v>0</v>
      </c>
    </row>
    <row r="2076" spans="2:20" ht="30" hidden="1" customHeight="1">
      <c r="B2076">
        <v>31</v>
      </c>
      <c r="C2076" s="149" t="s">
        <v>70</v>
      </c>
      <c r="D2076" s="150" t="s">
        <v>77</v>
      </c>
      <c r="E2076" s="74">
        <v>2026</v>
      </c>
      <c r="F2076" s="70" t="str">
        <f t="shared" si="65"/>
        <v>312. Cuidado Continuo por una vida con bienestarInstitucional2026</v>
      </c>
      <c r="G2076" s="7" t="s">
        <v>89</v>
      </c>
      <c r="H2076" s="7" t="s">
        <v>73</v>
      </c>
      <c r="I2076" s="74" t="s">
        <v>74</v>
      </c>
      <c r="J2076" s="70" t="s">
        <v>37</v>
      </c>
      <c r="K2076" t="s">
        <v>75</v>
      </c>
      <c r="L2076" t="s">
        <v>50</v>
      </c>
      <c r="M2076" t="s">
        <v>5</v>
      </c>
      <c r="N2076" s="72" t="s">
        <v>1</v>
      </c>
      <c r="O2076" s="70" t="str">
        <f t="shared" si="66"/>
        <v>312. Cuidado Continuo por una vida con bienestarInstitucional20261_CANDELARIA2_FEBRERO_2026</v>
      </c>
      <c r="P2076" s="85">
        <v>215123</v>
      </c>
      <c r="S2076" s="157"/>
      <c r="T2076" s="19">
        <v>0</v>
      </c>
    </row>
    <row r="2077" spans="2:20" ht="30" hidden="1" customHeight="1">
      <c r="B2077">
        <v>32</v>
      </c>
      <c r="C2077" s="149" t="s">
        <v>70</v>
      </c>
      <c r="D2077" s="150" t="s">
        <v>76</v>
      </c>
      <c r="E2077" s="74">
        <v>2026</v>
      </c>
      <c r="F2077" s="70" t="str">
        <f t="shared" si="65"/>
        <v>322. Cuidado Continuo por una vida con bienestarEducativo 2026</v>
      </c>
      <c r="G2077" s="7" t="s">
        <v>90</v>
      </c>
      <c r="H2077" s="7" t="s">
        <v>73</v>
      </c>
      <c r="I2077" s="74" t="s">
        <v>74</v>
      </c>
      <c r="J2077" s="70" t="s">
        <v>37</v>
      </c>
      <c r="K2077" t="s">
        <v>75</v>
      </c>
      <c r="L2077" t="s">
        <v>50</v>
      </c>
      <c r="M2077" t="s">
        <v>5</v>
      </c>
      <c r="N2077" s="72" t="s">
        <v>1</v>
      </c>
      <c r="O2077" s="70" t="str">
        <f t="shared" si="66"/>
        <v>322. Cuidado Continuo por una vida con bienestarEducativo 20261_CANDELARIA2_FEBRERO_2026</v>
      </c>
      <c r="P2077" s="85">
        <v>281078</v>
      </c>
      <c r="S2077" s="157"/>
      <c r="T2077" s="19">
        <v>0</v>
      </c>
    </row>
    <row r="2078" spans="2:20" ht="30" hidden="1" customHeight="1">
      <c r="B2078">
        <v>33</v>
      </c>
      <c r="C2078" s="149" t="s">
        <v>70</v>
      </c>
      <c r="D2078" s="150" t="s">
        <v>82</v>
      </c>
      <c r="E2078" s="74">
        <v>2026</v>
      </c>
      <c r="F2078" s="70" t="str">
        <f t="shared" si="65"/>
        <v>332. Cuidado Continuo por una vida con bienestarLaboral2026</v>
      </c>
      <c r="G2078" s="7" t="s">
        <v>91</v>
      </c>
      <c r="H2078" s="7" t="s">
        <v>73</v>
      </c>
      <c r="I2078" s="74" t="s">
        <v>74</v>
      </c>
      <c r="J2078" s="70" t="s">
        <v>37</v>
      </c>
      <c r="K2078" t="s">
        <v>92</v>
      </c>
      <c r="L2078" t="s">
        <v>50</v>
      </c>
      <c r="M2078" t="s">
        <v>5</v>
      </c>
      <c r="N2078" s="72" t="s">
        <v>1</v>
      </c>
      <c r="O2078" s="70" t="str">
        <f t="shared" si="66"/>
        <v>332. Cuidado Continuo por una vida con bienestarLaboral20261_CANDELARIA2_FEBRERO_2026</v>
      </c>
      <c r="P2078" s="85">
        <v>1094110</v>
      </c>
      <c r="S2078" s="157"/>
      <c r="T2078" s="19">
        <v>0</v>
      </c>
    </row>
    <row r="2079" spans="2:20" ht="30" hidden="1" customHeight="1">
      <c r="B2079">
        <v>34</v>
      </c>
      <c r="C2079" s="149" t="s">
        <v>70</v>
      </c>
      <c r="D2079" s="150" t="s">
        <v>71</v>
      </c>
      <c r="E2079" s="74">
        <v>2026</v>
      </c>
      <c r="F2079" s="70" t="str">
        <f t="shared" si="65"/>
        <v>342. Cuidado Continuo por una vida con bienestarComunitario2026</v>
      </c>
      <c r="G2079" s="7" t="s">
        <v>93</v>
      </c>
      <c r="H2079" s="7" t="s">
        <v>94</v>
      </c>
      <c r="I2079" s="74" t="s">
        <v>74</v>
      </c>
      <c r="J2079" s="70" t="s">
        <v>37</v>
      </c>
      <c r="K2079" t="s">
        <v>75</v>
      </c>
      <c r="L2079" t="s">
        <v>50</v>
      </c>
      <c r="M2079" t="s">
        <v>5</v>
      </c>
      <c r="N2079" s="72" t="s">
        <v>1</v>
      </c>
      <c r="O2079" s="70" t="str">
        <f t="shared" si="66"/>
        <v>342. Cuidado Continuo por una vida con bienestarComunitario20261_CANDELARIA2_FEBRERO_2026</v>
      </c>
      <c r="P2079" s="85">
        <v>161342</v>
      </c>
      <c r="S2079" s="157">
        <v>0</v>
      </c>
      <c r="T2079" s="19">
        <v>0</v>
      </c>
    </row>
    <row r="2080" spans="2:20" ht="30" hidden="1" customHeight="1">
      <c r="B2080">
        <v>35</v>
      </c>
      <c r="C2080" s="149" t="s">
        <v>70</v>
      </c>
      <c r="D2080" s="150" t="s">
        <v>71</v>
      </c>
      <c r="E2080" s="74">
        <v>2026</v>
      </c>
      <c r="F2080" s="70" t="str">
        <f t="shared" si="65"/>
        <v>352. Cuidado Continuo por una vida con bienestarComunitario2026</v>
      </c>
      <c r="G2080" s="7" t="s">
        <v>95</v>
      </c>
      <c r="H2080" s="7" t="s">
        <v>73</v>
      </c>
      <c r="I2080" s="74" t="s">
        <v>74</v>
      </c>
      <c r="J2080" s="70" t="s">
        <v>37</v>
      </c>
      <c r="K2080" t="s">
        <v>75</v>
      </c>
      <c r="L2080" t="s">
        <v>50</v>
      </c>
      <c r="M2080" t="s">
        <v>5</v>
      </c>
      <c r="N2080" s="72" t="s">
        <v>1</v>
      </c>
      <c r="O2080" s="70" t="str">
        <f t="shared" si="66"/>
        <v>352. Cuidado Continuo por una vida con bienestarComunitario20261_CANDELARIA2_FEBRERO_2026</v>
      </c>
      <c r="P2080" s="85">
        <v>215123</v>
      </c>
      <c r="S2080" s="157">
        <v>0</v>
      </c>
      <c r="T2080" s="19">
        <v>0</v>
      </c>
    </row>
    <row r="2081" spans="2:20" ht="30" hidden="1" customHeight="1">
      <c r="B2081">
        <v>36</v>
      </c>
      <c r="C2081" s="149" t="s">
        <v>70</v>
      </c>
      <c r="D2081" s="150" t="s">
        <v>71</v>
      </c>
      <c r="E2081" s="74">
        <v>2026</v>
      </c>
      <c r="F2081" s="70" t="str">
        <f t="shared" si="65"/>
        <v>362. Cuidado Continuo por una vida con bienestarComunitario2026</v>
      </c>
      <c r="G2081" s="7" t="s">
        <v>96</v>
      </c>
      <c r="H2081" s="7" t="s">
        <v>73</v>
      </c>
      <c r="I2081" s="74" t="s">
        <v>74</v>
      </c>
      <c r="J2081" s="70" t="s">
        <v>37</v>
      </c>
      <c r="K2081" t="s">
        <v>75</v>
      </c>
      <c r="L2081" t="s">
        <v>39</v>
      </c>
      <c r="M2081" t="s">
        <v>5</v>
      </c>
      <c r="N2081" s="72" t="s">
        <v>1</v>
      </c>
      <c r="O2081" s="70" t="str">
        <f t="shared" si="66"/>
        <v>362. Cuidado Continuo por una vida con bienestarComunitario20261_CANDELARIA2_FEBRERO_2026</v>
      </c>
      <c r="P2081" s="85">
        <v>140539</v>
      </c>
      <c r="S2081" s="157"/>
      <c r="T2081" s="19">
        <v>0</v>
      </c>
    </row>
    <row r="2082" spans="2:20" ht="30" hidden="1" customHeight="1">
      <c r="B2082">
        <v>37</v>
      </c>
      <c r="C2082" s="149" t="s">
        <v>70</v>
      </c>
      <c r="D2082" s="150" t="s">
        <v>71</v>
      </c>
      <c r="E2082" s="74">
        <v>2026</v>
      </c>
      <c r="F2082" s="70" t="str">
        <f t="shared" si="65"/>
        <v>372. Cuidado Continuo por una vida con bienestarComunitario2026</v>
      </c>
      <c r="G2082" s="7" t="s">
        <v>97</v>
      </c>
      <c r="H2082" s="7" t="s">
        <v>73</v>
      </c>
      <c r="I2082" s="74" t="s">
        <v>74</v>
      </c>
      <c r="J2082" s="70" t="s">
        <v>37</v>
      </c>
      <c r="K2082" t="s">
        <v>75</v>
      </c>
      <c r="L2082" t="s">
        <v>39</v>
      </c>
      <c r="M2082" t="s">
        <v>5</v>
      </c>
      <c r="N2082" s="72" t="s">
        <v>1</v>
      </c>
      <c r="O2082" s="70" t="str">
        <f t="shared" si="66"/>
        <v>372. Cuidado Continuo por una vida con bienestarComunitario20261_CANDELARIA2_FEBRERO_2026</v>
      </c>
      <c r="P2082" s="85">
        <v>74584</v>
      </c>
      <c r="S2082" s="157"/>
      <c r="T2082" s="19">
        <v>0</v>
      </c>
    </row>
    <row r="2083" spans="2:20" ht="30" hidden="1" customHeight="1">
      <c r="B2083">
        <v>38</v>
      </c>
      <c r="C2083" s="149" t="s">
        <v>70</v>
      </c>
      <c r="D2083" s="150" t="s">
        <v>71</v>
      </c>
      <c r="E2083" s="74">
        <v>2026</v>
      </c>
      <c r="F2083" s="70" t="str">
        <f t="shared" si="65"/>
        <v>382. Cuidado Continuo por una vida con bienestarComunitario2026</v>
      </c>
      <c r="G2083" s="7" t="s">
        <v>98</v>
      </c>
      <c r="H2083" s="7" t="s">
        <v>73</v>
      </c>
      <c r="I2083" s="74" t="s">
        <v>74</v>
      </c>
      <c r="J2083" s="70" t="s">
        <v>37</v>
      </c>
      <c r="K2083" t="s">
        <v>75</v>
      </c>
      <c r="L2083" t="s">
        <v>50</v>
      </c>
      <c r="M2083" t="s">
        <v>5</v>
      </c>
      <c r="N2083" s="72" t="s">
        <v>1</v>
      </c>
      <c r="O2083" s="70" t="str">
        <f t="shared" si="66"/>
        <v>382. Cuidado Continuo por una vida con bienestarComunitario20261_CANDELARIA2_FEBRERO_2026</v>
      </c>
      <c r="P2083" s="85">
        <v>355662</v>
      </c>
      <c r="S2083" s="157">
        <v>8</v>
      </c>
      <c r="T2083" s="19">
        <v>2845296</v>
      </c>
    </row>
    <row r="2084" spans="2:20" ht="30" hidden="1" customHeight="1">
      <c r="B2084">
        <v>39</v>
      </c>
      <c r="C2084" s="149" t="s">
        <v>70</v>
      </c>
      <c r="D2084" s="150" t="s">
        <v>71</v>
      </c>
      <c r="E2084" s="74">
        <v>2026</v>
      </c>
      <c r="F2084" s="70" t="str">
        <f t="shared" si="65"/>
        <v>392. Cuidado Continuo por una vida con bienestarComunitario2026</v>
      </c>
      <c r="G2084" s="7" t="s">
        <v>99</v>
      </c>
      <c r="H2084" s="7" t="s">
        <v>73</v>
      </c>
      <c r="I2084" s="74" t="s">
        <v>74</v>
      </c>
      <c r="J2084" s="70" t="s">
        <v>37</v>
      </c>
      <c r="K2084" t="s">
        <v>75</v>
      </c>
      <c r="L2084" t="s">
        <v>50</v>
      </c>
      <c r="M2084" t="s">
        <v>5</v>
      </c>
      <c r="N2084" s="72" t="s">
        <v>1</v>
      </c>
      <c r="O2084" s="70" t="str">
        <f t="shared" si="66"/>
        <v>392. Cuidado Continuo por una vida con bienestarComunitario20261_CANDELARIA2_FEBRERO_2026</v>
      </c>
      <c r="P2084" s="85">
        <v>140539</v>
      </c>
      <c r="S2084" s="157"/>
      <c r="T2084" s="19">
        <v>0</v>
      </c>
    </row>
    <row r="2085" spans="2:20" ht="30" hidden="1" customHeight="1">
      <c r="B2085">
        <v>40</v>
      </c>
      <c r="C2085" s="149" t="s">
        <v>70</v>
      </c>
      <c r="D2085" s="150" t="s">
        <v>71</v>
      </c>
      <c r="E2085" s="74">
        <v>2026</v>
      </c>
      <c r="F2085" s="70" t="str">
        <f t="shared" si="65"/>
        <v>402. Cuidado Continuo por una vida con bienestarComunitario2026</v>
      </c>
      <c r="G2085" s="7" t="s">
        <v>100</v>
      </c>
      <c r="H2085" s="7" t="s">
        <v>73</v>
      </c>
      <c r="I2085" s="74" t="s">
        <v>74</v>
      </c>
      <c r="J2085" s="70" t="s">
        <v>37</v>
      </c>
      <c r="K2085" t="s">
        <v>75</v>
      </c>
      <c r="L2085" t="s">
        <v>50</v>
      </c>
      <c r="M2085" t="s">
        <v>5</v>
      </c>
      <c r="N2085" s="72" t="s">
        <v>1</v>
      </c>
      <c r="O2085" s="70" t="str">
        <f t="shared" si="66"/>
        <v>402. Cuidado Continuo por una vida con bienestarComunitario20261_CANDELARIA2_FEBRERO_2026</v>
      </c>
      <c r="P2085" s="85">
        <v>74584</v>
      </c>
      <c r="S2085" s="157"/>
      <c r="T2085" s="19">
        <v>0</v>
      </c>
    </row>
    <row r="2086" spans="2:20" ht="30" hidden="1" customHeight="1">
      <c r="B2086">
        <v>41</v>
      </c>
      <c r="C2086" s="149" t="s">
        <v>70</v>
      </c>
      <c r="D2086" s="150" t="s">
        <v>71</v>
      </c>
      <c r="E2086" s="74">
        <v>2026</v>
      </c>
      <c r="F2086" s="70" t="str">
        <f t="shared" si="65"/>
        <v>412. Cuidado Continuo por una vida con bienestarComunitario2026</v>
      </c>
      <c r="G2086" s="7" t="s">
        <v>101</v>
      </c>
      <c r="H2086" s="7" t="s">
        <v>102</v>
      </c>
      <c r="I2086" s="74" t="s">
        <v>74</v>
      </c>
      <c r="J2086" s="70" t="s">
        <v>37</v>
      </c>
      <c r="K2086" t="s">
        <v>103</v>
      </c>
      <c r="L2086" t="s">
        <v>50</v>
      </c>
      <c r="M2086" t="s">
        <v>5</v>
      </c>
      <c r="N2086" s="72" t="s">
        <v>1</v>
      </c>
      <c r="O2086" s="70" t="str">
        <f t="shared" si="66"/>
        <v>412. Cuidado Continuo por una vida con bienestarComunitario20261_CANDELARIA2_FEBRERO_2026</v>
      </c>
      <c r="P2086" s="85">
        <v>621332</v>
      </c>
      <c r="S2086" s="157">
        <v>8</v>
      </c>
      <c r="T2086" s="19">
        <v>4970656</v>
      </c>
    </row>
    <row r="2087" spans="2:20" ht="30" hidden="1" customHeight="1">
      <c r="B2087">
        <v>42</v>
      </c>
      <c r="C2087" s="149" t="s">
        <v>70</v>
      </c>
      <c r="D2087" s="150" t="s">
        <v>71</v>
      </c>
      <c r="E2087" s="74">
        <v>2026</v>
      </c>
      <c r="F2087" s="70" t="str">
        <f t="shared" si="65"/>
        <v>422. Cuidado Continuo por una vida con bienestarComunitario2026</v>
      </c>
      <c r="G2087" s="7" t="s">
        <v>104</v>
      </c>
      <c r="H2087" s="7" t="s">
        <v>73</v>
      </c>
      <c r="I2087" s="74" t="s">
        <v>74</v>
      </c>
      <c r="J2087" s="70" t="s">
        <v>37</v>
      </c>
      <c r="K2087" t="s">
        <v>103</v>
      </c>
      <c r="L2087" t="s">
        <v>50</v>
      </c>
      <c r="M2087" t="s">
        <v>5</v>
      </c>
      <c r="N2087" s="72" t="s">
        <v>1</v>
      </c>
      <c r="O2087" s="70" t="str">
        <f t="shared" si="66"/>
        <v>422. Cuidado Continuo por una vida con bienestarComunitario20261_CANDELARIA2_FEBRERO_2026</v>
      </c>
      <c r="P2087" s="85">
        <v>340253</v>
      </c>
      <c r="S2087" s="157">
        <v>8</v>
      </c>
      <c r="T2087" s="19">
        <v>2722024</v>
      </c>
    </row>
    <row r="2088" spans="2:20" ht="30" hidden="1" customHeight="1">
      <c r="B2088">
        <v>43</v>
      </c>
      <c r="C2088" s="149" t="s">
        <v>70</v>
      </c>
      <c r="D2088" s="150" t="s">
        <v>71</v>
      </c>
      <c r="E2088" s="74">
        <v>2026</v>
      </c>
      <c r="F2088" s="70" t="str">
        <f t="shared" si="65"/>
        <v>432. Cuidado Continuo por una vida con bienestarComunitario2026</v>
      </c>
      <c r="G2088" s="7" t="s">
        <v>105</v>
      </c>
      <c r="H2088" s="7" t="s">
        <v>102</v>
      </c>
      <c r="I2088" s="74" t="s">
        <v>74</v>
      </c>
      <c r="J2088" s="70" t="s">
        <v>37</v>
      </c>
      <c r="K2088" t="s">
        <v>103</v>
      </c>
      <c r="L2088" t="s">
        <v>50</v>
      </c>
      <c r="M2088" t="s">
        <v>5</v>
      </c>
      <c r="N2088" s="72" t="s">
        <v>1</v>
      </c>
      <c r="O2088" s="70" t="str">
        <f t="shared" si="66"/>
        <v>432. Cuidado Continuo por una vida con bienestarComunitario20261_CANDELARIA2_FEBRERO_2026</v>
      </c>
      <c r="P2088" s="85">
        <v>548596</v>
      </c>
      <c r="S2088" s="157">
        <v>5</v>
      </c>
      <c r="T2088" s="19">
        <v>2742980</v>
      </c>
    </row>
    <row r="2089" spans="2:20" ht="30" hidden="1" customHeight="1">
      <c r="B2089">
        <v>44</v>
      </c>
      <c r="C2089" s="149" t="s">
        <v>70</v>
      </c>
      <c r="D2089" s="150" t="s">
        <v>71</v>
      </c>
      <c r="E2089" s="74">
        <v>2026</v>
      </c>
      <c r="F2089" s="70" t="str">
        <f t="shared" si="65"/>
        <v>442. Cuidado Continuo por una vida con bienestarComunitario2026</v>
      </c>
      <c r="G2089" s="7" t="s">
        <v>106</v>
      </c>
      <c r="H2089" s="7" t="s">
        <v>73</v>
      </c>
      <c r="I2089" s="74" t="s">
        <v>74</v>
      </c>
      <c r="J2089" s="70" t="s">
        <v>37</v>
      </c>
      <c r="K2089" t="s">
        <v>103</v>
      </c>
      <c r="L2089" t="s">
        <v>50</v>
      </c>
      <c r="M2089" t="s">
        <v>5</v>
      </c>
      <c r="N2089" s="72" t="s">
        <v>1</v>
      </c>
      <c r="O2089" s="70" t="str">
        <f t="shared" si="66"/>
        <v>442. Cuidado Continuo por una vida con bienestarComunitario20261_CANDELARIA2_FEBRERO_2026</v>
      </c>
      <c r="P2089" s="85">
        <v>711326</v>
      </c>
      <c r="S2089" s="157">
        <v>3</v>
      </c>
      <c r="T2089" s="19">
        <v>2133978</v>
      </c>
    </row>
    <row r="2090" spans="2:20" ht="30" hidden="1" customHeight="1">
      <c r="B2090">
        <v>45</v>
      </c>
      <c r="C2090" s="149" t="s">
        <v>70</v>
      </c>
      <c r="D2090" s="150" t="s">
        <v>71</v>
      </c>
      <c r="E2090" s="74">
        <v>2026</v>
      </c>
      <c r="F2090" s="70" t="str">
        <f t="shared" si="65"/>
        <v>452. Cuidado Continuo por una vida con bienestarComunitario2026</v>
      </c>
      <c r="G2090" s="7" t="s">
        <v>107</v>
      </c>
      <c r="H2090" s="7" t="s">
        <v>102</v>
      </c>
      <c r="I2090" s="74" t="s">
        <v>74</v>
      </c>
      <c r="J2090" s="70" t="s">
        <v>37</v>
      </c>
      <c r="K2090" t="s">
        <v>103</v>
      </c>
      <c r="L2090" t="s">
        <v>50</v>
      </c>
      <c r="M2090" t="s">
        <v>5</v>
      </c>
      <c r="N2090" s="72" t="s">
        <v>1</v>
      </c>
      <c r="O2090" s="70" t="str">
        <f t="shared" si="66"/>
        <v>452. Cuidado Continuo por una vida con bienestarComunitario20261_CANDELARIA2_FEBRERO_2026</v>
      </c>
      <c r="P2090" s="85">
        <v>281078</v>
      </c>
      <c r="S2090" s="157">
        <v>3</v>
      </c>
      <c r="T2090" s="19">
        <v>843234</v>
      </c>
    </row>
    <row r="2091" spans="2:20" ht="30" hidden="1" customHeight="1">
      <c r="B2091">
        <v>46</v>
      </c>
      <c r="C2091" s="149" t="s">
        <v>70</v>
      </c>
      <c r="D2091" s="150" t="s">
        <v>76</v>
      </c>
      <c r="E2091" s="74">
        <v>2026</v>
      </c>
      <c r="F2091" s="70" t="str">
        <f t="shared" si="65"/>
        <v>462. Cuidado Continuo por una vida con bienestarEducativo 2026</v>
      </c>
      <c r="G2091" s="7" t="s">
        <v>108</v>
      </c>
      <c r="H2091" s="7" t="s">
        <v>73</v>
      </c>
      <c r="I2091" s="74" t="s">
        <v>74</v>
      </c>
      <c r="J2091" s="70" t="s">
        <v>37</v>
      </c>
      <c r="K2091" t="s">
        <v>103</v>
      </c>
      <c r="L2091" t="s">
        <v>50</v>
      </c>
      <c r="M2091" t="s">
        <v>5</v>
      </c>
      <c r="N2091" s="72" t="s">
        <v>1</v>
      </c>
      <c r="O2091" s="70" t="str">
        <f t="shared" si="66"/>
        <v>462. Cuidado Continuo por una vida con bienestarEducativo 20261_CANDELARIA2_FEBRERO_2026</v>
      </c>
      <c r="P2091" s="85">
        <v>2366976</v>
      </c>
      <c r="S2091" s="157">
        <v>6</v>
      </c>
      <c r="T2091" s="19">
        <v>14201856</v>
      </c>
    </row>
    <row r="2092" spans="2:20" ht="30" hidden="1" customHeight="1">
      <c r="B2092">
        <v>47</v>
      </c>
      <c r="C2092" s="149" t="s">
        <v>70</v>
      </c>
      <c r="D2092" s="150" t="s">
        <v>82</v>
      </c>
      <c r="E2092" s="74">
        <v>2026</v>
      </c>
      <c r="F2092" s="70" t="str">
        <f t="shared" si="65"/>
        <v>472. Cuidado Continuo por una vida con bienestarLaboral2026</v>
      </c>
      <c r="G2092" s="7" t="s">
        <v>109</v>
      </c>
      <c r="H2092" s="7" t="s">
        <v>73</v>
      </c>
      <c r="I2092" s="74" t="s">
        <v>74</v>
      </c>
      <c r="J2092" s="70" t="s">
        <v>37</v>
      </c>
      <c r="K2092" t="s">
        <v>103</v>
      </c>
      <c r="L2092" t="s">
        <v>50</v>
      </c>
      <c r="M2092" t="s">
        <v>5</v>
      </c>
      <c r="N2092" s="72" t="s">
        <v>1</v>
      </c>
      <c r="O2092" s="70" t="str">
        <f t="shared" si="66"/>
        <v>472. Cuidado Continuo por una vida con bienestarLaboral20261_CANDELARIA2_FEBRERO_2026</v>
      </c>
      <c r="P2092" s="85">
        <v>110336</v>
      </c>
      <c r="S2092" s="157"/>
      <c r="T2092" s="19">
        <v>0</v>
      </c>
    </row>
    <row r="2093" spans="2:20" ht="30" hidden="1" customHeight="1">
      <c r="B2093">
        <v>48</v>
      </c>
      <c r="C2093" s="149" t="s">
        <v>70</v>
      </c>
      <c r="D2093" s="150" t="s">
        <v>71</v>
      </c>
      <c r="E2093" s="74">
        <v>2026</v>
      </c>
      <c r="F2093" s="70" t="str">
        <f t="shared" si="65"/>
        <v>482. Cuidado Continuo por una vida con bienestarComunitario2026</v>
      </c>
      <c r="G2093" s="7" t="s">
        <v>110</v>
      </c>
      <c r="H2093" s="7" t="s">
        <v>73</v>
      </c>
      <c r="I2093" s="74" t="s">
        <v>74</v>
      </c>
      <c r="J2093" s="70" t="s">
        <v>37</v>
      </c>
      <c r="K2093" t="s">
        <v>103</v>
      </c>
      <c r="L2093" t="s">
        <v>50</v>
      </c>
      <c r="M2093" t="s">
        <v>5</v>
      </c>
      <c r="N2093" s="72" t="s">
        <v>1</v>
      </c>
      <c r="O2093" s="70" t="str">
        <f t="shared" si="66"/>
        <v>482. Cuidado Continuo por una vida con bienestarComunitario20261_CANDELARIA2_FEBRERO_2026</v>
      </c>
      <c r="P2093" s="85">
        <v>430247</v>
      </c>
      <c r="S2093" s="157">
        <v>1</v>
      </c>
      <c r="T2093" s="19">
        <v>430247</v>
      </c>
    </row>
    <row r="2094" spans="2:20" ht="30" hidden="1" customHeight="1">
      <c r="B2094">
        <v>49</v>
      </c>
      <c r="C2094" s="149" t="s">
        <v>70</v>
      </c>
      <c r="D2094" s="150" t="s">
        <v>71</v>
      </c>
      <c r="E2094" s="74">
        <v>2026</v>
      </c>
      <c r="F2094" s="70" t="str">
        <f t="shared" si="65"/>
        <v>492. Cuidado Continuo por una vida con bienestarComunitario2026</v>
      </c>
      <c r="G2094" s="7" t="s">
        <v>111</v>
      </c>
      <c r="H2094" s="7" t="s">
        <v>73</v>
      </c>
      <c r="I2094" s="74" t="s">
        <v>74</v>
      </c>
      <c r="J2094" s="70" t="s">
        <v>37</v>
      </c>
      <c r="K2094" t="s">
        <v>103</v>
      </c>
      <c r="L2094" t="s">
        <v>50</v>
      </c>
      <c r="M2094" t="s">
        <v>5</v>
      </c>
      <c r="N2094" s="72" t="s">
        <v>1</v>
      </c>
      <c r="O2094" s="70" t="str">
        <f t="shared" si="66"/>
        <v>492. Cuidado Continuo por una vida con bienestarComunitario20261_CANDELARIA2_FEBRERO_2026</v>
      </c>
      <c r="P2094" s="85">
        <v>711326</v>
      </c>
      <c r="S2094" s="157">
        <v>14</v>
      </c>
      <c r="T2094" s="19">
        <v>9958564</v>
      </c>
    </row>
    <row r="2095" spans="2:20" ht="30" hidden="1" customHeight="1">
      <c r="B2095">
        <v>50</v>
      </c>
      <c r="C2095" s="149" t="s">
        <v>70</v>
      </c>
      <c r="D2095" s="150" t="s">
        <v>71</v>
      </c>
      <c r="E2095" s="74">
        <v>2026</v>
      </c>
      <c r="F2095" s="70" t="str">
        <f t="shared" si="65"/>
        <v>502. Cuidado Continuo por una vida con bienestarComunitario2026</v>
      </c>
      <c r="G2095" s="7" t="s">
        <v>112</v>
      </c>
      <c r="H2095" s="7" t="s">
        <v>73</v>
      </c>
      <c r="I2095" s="74" t="s">
        <v>74</v>
      </c>
      <c r="J2095" s="70" t="s">
        <v>37</v>
      </c>
      <c r="K2095" t="s">
        <v>75</v>
      </c>
      <c r="L2095" t="s">
        <v>50</v>
      </c>
      <c r="M2095" t="s">
        <v>5</v>
      </c>
      <c r="N2095" s="72" t="s">
        <v>1</v>
      </c>
      <c r="O2095" s="70" t="str">
        <f t="shared" si="66"/>
        <v>502. Cuidado Continuo por una vida con bienestarComunitario20261_CANDELARIA2_FEBRERO_2026</v>
      </c>
      <c r="P2095" s="85">
        <v>266747</v>
      </c>
      <c r="S2095" s="157">
        <v>4</v>
      </c>
      <c r="T2095" s="19">
        <v>1066988</v>
      </c>
    </row>
    <row r="2096" spans="2:20" ht="30" hidden="1" customHeight="1">
      <c r="B2096">
        <v>51</v>
      </c>
      <c r="C2096" s="149" t="s">
        <v>70</v>
      </c>
      <c r="D2096" s="150" t="s">
        <v>71</v>
      </c>
      <c r="E2096" s="74">
        <v>2026</v>
      </c>
      <c r="F2096" s="70" t="str">
        <f t="shared" si="65"/>
        <v>512. Cuidado Continuo por una vida con bienestarComunitario2026</v>
      </c>
      <c r="G2096" s="7" t="s">
        <v>113</v>
      </c>
      <c r="H2096" s="7" t="s">
        <v>73</v>
      </c>
      <c r="I2096" s="74" t="s">
        <v>74</v>
      </c>
      <c r="J2096" s="70" t="s">
        <v>37</v>
      </c>
      <c r="K2096" t="s">
        <v>38</v>
      </c>
      <c r="L2096" t="s">
        <v>39</v>
      </c>
      <c r="M2096" t="s">
        <v>5</v>
      </c>
      <c r="N2096" s="72" t="s">
        <v>1</v>
      </c>
      <c r="O2096" s="70" t="str">
        <f t="shared" si="66"/>
        <v>512. Cuidado Continuo por una vida con bienestarComunitario20261_CANDELARIA2_FEBRERO_2026</v>
      </c>
      <c r="P2096" s="85">
        <v>5621568</v>
      </c>
      <c r="S2096" s="157"/>
      <c r="T2096" s="19">
        <v>0</v>
      </c>
    </row>
    <row r="2097" spans="2:20" ht="30" hidden="1" customHeight="1">
      <c r="B2097">
        <v>52</v>
      </c>
      <c r="C2097" s="149" t="s">
        <v>70</v>
      </c>
      <c r="D2097" s="150" t="s">
        <v>71</v>
      </c>
      <c r="E2097" s="74">
        <v>2026</v>
      </c>
      <c r="F2097" s="70" t="str">
        <f t="shared" si="65"/>
        <v>522. Cuidado Continuo por una vida con bienestarComunitario2026</v>
      </c>
      <c r="G2097" s="7" t="s">
        <v>114</v>
      </c>
      <c r="H2097" s="7" t="s">
        <v>94</v>
      </c>
      <c r="I2097" s="74" t="s">
        <v>74</v>
      </c>
      <c r="J2097" s="70" t="s">
        <v>37</v>
      </c>
      <c r="K2097" t="s">
        <v>103</v>
      </c>
      <c r="L2097" t="s">
        <v>50</v>
      </c>
      <c r="M2097" t="s">
        <v>5</v>
      </c>
      <c r="N2097" s="72" t="s">
        <v>1</v>
      </c>
      <c r="O2097" s="70" t="str">
        <f t="shared" si="66"/>
        <v>522. Cuidado Continuo por una vida con bienestarComunitario20261_CANDELARIA2_FEBRERO_2026</v>
      </c>
      <c r="P2097" s="85">
        <v>711326</v>
      </c>
      <c r="S2097" s="157">
        <v>3</v>
      </c>
      <c r="T2097" s="19">
        <v>2133978</v>
      </c>
    </row>
    <row r="2098" spans="2:20" ht="30" hidden="1" customHeight="1">
      <c r="B2098">
        <v>53</v>
      </c>
      <c r="C2098" s="149" t="s">
        <v>70</v>
      </c>
      <c r="D2098" s="150" t="s">
        <v>71</v>
      </c>
      <c r="E2098" s="74">
        <v>2026</v>
      </c>
      <c r="F2098" s="70" t="str">
        <f t="shared" si="65"/>
        <v>532. Cuidado Continuo por una vida con bienestarComunitario2026</v>
      </c>
      <c r="G2098" s="7" t="s">
        <v>115</v>
      </c>
      <c r="H2098" s="7" t="s">
        <v>73</v>
      </c>
      <c r="I2098" s="74" t="s">
        <v>74</v>
      </c>
      <c r="J2098" s="70" t="s">
        <v>37</v>
      </c>
      <c r="K2098" t="s">
        <v>38</v>
      </c>
      <c r="L2098" t="s">
        <v>42</v>
      </c>
      <c r="M2098" t="s">
        <v>5</v>
      </c>
      <c r="N2098" s="72" t="s">
        <v>1</v>
      </c>
      <c r="O2098" s="70" t="str">
        <f t="shared" si="66"/>
        <v>532. Cuidado Continuo por una vida con bienestarComunitario20261_CANDELARIA2_FEBRERO_2026</v>
      </c>
      <c r="P2098" s="85">
        <v>5621568</v>
      </c>
      <c r="S2098" s="157"/>
      <c r="T2098" s="19">
        <v>0</v>
      </c>
    </row>
    <row r="2099" spans="2:20" ht="30" hidden="1" customHeight="1">
      <c r="B2099">
        <v>54</v>
      </c>
      <c r="C2099" s="149" t="s">
        <v>70</v>
      </c>
      <c r="D2099" s="150" t="s">
        <v>71</v>
      </c>
      <c r="E2099" s="74">
        <v>2026</v>
      </c>
      <c r="F2099" s="70" t="str">
        <f t="shared" si="65"/>
        <v>542. Cuidado Continuo por una vida con bienestarComunitario2026</v>
      </c>
      <c r="G2099" s="7" t="s">
        <v>116</v>
      </c>
      <c r="H2099" s="7" t="s">
        <v>73</v>
      </c>
      <c r="I2099" s="74" t="s">
        <v>74</v>
      </c>
      <c r="J2099" s="70" t="s">
        <v>37</v>
      </c>
      <c r="K2099" t="s">
        <v>75</v>
      </c>
      <c r="L2099" t="s">
        <v>50</v>
      </c>
      <c r="M2099" t="s">
        <v>5</v>
      </c>
      <c r="N2099" s="72" t="s">
        <v>1</v>
      </c>
      <c r="O2099" s="70" t="str">
        <f t="shared" si="66"/>
        <v>542. Cuidado Continuo por una vida con bienestarComunitario20261_CANDELARIA2_FEBRERO_2026</v>
      </c>
      <c r="P2099" s="85">
        <v>285702</v>
      </c>
      <c r="S2099" s="157">
        <v>20</v>
      </c>
      <c r="T2099" s="19">
        <v>5714040</v>
      </c>
    </row>
    <row r="2100" spans="2:20" ht="30" hidden="1" customHeight="1">
      <c r="B2100">
        <v>55</v>
      </c>
      <c r="C2100" s="149" t="s">
        <v>70</v>
      </c>
      <c r="D2100" s="150" t="s">
        <v>71</v>
      </c>
      <c r="E2100" s="74">
        <v>2026</v>
      </c>
      <c r="F2100" s="70" t="str">
        <f t="shared" si="65"/>
        <v>552. Cuidado Continuo por una vida con bienestarComunitario2026</v>
      </c>
      <c r="G2100" s="7" t="s">
        <v>117</v>
      </c>
      <c r="H2100" s="7" t="s">
        <v>73</v>
      </c>
      <c r="I2100" s="74" t="s">
        <v>74</v>
      </c>
      <c r="J2100" s="70" t="s">
        <v>37</v>
      </c>
      <c r="K2100" t="s">
        <v>75</v>
      </c>
      <c r="L2100" t="s">
        <v>50</v>
      </c>
      <c r="M2100" t="s">
        <v>5</v>
      </c>
      <c r="N2100" s="72" t="s">
        <v>1</v>
      </c>
      <c r="O2100" s="70" t="str">
        <f t="shared" si="66"/>
        <v>552. Cuidado Continuo por una vida con bienestarComunitario20261_CANDELARIA2_FEBRERO_2026</v>
      </c>
      <c r="P2100" s="85">
        <v>380935</v>
      </c>
      <c r="S2100" s="157">
        <v>2</v>
      </c>
      <c r="T2100" s="19">
        <v>761870</v>
      </c>
    </row>
    <row r="2101" spans="2:20" ht="30" hidden="1" customHeight="1">
      <c r="B2101">
        <v>56</v>
      </c>
      <c r="C2101" s="149" t="s">
        <v>70</v>
      </c>
      <c r="D2101" s="150" t="s">
        <v>71</v>
      </c>
      <c r="E2101" s="74">
        <v>2026</v>
      </c>
      <c r="F2101" s="70" t="str">
        <f t="shared" si="65"/>
        <v>562. Cuidado Continuo por una vida con bienestarComunitario2026</v>
      </c>
      <c r="G2101" s="7" t="s">
        <v>118</v>
      </c>
      <c r="H2101" s="7" t="s">
        <v>73</v>
      </c>
      <c r="I2101" s="74" t="s">
        <v>74</v>
      </c>
      <c r="J2101" s="70" t="s">
        <v>37</v>
      </c>
      <c r="K2101" t="s">
        <v>75</v>
      </c>
      <c r="L2101" t="s">
        <v>50</v>
      </c>
      <c r="M2101" t="s">
        <v>5</v>
      </c>
      <c r="N2101" s="72" t="s">
        <v>1</v>
      </c>
      <c r="O2101" s="70" t="str">
        <f t="shared" si="66"/>
        <v>562. Cuidado Continuo por una vida con bienestarComunitario20261_CANDELARIA2_FEBRERO_2026</v>
      </c>
      <c r="P2101" s="85">
        <v>266747</v>
      </c>
      <c r="S2101" s="157">
        <v>24</v>
      </c>
      <c r="T2101" s="19">
        <v>6401928</v>
      </c>
    </row>
    <row r="2102" spans="2:20" ht="30" hidden="1" customHeight="1">
      <c r="B2102">
        <v>57</v>
      </c>
      <c r="C2102" s="149" t="s">
        <v>70</v>
      </c>
      <c r="D2102" s="150" t="s">
        <v>71</v>
      </c>
      <c r="E2102" s="74">
        <v>2026</v>
      </c>
      <c r="F2102" s="70" t="str">
        <f t="shared" si="65"/>
        <v>572. Cuidado Continuo por una vida con bienestarComunitario2026</v>
      </c>
      <c r="G2102" s="7" t="s">
        <v>119</v>
      </c>
      <c r="H2102" s="7" t="s">
        <v>94</v>
      </c>
      <c r="I2102" s="74" t="s">
        <v>74</v>
      </c>
      <c r="J2102" s="70" t="s">
        <v>37</v>
      </c>
      <c r="K2102" t="s">
        <v>75</v>
      </c>
      <c r="L2102" t="s">
        <v>50</v>
      </c>
      <c r="M2102" t="s">
        <v>5</v>
      </c>
      <c r="N2102" s="72" t="s">
        <v>1</v>
      </c>
      <c r="O2102" s="70" t="str">
        <f t="shared" si="66"/>
        <v>572. Cuidado Continuo por una vida con bienestarComunitario20261_CANDELARIA2_FEBRERO_2026</v>
      </c>
      <c r="P2102" s="85">
        <v>88916</v>
      </c>
      <c r="S2102" s="157">
        <v>96</v>
      </c>
      <c r="T2102" s="19">
        <v>8535936</v>
      </c>
    </row>
    <row r="2103" spans="2:20" ht="30" hidden="1" customHeight="1">
      <c r="B2103">
        <v>58</v>
      </c>
      <c r="C2103" s="149" t="s">
        <v>70</v>
      </c>
      <c r="D2103" s="150" t="s">
        <v>76</v>
      </c>
      <c r="E2103" s="74">
        <v>2026</v>
      </c>
      <c r="F2103" s="70" t="str">
        <f t="shared" si="65"/>
        <v>582. Cuidado Continuo por una vida con bienestarEducativo 2026</v>
      </c>
      <c r="G2103" s="7" t="s">
        <v>120</v>
      </c>
      <c r="H2103" s="7" t="s">
        <v>73</v>
      </c>
      <c r="I2103" s="74" t="s">
        <v>74</v>
      </c>
      <c r="J2103" s="70" t="s">
        <v>37</v>
      </c>
      <c r="K2103" t="s">
        <v>121</v>
      </c>
      <c r="L2103" t="s">
        <v>50</v>
      </c>
      <c r="M2103" t="s">
        <v>5</v>
      </c>
      <c r="N2103" s="72" t="s">
        <v>1</v>
      </c>
      <c r="O2103" s="70" t="str">
        <f t="shared" si="66"/>
        <v>582. Cuidado Continuo por una vida con bienestarEducativo 20261_CANDELARIA2_FEBRERO_2026</v>
      </c>
      <c r="P2103" s="85">
        <v>562157</v>
      </c>
      <c r="S2103" s="157">
        <v>1</v>
      </c>
      <c r="T2103" s="19">
        <v>562157</v>
      </c>
    </row>
    <row r="2104" spans="2:20" ht="30" hidden="1" customHeight="1">
      <c r="B2104">
        <v>59</v>
      </c>
      <c r="C2104" s="149" t="s">
        <v>70</v>
      </c>
      <c r="D2104" s="150" t="s">
        <v>76</v>
      </c>
      <c r="E2104" s="74">
        <v>2026</v>
      </c>
      <c r="F2104" s="70" t="str">
        <f t="shared" si="65"/>
        <v>592. Cuidado Continuo por una vida con bienestarEducativo 2026</v>
      </c>
      <c r="G2104" s="7" t="s">
        <v>122</v>
      </c>
      <c r="H2104" s="7" t="s">
        <v>73</v>
      </c>
      <c r="I2104" s="74" t="s">
        <v>74</v>
      </c>
      <c r="J2104" s="70" t="s">
        <v>37</v>
      </c>
      <c r="K2104" t="s">
        <v>38</v>
      </c>
      <c r="L2104" t="s">
        <v>42</v>
      </c>
      <c r="M2104" t="s">
        <v>5</v>
      </c>
      <c r="N2104" s="72" t="s">
        <v>1</v>
      </c>
      <c r="O2104" s="70" t="str">
        <f t="shared" si="66"/>
        <v>592. Cuidado Continuo por una vida con bienestarEducativo 20261_CANDELARIA2_FEBRERO_2026</v>
      </c>
      <c r="P2104" s="85">
        <v>14226512</v>
      </c>
      <c r="S2104" s="157">
        <v>0.98913043499999997</v>
      </c>
      <c r="T2104" s="19">
        <v>14071876.003092719</v>
      </c>
    </row>
    <row r="2105" spans="2:20" ht="30" hidden="1" customHeight="1">
      <c r="B2105">
        <v>60</v>
      </c>
      <c r="C2105" s="149" t="s">
        <v>70</v>
      </c>
      <c r="D2105" s="150" t="s">
        <v>76</v>
      </c>
      <c r="E2105" s="74">
        <v>2026</v>
      </c>
      <c r="F2105" s="70" t="str">
        <f t="shared" si="65"/>
        <v>602. Cuidado Continuo por una vida con bienestarEducativo 2026</v>
      </c>
      <c r="G2105" s="7" t="s">
        <v>123</v>
      </c>
      <c r="H2105" s="7" t="s">
        <v>73</v>
      </c>
      <c r="I2105" s="74" t="s">
        <v>74</v>
      </c>
      <c r="J2105" s="70" t="s">
        <v>37</v>
      </c>
      <c r="K2105" t="s">
        <v>75</v>
      </c>
      <c r="L2105" t="s">
        <v>50</v>
      </c>
      <c r="M2105" t="s">
        <v>5</v>
      </c>
      <c r="N2105" s="72" t="s">
        <v>1</v>
      </c>
      <c r="O2105" s="70" t="str">
        <f t="shared" si="66"/>
        <v>602. Cuidado Continuo por una vida con bienestarEducativo 20261_CANDELARIA2_FEBRERO_2026</v>
      </c>
      <c r="P2105" s="85">
        <v>105404</v>
      </c>
      <c r="S2105" s="157">
        <v>18</v>
      </c>
      <c r="T2105" s="19">
        <v>1897272</v>
      </c>
    </row>
    <row r="2106" spans="2:20" ht="30" hidden="1" customHeight="1">
      <c r="B2106">
        <v>61</v>
      </c>
      <c r="C2106" s="149" t="s">
        <v>70</v>
      </c>
      <c r="D2106" s="150" t="s">
        <v>76</v>
      </c>
      <c r="E2106" s="74">
        <v>2026</v>
      </c>
      <c r="F2106" s="70" t="str">
        <f t="shared" si="65"/>
        <v>612. Cuidado Continuo por una vida con bienestarEducativo 2026</v>
      </c>
      <c r="G2106" s="7" t="s">
        <v>124</v>
      </c>
      <c r="H2106" s="7" t="s">
        <v>73</v>
      </c>
      <c r="I2106" s="74" t="s">
        <v>74</v>
      </c>
      <c r="J2106" s="70" t="s">
        <v>37</v>
      </c>
      <c r="K2106" t="s">
        <v>75</v>
      </c>
      <c r="L2106" t="s">
        <v>50</v>
      </c>
      <c r="M2106" t="s">
        <v>5</v>
      </c>
      <c r="N2106" s="72" t="s">
        <v>1</v>
      </c>
      <c r="O2106" s="70" t="str">
        <f t="shared" si="66"/>
        <v>612. Cuidado Continuo por una vida con bienestarEducativo 20261_CANDELARIA2_FEBRERO_2026</v>
      </c>
      <c r="P2106" s="85">
        <v>266747</v>
      </c>
      <c r="S2106" s="157"/>
      <c r="T2106" s="19">
        <v>0</v>
      </c>
    </row>
    <row r="2107" spans="2:20" ht="30" hidden="1" customHeight="1">
      <c r="B2107">
        <v>62</v>
      </c>
      <c r="C2107" s="149" t="s">
        <v>70</v>
      </c>
      <c r="D2107" s="150" t="s">
        <v>76</v>
      </c>
      <c r="E2107" s="74">
        <v>2026</v>
      </c>
      <c r="F2107" s="70" t="str">
        <f t="shared" si="65"/>
        <v>622. Cuidado Continuo por una vida con bienestarEducativo 2026</v>
      </c>
      <c r="G2107" s="7" t="s">
        <v>125</v>
      </c>
      <c r="H2107" s="7" t="s">
        <v>102</v>
      </c>
      <c r="I2107" s="74" t="s">
        <v>74</v>
      </c>
      <c r="J2107" s="70" t="s">
        <v>37</v>
      </c>
      <c r="K2107" t="s">
        <v>38</v>
      </c>
      <c r="L2107" t="s">
        <v>42</v>
      </c>
      <c r="M2107" t="s">
        <v>5</v>
      </c>
      <c r="N2107" s="72" t="s">
        <v>1</v>
      </c>
      <c r="O2107" s="70" t="str">
        <f t="shared" si="66"/>
        <v>622. Cuidado Continuo por una vida con bienestarEducativo 20261_CANDELARIA2_FEBRERO_2026</v>
      </c>
      <c r="P2107" s="85">
        <v>13610112</v>
      </c>
      <c r="S2107" s="157"/>
      <c r="T2107" s="19">
        <v>0</v>
      </c>
    </row>
    <row r="2108" spans="2:20" ht="30" hidden="1" customHeight="1">
      <c r="B2108">
        <v>63</v>
      </c>
      <c r="C2108" s="149" t="s">
        <v>70</v>
      </c>
      <c r="D2108" s="150" t="s">
        <v>76</v>
      </c>
      <c r="E2108" s="74">
        <v>2026</v>
      </c>
      <c r="F2108" s="70" t="str">
        <f t="shared" si="65"/>
        <v>632. Cuidado Continuo por una vida con bienestarEducativo 2026</v>
      </c>
      <c r="G2108" s="7" t="s">
        <v>126</v>
      </c>
      <c r="H2108" s="7" t="s">
        <v>102</v>
      </c>
      <c r="I2108" s="74" t="s">
        <v>74</v>
      </c>
      <c r="J2108" s="70" t="s">
        <v>37</v>
      </c>
      <c r="K2108" t="s">
        <v>75</v>
      </c>
      <c r="L2108" t="s">
        <v>50</v>
      </c>
      <c r="M2108" t="s">
        <v>5</v>
      </c>
      <c r="N2108" s="72" t="s">
        <v>1</v>
      </c>
      <c r="O2108" s="70" t="str">
        <f t="shared" si="66"/>
        <v>632. Cuidado Continuo por una vida con bienestarEducativo 20261_CANDELARIA2_FEBRERO_2026</v>
      </c>
      <c r="P2108" s="85">
        <v>105404</v>
      </c>
      <c r="S2108" s="157">
        <v>11</v>
      </c>
      <c r="T2108" s="19">
        <v>1159444</v>
      </c>
    </row>
    <row r="2109" spans="2:20" ht="30" hidden="1" customHeight="1">
      <c r="B2109">
        <v>64</v>
      </c>
      <c r="C2109" s="149" t="s">
        <v>70</v>
      </c>
      <c r="D2109" s="150" t="s">
        <v>76</v>
      </c>
      <c r="E2109" s="74">
        <v>2026</v>
      </c>
      <c r="F2109" s="70" t="str">
        <f t="shared" si="65"/>
        <v>642. Cuidado Continuo por una vida con bienestarEducativo 2026</v>
      </c>
      <c r="G2109" s="7" t="s">
        <v>127</v>
      </c>
      <c r="H2109" s="7" t="s">
        <v>94</v>
      </c>
      <c r="I2109" s="74" t="s">
        <v>74</v>
      </c>
      <c r="J2109" s="70" t="s">
        <v>37</v>
      </c>
      <c r="K2109" t="s">
        <v>75</v>
      </c>
      <c r="L2109" t="s">
        <v>50</v>
      </c>
      <c r="M2109" t="s">
        <v>5</v>
      </c>
      <c r="N2109" s="72" t="s">
        <v>1</v>
      </c>
      <c r="O2109" s="70" t="str">
        <f t="shared" si="66"/>
        <v>642. Cuidado Continuo por una vida con bienestarEducativo 20261_CANDELARIA2_FEBRERO_2026</v>
      </c>
      <c r="P2109" s="85">
        <v>137765</v>
      </c>
      <c r="S2109" s="157">
        <v>20</v>
      </c>
      <c r="T2109" s="19">
        <v>2755300</v>
      </c>
    </row>
    <row r="2110" spans="2:20" ht="30" hidden="1" customHeight="1">
      <c r="B2110">
        <v>65</v>
      </c>
      <c r="C2110" s="149" t="s">
        <v>70</v>
      </c>
      <c r="D2110" s="150" t="s">
        <v>76</v>
      </c>
      <c r="E2110" s="74">
        <v>2026</v>
      </c>
      <c r="F2110" s="70" t="str">
        <f t="shared" si="65"/>
        <v>652. Cuidado Continuo por una vida con bienestarEducativo 2026</v>
      </c>
      <c r="G2110" s="7" t="s">
        <v>128</v>
      </c>
      <c r="H2110" s="7" t="s">
        <v>94</v>
      </c>
      <c r="I2110" s="74" t="s">
        <v>74</v>
      </c>
      <c r="J2110" s="70" t="s">
        <v>37</v>
      </c>
      <c r="K2110" t="s">
        <v>75</v>
      </c>
      <c r="L2110" t="s">
        <v>50</v>
      </c>
      <c r="M2110" t="s">
        <v>5</v>
      </c>
      <c r="N2110" s="72" t="s">
        <v>1</v>
      </c>
      <c r="O2110" s="70" t="str">
        <f t="shared" si="66"/>
        <v>652. Cuidado Continuo por una vida con bienestarEducativo 20261_CANDELARIA2_FEBRERO_2026</v>
      </c>
      <c r="P2110" s="85">
        <v>105404</v>
      </c>
      <c r="S2110" s="157">
        <v>40</v>
      </c>
      <c r="T2110" s="19">
        <v>4216160</v>
      </c>
    </row>
    <row r="2111" spans="2:20" ht="30" hidden="1" customHeight="1">
      <c r="B2111">
        <v>66</v>
      </c>
      <c r="C2111" s="149" t="s">
        <v>70</v>
      </c>
      <c r="D2111" s="150" t="s">
        <v>76</v>
      </c>
      <c r="E2111" s="74">
        <v>2026</v>
      </c>
      <c r="F2111" s="70" t="str">
        <f t="shared" si="65"/>
        <v>662. Cuidado Continuo por una vida con bienestarEducativo 2026</v>
      </c>
      <c r="G2111" s="7" t="s">
        <v>129</v>
      </c>
      <c r="H2111" s="7" t="s">
        <v>94</v>
      </c>
      <c r="I2111" s="74" t="s">
        <v>74</v>
      </c>
      <c r="J2111" s="70" t="s">
        <v>37</v>
      </c>
      <c r="K2111" t="s">
        <v>103</v>
      </c>
      <c r="L2111" t="s">
        <v>50</v>
      </c>
      <c r="M2111" t="s">
        <v>5</v>
      </c>
      <c r="N2111" s="72" t="s">
        <v>1</v>
      </c>
      <c r="O2111" s="70" t="str">
        <f t="shared" si="66"/>
        <v>662. Cuidado Continuo por una vida con bienestarEducativo 20261_CANDELARIA2_FEBRERO_2026</v>
      </c>
      <c r="P2111" s="85">
        <v>199714</v>
      </c>
      <c r="S2111" s="157">
        <v>6</v>
      </c>
      <c r="T2111" s="19">
        <v>1198284</v>
      </c>
    </row>
    <row r="2112" spans="2:20" ht="30" hidden="1" customHeight="1">
      <c r="B2112">
        <v>67</v>
      </c>
      <c r="C2112" s="149" t="s">
        <v>70</v>
      </c>
      <c r="D2112" s="150" t="s">
        <v>76</v>
      </c>
      <c r="E2112" s="74">
        <v>2026</v>
      </c>
      <c r="F2112" s="70" t="str">
        <f t="shared" si="65"/>
        <v>672. Cuidado Continuo por una vida con bienestarEducativo 2026</v>
      </c>
      <c r="G2112" s="7" t="s">
        <v>130</v>
      </c>
      <c r="H2112" s="7" t="s">
        <v>94</v>
      </c>
      <c r="I2112" s="74" t="s">
        <v>74</v>
      </c>
      <c r="J2112" s="70" t="s">
        <v>37</v>
      </c>
      <c r="K2112" t="s">
        <v>75</v>
      </c>
      <c r="L2112" t="s">
        <v>50</v>
      </c>
      <c r="M2112" t="s">
        <v>5</v>
      </c>
      <c r="N2112" s="72" t="s">
        <v>1</v>
      </c>
      <c r="O2112" s="70" t="str">
        <f t="shared" si="66"/>
        <v>672. Cuidado Continuo por una vida con bienestarEducativo 20261_CANDELARIA2_FEBRERO_2026</v>
      </c>
      <c r="P2112" s="85">
        <v>88916</v>
      </c>
      <c r="S2112" s="157"/>
      <c r="T2112" s="19">
        <v>0</v>
      </c>
    </row>
    <row r="2113" spans="2:20" ht="30" hidden="1" customHeight="1">
      <c r="B2113">
        <v>68</v>
      </c>
      <c r="C2113" s="149" t="s">
        <v>70</v>
      </c>
      <c r="D2113" s="150" t="s">
        <v>77</v>
      </c>
      <c r="E2113" s="74">
        <v>2026</v>
      </c>
      <c r="F2113" s="70" t="str">
        <f t="shared" si="65"/>
        <v>682. Cuidado Continuo por una vida con bienestarInstitucional2026</v>
      </c>
      <c r="G2113" s="7" t="s">
        <v>131</v>
      </c>
      <c r="H2113" s="7" t="s">
        <v>94</v>
      </c>
      <c r="I2113" s="74" t="s">
        <v>74</v>
      </c>
      <c r="J2113" s="70" t="s">
        <v>37</v>
      </c>
      <c r="K2113" t="s">
        <v>75</v>
      </c>
      <c r="L2113" t="s">
        <v>50</v>
      </c>
      <c r="M2113" t="s">
        <v>5</v>
      </c>
      <c r="N2113" s="72" t="s">
        <v>1</v>
      </c>
      <c r="O2113" s="70" t="str">
        <f t="shared" si="66"/>
        <v>682. Cuidado Continuo por una vida con bienestarInstitucional20261_CANDELARIA2_FEBRERO_2026</v>
      </c>
      <c r="P2113" s="85">
        <v>105404</v>
      </c>
      <c r="S2113" s="157">
        <v>4</v>
      </c>
      <c r="T2113" s="19">
        <v>421616</v>
      </c>
    </row>
    <row r="2114" spans="2:20" ht="30" hidden="1" customHeight="1">
      <c r="B2114">
        <v>69</v>
      </c>
      <c r="C2114" s="149" t="s">
        <v>70</v>
      </c>
      <c r="D2114" s="150" t="s">
        <v>77</v>
      </c>
      <c r="E2114" s="74">
        <v>2026</v>
      </c>
      <c r="F2114" s="70" t="str">
        <f t="shared" si="65"/>
        <v>692. Cuidado Continuo por una vida con bienestarInstitucional2026</v>
      </c>
      <c r="G2114" s="7" t="s">
        <v>132</v>
      </c>
      <c r="H2114" s="7" t="s">
        <v>102</v>
      </c>
      <c r="I2114" s="74" t="s">
        <v>74</v>
      </c>
      <c r="J2114" s="70" t="s">
        <v>37</v>
      </c>
      <c r="K2114" t="s">
        <v>75</v>
      </c>
      <c r="L2114" t="s">
        <v>50</v>
      </c>
      <c r="M2114" t="s">
        <v>5</v>
      </c>
      <c r="N2114" s="72" t="s">
        <v>1</v>
      </c>
      <c r="O2114" s="70" t="str">
        <f t="shared" si="66"/>
        <v>692. Cuidado Continuo por una vida con bienestarInstitucional20261_CANDELARIA2_FEBRERO_2026</v>
      </c>
      <c r="P2114" s="85">
        <v>105404</v>
      </c>
      <c r="S2114" s="157">
        <v>5</v>
      </c>
      <c r="T2114" s="19">
        <v>527020</v>
      </c>
    </row>
    <row r="2115" spans="2:20" ht="30" hidden="1" customHeight="1">
      <c r="B2115">
        <v>70</v>
      </c>
      <c r="C2115" s="149" t="s">
        <v>70</v>
      </c>
      <c r="D2115" s="150" t="s">
        <v>77</v>
      </c>
      <c r="E2115" s="74">
        <v>2026</v>
      </c>
      <c r="F2115" s="70" t="str">
        <f t="shared" si="65"/>
        <v>702. Cuidado Continuo por una vida con bienestarInstitucional2026</v>
      </c>
      <c r="G2115" s="7" t="s">
        <v>133</v>
      </c>
      <c r="H2115" s="7" t="s">
        <v>73</v>
      </c>
      <c r="I2115" s="74" t="s">
        <v>74</v>
      </c>
      <c r="J2115" s="70" t="s">
        <v>37</v>
      </c>
      <c r="K2115" t="s">
        <v>75</v>
      </c>
      <c r="L2115" t="s">
        <v>50</v>
      </c>
      <c r="M2115" t="s">
        <v>5</v>
      </c>
      <c r="N2115" s="72" t="s">
        <v>1</v>
      </c>
      <c r="O2115" s="70" t="str">
        <f t="shared" si="66"/>
        <v>702. Cuidado Continuo por una vida con bienestarInstitucional20261_CANDELARIA2_FEBRERO_2026</v>
      </c>
      <c r="P2115" s="85">
        <v>74893</v>
      </c>
      <c r="S2115" s="157"/>
      <c r="T2115" s="19">
        <v>0</v>
      </c>
    </row>
    <row r="2116" spans="2:20" ht="30" hidden="1" customHeight="1">
      <c r="B2116">
        <v>71</v>
      </c>
      <c r="C2116" s="149" t="s">
        <v>70</v>
      </c>
      <c r="D2116" s="150" t="s">
        <v>82</v>
      </c>
      <c r="E2116" s="74">
        <v>2026</v>
      </c>
      <c r="F2116" s="70" t="str">
        <f t="shared" si="65"/>
        <v>712. Cuidado Continuo por una vida con bienestarLaboral2026</v>
      </c>
      <c r="G2116" s="7" t="s">
        <v>134</v>
      </c>
      <c r="H2116" s="7" t="s">
        <v>94</v>
      </c>
      <c r="I2116" s="74" t="s">
        <v>74</v>
      </c>
      <c r="J2116" s="70" t="s">
        <v>37</v>
      </c>
      <c r="K2116" t="s">
        <v>135</v>
      </c>
      <c r="L2116" t="s">
        <v>50</v>
      </c>
      <c r="M2116" t="s">
        <v>5</v>
      </c>
      <c r="N2116" s="72" t="s">
        <v>1</v>
      </c>
      <c r="O2116" s="70" t="str">
        <f t="shared" si="66"/>
        <v>712. Cuidado Continuo por una vida con bienestarLaboral20261_CANDELARIA2_FEBRERO_2026</v>
      </c>
      <c r="P2116" s="85">
        <v>59965</v>
      </c>
      <c r="S2116" s="157">
        <v>2</v>
      </c>
      <c r="T2116" s="19">
        <v>119930</v>
      </c>
    </row>
    <row r="2117" spans="2:20" ht="30" hidden="1" customHeight="1">
      <c r="B2117">
        <v>72</v>
      </c>
      <c r="C2117" s="149" t="s">
        <v>70</v>
      </c>
      <c r="D2117" s="150" t="s">
        <v>82</v>
      </c>
      <c r="E2117" s="74">
        <v>2026</v>
      </c>
      <c r="F2117" s="70" t="str">
        <f t="shared" si="65"/>
        <v>722. Cuidado Continuo por una vida con bienestarLaboral2026</v>
      </c>
      <c r="G2117" s="7" t="s">
        <v>136</v>
      </c>
      <c r="H2117" s="7" t="s">
        <v>94</v>
      </c>
      <c r="I2117" s="74" t="s">
        <v>74</v>
      </c>
      <c r="J2117" s="70" t="s">
        <v>37</v>
      </c>
      <c r="K2117" t="s">
        <v>135</v>
      </c>
      <c r="L2117" t="s">
        <v>50</v>
      </c>
      <c r="M2117" t="s">
        <v>5</v>
      </c>
      <c r="N2117" s="72" t="s">
        <v>1</v>
      </c>
      <c r="O2117" s="70" t="str">
        <f t="shared" si="66"/>
        <v>722. Cuidado Continuo por una vida con bienestarLaboral20261_CANDELARIA2_FEBRERO_2026</v>
      </c>
      <c r="P2117" s="85">
        <v>99830</v>
      </c>
      <c r="S2117" s="157">
        <v>2</v>
      </c>
      <c r="T2117" s="19">
        <v>199660</v>
      </c>
    </row>
    <row r="2118" spans="2:20" ht="30" hidden="1" customHeight="1">
      <c r="B2118">
        <v>73</v>
      </c>
      <c r="C2118" s="149" t="s">
        <v>70</v>
      </c>
      <c r="D2118" s="150" t="s">
        <v>82</v>
      </c>
      <c r="E2118" s="74">
        <v>2026</v>
      </c>
      <c r="F2118" s="70" t="str">
        <f t="shared" si="65"/>
        <v>732. Cuidado Continuo por una vida con bienestarLaboral2026</v>
      </c>
      <c r="G2118" s="7" t="s">
        <v>137</v>
      </c>
      <c r="H2118" s="7" t="s">
        <v>94</v>
      </c>
      <c r="I2118" s="74" t="s">
        <v>74</v>
      </c>
      <c r="J2118" s="70" t="s">
        <v>37</v>
      </c>
      <c r="K2118" t="s">
        <v>138</v>
      </c>
      <c r="L2118" t="s">
        <v>50</v>
      </c>
      <c r="M2118" t="s">
        <v>5</v>
      </c>
      <c r="N2118" s="72" t="s">
        <v>1</v>
      </c>
      <c r="O2118" s="70" t="str">
        <f t="shared" si="66"/>
        <v>732. Cuidado Continuo por una vida con bienestarLaboral20261_CANDELARIA2_FEBRERO_2026</v>
      </c>
      <c r="P2118" s="85">
        <v>220671</v>
      </c>
      <c r="S2118" s="157"/>
      <c r="T2118" s="19">
        <v>0</v>
      </c>
    </row>
    <row r="2119" spans="2:20" ht="30" hidden="1" customHeight="1">
      <c r="B2119">
        <v>74</v>
      </c>
      <c r="C2119" s="149" t="s">
        <v>70</v>
      </c>
      <c r="D2119" s="150" t="s">
        <v>82</v>
      </c>
      <c r="E2119" s="74">
        <v>2026</v>
      </c>
      <c r="F2119" s="70" t="str">
        <f t="shared" si="65"/>
        <v>742. Cuidado Continuo por una vida con bienestarLaboral2026</v>
      </c>
      <c r="G2119" s="7" t="s">
        <v>139</v>
      </c>
      <c r="H2119" s="7" t="s">
        <v>94</v>
      </c>
      <c r="I2119" s="74" t="s">
        <v>74</v>
      </c>
      <c r="J2119" s="70" t="s">
        <v>37</v>
      </c>
      <c r="K2119" t="s">
        <v>138</v>
      </c>
      <c r="L2119" t="s">
        <v>50</v>
      </c>
      <c r="M2119" t="s">
        <v>5</v>
      </c>
      <c r="N2119" s="72" t="s">
        <v>1</v>
      </c>
      <c r="O2119" s="70" t="str">
        <f t="shared" si="66"/>
        <v>742. Cuidado Continuo por una vida con bienestarLaboral20261_CANDELARIA2_FEBRERO_2026</v>
      </c>
      <c r="P2119" s="85">
        <v>367374</v>
      </c>
      <c r="S2119" s="157"/>
      <c r="T2119" s="19">
        <v>0</v>
      </c>
    </row>
    <row r="2120" spans="2:20" ht="30" hidden="1" customHeight="1">
      <c r="B2120">
        <v>75</v>
      </c>
      <c r="C2120" s="149" t="s">
        <v>70</v>
      </c>
      <c r="D2120" s="150" t="s">
        <v>82</v>
      </c>
      <c r="E2120" s="74">
        <v>2026</v>
      </c>
      <c r="F2120" s="70" t="str">
        <f t="shared" ref="F2120:F2183" si="67">B2120&amp;C2120&amp;D2120&amp;E2120</f>
        <v>752. Cuidado Continuo por una vida con bienestarLaboral2026</v>
      </c>
      <c r="G2120" s="7" t="s">
        <v>140</v>
      </c>
      <c r="H2120" s="7" t="s">
        <v>94</v>
      </c>
      <c r="I2120" s="74" t="s">
        <v>74</v>
      </c>
      <c r="J2120" s="70" t="s">
        <v>37</v>
      </c>
      <c r="K2120" t="s">
        <v>141</v>
      </c>
      <c r="L2120" t="s">
        <v>50</v>
      </c>
      <c r="M2120" t="s">
        <v>5</v>
      </c>
      <c r="N2120" s="72" t="s">
        <v>1</v>
      </c>
      <c r="O2120" s="70" t="str">
        <f t="shared" si="66"/>
        <v>752. Cuidado Continuo por una vida con bienestarLaboral20261_CANDELARIA2_FEBRERO_2026</v>
      </c>
      <c r="P2120" s="85">
        <v>210809</v>
      </c>
      <c r="S2120" s="157">
        <v>5</v>
      </c>
      <c r="T2120" s="19">
        <v>1054045</v>
      </c>
    </row>
    <row r="2121" spans="2:20" ht="30" hidden="1" customHeight="1">
      <c r="B2121">
        <v>76</v>
      </c>
      <c r="C2121" s="149" t="s">
        <v>70</v>
      </c>
      <c r="D2121" s="150" t="s">
        <v>82</v>
      </c>
      <c r="E2121" s="74">
        <v>2026</v>
      </c>
      <c r="F2121" s="70" t="str">
        <f t="shared" si="67"/>
        <v>762. Cuidado Continuo por una vida con bienestarLaboral2026</v>
      </c>
      <c r="G2121" s="7" t="s">
        <v>142</v>
      </c>
      <c r="H2121" s="7" t="s">
        <v>94</v>
      </c>
      <c r="I2121" s="74" t="s">
        <v>74</v>
      </c>
      <c r="J2121" s="70" t="s">
        <v>37</v>
      </c>
      <c r="K2121" t="s">
        <v>141</v>
      </c>
      <c r="L2121" t="s">
        <v>50</v>
      </c>
      <c r="M2121" t="s">
        <v>5</v>
      </c>
      <c r="N2121" s="72" t="s">
        <v>1</v>
      </c>
      <c r="O2121" s="70" t="str">
        <f t="shared" ref="O2121:O2184" si="68">+F2121&amp;M2121&amp;N2121</f>
        <v>762. Cuidado Continuo por una vida con bienestarLaboral20261_CANDELARIA2_FEBRERO_2026</v>
      </c>
      <c r="P2121" s="85">
        <v>55168</v>
      </c>
      <c r="S2121" s="157">
        <v>2</v>
      </c>
      <c r="T2121" s="19">
        <v>110336</v>
      </c>
    </row>
    <row r="2122" spans="2:20" ht="30" hidden="1" customHeight="1">
      <c r="B2122">
        <v>77</v>
      </c>
      <c r="C2122" s="149" t="s">
        <v>70</v>
      </c>
      <c r="D2122" s="150" t="s">
        <v>82</v>
      </c>
      <c r="E2122" s="74">
        <v>2026</v>
      </c>
      <c r="F2122" s="70" t="str">
        <f t="shared" si="67"/>
        <v>772. Cuidado Continuo por una vida con bienestarLaboral2026</v>
      </c>
      <c r="G2122" s="7" t="s">
        <v>143</v>
      </c>
      <c r="H2122" s="7" t="s">
        <v>94</v>
      </c>
      <c r="I2122" s="74" t="s">
        <v>74</v>
      </c>
      <c r="J2122" s="70" t="s">
        <v>37</v>
      </c>
      <c r="K2122" t="s">
        <v>141</v>
      </c>
      <c r="L2122" t="s">
        <v>39</v>
      </c>
      <c r="M2122" t="s">
        <v>5</v>
      </c>
      <c r="N2122" s="72" t="s">
        <v>1</v>
      </c>
      <c r="O2122" s="70" t="str">
        <f t="shared" si="68"/>
        <v>772. Cuidado Continuo por una vida con bienestarLaboral20261_CANDELARIA2_FEBRERO_2026</v>
      </c>
      <c r="P2122" s="85">
        <v>91844</v>
      </c>
      <c r="S2122" s="157"/>
      <c r="T2122" s="19">
        <v>0</v>
      </c>
    </row>
    <row r="2123" spans="2:20" ht="30" hidden="1" customHeight="1">
      <c r="B2123">
        <v>78</v>
      </c>
      <c r="C2123" s="149" t="s">
        <v>70</v>
      </c>
      <c r="D2123" s="150" t="s">
        <v>82</v>
      </c>
      <c r="E2123" s="74">
        <v>2026</v>
      </c>
      <c r="F2123" s="70" t="str">
        <f t="shared" si="67"/>
        <v>782. Cuidado Continuo por una vida con bienestarLaboral2026</v>
      </c>
      <c r="G2123" s="7" t="s">
        <v>144</v>
      </c>
      <c r="H2123" s="7" t="s">
        <v>94</v>
      </c>
      <c r="I2123" s="74" t="s">
        <v>74</v>
      </c>
      <c r="J2123" s="70" t="s">
        <v>37</v>
      </c>
      <c r="K2123" t="s">
        <v>141</v>
      </c>
      <c r="L2123" t="s">
        <v>39</v>
      </c>
      <c r="M2123" t="s">
        <v>5</v>
      </c>
      <c r="N2123" s="72" t="s">
        <v>1</v>
      </c>
      <c r="O2123" s="70" t="str">
        <f t="shared" si="68"/>
        <v>782. Cuidado Continuo por una vida con bienestarLaboral20261_CANDELARIA2_FEBRERO_2026</v>
      </c>
      <c r="P2123" s="85">
        <v>121585</v>
      </c>
      <c r="S2123" s="157"/>
      <c r="T2123" s="19">
        <v>0</v>
      </c>
    </row>
    <row r="2124" spans="2:20" ht="30" hidden="1" customHeight="1">
      <c r="B2124">
        <v>79</v>
      </c>
      <c r="C2124" s="149" t="s">
        <v>70</v>
      </c>
      <c r="D2124" s="150" t="s">
        <v>82</v>
      </c>
      <c r="E2124" s="74">
        <v>2026</v>
      </c>
      <c r="F2124" s="70" t="str">
        <f t="shared" si="67"/>
        <v>792. Cuidado Continuo por una vida con bienestarLaboral2026</v>
      </c>
      <c r="G2124" s="7" t="s">
        <v>145</v>
      </c>
      <c r="H2124" s="7" t="s">
        <v>94</v>
      </c>
      <c r="I2124" s="74" t="s">
        <v>74</v>
      </c>
      <c r="J2124" s="70" t="s">
        <v>37</v>
      </c>
      <c r="K2124" t="s">
        <v>141</v>
      </c>
      <c r="L2124" t="s">
        <v>50</v>
      </c>
      <c r="M2124" t="s">
        <v>5</v>
      </c>
      <c r="N2124" s="72" t="s">
        <v>1</v>
      </c>
      <c r="O2124" s="70" t="str">
        <f t="shared" si="68"/>
        <v>792. Cuidado Continuo por una vida con bienestarLaboral20261_CANDELARIA2_FEBRERO_2026</v>
      </c>
      <c r="P2124" s="85">
        <v>125438</v>
      </c>
      <c r="S2124" s="157">
        <v>8</v>
      </c>
      <c r="T2124" s="19">
        <v>1003504</v>
      </c>
    </row>
    <row r="2125" spans="2:20" ht="30" hidden="1" customHeight="1">
      <c r="B2125">
        <v>80</v>
      </c>
      <c r="C2125" s="149" t="s">
        <v>70</v>
      </c>
      <c r="D2125" s="150" t="s">
        <v>82</v>
      </c>
      <c r="E2125" s="74">
        <v>2026</v>
      </c>
      <c r="F2125" s="70" t="str">
        <f t="shared" si="67"/>
        <v>802. Cuidado Continuo por una vida con bienestarLaboral2026</v>
      </c>
      <c r="G2125" s="7" t="s">
        <v>146</v>
      </c>
      <c r="H2125" s="7" t="s">
        <v>94</v>
      </c>
      <c r="I2125" s="74" t="s">
        <v>74</v>
      </c>
      <c r="J2125" s="70" t="s">
        <v>37</v>
      </c>
      <c r="K2125" t="s">
        <v>147</v>
      </c>
      <c r="L2125" t="s">
        <v>42</v>
      </c>
      <c r="M2125" t="s">
        <v>5</v>
      </c>
      <c r="N2125" s="72" t="s">
        <v>1</v>
      </c>
      <c r="O2125" s="70" t="str">
        <f t="shared" si="68"/>
        <v>802. Cuidado Continuo por una vida con bienestarLaboral20261_CANDELARIA2_FEBRERO_2026</v>
      </c>
      <c r="P2125" s="85">
        <v>53781</v>
      </c>
      <c r="S2125" s="157"/>
      <c r="T2125" s="19">
        <v>0</v>
      </c>
    </row>
    <row r="2126" spans="2:20" ht="30" hidden="1" customHeight="1">
      <c r="B2126">
        <v>81</v>
      </c>
      <c r="C2126" s="149" t="s">
        <v>70</v>
      </c>
      <c r="D2126" s="150" t="s">
        <v>82</v>
      </c>
      <c r="E2126" s="74">
        <v>2026</v>
      </c>
      <c r="F2126" s="70" t="str">
        <f t="shared" si="67"/>
        <v>812. Cuidado Continuo por una vida con bienestarLaboral2026</v>
      </c>
      <c r="G2126" s="7" t="s">
        <v>148</v>
      </c>
      <c r="H2126" s="7" t="s">
        <v>94</v>
      </c>
      <c r="I2126" s="74" t="s">
        <v>74</v>
      </c>
      <c r="J2126" s="70" t="s">
        <v>37</v>
      </c>
      <c r="K2126" t="s">
        <v>135</v>
      </c>
      <c r="L2126" t="s">
        <v>50</v>
      </c>
      <c r="M2126" t="s">
        <v>5</v>
      </c>
      <c r="N2126" s="72" t="s">
        <v>1</v>
      </c>
      <c r="O2126" s="70" t="str">
        <f t="shared" si="68"/>
        <v>812. Cuidado Continuo por una vida con bienestarLaboral20261_CANDELARIA2_FEBRERO_2026</v>
      </c>
      <c r="P2126" s="85">
        <v>82752</v>
      </c>
      <c r="S2126" s="157">
        <v>2</v>
      </c>
      <c r="T2126" s="19">
        <v>165504</v>
      </c>
    </row>
    <row r="2127" spans="2:20" ht="30" hidden="1" customHeight="1">
      <c r="B2127">
        <v>82</v>
      </c>
      <c r="C2127" s="149" t="s">
        <v>70</v>
      </c>
      <c r="D2127" s="150" t="s">
        <v>82</v>
      </c>
      <c r="E2127" s="74">
        <v>2026</v>
      </c>
      <c r="F2127" s="70" t="str">
        <f t="shared" si="67"/>
        <v>822. Cuidado Continuo por una vida con bienestarLaboral2026</v>
      </c>
      <c r="G2127" s="7" t="s">
        <v>149</v>
      </c>
      <c r="H2127" s="7" t="s">
        <v>94</v>
      </c>
      <c r="I2127" s="74" t="s">
        <v>74</v>
      </c>
      <c r="J2127" s="70" t="s">
        <v>37</v>
      </c>
      <c r="K2127" t="s">
        <v>150</v>
      </c>
      <c r="L2127" t="s">
        <v>50</v>
      </c>
      <c r="M2127" t="s">
        <v>5</v>
      </c>
      <c r="N2127" s="72" t="s">
        <v>1</v>
      </c>
      <c r="O2127" s="70" t="str">
        <f t="shared" si="68"/>
        <v>822. Cuidado Continuo por una vida con bienestarLaboral20261_CANDELARIA2_FEBRERO_2026</v>
      </c>
      <c r="P2127" s="85">
        <v>281078</v>
      </c>
      <c r="S2127" s="157"/>
      <c r="T2127" s="19">
        <v>0</v>
      </c>
    </row>
    <row r="2128" spans="2:20" ht="30" hidden="1" customHeight="1">
      <c r="B2128">
        <v>83</v>
      </c>
      <c r="C2128" s="149" t="s">
        <v>70</v>
      </c>
      <c r="D2128" s="150" t="s">
        <v>82</v>
      </c>
      <c r="E2128" s="74">
        <v>2026</v>
      </c>
      <c r="F2128" s="70" t="str">
        <f t="shared" si="67"/>
        <v>832. Cuidado Continuo por una vida con bienestarLaboral2026</v>
      </c>
      <c r="G2128" s="7" t="s">
        <v>151</v>
      </c>
      <c r="H2128" s="7" t="s">
        <v>94</v>
      </c>
      <c r="I2128" s="74" t="s">
        <v>74</v>
      </c>
      <c r="J2128" s="70" t="s">
        <v>37</v>
      </c>
      <c r="K2128" t="s">
        <v>141</v>
      </c>
      <c r="L2128" t="s">
        <v>50</v>
      </c>
      <c r="M2128" t="s">
        <v>5</v>
      </c>
      <c r="N2128" s="72" t="s">
        <v>1</v>
      </c>
      <c r="O2128" s="70" t="str">
        <f t="shared" si="68"/>
        <v>832. Cuidado Continuo por una vida con bienestarLaboral20261_CANDELARIA2_FEBRERO_2026</v>
      </c>
      <c r="P2128" s="85">
        <v>70270</v>
      </c>
      <c r="S2128" s="157">
        <v>2</v>
      </c>
      <c r="T2128" s="19">
        <v>140540</v>
      </c>
    </row>
    <row r="2129" spans="2:20" ht="30" hidden="1" customHeight="1">
      <c r="B2129">
        <v>84</v>
      </c>
      <c r="C2129" s="149" t="s">
        <v>70</v>
      </c>
      <c r="D2129" s="150" t="s">
        <v>82</v>
      </c>
      <c r="E2129" s="74">
        <v>2026</v>
      </c>
      <c r="F2129" s="70" t="str">
        <f t="shared" si="67"/>
        <v>842. Cuidado Continuo por una vida con bienestarLaboral2026</v>
      </c>
      <c r="G2129" s="7" t="s">
        <v>152</v>
      </c>
      <c r="H2129" s="7" t="s">
        <v>94</v>
      </c>
      <c r="I2129" s="74" t="s">
        <v>74</v>
      </c>
      <c r="J2129" s="70" t="s">
        <v>37</v>
      </c>
      <c r="K2129" t="s">
        <v>141</v>
      </c>
      <c r="L2129" t="s">
        <v>50</v>
      </c>
      <c r="M2129" t="s">
        <v>5</v>
      </c>
      <c r="N2129" s="72" t="s">
        <v>1</v>
      </c>
      <c r="O2129" s="70" t="str">
        <f t="shared" si="68"/>
        <v>842. Cuidado Continuo por una vida con bienestarLaboral20261_CANDELARIA2_FEBRERO_2026</v>
      </c>
      <c r="P2129" s="85">
        <v>105404</v>
      </c>
      <c r="S2129" s="157"/>
      <c r="T2129" s="19">
        <v>0</v>
      </c>
    </row>
    <row r="2130" spans="2:20" ht="30" hidden="1" customHeight="1">
      <c r="B2130">
        <v>85</v>
      </c>
      <c r="C2130" s="149" t="s">
        <v>70</v>
      </c>
      <c r="D2130" s="150" t="s">
        <v>82</v>
      </c>
      <c r="E2130" s="74">
        <v>2026</v>
      </c>
      <c r="F2130" s="70" t="str">
        <f t="shared" si="67"/>
        <v>852. Cuidado Continuo por una vida con bienestarLaboral2026</v>
      </c>
      <c r="G2130" s="7" t="s">
        <v>153</v>
      </c>
      <c r="H2130" s="7" t="s">
        <v>94</v>
      </c>
      <c r="I2130" s="74" t="s">
        <v>74</v>
      </c>
      <c r="J2130" s="70" t="s">
        <v>37</v>
      </c>
      <c r="K2130" t="s">
        <v>147</v>
      </c>
      <c r="L2130" t="s">
        <v>42</v>
      </c>
      <c r="M2130" t="s">
        <v>5</v>
      </c>
      <c r="N2130" s="72" t="s">
        <v>1</v>
      </c>
      <c r="O2130" s="70" t="str">
        <f t="shared" si="68"/>
        <v>852. Cuidado Continuo por una vida con bienestarLaboral20261_CANDELARIA2_FEBRERO_2026</v>
      </c>
      <c r="P2130" s="85">
        <v>35135</v>
      </c>
      <c r="S2130" s="157"/>
      <c r="T2130" s="19">
        <v>0</v>
      </c>
    </row>
    <row r="2131" spans="2:20" ht="30" hidden="1" customHeight="1">
      <c r="B2131">
        <v>87</v>
      </c>
      <c r="C2131" s="149" t="s">
        <v>154</v>
      </c>
      <c r="D2131" s="150" t="s">
        <v>71</v>
      </c>
      <c r="E2131" s="74">
        <v>2026</v>
      </c>
      <c r="F2131" s="70" t="str">
        <f t="shared" si="67"/>
        <v>873. Cuidado Continuo por una vida con bienestar con enfoque diferencial étnicoComunitario2026</v>
      </c>
      <c r="G2131" s="7" t="s">
        <v>155</v>
      </c>
      <c r="H2131" s="7" t="s">
        <v>73</v>
      </c>
      <c r="I2131" s="74" t="s">
        <v>74</v>
      </c>
      <c r="J2131" s="70" t="s">
        <v>37</v>
      </c>
      <c r="K2131" t="s">
        <v>38</v>
      </c>
      <c r="L2131" t="s">
        <v>39</v>
      </c>
      <c r="M2131" t="s">
        <v>5</v>
      </c>
      <c r="N2131" s="72" t="s">
        <v>1</v>
      </c>
      <c r="O2131" s="70" t="str">
        <f t="shared" si="68"/>
        <v>873. Cuidado Continuo por una vida con bienestar con enfoque diferencial étnicoComunitario20261_CANDELARIA2_FEBRERO_2026</v>
      </c>
      <c r="P2131" s="85">
        <v>25814832</v>
      </c>
      <c r="S2131" s="157"/>
      <c r="T2131" s="19">
        <v>0</v>
      </c>
    </row>
    <row r="2132" spans="2:20" ht="30" hidden="1" customHeight="1">
      <c r="B2132">
        <v>88</v>
      </c>
      <c r="C2132" s="149" t="s">
        <v>154</v>
      </c>
      <c r="D2132" s="150" t="s">
        <v>71</v>
      </c>
      <c r="E2132" s="74">
        <v>2026</v>
      </c>
      <c r="F2132" s="70" t="str">
        <f t="shared" si="67"/>
        <v>883. Cuidado Continuo por una vida con bienestar con enfoque diferencial étnicoComunitario2026</v>
      </c>
      <c r="G2132" s="7" t="s">
        <v>156</v>
      </c>
      <c r="H2132" s="7" t="s">
        <v>73</v>
      </c>
      <c r="I2132" s="74" t="s">
        <v>74</v>
      </c>
      <c r="J2132" s="70" t="s">
        <v>37</v>
      </c>
      <c r="K2132" t="s">
        <v>38</v>
      </c>
      <c r="L2132" t="s">
        <v>39</v>
      </c>
      <c r="M2132" t="s">
        <v>5</v>
      </c>
      <c r="N2132" s="72" t="s">
        <v>1</v>
      </c>
      <c r="O2132" s="70" t="str">
        <f t="shared" si="68"/>
        <v>883. Cuidado Continuo por una vida con bienestar con enfoque diferencial étnicoComunitario20261_CANDELARIA2_FEBRERO_2026</v>
      </c>
      <c r="P2132" s="85">
        <v>19848080</v>
      </c>
      <c r="S2132" s="157"/>
      <c r="T2132" s="19">
        <v>0</v>
      </c>
    </row>
    <row r="2133" spans="2:20" ht="30" hidden="1" customHeight="1">
      <c r="B2133">
        <v>89</v>
      </c>
      <c r="C2133" s="149" t="s">
        <v>154</v>
      </c>
      <c r="D2133" s="150" t="s">
        <v>71</v>
      </c>
      <c r="E2133" s="74">
        <v>2026</v>
      </c>
      <c r="F2133" s="70" t="str">
        <f t="shared" si="67"/>
        <v>893. Cuidado Continuo por una vida con bienestar con enfoque diferencial étnicoComunitario2026</v>
      </c>
      <c r="G2133" s="7" t="s">
        <v>157</v>
      </c>
      <c r="H2133" s="7" t="s">
        <v>73</v>
      </c>
      <c r="I2133" s="74" t="s">
        <v>74</v>
      </c>
      <c r="J2133" s="70" t="s">
        <v>37</v>
      </c>
      <c r="K2133" t="s">
        <v>38</v>
      </c>
      <c r="L2133" t="s">
        <v>39</v>
      </c>
      <c r="M2133" t="s">
        <v>5</v>
      </c>
      <c r="N2133" s="72" t="s">
        <v>1</v>
      </c>
      <c r="O2133" s="70" t="str">
        <f t="shared" si="68"/>
        <v>893. Cuidado Continuo por una vida con bienestar con enfoque diferencial étnicoComunitario20261_CANDELARIA2_FEBRERO_2026</v>
      </c>
      <c r="P2133" s="85">
        <v>33729408</v>
      </c>
      <c r="S2133" s="157"/>
      <c r="T2133" s="19">
        <v>0</v>
      </c>
    </row>
    <row r="2134" spans="2:20" ht="30" hidden="1" customHeight="1">
      <c r="B2134">
        <v>90</v>
      </c>
      <c r="C2134" s="149" t="s">
        <v>154</v>
      </c>
      <c r="D2134" s="150" t="s">
        <v>71</v>
      </c>
      <c r="E2134" s="74">
        <v>2026</v>
      </c>
      <c r="F2134" s="70" t="str">
        <f t="shared" si="67"/>
        <v>903. Cuidado Continuo por una vida con bienestar con enfoque diferencial étnicoComunitario2026</v>
      </c>
      <c r="G2134" s="7" t="s">
        <v>158</v>
      </c>
      <c r="H2134" s="7" t="s">
        <v>73</v>
      </c>
      <c r="I2134" s="74" t="s">
        <v>74</v>
      </c>
      <c r="J2134" s="70" t="s">
        <v>37</v>
      </c>
      <c r="K2134" t="s">
        <v>38</v>
      </c>
      <c r="L2134" t="s">
        <v>39</v>
      </c>
      <c r="M2134" t="s">
        <v>5</v>
      </c>
      <c r="N2134" s="72" t="s">
        <v>1</v>
      </c>
      <c r="O2134" s="70" t="str">
        <f t="shared" si="68"/>
        <v>903. Cuidado Continuo por una vida con bienestar con enfoque diferencial étnicoComunitario20261_CANDELARIA2_FEBRERO_2026</v>
      </c>
      <c r="P2134" s="85">
        <v>11243136</v>
      </c>
      <c r="S2134" s="157"/>
      <c r="T2134" s="19">
        <v>0</v>
      </c>
    </row>
    <row r="2135" spans="2:20" ht="30" hidden="1" customHeight="1">
      <c r="B2135">
        <v>91</v>
      </c>
      <c r="C2135" s="149" t="s">
        <v>154</v>
      </c>
      <c r="D2135" s="150" t="s">
        <v>71</v>
      </c>
      <c r="E2135" s="74">
        <v>2026</v>
      </c>
      <c r="F2135" s="70" t="str">
        <f t="shared" si="67"/>
        <v>913. Cuidado Continuo por una vida con bienestar con enfoque diferencial étnicoComunitario2026</v>
      </c>
      <c r="G2135" s="7" t="s">
        <v>159</v>
      </c>
      <c r="H2135" s="7" t="s">
        <v>73</v>
      </c>
      <c r="I2135" s="74" t="s">
        <v>74</v>
      </c>
      <c r="J2135" s="70" t="s">
        <v>37</v>
      </c>
      <c r="K2135" t="s">
        <v>38</v>
      </c>
      <c r="L2135" t="s">
        <v>39</v>
      </c>
      <c r="M2135" t="s">
        <v>5</v>
      </c>
      <c r="N2135" s="72" t="s">
        <v>1</v>
      </c>
      <c r="O2135" s="70" t="str">
        <f t="shared" si="68"/>
        <v>913. Cuidado Continuo por una vida con bienestar con enfoque diferencial étnicoComunitario20261_CANDELARIA2_FEBRERO_2026</v>
      </c>
      <c r="P2135" s="85">
        <v>19305648</v>
      </c>
      <c r="S2135" s="157"/>
      <c r="T2135" s="19">
        <v>0</v>
      </c>
    </row>
    <row r="2136" spans="2:20" ht="30" hidden="1" customHeight="1">
      <c r="B2136">
        <v>92</v>
      </c>
      <c r="C2136" s="149" t="s">
        <v>160</v>
      </c>
      <c r="D2136" s="150" t="s">
        <v>71</v>
      </c>
      <c r="E2136" s="74">
        <v>2026</v>
      </c>
      <c r="F2136" s="70" t="str">
        <f t="shared" si="67"/>
        <v>924. Cuidado Continuo por una vida con bienestar con enfoque GéneroComunitario2026</v>
      </c>
      <c r="G2136" s="7" t="s">
        <v>161</v>
      </c>
      <c r="H2136" s="7" t="s">
        <v>73</v>
      </c>
      <c r="I2136" s="74" t="s">
        <v>74</v>
      </c>
      <c r="J2136" s="70" t="s">
        <v>37</v>
      </c>
      <c r="K2136" t="s">
        <v>75</v>
      </c>
      <c r="L2136" t="s">
        <v>50</v>
      </c>
      <c r="M2136" t="s">
        <v>5</v>
      </c>
      <c r="N2136" s="72" t="s">
        <v>1</v>
      </c>
      <c r="O2136" s="70" t="str">
        <f t="shared" si="68"/>
        <v>924. Cuidado Continuo por una vida con bienestar con enfoque GéneroComunitario20261_CANDELARIA2_FEBRERO_2026</v>
      </c>
      <c r="P2136" s="85">
        <v>372151</v>
      </c>
      <c r="S2136" s="157">
        <v>13</v>
      </c>
      <c r="T2136" s="19">
        <v>4837963</v>
      </c>
    </row>
    <row r="2137" spans="2:20" ht="30" hidden="1" customHeight="1">
      <c r="B2137">
        <v>93</v>
      </c>
      <c r="C2137" s="149" t="s">
        <v>160</v>
      </c>
      <c r="D2137" s="150" t="s">
        <v>71</v>
      </c>
      <c r="E2137" s="74">
        <v>2026</v>
      </c>
      <c r="F2137" s="70" t="str">
        <f t="shared" si="67"/>
        <v>934. Cuidado Continuo por una vida con bienestar con enfoque GéneroComunitario2026</v>
      </c>
      <c r="G2137" s="7" t="s">
        <v>162</v>
      </c>
      <c r="H2137" s="7" t="s">
        <v>94</v>
      </c>
      <c r="I2137" s="74" t="s">
        <v>74</v>
      </c>
      <c r="J2137" s="70" t="s">
        <v>37</v>
      </c>
      <c r="K2137" t="s">
        <v>75</v>
      </c>
      <c r="L2137" t="s">
        <v>50</v>
      </c>
      <c r="M2137" t="s">
        <v>5</v>
      </c>
      <c r="N2137" s="72" t="s">
        <v>1</v>
      </c>
      <c r="O2137" s="70" t="str">
        <f t="shared" si="68"/>
        <v>934. Cuidado Continuo por una vida con bienestar con enfoque GéneroComunitario20261_CANDELARIA2_FEBRERO_2026</v>
      </c>
      <c r="P2137" s="85">
        <v>372151</v>
      </c>
      <c r="S2137" s="157">
        <v>5</v>
      </c>
      <c r="T2137" s="19">
        <v>1860755</v>
      </c>
    </row>
    <row r="2138" spans="2:20" ht="30" hidden="1" customHeight="1">
      <c r="B2138">
        <v>94</v>
      </c>
      <c r="C2138" s="149" t="s">
        <v>160</v>
      </c>
      <c r="D2138" s="150" t="s">
        <v>71</v>
      </c>
      <c r="E2138" s="74">
        <v>2026</v>
      </c>
      <c r="F2138" s="70" t="str">
        <f t="shared" si="67"/>
        <v>944. Cuidado Continuo por una vida con bienestar con enfoque GéneroComunitario2026</v>
      </c>
      <c r="G2138" s="7" t="s">
        <v>163</v>
      </c>
      <c r="H2138" s="7" t="s">
        <v>73</v>
      </c>
      <c r="I2138" s="74" t="s">
        <v>74</v>
      </c>
      <c r="J2138" s="70" t="s">
        <v>37</v>
      </c>
      <c r="K2138" t="s">
        <v>75</v>
      </c>
      <c r="L2138" t="s">
        <v>50</v>
      </c>
      <c r="M2138" t="s">
        <v>5</v>
      </c>
      <c r="N2138" s="72" t="s">
        <v>1</v>
      </c>
      <c r="O2138" s="70" t="str">
        <f t="shared" si="68"/>
        <v>944. Cuidado Continuo por una vida con bienestar con enfoque GéneroComunitario20261_CANDELARIA2_FEBRERO_2026</v>
      </c>
      <c r="P2138" s="85">
        <v>372151</v>
      </c>
      <c r="S2138" s="157"/>
      <c r="T2138" s="19">
        <v>0</v>
      </c>
    </row>
    <row r="2139" spans="2:20" ht="30" hidden="1" customHeight="1">
      <c r="B2139">
        <v>95</v>
      </c>
      <c r="C2139" s="149" t="s">
        <v>160</v>
      </c>
      <c r="D2139" s="150" t="s">
        <v>71</v>
      </c>
      <c r="E2139" s="74">
        <v>2026</v>
      </c>
      <c r="F2139" s="70" t="str">
        <f t="shared" si="67"/>
        <v>954. Cuidado Continuo por una vida con bienestar con enfoque GéneroComunitario2026</v>
      </c>
      <c r="G2139" s="7" t="s">
        <v>164</v>
      </c>
      <c r="H2139" s="7" t="s">
        <v>94</v>
      </c>
      <c r="I2139" s="74" t="s">
        <v>74</v>
      </c>
      <c r="J2139" s="70" t="s">
        <v>37</v>
      </c>
      <c r="K2139" t="s">
        <v>75</v>
      </c>
      <c r="L2139" t="s">
        <v>50</v>
      </c>
      <c r="M2139" t="s">
        <v>5</v>
      </c>
      <c r="N2139" s="72" t="s">
        <v>1</v>
      </c>
      <c r="O2139" s="70" t="str">
        <f t="shared" si="68"/>
        <v>954. Cuidado Continuo por una vida con bienestar con enfoque GéneroComunitario20261_CANDELARIA2_FEBRERO_2026</v>
      </c>
      <c r="P2139" s="85">
        <v>70270</v>
      </c>
      <c r="S2139" s="157">
        <v>16</v>
      </c>
      <c r="T2139" s="19">
        <v>1124320</v>
      </c>
    </row>
    <row r="2140" spans="2:20" ht="30" hidden="1" customHeight="1">
      <c r="B2140">
        <v>96</v>
      </c>
      <c r="C2140" s="149" t="s">
        <v>160</v>
      </c>
      <c r="D2140" s="150" t="s">
        <v>71</v>
      </c>
      <c r="E2140" s="74">
        <v>2026</v>
      </c>
      <c r="F2140" s="70" t="str">
        <f t="shared" si="67"/>
        <v>964. Cuidado Continuo por una vida con bienestar con enfoque GéneroComunitario2026</v>
      </c>
      <c r="G2140" s="7" t="s">
        <v>165</v>
      </c>
      <c r="H2140" s="7" t="s">
        <v>94</v>
      </c>
      <c r="I2140" s="74" t="s">
        <v>74</v>
      </c>
      <c r="J2140" s="70" t="s">
        <v>37</v>
      </c>
      <c r="K2140" t="s">
        <v>75</v>
      </c>
      <c r="L2140" t="s">
        <v>50</v>
      </c>
      <c r="M2140" t="s">
        <v>5</v>
      </c>
      <c r="N2140" s="72" t="s">
        <v>1</v>
      </c>
      <c r="O2140" s="70" t="str">
        <f t="shared" si="68"/>
        <v>964. Cuidado Continuo por una vida con bienestar con enfoque GéneroComunitario20261_CANDELARIA2_FEBRERO_2026</v>
      </c>
      <c r="P2140" s="85">
        <v>70270</v>
      </c>
      <c r="S2140" s="157">
        <v>14</v>
      </c>
      <c r="T2140" s="19">
        <v>983780</v>
      </c>
    </row>
    <row r="2141" spans="2:20" ht="30" hidden="1" customHeight="1">
      <c r="B2141">
        <v>97</v>
      </c>
      <c r="C2141" s="149" t="s">
        <v>160</v>
      </c>
      <c r="D2141" s="150" t="s">
        <v>71</v>
      </c>
      <c r="E2141" s="74">
        <v>2026</v>
      </c>
      <c r="F2141" s="70" t="str">
        <f t="shared" si="67"/>
        <v>974. Cuidado Continuo por una vida con bienestar con enfoque GéneroComunitario2026</v>
      </c>
      <c r="G2141" s="7" t="s">
        <v>166</v>
      </c>
      <c r="H2141" s="7" t="s">
        <v>73</v>
      </c>
      <c r="I2141" s="74" t="s">
        <v>74</v>
      </c>
      <c r="J2141" s="70" t="s">
        <v>37</v>
      </c>
      <c r="K2141" t="s">
        <v>75</v>
      </c>
      <c r="L2141" t="s">
        <v>50</v>
      </c>
      <c r="M2141" t="s">
        <v>5</v>
      </c>
      <c r="N2141" s="72" t="s">
        <v>1</v>
      </c>
      <c r="O2141" s="70" t="str">
        <f t="shared" si="68"/>
        <v>974. Cuidado Continuo por una vida con bienestar con enfoque GéneroComunitario20261_CANDELARIA2_FEBRERO_2026</v>
      </c>
      <c r="P2141" s="85">
        <v>215123</v>
      </c>
      <c r="S2141" s="157">
        <v>1</v>
      </c>
      <c r="T2141" s="19">
        <v>215123</v>
      </c>
    </row>
    <row r="2142" spans="2:20" ht="30" hidden="1" customHeight="1">
      <c r="B2142">
        <v>98</v>
      </c>
      <c r="C2142" s="149" t="s">
        <v>160</v>
      </c>
      <c r="D2142" s="150" t="s">
        <v>71</v>
      </c>
      <c r="E2142" s="74">
        <v>2026</v>
      </c>
      <c r="F2142" s="70" t="str">
        <f t="shared" si="67"/>
        <v>984. Cuidado Continuo por una vida con bienestar con enfoque GéneroComunitario2026</v>
      </c>
      <c r="G2142" s="7" t="s">
        <v>167</v>
      </c>
      <c r="H2142" s="7" t="s">
        <v>94</v>
      </c>
      <c r="I2142" s="74" t="s">
        <v>74</v>
      </c>
      <c r="J2142" s="70" t="s">
        <v>37</v>
      </c>
      <c r="K2142" t="s">
        <v>75</v>
      </c>
      <c r="L2142" t="s">
        <v>50</v>
      </c>
      <c r="M2142" t="s">
        <v>5</v>
      </c>
      <c r="N2142" s="72" t="s">
        <v>1</v>
      </c>
      <c r="O2142" s="70" t="str">
        <f t="shared" si="68"/>
        <v>984. Cuidado Continuo por una vida con bienestar con enfoque GéneroComunitario20261_CANDELARIA2_FEBRERO_2026</v>
      </c>
      <c r="P2142" s="85">
        <v>161342</v>
      </c>
      <c r="S2142" s="157">
        <v>4</v>
      </c>
      <c r="T2142" s="19">
        <v>645368</v>
      </c>
    </row>
    <row r="2143" spans="2:20" ht="30" hidden="1" customHeight="1">
      <c r="B2143">
        <v>99</v>
      </c>
      <c r="C2143" s="149" t="s">
        <v>160</v>
      </c>
      <c r="D2143" s="150" t="s">
        <v>71</v>
      </c>
      <c r="E2143" s="74">
        <v>2026</v>
      </c>
      <c r="F2143" s="70" t="str">
        <f t="shared" si="67"/>
        <v>994. Cuidado Continuo por una vida con bienestar con enfoque GéneroComunitario2026</v>
      </c>
      <c r="G2143" s="7" t="s">
        <v>168</v>
      </c>
      <c r="H2143" s="7" t="s">
        <v>94</v>
      </c>
      <c r="I2143" s="74" t="s">
        <v>74</v>
      </c>
      <c r="J2143" s="70" t="s">
        <v>37</v>
      </c>
      <c r="K2143" t="s">
        <v>38</v>
      </c>
      <c r="L2143" t="s">
        <v>39</v>
      </c>
      <c r="M2143" t="s">
        <v>5</v>
      </c>
      <c r="N2143" s="72" t="s">
        <v>1</v>
      </c>
      <c r="O2143" s="70" t="str">
        <f t="shared" si="68"/>
        <v>994. Cuidado Continuo por una vida con bienestar con enfoque GéneroComunitario20261_CANDELARIA2_FEBRERO_2026</v>
      </c>
      <c r="P2143" s="85">
        <v>5621568</v>
      </c>
      <c r="S2143" s="157"/>
      <c r="T2143" s="19">
        <v>0</v>
      </c>
    </row>
    <row r="2144" spans="2:20" ht="30" hidden="1" customHeight="1">
      <c r="B2144">
        <v>100</v>
      </c>
      <c r="C2144" s="149" t="s">
        <v>160</v>
      </c>
      <c r="D2144" s="150" t="s">
        <v>71</v>
      </c>
      <c r="E2144" s="74">
        <v>2026</v>
      </c>
      <c r="F2144" s="70" t="str">
        <f t="shared" si="67"/>
        <v>1004. Cuidado Continuo por una vida con bienestar con enfoque GéneroComunitario2026</v>
      </c>
      <c r="G2144" s="7" t="s">
        <v>169</v>
      </c>
      <c r="H2144" s="7" t="s">
        <v>102</v>
      </c>
      <c r="I2144" s="74" t="s">
        <v>74</v>
      </c>
      <c r="J2144" s="70" t="s">
        <v>37</v>
      </c>
      <c r="K2144" t="s">
        <v>103</v>
      </c>
      <c r="L2144" t="s">
        <v>50</v>
      </c>
      <c r="M2144" t="s">
        <v>5</v>
      </c>
      <c r="N2144" s="72" t="s">
        <v>1</v>
      </c>
      <c r="O2144" s="70" t="str">
        <f t="shared" si="68"/>
        <v>1004. Cuidado Continuo por una vida con bienestar con enfoque GéneroComunitario20261_CANDELARIA2_FEBRERO_2026</v>
      </c>
      <c r="P2144" s="85">
        <v>199714</v>
      </c>
      <c r="S2144" s="157">
        <v>6</v>
      </c>
      <c r="T2144" s="19">
        <v>1198284</v>
      </c>
    </row>
    <row r="2145" spans="2:20" ht="30" hidden="1" customHeight="1">
      <c r="B2145">
        <v>101</v>
      </c>
      <c r="C2145" s="149" t="s">
        <v>170</v>
      </c>
      <c r="D2145" s="150" t="s">
        <v>71</v>
      </c>
      <c r="E2145" s="74">
        <v>2026</v>
      </c>
      <c r="F2145" s="70" t="str">
        <f t="shared" si="67"/>
        <v>1015. Cuidado Continuo por una vida con bienestar con enfoque Población para formas extremas de exclusión:Comunitario2026</v>
      </c>
      <c r="G2145" s="7" t="s">
        <v>171</v>
      </c>
      <c r="H2145" s="7" t="s">
        <v>73</v>
      </c>
      <c r="I2145" s="74" t="s">
        <v>74</v>
      </c>
      <c r="J2145" s="70" t="s">
        <v>37</v>
      </c>
      <c r="K2145" t="s">
        <v>75</v>
      </c>
      <c r="L2145" t="s">
        <v>39</v>
      </c>
      <c r="M2145" t="s">
        <v>5</v>
      </c>
      <c r="N2145" s="72" t="s">
        <v>1</v>
      </c>
      <c r="O2145" s="70" t="str">
        <f t="shared" si="68"/>
        <v>1015. Cuidado Continuo por una vida con bienestar con enfoque Población para formas extremas de exclusión:Comunitario20261_CANDELARIA2_FEBRERO_2026</v>
      </c>
      <c r="P2145" s="85">
        <v>322686</v>
      </c>
      <c r="S2145" s="157"/>
      <c r="T2145" s="19">
        <v>0</v>
      </c>
    </row>
    <row r="2146" spans="2:20" ht="30" hidden="1" customHeight="1">
      <c r="B2146">
        <v>102</v>
      </c>
      <c r="C2146" s="149" t="s">
        <v>170</v>
      </c>
      <c r="D2146" s="150" t="s">
        <v>71</v>
      </c>
      <c r="E2146" s="74">
        <v>2026</v>
      </c>
      <c r="F2146" s="70" t="str">
        <f t="shared" si="67"/>
        <v>1025. Cuidado Continuo por una vida con bienestar con enfoque Población para formas extremas de exclusión:Comunitario2026</v>
      </c>
      <c r="G2146" s="7" t="s">
        <v>172</v>
      </c>
      <c r="H2146" s="7" t="s">
        <v>94</v>
      </c>
      <c r="I2146" s="74" t="s">
        <v>74</v>
      </c>
      <c r="J2146" s="70" t="s">
        <v>37</v>
      </c>
      <c r="K2146" t="s">
        <v>75</v>
      </c>
      <c r="L2146" t="s">
        <v>39</v>
      </c>
      <c r="M2146" t="s">
        <v>5</v>
      </c>
      <c r="N2146" s="72" t="s">
        <v>1</v>
      </c>
      <c r="O2146" s="70" t="str">
        <f t="shared" si="68"/>
        <v>1025. Cuidado Continuo por una vida con bienestar con enfoque Población para formas extremas de exclusión:Comunitario20261_CANDELARIA2_FEBRERO_2026</v>
      </c>
      <c r="P2146" s="85">
        <v>322686</v>
      </c>
      <c r="S2146" s="157"/>
      <c r="T2146" s="19">
        <v>0</v>
      </c>
    </row>
    <row r="2147" spans="2:20" ht="30" hidden="1" customHeight="1">
      <c r="B2147">
        <v>103</v>
      </c>
      <c r="C2147" s="149" t="s">
        <v>170</v>
      </c>
      <c r="D2147" s="150" t="s">
        <v>71</v>
      </c>
      <c r="E2147" s="74">
        <v>2026</v>
      </c>
      <c r="F2147" s="70" t="str">
        <f t="shared" si="67"/>
        <v>1035. Cuidado Continuo por una vida con bienestar con enfoque Población para formas extremas de exclusión:Comunitario2026</v>
      </c>
      <c r="G2147" s="7" t="s">
        <v>173</v>
      </c>
      <c r="H2147" s="7" t="s">
        <v>102</v>
      </c>
      <c r="I2147" s="74" t="s">
        <v>74</v>
      </c>
      <c r="J2147" s="70" t="s">
        <v>37</v>
      </c>
      <c r="K2147" t="s">
        <v>75</v>
      </c>
      <c r="L2147" t="s">
        <v>39</v>
      </c>
      <c r="M2147" t="s">
        <v>5</v>
      </c>
      <c r="N2147" s="72" t="s">
        <v>1</v>
      </c>
      <c r="O2147" s="70" t="str">
        <f t="shared" si="68"/>
        <v>1035. Cuidado Continuo por una vida con bienestar con enfoque Población para formas extremas de exclusión:Comunitario20261_CANDELARIA2_FEBRERO_2026</v>
      </c>
      <c r="P2147" s="85">
        <v>53781</v>
      </c>
      <c r="S2147" s="157"/>
      <c r="T2147" s="19">
        <v>0</v>
      </c>
    </row>
    <row r="2148" spans="2:20" ht="30" hidden="1" customHeight="1">
      <c r="B2148">
        <v>104</v>
      </c>
      <c r="C2148" s="149" t="s">
        <v>170</v>
      </c>
      <c r="D2148" s="150" t="s">
        <v>71</v>
      </c>
      <c r="E2148" s="74">
        <v>2026</v>
      </c>
      <c r="F2148" s="70" t="str">
        <f t="shared" si="67"/>
        <v>1045. Cuidado Continuo por una vida con bienestar con enfoque Población para formas extremas de exclusión:Comunitario2026</v>
      </c>
      <c r="G2148" s="7" t="s">
        <v>174</v>
      </c>
      <c r="H2148" s="7" t="s">
        <v>73</v>
      </c>
      <c r="I2148" s="74" t="s">
        <v>74</v>
      </c>
      <c r="J2148" s="70" t="s">
        <v>37</v>
      </c>
      <c r="K2148" t="s">
        <v>75</v>
      </c>
      <c r="L2148" t="s">
        <v>39</v>
      </c>
      <c r="M2148" t="s">
        <v>5</v>
      </c>
      <c r="N2148" s="72" t="s">
        <v>1</v>
      </c>
      <c r="O2148" s="70" t="str">
        <f t="shared" si="68"/>
        <v>1045. Cuidado Continuo por una vida con bienestar con enfoque Población para formas extremas de exclusión:Comunitario20261_CANDELARIA2_FEBRERO_2026</v>
      </c>
      <c r="P2148" s="85">
        <v>210809</v>
      </c>
      <c r="S2148" s="157"/>
      <c r="T2148" s="19">
        <v>0</v>
      </c>
    </row>
    <row r="2149" spans="2:20" ht="30" hidden="1" customHeight="1">
      <c r="B2149">
        <v>105</v>
      </c>
      <c r="C2149" s="149" t="s">
        <v>170</v>
      </c>
      <c r="D2149" s="150" t="s">
        <v>71</v>
      </c>
      <c r="E2149" s="74">
        <v>2026</v>
      </c>
      <c r="F2149" s="70" t="str">
        <f t="shared" si="67"/>
        <v>1055. Cuidado Continuo por una vida con bienestar con enfoque Población para formas extremas de exclusión:Comunitario2026</v>
      </c>
      <c r="G2149" s="7" t="s">
        <v>175</v>
      </c>
      <c r="H2149" s="7" t="s">
        <v>102</v>
      </c>
      <c r="I2149" s="74" t="s">
        <v>74</v>
      </c>
      <c r="J2149" s="70" t="s">
        <v>37</v>
      </c>
      <c r="K2149" t="s">
        <v>103</v>
      </c>
      <c r="L2149" t="s">
        <v>39</v>
      </c>
      <c r="M2149" t="s">
        <v>5</v>
      </c>
      <c r="N2149" s="72" t="s">
        <v>1</v>
      </c>
      <c r="O2149" s="70" t="str">
        <f t="shared" si="68"/>
        <v>1055. Cuidado Continuo por una vida con bienestar con enfoque Población para formas extremas de exclusión:Comunitario20261_CANDELARIA2_FEBRERO_2026</v>
      </c>
      <c r="P2149" s="85">
        <v>281078</v>
      </c>
      <c r="S2149" s="157"/>
      <c r="T2149" s="19">
        <v>0</v>
      </c>
    </row>
    <row r="2150" spans="2:20" ht="30" hidden="1" customHeight="1">
      <c r="B2150">
        <v>106</v>
      </c>
      <c r="C2150" s="149" t="s">
        <v>170</v>
      </c>
      <c r="D2150" s="150" t="s">
        <v>71</v>
      </c>
      <c r="E2150" s="74">
        <v>2026</v>
      </c>
      <c r="F2150" s="70" t="str">
        <f t="shared" si="67"/>
        <v>1065. Cuidado Continuo por una vida con bienestar con enfoque Población para formas extremas de exclusión:Comunitario2026</v>
      </c>
      <c r="G2150" s="7" t="s">
        <v>176</v>
      </c>
      <c r="H2150" s="7" t="s">
        <v>73</v>
      </c>
      <c r="I2150" s="74" t="s">
        <v>74</v>
      </c>
      <c r="J2150" s="70" t="s">
        <v>37</v>
      </c>
      <c r="K2150" t="s">
        <v>75</v>
      </c>
      <c r="L2150" t="s">
        <v>50</v>
      </c>
      <c r="M2150" t="s">
        <v>5</v>
      </c>
      <c r="N2150" s="72" t="s">
        <v>1</v>
      </c>
      <c r="O2150" s="70" t="str">
        <f t="shared" si="68"/>
        <v>1065. Cuidado Continuo por una vida con bienestar con enfoque Población para formas extremas de exclusión:Comunitario20261_CANDELARIA2_FEBRERO_2026</v>
      </c>
      <c r="P2150" s="85">
        <v>210809</v>
      </c>
      <c r="S2150" s="157">
        <v>8</v>
      </c>
      <c r="T2150" s="19">
        <v>1686472</v>
      </c>
    </row>
    <row r="2151" spans="2:20" ht="30" hidden="1" customHeight="1">
      <c r="B2151">
        <v>107</v>
      </c>
      <c r="C2151" s="149" t="s">
        <v>170</v>
      </c>
      <c r="D2151" s="150" t="s">
        <v>71</v>
      </c>
      <c r="E2151" s="74">
        <v>2026</v>
      </c>
      <c r="F2151" s="70" t="str">
        <f t="shared" si="67"/>
        <v>1075. Cuidado Continuo por una vida con bienestar con enfoque Población para formas extremas de exclusión:Comunitario2026</v>
      </c>
      <c r="G2151" s="7" t="s">
        <v>177</v>
      </c>
      <c r="H2151" s="7" t="s">
        <v>94</v>
      </c>
      <c r="I2151" s="74" t="s">
        <v>74</v>
      </c>
      <c r="J2151" s="70" t="s">
        <v>37</v>
      </c>
      <c r="K2151" t="s">
        <v>75</v>
      </c>
      <c r="L2151" t="s">
        <v>50</v>
      </c>
      <c r="M2151" t="s">
        <v>5</v>
      </c>
      <c r="N2151" s="72" t="s">
        <v>1</v>
      </c>
      <c r="O2151" s="70" t="str">
        <f t="shared" si="68"/>
        <v>1075. Cuidado Continuo por una vida con bienestar con enfoque Población para formas extremas de exclusión:Comunitario20261_CANDELARIA2_FEBRERO_2026</v>
      </c>
      <c r="P2151" s="85">
        <v>55938</v>
      </c>
      <c r="S2151" s="157">
        <v>13</v>
      </c>
      <c r="T2151" s="19">
        <v>727194</v>
      </c>
    </row>
    <row r="2152" spans="2:20" ht="30" hidden="1" customHeight="1">
      <c r="B2152">
        <v>108</v>
      </c>
      <c r="C2152" s="149" t="s">
        <v>170</v>
      </c>
      <c r="D2152" s="150" t="s">
        <v>71</v>
      </c>
      <c r="E2152" s="74">
        <v>2026</v>
      </c>
      <c r="F2152" s="70" t="str">
        <f t="shared" si="67"/>
        <v>1085. Cuidado Continuo por una vida con bienestar con enfoque Población para formas extremas de exclusión:Comunitario2026</v>
      </c>
      <c r="G2152" s="7" t="s">
        <v>178</v>
      </c>
      <c r="H2152" s="7" t="s">
        <v>94</v>
      </c>
      <c r="I2152" s="74" t="s">
        <v>74</v>
      </c>
      <c r="J2152" s="70" t="s">
        <v>37</v>
      </c>
      <c r="K2152" t="s">
        <v>75</v>
      </c>
      <c r="L2152" t="s">
        <v>50</v>
      </c>
      <c r="M2152" t="s">
        <v>5</v>
      </c>
      <c r="N2152" s="72" t="s">
        <v>1</v>
      </c>
      <c r="O2152" s="70" t="str">
        <f t="shared" si="68"/>
        <v>1085. Cuidado Continuo por una vida con bienestar con enfoque Población para formas extremas de exclusión:Comunitario20261_CANDELARIA2_FEBRERO_2026</v>
      </c>
      <c r="P2152" s="85">
        <v>210809</v>
      </c>
      <c r="S2152" s="157">
        <v>23</v>
      </c>
      <c r="T2152" s="19">
        <v>4848607</v>
      </c>
    </row>
    <row r="2153" spans="2:20" ht="30" hidden="1" customHeight="1">
      <c r="B2153">
        <v>109</v>
      </c>
      <c r="C2153" s="149" t="s">
        <v>170</v>
      </c>
      <c r="D2153" s="150" t="s">
        <v>71</v>
      </c>
      <c r="E2153" s="74">
        <v>2026</v>
      </c>
      <c r="F2153" s="70" t="str">
        <f t="shared" si="67"/>
        <v>1095. Cuidado Continuo por una vida con bienestar con enfoque Población para formas extremas de exclusión:Comunitario2026</v>
      </c>
      <c r="G2153" s="7" t="s">
        <v>179</v>
      </c>
      <c r="H2153" s="7" t="s">
        <v>102</v>
      </c>
      <c r="I2153" s="74" t="s">
        <v>74</v>
      </c>
      <c r="J2153" s="70" t="s">
        <v>37</v>
      </c>
      <c r="K2153" t="s">
        <v>103</v>
      </c>
      <c r="L2153" t="s">
        <v>50</v>
      </c>
      <c r="M2153" t="s">
        <v>5</v>
      </c>
      <c r="N2153" s="72" t="s">
        <v>1</v>
      </c>
      <c r="O2153" s="70" t="str">
        <f t="shared" si="68"/>
        <v>1095. Cuidado Continuo por una vida con bienestar con enfoque Población para formas extremas de exclusión:Comunitario20261_CANDELARIA2_FEBRERO_2026</v>
      </c>
      <c r="P2153" s="85">
        <v>199714</v>
      </c>
      <c r="S2153" s="157">
        <v>1</v>
      </c>
      <c r="T2153" s="19">
        <v>199714</v>
      </c>
    </row>
    <row r="2154" spans="2:20" ht="30" hidden="1" customHeight="1">
      <c r="B2154">
        <v>110</v>
      </c>
      <c r="C2154" s="149" t="s">
        <v>170</v>
      </c>
      <c r="D2154" s="150" t="s">
        <v>82</v>
      </c>
      <c r="E2154" s="74">
        <v>2026</v>
      </c>
      <c r="F2154" s="70" t="str">
        <f t="shared" si="67"/>
        <v>1105. Cuidado Continuo por una vida con bienestar con enfoque Población para formas extremas de exclusión:Laboral2026</v>
      </c>
      <c r="G2154" s="7" t="s">
        <v>180</v>
      </c>
      <c r="H2154" s="7" t="s">
        <v>73</v>
      </c>
      <c r="I2154" s="74" t="s">
        <v>74</v>
      </c>
      <c r="J2154" s="70" t="s">
        <v>37</v>
      </c>
      <c r="K2154" t="s">
        <v>75</v>
      </c>
      <c r="L2154" t="s">
        <v>50</v>
      </c>
      <c r="M2154" t="s">
        <v>5</v>
      </c>
      <c r="N2154" s="72" t="s">
        <v>1</v>
      </c>
      <c r="O2154" s="70" t="str">
        <f t="shared" si="68"/>
        <v>1105. Cuidado Continuo por una vida con bienestar con enfoque Población para formas extremas de exclusión:Laboral20261_CANDELARIA2_FEBRERO_2026</v>
      </c>
      <c r="P2154" s="85">
        <v>316213</v>
      </c>
      <c r="S2154" s="157"/>
      <c r="T2154" s="19">
        <v>0</v>
      </c>
    </row>
    <row r="2155" spans="2:20" ht="30" hidden="1" customHeight="1">
      <c r="B2155">
        <v>111</v>
      </c>
      <c r="C2155" s="149" t="s">
        <v>170</v>
      </c>
      <c r="D2155" s="150" t="s">
        <v>82</v>
      </c>
      <c r="E2155" s="74">
        <v>2026</v>
      </c>
      <c r="F2155" s="70" t="str">
        <f t="shared" si="67"/>
        <v>1115. Cuidado Continuo por una vida con bienestar con enfoque Población para formas extremas de exclusión:Laboral2026</v>
      </c>
      <c r="G2155" s="7" t="s">
        <v>181</v>
      </c>
      <c r="H2155" s="7" t="s">
        <v>94</v>
      </c>
      <c r="I2155" s="74" t="s">
        <v>74</v>
      </c>
      <c r="J2155" s="70" t="s">
        <v>37</v>
      </c>
      <c r="K2155" t="s">
        <v>182</v>
      </c>
      <c r="L2155" t="s">
        <v>50</v>
      </c>
      <c r="M2155" t="s">
        <v>5</v>
      </c>
      <c r="N2155" s="72" t="s">
        <v>1</v>
      </c>
      <c r="O2155" s="70" t="str">
        <f t="shared" si="68"/>
        <v>1115. Cuidado Continuo por una vida con bienestar con enfoque Población para formas extremas de exclusión:Laboral20261_CANDELARIA2_FEBRERO_2026</v>
      </c>
      <c r="P2155" s="85">
        <v>421618</v>
      </c>
      <c r="S2155" s="157"/>
      <c r="T2155" s="19">
        <v>0</v>
      </c>
    </row>
    <row r="2156" spans="2:20" ht="30" hidden="1" customHeight="1">
      <c r="B2156">
        <v>112</v>
      </c>
      <c r="C2156" s="149" t="s">
        <v>170</v>
      </c>
      <c r="D2156" s="150" t="s">
        <v>82</v>
      </c>
      <c r="E2156" s="74">
        <v>2026</v>
      </c>
      <c r="F2156" s="70" t="str">
        <f t="shared" si="67"/>
        <v>1125. Cuidado Continuo por una vida con bienestar con enfoque Población para formas extremas de exclusión:Laboral2026</v>
      </c>
      <c r="G2156" s="7" t="s">
        <v>183</v>
      </c>
      <c r="H2156" s="7" t="s">
        <v>73</v>
      </c>
      <c r="I2156" s="74" t="s">
        <v>74</v>
      </c>
      <c r="J2156" s="70" t="s">
        <v>37</v>
      </c>
      <c r="K2156" t="s">
        <v>75</v>
      </c>
      <c r="L2156" t="s">
        <v>50</v>
      </c>
      <c r="M2156" t="s">
        <v>5</v>
      </c>
      <c r="N2156" s="72" t="s">
        <v>1</v>
      </c>
      <c r="O2156" s="70" t="str">
        <f t="shared" si="68"/>
        <v>1125. Cuidado Continuo por una vida con bienestar con enfoque Población para formas extremas de exclusión:Laboral20261_CANDELARIA2_FEBRERO_2026</v>
      </c>
      <c r="P2156" s="85">
        <v>140539</v>
      </c>
      <c r="S2156" s="157"/>
      <c r="T2156" s="19">
        <v>0</v>
      </c>
    </row>
    <row r="2157" spans="2:20" ht="30" hidden="1" customHeight="1">
      <c r="B2157">
        <v>113</v>
      </c>
      <c r="C2157" s="149" t="s">
        <v>170</v>
      </c>
      <c r="D2157" s="150" t="s">
        <v>82</v>
      </c>
      <c r="E2157" s="74">
        <v>2026</v>
      </c>
      <c r="F2157" s="70" t="str">
        <f t="shared" si="67"/>
        <v>1135. Cuidado Continuo por una vida con bienestar con enfoque Población para formas extremas de exclusión:Laboral2026</v>
      </c>
      <c r="G2157" s="7" t="s">
        <v>184</v>
      </c>
      <c r="H2157" s="7" t="s">
        <v>94</v>
      </c>
      <c r="I2157" s="74" t="s">
        <v>74</v>
      </c>
      <c r="J2157" s="70" t="s">
        <v>37</v>
      </c>
      <c r="K2157" t="s">
        <v>141</v>
      </c>
      <c r="L2157" t="s">
        <v>50</v>
      </c>
      <c r="M2157" t="s">
        <v>5</v>
      </c>
      <c r="N2157" s="72" t="s">
        <v>1</v>
      </c>
      <c r="O2157" s="70" t="str">
        <f t="shared" si="68"/>
        <v>1135. Cuidado Continuo por una vida con bienestar con enfoque Población para formas extremas de exclusión:Laboral20261_CANDELARIA2_FEBRERO_2026</v>
      </c>
      <c r="P2157" s="85">
        <v>70270</v>
      </c>
      <c r="S2157" s="157"/>
      <c r="T2157" s="19">
        <v>0</v>
      </c>
    </row>
    <row r="2158" spans="2:20" ht="30" hidden="1" customHeight="1">
      <c r="B2158">
        <v>114</v>
      </c>
      <c r="C2158" s="149" t="s">
        <v>170</v>
      </c>
      <c r="D2158" s="150" t="s">
        <v>82</v>
      </c>
      <c r="E2158" s="74">
        <v>2026</v>
      </c>
      <c r="F2158" s="70" t="str">
        <f t="shared" si="67"/>
        <v>1145. Cuidado Continuo por una vida con bienestar con enfoque Población para formas extremas de exclusión:Laboral2026</v>
      </c>
      <c r="G2158" s="7" t="s">
        <v>185</v>
      </c>
      <c r="H2158" s="7" t="s">
        <v>102</v>
      </c>
      <c r="I2158" s="74" t="s">
        <v>74</v>
      </c>
      <c r="J2158" s="70" t="s">
        <v>37</v>
      </c>
      <c r="K2158" t="s">
        <v>186</v>
      </c>
      <c r="L2158" t="s">
        <v>50</v>
      </c>
      <c r="M2158" t="s">
        <v>5</v>
      </c>
      <c r="N2158" s="72" t="s">
        <v>1</v>
      </c>
      <c r="O2158" s="70" t="str">
        <f t="shared" si="68"/>
        <v>1145. Cuidado Continuo por una vida con bienestar con enfoque Población para formas extremas de exclusión:Laboral20261_CANDELARIA2_FEBRERO_2026</v>
      </c>
      <c r="P2158" s="85">
        <v>19971</v>
      </c>
      <c r="S2158" s="157"/>
      <c r="T2158" s="19">
        <v>0</v>
      </c>
    </row>
    <row r="2159" spans="2:20" ht="30" hidden="1" customHeight="1">
      <c r="B2159">
        <v>115</v>
      </c>
      <c r="C2159" s="149" t="s">
        <v>170</v>
      </c>
      <c r="D2159" s="150" t="s">
        <v>82</v>
      </c>
      <c r="E2159" s="74">
        <v>2026</v>
      </c>
      <c r="F2159" s="70" t="str">
        <f t="shared" si="67"/>
        <v>1155. Cuidado Continuo por una vida con bienestar con enfoque Población para formas extremas de exclusión:Laboral2026</v>
      </c>
      <c r="G2159" s="7" t="s">
        <v>187</v>
      </c>
      <c r="H2159" s="7" t="s">
        <v>94</v>
      </c>
      <c r="I2159" s="74" t="s">
        <v>74</v>
      </c>
      <c r="J2159" s="70" t="s">
        <v>37</v>
      </c>
      <c r="K2159" t="s">
        <v>188</v>
      </c>
      <c r="L2159" t="s">
        <v>50</v>
      </c>
      <c r="M2159" t="s">
        <v>5</v>
      </c>
      <c r="N2159" s="72" t="s">
        <v>1</v>
      </c>
      <c r="O2159" s="70" t="str">
        <f t="shared" si="68"/>
        <v>1155. Cuidado Continuo por una vida con bienestar con enfoque Población para formas extremas de exclusión:Laboral20261_CANDELARIA2_FEBRERO_2026</v>
      </c>
      <c r="P2159" s="85">
        <v>70270</v>
      </c>
      <c r="S2159" s="157"/>
      <c r="T2159" s="19">
        <v>0</v>
      </c>
    </row>
    <row r="2160" spans="2:20" ht="30" hidden="1" customHeight="1">
      <c r="B2160">
        <v>116</v>
      </c>
      <c r="C2160" s="149" t="s">
        <v>189</v>
      </c>
      <c r="D2160" s="150" t="s">
        <v>76</v>
      </c>
      <c r="E2160" s="74">
        <v>2026</v>
      </c>
      <c r="F2160" s="70" t="str">
        <f t="shared" si="67"/>
        <v>1166. Cuidado Continuo por una vida con bienestar para la población migrante internacional de BogotáEducativo 2026</v>
      </c>
      <c r="G2160" s="7" t="s">
        <v>190</v>
      </c>
      <c r="H2160" s="7" t="s">
        <v>73</v>
      </c>
      <c r="I2160" s="74" t="s">
        <v>74</v>
      </c>
      <c r="J2160" s="70" t="s">
        <v>37</v>
      </c>
      <c r="K2160" t="s">
        <v>75</v>
      </c>
      <c r="L2160" t="s">
        <v>50</v>
      </c>
      <c r="M2160" t="s">
        <v>5</v>
      </c>
      <c r="N2160" s="72" t="s">
        <v>1</v>
      </c>
      <c r="O2160" s="70" t="str">
        <f t="shared" si="68"/>
        <v>1166. Cuidado Continuo por una vida con bienestar para la población migrante internacional de BogotáEducativo 20261_CANDELARIA2_FEBRERO_2026</v>
      </c>
      <c r="P2160" s="85">
        <v>105404</v>
      </c>
      <c r="S2160" s="157">
        <v>5</v>
      </c>
      <c r="T2160" s="19">
        <v>527020</v>
      </c>
    </row>
    <row r="2161" spans="2:20" ht="30" hidden="1" customHeight="1">
      <c r="B2161">
        <v>117</v>
      </c>
      <c r="C2161" s="149" t="s">
        <v>191</v>
      </c>
      <c r="D2161" s="150" t="s">
        <v>76</v>
      </c>
      <c r="E2161" s="74">
        <v>2026</v>
      </c>
      <c r="F2161" s="70" t="str">
        <f t="shared" si="67"/>
        <v>1177. Cuidado Continuo por una vida con bienestar para la población con discapacidadEducativo 2026</v>
      </c>
      <c r="G2161" s="7" t="s">
        <v>192</v>
      </c>
      <c r="H2161" s="7" t="s">
        <v>73</v>
      </c>
      <c r="I2161" s="74" t="s">
        <v>74</v>
      </c>
      <c r="J2161" s="70" t="s">
        <v>37</v>
      </c>
      <c r="K2161" t="s">
        <v>75</v>
      </c>
      <c r="L2161" t="s">
        <v>50</v>
      </c>
      <c r="M2161" t="s">
        <v>5</v>
      </c>
      <c r="N2161" s="72" t="s">
        <v>1</v>
      </c>
      <c r="O2161" s="70" t="str">
        <f t="shared" si="68"/>
        <v>1177. Cuidado Continuo por una vida con bienestar para la población con discapacidadEducativo 20261_CANDELARIA2_FEBRERO_2026</v>
      </c>
      <c r="P2161" s="85">
        <v>161342</v>
      </c>
      <c r="S2161" s="157">
        <v>5</v>
      </c>
      <c r="T2161" s="19">
        <v>806710</v>
      </c>
    </row>
    <row r="2162" spans="2:20" ht="30" hidden="1" customHeight="1">
      <c r="B2162">
        <v>117</v>
      </c>
      <c r="C2162" s="149" t="s">
        <v>191</v>
      </c>
      <c r="D2162" s="150" t="s">
        <v>82</v>
      </c>
      <c r="E2162" s="74">
        <v>2026</v>
      </c>
      <c r="F2162" s="70" t="str">
        <f t="shared" si="67"/>
        <v>1177. Cuidado Continuo por una vida con bienestar para la población con discapacidadLaboral2026</v>
      </c>
      <c r="G2162" s="7" t="s">
        <v>192</v>
      </c>
      <c r="H2162" s="7" t="s">
        <v>73</v>
      </c>
      <c r="I2162" s="74" t="s">
        <v>74</v>
      </c>
      <c r="J2162" s="70" t="s">
        <v>37</v>
      </c>
      <c r="K2162" t="s">
        <v>75</v>
      </c>
      <c r="L2162" t="s">
        <v>42</v>
      </c>
      <c r="M2162" t="s">
        <v>5</v>
      </c>
      <c r="N2162" s="72" t="s">
        <v>1</v>
      </c>
      <c r="O2162" s="70" t="str">
        <f t="shared" si="68"/>
        <v>1177. Cuidado Continuo por una vida con bienestar para la población con discapacidadLaboral20261_CANDELARIA2_FEBRERO_2026</v>
      </c>
      <c r="P2162" s="85">
        <v>161342</v>
      </c>
      <c r="S2162" s="157"/>
      <c r="T2162" s="19">
        <v>0</v>
      </c>
    </row>
    <row r="2163" spans="2:20" ht="30" hidden="1" customHeight="1">
      <c r="B2163">
        <v>118</v>
      </c>
      <c r="C2163" s="149" t="s">
        <v>191</v>
      </c>
      <c r="D2163" s="150" t="s">
        <v>71</v>
      </c>
      <c r="E2163" s="74">
        <v>2026</v>
      </c>
      <c r="F2163" s="70" t="str">
        <f t="shared" si="67"/>
        <v>1187. Cuidado Continuo por una vida con bienestar para la población con discapacidadComunitario2026</v>
      </c>
      <c r="G2163" s="7" t="s">
        <v>193</v>
      </c>
      <c r="H2163" s="7" t="s">
        <v>73</v>
      </c>
      <c r="I2163" s="74" t="s">
        <v>74</v>
      </c>
      <c r="J2163" s="70" t="s">
        <v>37</v>
      </c>
      <c r="K2163" t="s">
        <v>92</v>
      </c>
      <c r="L2163" t="s">
        <v>50</v>
      </c>
      <c r="M2163" t="s">
        <v>5</v>
      </c>
      <c r="N2163" s="72" t="s">
        <v>1</v>
      </c>
      <c r="O2163" s="70" t="str">
        <f t="shared" si="68"/>
        <v>1187. Cuidado Continuo por una vida con bienestar para la población con discapacidadComunitario20261_CANDELARIA2_FEBRERO_2026</v>
      </c>
      <c r="P2163" s="85">
        <v>992404</v>
      </c>
      <c r="S2163" s="157">
        <v>2</v>
      </c>
      <c r="T2163" s="19">
        <v>1984808</v>
      </c>
    </row>
    <row r="2164" spans="2:20" ht="30" hidden="1" customHeight="1">
      <c r="B2164">
        <v>119</v>
      </c>
      <c r="C2164" s="149" t="s">
        <v>191</v>
      </c>
      <c r="D2164" s="150" t="s">
        <v>71</v>
      </c>
      <c r="E2164" s="74">
        <v>2026</v>
      </c>
      <c r="F2164" s="70" t="str">
        <f t="shared" si="67"/>
        <v>1197. Cuidado Continuo por una vida con bienestar para la población con discapacidadComunitario2026</v>
      </c>
      <c r="G2164" s="7" t="s">
        <v>194</v>
      </c>
      <c r="H2164" s="7" t="s">
        <v>73</v>
      </c>
      <c r="I2164" s="74" t="s">
        <v>74</v>
      </c>
      <c r="J2164" s="70" t="s">
        <v>37</v>
      </c>
      <c r="K2164" t="s">
        <v>75</v>
      </c>
      <c r="L2164" t="s">
        <v>50</v>
      </c>
      <c r="M2164" t="s">
        <v>5</v>
      </c>
      <c r="N2164" s="72" t="s">
        <v>1</v>
      </c>
      <c r="O2164" s="70" t="str">
        <f t="shared" si="68"/>
        <v>1197. Cuidado Continuo por una vida con bienestar para la población con discapacidadComunitario20261_CANDELARIA2_FEBRERO_2026</v>
      </c>
      <c r="P2164" s="85">
        <v>355662</v>
      </c>
      <c r="S2164" s="157"/>
      <c r="T2164" s="19">
        <v>0</v>
      </c>
    </row>
    <row r="2165" spans="2:20" ht="30" hidden="1" customHeight="1">
      <c r="B2165">
        <v>120</v>
      </c>
      <c r="C2165" s="149" t="s">
        <v>191</v>
      </c>
      <c r="D2165" s="150" t="s">
        <v>71</v>
      </c>
      <c r="E2165" s="74">
        <v>2026</v>
      </c>
      <c r="F2165" s="70" t="str">
        <f t="shared" si="67"/>
        <v>1207. Cuidado Continuo por una vida con bienestar para la población con discapacidadComunitario2026</v>
      </c>
      <c r="G2165" s="7" t="s">
        <v>195</v>
      </c>
      <c r="H2165" s="7" t="s">
        <v>73</v>
      </c>
      <c r="I2165" s="74" t="s">
        <v>74</v>
      </c>
      <c r="J2165" s="70" t="s">
        <v>37</v>
      </c>
      <c r="K2165" t="s">
        <v>196</v>
      </c>
      <c r="L2165" t="s">
        <v>50</v>
      </c>
      <c r="M2165" t="s">
        <v>5</v>
      </c>
      <c r="N2165" s="72" t="s">
        <v>1</v>
      </c>
      <c r="O2165" s="70" t="str">
        <f t="shared" si="68"/>
        <v>1207. Cuidado Continuo por una vida con bienestar para la población con discapacidadComunitario20261_CANDELARIA2_FEBRERO_2026</v>
      </c>
      <c r="P2165" s="85">
        <v>1422652</v>
      </c>
      <c r="S2165" s="157">
        <v>1</v>
      </c>
      <c r="T2165" s="19">
        <v>1422652</v>
      </c>
    </row>
    <row r="2166" spans="2:20" ht="30" hidden="1" customHeight="1">
      <c r="B2166">
        <v>121</v>
      </c>
      <c r="C2166" s="149" t="s">
        <v>191</v>
      </c>
      <c r="D2166" s="150" t="s">
        <v>71</v>
      </c>
      <c r="E2166" s="74">
        <v>2026</v>
      </c>
      <c r="F2166" s="70" t="str">
        <f t="shared" si="67"/>
        <v>1217. Cuidado Continuo por una vida con bienestar para la población con discapacidadComunitario2026</v>
      </c>
      <c r="G2166" s="7" t="s">
        <v>197</v>
      </c>
      <c r="H2166" s="7" t="s">
        <v>102</v>
      </c>
      <c r="I2166" s="74" t="s">
        <v>74</v>
      </c>
      <c r="J2166" s="70" t="s">
        <v>37</v>
      </c>
      <c r="K2166" t="s">
        <v>141</v>
      </c>
      <c r="L2166" t="s">
        <v>50</v>
      </c>
      <c r="M2166" t="s">
        <v>5</v>
      </c>
      <c r="N2166" s="72" t="s">
        <v>1</v>
      </c>
      <c r="O2166" s="70" t="str">
        <f t="shared" si="68"/>
        <v>1217. Cuidado Continuo por una vida con bienestar para la población con discapacidadComunitario20261_CANDELARIA2_FEBRERO_2026</v>
      </c>
      <c r="P2166" s="85">
        <v>35135</v>
      </c>
      <c r="S2166" s="157">
        <v>3</v>
      </c>
      <c r="T2166" s="19">
        <v>105405</v>
      </c>
    </row>
    <row r="2167" spans="2:20" ht="30" hidden="1" customHeight="1">
      <c r="B2167">
        <v>122</v>
      </c>
      <c r="C2167" s="149" t="s">
        <v>191</v>
      </c>
      <c r="D2167" s="150" t="s">
        <v>71</v>
      </c>
      <c r="E2167" s="74">
        <v>2026</v>
      </c>
      <c r="F2167" s="70" t="str">
        <f t="shared" si="67"/>
        <v>1227. Cuidado Continuo por una vida con bienestar para la población con discapacidadComunitario2026</v>
      </c>
      <c r="G2167" s="7" t="s">
        <v>198</v>
      </c>
      <c r="H2167" s="7" t="s">
        <v>94</v>
      </c>
      <c r="I2167" s="74" t="s">
        <v>74</v>
      </c>
      <c r="J2167" s="70" t="s">
        <v>37</v>
      </c>
      <c r="K2167" t="s">
        <v>199</v>
      </c>
      <c r="L2167" t="s">
        <v>50</v>
      </c>
      <c r="M2167" t="s">
        <v>5</v>
      </c>
      <c r="N2167" s="72" t="s">
        <v>1</v>
      </c>
      <c r="O2167" s="70" t="str">
        <f t="shared" si="68"/>
        <v>1227. Cuidado Continuo por una vida con bienestar para la población con discapacidadComunitario20261_CANDELARIA2_FEBRERO_2026</v>
      </c>
      <c r="P2167" s="85">
        <v>53781</v>
      </c>
      <c r="S2167" s="157">
        <v>2</v>
      </c>
      <c r="T2167" s="19">
        <v>107562</v>
      </c>
    </row>
    <row r="2168" spans="2:20" ht="30" hidden="1" customHeight="1">
      <c r="B2168">
        <v>123</v>
      </c>
      <c r="C2168" s="149" t="s">
        <v>191</v>
      </c>
      <c r="D2168" s="150" t="s">
        <v>77</v>
      </c>
      <c r="E2168" s="74">
        <v>2026</v>
      </c>
      <c r="F2168" s="70" t="str">
        <f t="shared" si="67"/>
        <v>1237. Cuidado Continuo por una vida con bienestar para la población con discapacidadInstitucional2026</v>
      </c>
      <c r="G2168" s="7" t="s">
        <v>200</v>
      </c>
      <c r="H2168" s="7" t="s">
        <v>73</v>
      </c>
      <c r="I2168" s="74" t="s">
        <v>74</v>
      </c>
      <c r="J2168" s="70" t="s">
        <v>37</v>
      </c>
      <c r="K2168" t="s">
        <v>75</v>
      </c>
      <c r="L2168" t="s">
        <v>50</v>
      </c>
      <c r="M2168" t="s">
        <v>5</v>
      </c>
      <c r="N2168" s="72" t="s">
        <v>1</v>
      </c>
      <c r="O2168" s="70" t="str">
        <f t="shared" si="68"/>
        <v>1237. Cuidado Continuo por una vida con bienestar para la población con discapacidadInstitucional20261_CANDELARIA2_FEBRERO_2026</v>
      </c>
      <c r="P2168" s="85">
        <v>266747</v>
      </c>
      <c r="S2168" s="157">
        <v>2</v>
      </c>
      <c r="T2168" s="19">
        <v>533494</v>
      </c>
    </row>
    <row r="2169" spans="2:20" ht="30" hidden="1" customHeight="1">
      <c r="B2169">
        <v>124</v>
      </c>
      <c r="C2169" s="149" t="s">
        <v>191</v>
      </c>
      <c r="D2169" s="150" t="s">
        <v>71</v>
      </c>
      <c r="E2169" s="74">
        <v>2026</v>
      </c>
      <c r="F2169" s="70" t="str">
        <f t="shared" si="67"/>
        <v>1247. Cuidado Continuo por una vida con bienestar para la población con discapacidadComunitario2026</v>
      </c>
      <c r="G2169" s="7" t="s">
        <v>201</v>
      </c>
      <c r="H2169" s="7" t="s">
        <v>73</v>
      </c>
      <c r="I2169" s="74" t="s">
        <v>74</v>
      </c>
      <c r="J2169" s="70" t="s">
        <v>37</v>
      </c>
      <c r="K2169" t="s">
        <v>202</v>
      </c>
      <c r="L2169" t="s">
        <v>50</v>
      </c>
      <c r="M2169" t="s">
        <v>5</v>
      </c>
      <c r="N2169" s="72" t="s">
        <v>1</v>
      </c>
      <c r="O2169" s="70" t="str">
        <f t="shared" si="68"/>
        <v>1247. Cuidado Continuo por una vida con bienestar para la población con discapacidadComunitario20261_CANDELARIA2_FEBRERO_2026</v>
      </c>
      <c r="P2169" s="85">
        <v>851865</v>
      </c>
      <c r="S2169" s="157"/>
      <c r="T2169" s="19">
        <v>0</v>
      </c>
    </row>
    <row r="2170" spans="2:20" ht="30" hidden="1" customHeight="1">
      <c r="B2170">
        <v>125</v>
      </c>
      <c r="C2170" s="149" t="s">
        <v>191</v>
      </c>
      <c r="D2170" s="150" t="s">
        <v>71</v>
      </c>
      <c r="E2170" s="74">
        <v>2026</v>
      </c>
      <c r="F2170" s="70" t="str">
        <f t="shared" si="67"/>
        <v>1257. Cuidado Continuo por una vida con bienestar para la población con discapacidadComunitario2026</v>
      </c>
      <c r="G2170" s="7" t="s">
        <v>203</v>
      </c>
      <c r="H2170" s="7" t="s">
        <v>73</v>
      </c>
      <c r="I2170" s="74" t="s">
        <v>74</v>
      </c>
      <c r="J2170" s="70" t="s">
        <v>37</v>
      </c>
      <c r="K2170" t="s">
        <v>38</v>
      </c>
      <c r="L2170" t="s">
        <v>39</v>
      </c>
      <c r="M2170" t="s">
        <v>5</v>
      </c>
      <c r="N2170" s="72" t="s">
        <v>1</v>
      </c>
      <c r="O2170" s="70" t="str">
        <f t="shared" si="68"/>
        <v>1257. Cuidado Continuo por una vida con bienestar para la población con discapacidadComunitario20261_CANDELARIA2_FEBRERO_2026</v>
      </c>
      <c r="P2170" s="85">
        <v>12879544</v>
      </c>
      <c r="S2170" s="157"/>
      <c r="T2170" s="19">
        <v>0</v>
      </c>
    </row>
    <row r="2171" spans="2:20" ht="30" hidden="1" customHeight="1">
      <c r="B2171">
        <v>126</v>
      </c>
      <c r="C2171" s="149" t="s">
        <v>204</v>
      </c>
      <c r="D2171" s="150" t="s">
        <v>71</v>
      </c>
      <c r="E2171" s="74">
        <v>2026</v>
      </c>
      <c r="F2171" s="70" t="str">
        <f t="shared" si="67"/>
        <v>1268. Cuidado Continuo por una vida con bienestar para la ruralidad de BogotáComunitario2026</v>
      </c>
      <c r="G2171" s="7" t="s">
        <v>205</v>
      </c>
      <c r="H2171" s="7" t="s">
        <v>73</v>
      </c>
      <c r="I2171" s="74" t="s">
        <v>74</v>
      </c>
      <c r="J2171" s="70" t="s">
        <v>37</v>
      </c>
      <c r="K2171" t="s">
        <v>75</v>
      </c>
      <c r="L2171" t="s">
        <v>39</v>
      </c>
      <c r="M2171" t="s">
        <v>5</v>
      </c>
      <c r="N2171" s="72" t="s">
        <v>1</v>
      </c>
      <c r="O2171" s="70" t="str">
        <f t="shared" si="68"/>
        <v>1268. Cuidado Continuo por una vida con bienestar para la ruralidad de BogotáComunitario20261_CANDELARIA2_FEBRERO_2026</v>
      </c>
      <c r="P2171" s="85">
        <v>175674</v>
      </c>
      <c r="S2171" s="157"/>
      <c r="T2171" s="19">
        <v>0</v>
      </c>
    </row>
    <row r="2172" spans="2:20" ht="30" hidden="1" customHeight="1">
      <c r="B2172">
        <v>127</v>
      </c>
      <c r="C2172" s="149" t="s">
        <v>204</v>
      </c>
      <c r="D2172" s="150" t="s">
        <v>71</v>
      </c>
      <c r="E2172" s="74">
        <v>2026</v>
      </c>
      <c r="F2172" s="70" t="str">
        <f t="shared" si="67"/>
        <v>1278. Cuidado Continuo por una vida con bienestar para la ruralidad de BogotáComunitario2026</v>
      </c>
      <c r="G2172" s="7" t="s">
        <v>206</v>
      </c>
      <c r="H2172" s="7" t="s">
        <v>73</v>
      </c>
      <c r="I2172" s="74" t="s">
        <v>74</v>
      </c>
      <c r="J2172" s="70" t="s">
        <v>37</v>
      </c>
      <c r="K2172" t="s">
        <v>75</v>
      </c>
      <c r="L2172" t="s">
        <v>50</v>
      </c>
      <c r="M2172" t="s">
        <v>5</v>
      </c>
      <c r="N2172" s="72" t="s">
        <v>1</v>
      </c>
      <c r="O2172" s="70" t="str">
        <f t="shared" si="68"/>
        <v>1278. Cuidado Continuo por una vida con bienestar para la ruralidad de BogotáComunitario20261_CANDELARIA2_FEBRERO_2026</v>
      </c>
      <c r="P2172" s="85">
        <v>468320</v>
      </c>
      <c r="S2172" s="157"/>
      <c r="T2172" s="19">
        <v>0</v>
      </c>
    </row>
    <row r="2173" spans="2:20" ht="30" hidden="1" customHeight="1">
      <c r="B2173">
        <v>127</v>
      </c>
      <c r="C2173" s="149" t="s">
        <v>204</v>
      </c>
      <c r="D2173" s="150" t="s">
        <v>76</v>
      </c>
      <c r="E2173" s="74">
        <v>2026</v>
      </c>
      <c r="F2173" s="70" t="str">
        <f t="shared" si="67"/>
        <v>1278. Cuidado Continuo por una vida con bienestar para la ruralidad de BogotáEducativo 2026</v>
      </c>
      <c r="G2173" s="7" t="s">
        <v>206</v>
      </c>
      <c r="H2173" s="7" t="s">
        <v>73</v>
      </c>
      <c r="I2173" s="74" t="s">
        <v>74</v>
      </c>
      <c r="J2173" s="70" t="s">
        <v>37</v>
      </c>
      <c r="K2173" t="s">
        <v>75</v>
      </c>
      <c r="L2173" t="s">
        <v>50</v>
      </c>
      <c r="M2173" t="s">
        <v>5</v>
      </c>
      <c r="N2173" s="72" t="s">
        <v>1</v>
      </c>
      <c r="O2173" s="70" t="str">
        <f t="shared" si="68"/>
        <v>1278. Cuidado Continuo por una vida con bienestar para la ruralidad de BogotáEducativo 20261_CANDELARIA2_FEBRERO_2026</v>
      </c>
      <c r="P2173" s="85">
        <v>468320</v>
      </c>
      <c r="S2173" s="157"/>
      <c r="T2173" s="19">
        <v>0</v>
      </c>
    </row>
    <row r="2174" spans="2:20" ht="30" hidden="1" customHeight="1">
      <c r="B2174">
        <v>127</v>
      </c>
      <c r="C2174" s="149" t="s">
        <v>204</v>
      </c>
      <c r="D2174" s="150" t="s">
        <v>77</v>
      </c>
      <c r="E2174" s="74">
        <v>2026</v>
      </c>
      <c r="F2174" s="70" t="str">
        <f t="shared" si="67"/>
        <v>1278. Cuidado Continuo por una vida con bienestar para la ruralidad de BogotáInstitucional2026</v>
      </c>
      <c r="G2174" s="7" t="s">
        <v>206</v>
      </c>
      <c r="H2174" s="7" t="s">
        <v>73</v>
      </c>
      <c r="I2174" s="74" t="s">
        <v>74</v>
      </c>
      <c r="J2174" s="70" t="s">
        <v>37</v>
      </c>
      <c r="K2174" t="s">
        <v>75</v>
      </c>
      <c r="L2174" t="s">
        <v>50</v>
      </c>
      <c r="M2174" t="s">
        <v>5</v>
      </c>
      <c r="N2174" s="72" t="s">
        <v>1</v>
      </c>
      <c r="O2174" s="70" t="str">
        <f t="shared" si="68"/>
        <v>1278. Cuidado Continuo por una vida con bienestar para la ruralidad de BogotáInstitucional20261_CANDELARIA2_FEBRERO_2026</v>
      </c>
      <c r="P2174" s="85">
        <v>468320</v>
      </c>
      <c r="S2174" s="157"/>
      <c r="T2174" s="19">
        <v>0</v>
      </c>
    </row>
    <row r="2175" spans="2:20" ht="30" hidden="1" customHeight="1">
      <c r="B2175">
        <v>128</v>
      </c>
      <c r="C2175" s="149" t="s">
        <v>204</v>
      </c>
      <c r="D2175" s="150" t="s">
        <v>71</v>
      </c>
      <c r="E2175" s="74">
        <v>2026</v>
      </c>
      <c r="F2175" s="70" t="str">
        <f t="shared" si="67"/>
        <v>1288. Cuidado Continuo por una vida con bienestar para la ruralidad de BogotáComunitario2026</v>
      </c>
      <c r="G2175" s="7" t="s">
        <v>207</v>
      </c>
      <c r="H2175" s="7" t="s">
        <v>73</v>
      </c>
      <c r="I2175" s="74" t="s">
        <v>74</v>
      </c>
      <c r="J2175" s="70" t="s">
        <v>37</v>
      </c>
      <c r="K2175" t="s">
        <v>75</v>
      </c>
      <c r="L2175" t="s">
        <v>39</v>
      </c>
      <c r="M2175" t="s">
        <v>5</v>
      </c>
      <c r="N2175" s="72" t="s">
        <v>1</v>
      </c>
      <c r="O2175" s="70" t="str">
        <f t="shared" si="68"/>
        <v>1288. Cuidado Continuo por una vida con bienestar para la ruralidad de BogotáComunitario20261_CANDELARIA2_FEBRERO_2026</v>
      </c>
      <c r="P2175" s="85">
        <v>140539</v>
      </c>
      <c r="S2175" s="157"/>
      <c r="T2175" s="19">
        <v>0</v>
      </c>
    </row>
    <row r="2176" spans="2:20" ht="30" hidden="1" customHeight="1">
      <c r="B2176">
        <v>128</v>
      </c>
      <c r="C2176" s="149" t="s">
        <v>204</v>
      </c>
      <c r="D2176" s="150" t="s">
        <v>76</v>
      </c>
      <c r="E2176" s="74">
        <v>2026</v>
      </c>
      <c r="F2176" s="70" t="str">
        <f t="shared" si="67"/>
        <v>1288. Cuidado Continuo por una vida con bienestar para la ruralidad de BogotáEducativo 2026</v>
      </c>
      <c r="G2176" s="7" t="s">
        <v>207</v>
      </c>
      <c r="H2176" s="7" t="s">
        <v>73</v>
      </c>
      <c r="I2176" s="74" t="s">
        <v>74</v>
      </c>
      <c r="J2176" s="70" t="s">
        <v>37</v>
      </c>
      <c r="K2176" t="s">
        <v>75</v>
      </c>
      <c r="L2176" t="s">
        <v>39</v>
      </c>
      <c r="M2176" t="s">
        <v>5</v>
      </c>
      <c r="N2176" s="72" t="s">
        <v>1</v>
      </c>
      <c r="O2176" s="70" t="str">
        <f t="shared" si="68"/>
        <v>1288. Cuidado Continuo por una vida con bienestar para la ruralidad de BogotáEducativo 20261_CANDELARIA2_FEBRERO_2026</v>
      </c>
      <c r="P2176" s="85">
        <v>140539</v>
      </c>
      <c r="S2176" s="157"/>
      <c r="T2176" s="19">
        <v>0</v>
      </c>
    </row>
    <row r="2177" spans="2:20" ht="30" hidden="1" customHeight="1">
      <c r="B2177">
        <v>129</v>
      </c>
      <c r="C2177" s="149" t="s">
        <v>204</v>
      </c>
      <c r="D2177" s="150" t="s">
        <v>71</v>
      </c>
      <c r="E2177" s="74">
        <v>2026</v>
      </c>
      <c r="F2177" s="70" t="str">
        <f t="shared" si="67"/>
        <v>1298. Cuidado Continuo por una vida con bienestar para la ruralidad de BogotáComunitario2026</v>
      </c>
      <c r="G2177" s="7" t="s">
        <v>208</v>
      </c>
      <c r="H2177" s="7" t="s">
        <v>73</v>
      </c>
      <c r="I2177" s="74" t="s">
        <v>74</v>
      </c>
      <c r="J2177" s="70" t="s">
        <v>37</v>
      </c>
      <c r="K2177" t="s">
        <v>75</v>
      </c>
      <c r="L2177" t="s">
        <v>50</v>
      </c>
      <c r="M2177" t="s">
        <v>5</v>
      </c>
      <c r="N2177" s="72" t="s">
        <v>1</v>
      </c>
      <c r="O2177" s="70" t="str">
        <f t="shared" si="68"/>
        <v>1298. Cuidado Continuo por una vida con bienestar para la ruralidad de BogotáComunitario20261_CANDELARIA2_FEBRERO_2026</v>
      </c>
      <c r="P2177" s="85">
        <v>175674</v>
      </c>
      <c r="S2177" s="157"/>
      <c r="T2177" s="19">
        <v>0</v>
      </c>
    </row>
    <row r="2178" spans="2:20" ht="30" hidden="1" customHeight="1">
      <c r="B2178">
        <v>130</v>
      </c>
      <c r="C2178" s="149" t="s">
        <v>204</v>
      </c>
      <c r="D2178" s="150" t="s">
        <v>71</v>
      </c>
      <c r="E2178" s="74">
        <v>2026</v>
      </c>
      <c r="F2178" s="70" t="str">
        <f t="shared" si="67"/>
        <v>1308. Cuidado Continuo por una vida con bienestar para la ruralidad de BogotáComunitario2026</v>
      </c>
      <c r="G2178" s="7" t="s">
        <v>209</v>
      </c>
      <c r="H2178" s="7" t="s">
        <v>73</v>
      </c>
      <c r="I2178" s="74" t="s">
        <v>74</v>
      </c>
      <c r="J2178" s="70" t="s">
        <v>37</v>
      </c>
      <c r="K2178" t="s">
        <v>75</v>
      </c>
      <c r="L2178" t="s">
        <v>39</v>
      </c>
      <c r="M2178" t="s">
        <v>5</v>
      </c>
      <c r="N2178" s="72" t="s">
        <v>1</v>
      </c>
      <c r="O2178" s="70" t="str">
        <f t="shared" si="68"/>
        <v>1308. Cuidado Continuo por una vida con bienestar para la ruralidad de BogotáComunitario20261_CANDELARIA2_FEBRERO_2026</v>
      </c>
      <c r="P2178" s="85">
        <v>140539</v>
      </c>
      <c r="S2178" s="157"/>
      <c r="T2178" s="19">
        <v>0</v>
      </c>
    </row>
    <row r="2179" spans="2:20" ht="30" hidden="1" customHeight="1">
      <c r="B2179">
        <v>131</v>
      </c>
      <c r="C2179" s="149" t="s">
        <v>204</v>
      </c>
      <c r="D2179" s="150" t="s">
        <v>82</v>
      </c>
      <c r="E2179" s="74">
        <v>2026</v>
      </c>
      <c r="F2179" s="70" t="str">
        <f t="shared" si="67"/>
        <v>1318. Cuidado Continuo por una vida con bienestar para la ruralidad de BogotáLaboral2026</v>
      </c>
      <c r="G2179" s="7" t="s">
        <v>210</v>
      </c>
      <c r="H2179" s="7" t="s">
        <v>94</v>
      </c>
      <c r="I2179" s="74" t="s">
        <v>74</v>
      </c>
      <c r="J2179" s="70" t="s">
        <v>37</v>
      </c>
      <c r="K2179" t="s">
        <v>138</v>
      </c>
      <c r="L2179" t="s">
        <v>50</v>
      </c>
      <c r="M2179" t="s">
        <v>5</v>
      </c>
      <c r="N2179" s="72" t="s">
        <v>1</v>
      </c>
      <c r="O2179" s="70" t="str">
        <f t="shared" si="68"/>
        <v>1318. Cuidado Continuo por una vida con bienestar para la ruralidad de BogotáLaboral20261_CANDELARIA2_FEBRERO_2026</v>
      </c>
      <c r="P2179" s="85">
        <v>940787</v>
      </c>
      <c r="S2179" s="157"/>
      <c r="T2179" s="19">
        <v>0</v>
      </c>
    </row>
    <row r="2180" spans="2:20" ht="30" hidden="1" customHeight="1">
      <c r="B2180">
        <v>132</v>
      </c>
      <c r="C2180" s="149" t="s">
        <v>204</v>
      </c>
      <c r="D2180" s="150" t="s">
        <v>82</v>
      </c>
      <c r="E2180" s="74">
        <v>2026</v>
      </c>
      <c r="F2180" s="70" t="str">
        <f t="shared" si="67"/>
        <v>1328. Cuidado Continuo por una vida con bienestar para la ruralidad de BogotáLaboral2026</v>
      </c>
      <c r="G2180" s="7" t="s">
        <v>211</v>
      </c>
      <c r="H2180" s="7" t="s">
        <v>94</v>
      </c>
      <c r="I2180" s="74" t="s">
        <v>74</v>
      </c>
      <c r="J2180" s="70" t="s">
        <v>37</v>
      </c>
      <c r="K2180" t="s">
        <v>212</v>
      </c>
      <c r="L2180" t="s">
        <v>39</v>
      </c>
      <c r="M2180" t="s">
        <v>5</v>
      </c>
      <c r="N2180" s="72" t="s">
        <v>1</v>
      </c>
      <c r="O2180" s="70" t="str">
        <f t="shared" si="68"/>
        <v>1328. Cuidado Continuo por una vida con bienestar para la ruralidad de BogotáLaboral20261_CANDELARIA2_FEBRERO_2026</v>
      </c>
      <c r="P2180" s="85">
        <v>250875</v>
      </c>
      <c r="S2180" s="157"/>
      <c r="T2180" s="19">
        <v>0</v>
      </c>
    </row>
    <row r="2181" spans="2:20" ht="30" hidden="1" customHeight="1">
      <c r="B2181">
        <v>133</v>
      </c>
      <c r="C2181" s="149" t="s">
        <v>204</v>
      </c>
      <c r="D2181" s="150" t="s">
        <v>82</v>
      </c>
      <c r="E2181" s="74">
        <v>2026</v>
      </c>
      <c r="F2181" s="70" t="str">
        <f t="shared" si="67"/>
        <v>1338. Cuidado Continuo por una vida con bienestar para la ruralidad de BogotáLaboral2026</v>
      </c>
      <c r="G2181" s="7" t="s">
        <v>213</v>
      </c>
      <c r="H2181" s="7" t="s">
        <v>94</v>
      </c>
      <c r="I2181" s="74" t="s">
        <v>74</v>
      </c>
      <c r="J2181" s="70" t="s">
        <v>37</v>
      </c>
      <c r="K2181" t="s">
        <v>212</v>
      </c>
      <c r="L2181" t="s">
        <v>39</v>
      </c>
      <c r="M2181" t="s">
        <v>5</v>
      </c>
      <c r="N2181" s="72" t="s">
        <v>1</v>
      </c>
      <c r="O2181" s="70" t="str">
        <f t="shared" si="68"/>
        <v>1338. Cuidado Continuo por una vida con bienestar para la ruralidad de BogotáLaboral20261_CANDELARIA2_FEBRERO_2026</v>
      </c>
      <c r="P2181" s="85">
        <v>183687</v>
      </c>
      <c r="S2181" s="157"/>
      <c r="T2181" s="19">
        <v>0</v>
      </c>
    </row>
    <row r="2182" spans="2:20" ht="30" hidden="1" customHeight="1">
      <c r="B2182">
        <v>134</v>
      </c>
      <c r="C2182" s="149" t="s">
        <v>204</v>
      </c>
      <c r="D2182" s="150" t="s">
        <v>82</v>
      </c>
      <c r="E2182" s="74">
        <v>2026</v>
      </c>
      <c r="F2182" s="70" t="str">
        <f t="shared" si="67"/>
        <v>1348. Cuidado Continuo por una vida con bienestar para la ruralidad de BogotáLaboral2026</v>
      </c>
      <c r="G2182" s="7" t="s">
        <v>214</v>
      </c>
      <c r="H2182" s="7" t="s">
        <v>94</v>
      </c>
      <c r="I2182" s="74" t="s">
        <v>74</v>
      </c>
      <c r="J2182" s="70" t="s">
        <v>37</v>
      </c>
      <c r="K2182" t="s">
        <v>135</v>
      </c>
      <c r="L2182" t="s">
        <v>39</v>
      </c>
      <c r="M2182" t="s">
        <v>5</v>
      </c>
      <c r="N2182" s="72" t="s">
        <v>1</v>
      </c>
      <c r="O2182" s="70" t="str">
        <f t="shared" si="68"/>
        <v>1348. Cuidado Continuo por una vida con bienestar para la ruralidad de BogotáLaboral20261_CANDELARIA2_FEBRERO_2026</v>
      </c>
      <c r="P2182" s="85">
        <v>110336</v>
      </c>
      <c r="S2182" s="157"/>
      <c r="T2182" s="19">
        <v>0</v>
      </c>
    </row>
    <row r="2183" spans="2:20" ht="30" hidden="1" customHeight="1">
      <c r="B2183">
        <v>135</v>
      </c>
      <c r="C2183" s="149" t="s">
        <v>204</v>
      </c>
      <c r="D2183" s="150" t="s">
        <v>82</v>
      </c>
      <c r="E2183" s="74">
        <v>2026</v>
      </c>
      <c r="F2183" s="70" t="str">
        <f t="shared" si="67"/>
        <v>1358. Cuidado Continuo por una vida con bienestar para la ruralidad de BogotáLaboral2026</v>
      </c>
      <c r="G2183" s="7" t="s">
        <v>215</v>
      </c>
      <c r="H2183" s="7" t="s">
        <v>94</v>
      </c>
      <c r="I2183" s="74" t="s">
        <v>74</v>
      </c>
      <c r="J2183" s="70" t="s">
        <v>37</v>
      </c>
      <c r="K2183" t="s">
        <v>135</v>
      </c>
      <c r="L2183" t="s">
        <v>50</v>
      </c>
      <c r="M2183" t="s">
        <v>5</v>
      </c>
      <c r="N2183" s="72" t="s">
        <v>1</v>
      </c>
      <c r="O2183" s="70" t="str">
        <f t="shared" si="68"/>
        <v>1358. Cuidado Continuo por una vida con bienestar para la ruralidad de BogotáLaboral20261_CANDELARIA2_FEBRERO_2026</v>
      </c>
      <c r="P2183" s="85">
        <v>137922</v>
      </c>
      <c r="S2183" s="157"/>
      <c r="T2183" s="19">
        <v>0</v>
      </c>
    </row>
    <row r="2184" spans="2:20" ht="30" hidden="1" customHeight="1">
      <c r="B2184">
        <v>86</v>
      </c>
      <c r="C2184" s="149" t="s">
        <v>216</v>
      </c>
      <c r="D2184" s="150" t="s">
        <v>217</v>
      </c>
      <c r="E2184" s="74">
        <v>2026</v>
      </c>
      <c r="F2184" s="70" t="str">
        <f t="shared" ref="F2184:F2247" si="69">B2184&amp;C2184&amp;D2184&amp;E2184</f>
        <v>869. Gestión de Programas Estrategias y Planes para el BienestarGestión Integral Estrategias y Programas2026</v>
      </c>
      <c r="G2184" s="7" t="s">
        <v>218</v>
      </c>
      <c r="H2184" s="7" t="s">
        <v>219</v>
      </c>
      <c r="I2184" s="74" t="s">
        <v>74</v>
      </c>
      <c r="J2184" s="70" t="s">
        <v>37</v>
      </c>
      <c r="K2184" t="s">
        <v>202</v>
      </c>
      <c r="L2184" t="s">
        <v>42</v>
      </c>
      <c r="M2184" t="s">
        <v>5</v>
      </c>
      <c r="N2184" s="72" t="s">
        <v>1</v>
      </c>
      <c r="O2184" s="70" t="str">
        <f t="shared" si="68"/>
        <v>869. Gestión de Programas Estrategias y Planes para el BienestarGestión Integral Estrategias y Programas20261_CANDELARIA2_FEBRERO_2026</v>
      </c>
      <c r="P2184" s="85">
        <v>73474880</v>
      </c>
      <c r="S2184" s="157"/>
      <c r="T2184" s="19">
        <v>0</v>
      </c>
    </row>
    <row r="2185" spans="2:20" ht="30" hidden="1" customHeight="1">
      <c r="B2185">
        <v>136</v>
      </c>
      <c r="C2185" s="149" t="s">
        <v>216</v>
      </c>
      <c r="D2185" s="150" t="s">
        <v>217</v>
      </c>
      <c r="E2185" s="74">
        <v>2026</v>
      </c>
      <c r="F2185" s="70" t="str">
        <f t="shared" si="69"/>
        <v>1369. Gestión de Programas Estrategias y Planes para el BienestarGestión Integral Estrategias y Programas2026</v>
      </c>
      <c r="G2185" s="7" t="s">
        <v>220</v>
      </c>
      <c r="H2185" s="7" t="s">
        <v>221</v>
      </c>
      <c r="I2185" s="74" t="s">
        <v>36</v>
      </c>
      <c r="J2185" s="70" t="s">
        <v>37</v>
      </c>
      <c r="K2185" t="s">
        <v>38</v>
      </c>
      <c r="L2185" t="s">
        <v>42</v>
      </c>
      <c r="M2185" t="s">
        <v>5</v>
      </c>
      <c r="N2185" s="72" t="s">
        <v>1</v>
      </c>
      <c r="O2185" s="70" t="str">
        <f t="shared" ref="O2185:O2248" si="70">+F2185&amp;M2185&amp;N2185</f>
        <v>1369. Gestión de Programas Estrategias y Planes para el BienestarGestión Integral Estrategias y Programas20261_CANDELARIA2_FEBRERO_2026</v>
      </c>
      <c r="P2185" s="85">
        <v>5621568</v>
      </c>
      <c r="S2185" s="157"/>
      <c r="T2185" s="19">
        <v>0</v>
      </c>
    </row>
    <row r="2186" spans="2:20" ht="30" hidden="1" customHeight="1">
      <c r="B2186">
        <v>137</v>
      </c>
      <c r="C2186" s="149" t="s">
        <v>216</v>
      </c>
      <c r="D2186" s="150" t="s">
        <v>217</v>
      </c>
      <c r="E2186" s="74">
        <v>2026</v>
      </c>
      <c r="F2186" s="70" t="str">
        <f t="shared" si="69"/>
        <v>1379. Gestión de Programas Estrategias y Planes para el BienestarGestión Integral Estrategias y Programas2026</v>
      </c>
      <c r="G2186" s="7" t="s">
        <v>222</v>
      </c>
      <c r="H2186" s="7" t="s">
        <v>221</v>
      </c>
      <c r="I2186" s="74" t="s">
        <v>36</v>
      </c>
      <c r="J2186" s="70" t="s">
        <v>37</v>
      </c>
      <c r="K2186" t="s">
        <v>38</v>
      </c>
      <c r="L2186" t="s">
        <v>42</v>
      </c>
      <c r="M2186" t="s">
        <v>5</v>
      </c>
      <c r="N2186" s="72" t="s">
        <v>1</v>
      </c>
      <c r="O2186" s="70" t="str">
        <f t="shared" si="70"/>
        <v>1379. Gestión de Programas Estrategias y Planes para el BienestarGestión Integral Estrategias y Programas20261_CANDELARIA2_FEBRERO_2026</v>
      </c>
      <c r="P2186" s="85">
        <v>3994272</v>
      </c>
      <c r="S2186" s="157"/>
      <c r="T2186" s="19">
        <v>0</v>
      </c>
    </row>
    <row r="2187" spans="2:20" ht="30" hidden="1" customHeight="1">
      <c r="B2187">
        <v>138</v>
      </c>
      <c r="C2187" s="149" t="s">
        <v>216</v>
      </c>
      <c r="D2187" s="150" t="s">
        <v>217</v>
      </c>
      <c r="E2187" s="74">
        <v>2026</v>
      </c>
      <c r="F2187" s="70" t="str">
        <f t="shared" si="69"/>
        <v>1389. Gestión de Programas Estrategias y Planes para el BienestarGestión Integral Estrategias y Programas2026</v>
      </c>
      <c r="G2187" s="7" t="s">
        <v>223</v>
      </c>
      <c r="H2187" s="7" t="s">
        <v>221</v>
      </c>
      <c r="I2187" s="74" t="s">
        <v>36</v>
      </c>
      <c r="J2187" s="70" t="s">
        <v>37</v>
      </c>
      <c r="K2187" t="s">
        <v>38</v>
      </c>
      <c r="L2187" t="s">
        <v>42</v>
      </c>
      <c r="M2187" t="s">
        <v>5</v>
      </c>
      <c r="N2187" s="72" t="s">
        <v>1</v>
      </c>
      <c r="O2187" s="70" t="str">
        <f t="shared" si="70"/>
        <v>1389. Gestión de Programas Estrategias y Planes para el BienestarGestión Integral Estrategias y Programas20261_CANDELARIA2_FEBRERO_2026</v>
      </c>
      <c r="P2187" s="85">
        <v>12969056</v>
      </c>
      <c r="S2187" s="157"/>
      <c r="T2187" s="19">
        <v>0</v>
      </c>
    </row>
    <row r="2188" spans="2:20" ht="30" hidden="1" customHeight="1">
      <c r="B2188">
        <v>139</v>
      </c>
      <c r="C2188" s="149" t="s">
        <v>216</v>
      </c>
      <c r="D2188" s="150" t="s">
        <v>217</v>
      </c>
      <c r="E2188" s="74">
        <v>2026</v>
      </c>
      <c r="F2188" s="70" t="str">
        <f t="shared" si="69"/>
        <v>1399. Gestión de Programas Estrategias y Planes para el BienestarGestión Integral Estrategias y Programas2026</v>
      </c>
      <c r="G2188" s="7" t="s">
        <v>224</v>
      </c>
      <c r="H2188" s="7" t="s">
        <v>221</v>
      </c>
      <c r="I2188" s="74" t="s">
        <v>36</v>
      </c>
      <c r="J2188" s="70" t="s">
        <v>37</v>
      </c>
      <c r="K2188" t="s">
        <v>38</v>
      </c>
      <c r="L2188" t="s">
        <v>42</v>
      </c>
      <c r="M2188" t="s">
        <v>5</v>
      </c>
      <c r="N2188" s="72" t="s">
        <v>1</v>
      </c>
      <c r="O2188" s="70" t="str">
        <f t="shared" si="70"/>
        <v>1399. Gestión de Programas Estrategias y Planes para el BienestarGestión Integral Estrategias y Programas20261_CANDELARIA2_FEBRERO_2026</v>
      </c>
      <c r="P2188" s="85">
        <v>3994272</v>
      </c>
      <c r="S2188" s="157"/>
      <c r="T2188" s="19">
        <v>0</v>
      </c>
    </row>
    <row r="2189" spans="2:20" ht="30" hidden="1" customHeight="1">
      <c r="B2189">
        <v>140</v>
      </c>
      <c r="C2189" s="149" t="s">
        <v>216</v>
      </c>
      <c r="D2189" s="150" t="s">
        <v>217</v>
      </c>
      <c r="E2189" s="74">
        <v>2026</v>
      </c>
      <c r="F2189" s="70" t="str">
        <f t="shared" si="69"/>
        <v>1409. Gestión de Programas Estrategias y Planes para el BienestarGestión Integral Estrategias y Programas2026</v>
      </c>
      <c r="G2189" s="7" t="s">
        <v>225</v>
      </c>
      <c r="H2189" s="7" t="s">
        <v>221</v>
      </c>
      <c r="I2189" s="74" t="s">
        <v>36</v>
      </c>
      <c r="J2189" s="70" t="s">
        <v>37</v>
      </c>
      <c r="K2189" t="s">
        <v>38</v>
      </c>
      <c r="L2189" t="s">
        <v>42</v>
      </c>
      <c r="M2189" t="s">
        <v>5</v>
      </c>
      <c r="N2189" s="72" t="s">
        <v>1</v>
      </c>
      <c r="O2189" s="70" t="str">
        <f t="shared" si="70"/>
        <v>1409. Gestión de Programas Estrategias y Planes para el BienestarGestión Integral Estrategias y Programas20261_CANDELARIA2_FEBRERO_2026</v>
      </c>
      <c r="P2189" s="85">
        <v>5621568</v>
      </c>
      <c r="S2189" s="157"/>
      <c r="T2189" s="19">
        <v>0</v>
      </c>
    </row>
    <row r="2190" spans="2:20" ht="30" hidden="1" customHeight="1">
      <c r="B2190">
        <v>141</v>
      </c>
      <c r="C2190" s="149" t="s">
        <v>216</v>
      </c>
      <c r="D2190" s="150" t="s">
        <v>217</v>
      </c>
      <c r="E2190" s="74">
        <v>2026</v>
      </c>
      <c r="F2190" s="70" t="str">
        <f t="shared" si="69"/>
        <v>1419. Gestión de Programas Estrategias y Planes para el BienestarGestión Integral Estrategias y Programas2026</v>
      </c>
      <c r="G2190" s="7" t="s">
        <v>226</v>
      </c>
      <c r="H2190" s="7" t="s">
        <v>221</v>
      </c>
      <c r="I2190" s="74" t="s">
        <v>36</v>
      </c>
      <c r="J2190" s="70" t="s">
        <v>37</v>
      </c>
      <c r="K2190" t="s">
        <v>38</v>
      </c>
      <c r="L2190" t="s">
        <v>42</v>
      </c>
      <c r="M2190" t="s">
        <v>5</v>
      </c>
      <c r="N2190" s="72" t="s">
        <v>1</v>
      </c>
      <c r="O2190" s="70" t="str">
        <f t="shared" si="70"/>
        <v>1419. Gestión de Programas Estrategias y Planes para el BienestarGestión Integral Estrategias y Programas20261_CANDELARIA2_FEBRERO_2026</v>
      </c>
      <c r="P2190" s="85">
        <v>3994272</v>
      </c>
      <c r="S2190" s="157"/>
      <c r="T2190" s="19">
        <v>0</v>
      </c>
    </row>
    <row r="2191" spans="2:20" ht="30" hidden="1" customHeight="1">
      <c r="B2191">
        <v>142</v>
      </c>
      <c r="C2191" s="149" t="s">
        <v>216</v>
      </c>
      <c r="D2191" s="150" t="s">
        <v>217</v>
      </c>
      <c r="E2191" s="74">
        <v>2026</v>
      </c>
      <c r="F2191" s="70" t="str">
        <f t="shared" si="69"/>
        <v>1429. Gestión de Programas Estrategias y Planes para el BienestarGestión Integral Estrategias y Programas2026</v>
      </c>
      <c r="G2191" s="7" t="s">
        <v>227</v>
      </c>
      <c r="H2191" s="7" t="s">
        <v>221</v>
      </c>
      <c r="I2191" s="74" t="s">
        <v>36</v>
      </c>
      <c r="J2191" s="70" t="s">
        <v>37</v>
      </c>
      <c r="K2191" t="s">
        <v>38</v>
      </c>
      <c r="L2191" t="s">
        <v>39</v>
      </c>
      <c r="M2191" t="s">
        <v>5</v>
      </c>
      <c r="N2191" s="72" t="s">
        <v>1</v>
      </c>
      <c r="O2191" s="70" t="str">
        <f t="shared" si="70"/>
        <v>1429. Gestión de Programas Estrategias y Planes para el BienestarGestión Integral Estrategias y Programas20261_CANDELARIA2_FEBRERO_2026</v>
      </c>
      <c r="P2191" s="85">
        <v>3994272</v>
      </c>
      <c r="S2191" s="157"/>
      <c r="T2191" s="19">
        <v>0</v>
      </c>
    </row>
    <row r="2192" spans="2:20" ht="30" hidden="1" customHeight="1">
      <c r="B2192">
        <v>143</v>
      </c>
      <c r="C2192" s="149" t="s">
        <v>216</v>
      </c>
      <c r="D2192" s="150" t="s">
        <v>217</v>
      </c>
      <c r="E2192" s="74">
        <v>2026</v>
      </c>
      <c r="F2192" s="70" t="str">
        <f t="shared" si="69"/>
        <v>1439. Gestión de Programas Estrategias y Planes para el BienestarGestión Integral Estrategias y Programas2026</v>
      </c>
      <c r="G2192" s="7" t="s">
        <v>228</v>
      </c>
      <c r="H2192" s="7" t="s">
        <v>229</v>
      </c>
      <c r="I2192" s="74" t="s">
        <v>36</v>
      </c>
      <c r="J2192" s="70" t="s">
        <v>37</v>
      </c>
      <c r="K2192" t="s">
        <v>38</v>
      </c>
      <c r="L2192" t="s">
        <v>42</v>
      </c>
      <c r="M2192" t="s">
        <v>5</v>
      </c>
      <c r="N2192" s="72" t="s">
        <v>1</v>
      </c>
      <c r="O2192" s="70" t="str">
        <f t="shared" si="70"/>
        <v>1439. Gestión de Programas Estrategias y Planes para el BienestarGestión Integral Estrategias y Programas20261_CANDELARIA2_FEBRERO_2026</v>
      </c>
      <c r="P2192" s="85">
        <v>7508288</v>
      </c>
      <c r="S2192" s="157"/>
      <c r="T2192" s="19">
        <v>0</v>
      </c>
    </row>
    <row r="2193" spans="2:20" ht="30" hidden="1" customHeight="1">
      <c r="B2193">
        <v>144</v>
      </c>
      <c r="C2193" s="149" t="s">
        <v>216</v>
      </c>
      <c r="D2193" s="150" t="s">
        <v>217</v>
      </c>
      <c r="E2193" s="74">
        <v>2026</v>
      </c>
      <c r="F2193" s="70" t="str">
        <f t="shared" si="69"/>
        <v>1449. Gestión de Programas Estrategias y Planes para el BienestarGestión Integral Estrategias y Programas2026</v>
      </c>
      <c r="G2193" s="7" t="s">
        <v>230</v>
      </c>
      <c r="H2193" s="7" t="s">
        <v>229</v>
      </c>
      <c r="I2193" s="74" t="s">
        <v>36</v>
      </c>
      <c r="J2193" s="70" t="s">
        <v>37</v>
      </c>
      <c r="K2193" t="s">
        <v>38</v>
      </c>
      <c r="L2193" t="s">
        <v>42</v>
      </c>
      <c r="M2193" t="s">
        <v>5</v>
      </c>
      <c r="N2193" s="72" t="s">
        <v>1</v>
      </c>
      <c r="O2193" s="70" t="str">
        <f t="shared" si="70"/>
        <v>1449. Gestión de Programas Estrategias y Planes para el BienestarGestión Integral Estrategias y Programas20261_CANDELARIA2_FEBRERO_2026</v>
      </c>
      <c r="P2193" s="85">
        <v>7508288</v>
      </c>
      <c r="S2193" s="157"/>
      <c r="T2193" s="19">
        <v>0</v>
      </c>
    </row>
    <row r="2194" spans="2:20" ht="30" hidden="1" customHeight="1">
      <c r="B2194">
        <v>145</v>
      </c>
      <c r="C2194" s="149" t="s">
        <v>216</v>
      </c>
      <c r="D2194" s="150" t="s">
        <v>217</v>
      </c>
      <c r="E2194" s="74">
        <v>2026</v>
      </c>
      <c r="F2194" s="70" t="str">
        <f t="shared" si="69"/>
        <v>1459. Gestión de Programas Estrategias y Planes para el BienestarGestión Integral Estrategias y Programas2026</v>
      </c>
      <c r="G2194" s="7" t="s">
        <v>231</v>
      </c>
      <c r="H2194" s="7" t="s">
        <v>229</v>
      </c>
      <c r="I2194" s="74" t="s">
        <v>36</v>
      </c>
      <c r="J2194" s="70" t="s">
        <v>37</v>
      </c>
      <c r="K2194" t="s">
        <v>38</v>
      </c>
      <c r="L2194" t="s">
        <v>42</v>
      </c>
      <c r="M2194" t="s">
        <v>5</v>
      </c>
      <c r="N2194" s="72" t="s">
        <v>1</v>
      </c>
      <c r="O2194" s="70" t="str">
        <f t="shared" si="70"/>
        <v>1459. Gestión de Programas Estrategias y Planes para el BienestarGestión Integral Estrategias y Programas20261_CANDELARIA2_FEBRERO_2026</v>
      </c>
      <c r="P2194" s="85">
        <v>5299968</v>
      </c>
      <c r="S2194" s="157"/>
      <c r="T2194" s="19">
        <v>0</v>
      </c>
    </row>
    <row r="2195" spans="2:20" ht="30" hidden="1" customHeight="1">
      <c r="B2195">
        <v>146</v>
      </c>
      <c r="C2195" s="149" t="s">
        <v>216</v>
      </c>
      <c r="D2195" s="150" t="s">
        <v>217</v>
      </c>
      <c r="E2195" s="74">
        <v>2026</v>
      </c>
      <c r="F2195" s="70" t="str">
        <f t="shared" si="69"/>
        <v>1469. Gestión de Programas Estrategias y Planes para el BienestarGestión Integral Estrategias y Programas2026</v>
      </c>
      <c r="G2195" s="7" t="s">
        <v>232</v>
      </c>
      <c r="H2195" s="7" t="s">
        <v>229</v>
      </c>
      <c r="I2195" s="74" t="s">
        <v>36</v>
      </c>
      <c r="J2195" s="70" t="s">
        <v>37</v>
      </c>
      <c r="K2195" t="s">
        <v>75</v>
      </c>
      <c r="L2195" t="s">
        <v>39</v>
      </c>
      <c r="M2195" t="s">
        <v>5</v>
      </c>
      <c r="N2195" s="72" t="s">
        <v>1</v>
      </c>
      <c r="O2195" s="70" t="str">
        <f t="shared" si="70"/>
        <v>1469. Gestión de Programas Estrategias y Planes para el BienestarGestión Integral Estrategias y Programas20261_CANDELARIA2_FEBRERO_2026</v>
      </c>
      <c r="P2195" s="85">
        <v>122208</v>
      </c>
      <c r="S2195" s="157"/>
      <c r="T2195" s="19">
        <v>0</v>
      </c>
    </row>
    <row r="2196" spans="2:20" ht="30" hidden="1" customHeight="1">
      <c r="B2196">
        <v>147</v>
      </c>
      <c r="C2196" s="149" t="s">
        <v>216</v>
      </c>
      <c r="D2196" s="150" t="s">
        <v>217</v>
      </c>
      <c r="E2196" s="74">
        <v>2026</v>
      </c>
      <c r="F2196" s="70" t="str">
        <f t="shared" si="69"/>
        <v>1479. Gestión de Programas Estrategias y Planes para el BienestarGestión Integral Estrategias y Programas2026</v>
      </c>
      <c r="G2196" s="7" t="s">
        <v>233</v>
      </c>
      <c r="H2196" s="7" t="s">
        <v>229</v>
      </c>
      <c r="I2196" s="74" t="s">
        <v>36</v>
      </c>
      <c r="J2196" s="70" t="s">
        <v>37</v>
      </c>
      <c r="K2196" t="s">
        <v>199</v>
      </c>
      <c r="L2196" t="s">
        <v>39</v>
      </c>
      <c r="M2196" t="s">
        <v>5</v>
      </c>
      <c r="N2196" s="72" t="s">
        <v>1</v>
      </c>
      <c r="O2196" s="70" t="str">
        <f t="shared" si="70"/>
        <v>1479. Gestión de Programas Estrategias y Planes para el BienestarGestión Integral Estrategias y Programas20261_CANDELARIA2_FEBRERO_2026</v>
      </c>
      <c r="P2196" s="85">
        <v>30552</v>
      </c>
      <c r="S2196" s="157"/>
      <c r="T2196" s="19">
        <v>0</v>
      </c>
    </row>
    <row r="2197" spans="2:20" ht="30" hidden="1" customHeight="1">
      <c r="B2197">
        <v>148</v>
      </c>
      <c r="C2197" s="149" t="s">
        <v>216</v>
      </c>
      <c r="D2197" s="150" t="s">
        <v>217</v>
      </c>
      <c r="E2197" s="74">
        <v>2026</v>
      </c>
      <c r="F2197" s="70" t="str">
        <f t="shared" si="69"/>
        <v>1489. Gestión de Programas Estrategias y Planes para el BienestarGestión Integral Estrategias y Programas2026</v>
      </c>
      <c r="G2197" s="7" t="s">
        <v>234</v>
      </c>
      <c r="H2197" s="7" t="s">
        <v>229</v>
      </c>
      <c r="I2197" s="74" t="s">
        <v>36</v>
      </c>
      <c r="J2197" s="70" t="s">
        <v>37</v>
      </c>
      <c r="K2197" t="s">
        <v>75</v>
      </c>
      <c r="L2197" t="s">
        <v>39</v>
      </c>
      <c r="M2197" t="s">
        <v>5</v>
      </c>
      <c r="N2197" s="72" t="s">
        <v>1</v>
      </c>
      <c r="O2197" s="70" t="str">
        <f t="shared" si="70"/>
        <v>1489. Gestión de Programas Estrategias y Planes para el BienestarGestión Integral Estrategias y Programas20261_CANDELARIA2_FEBRERO_2026</v>
      </c>
      <c r="P2197" s="85">
        <v>122208</v>
      </c>
      <c r="S2197" s="157"/>
      <c r="T2197" s="19">
        <v>0</v>
      </c>
    </row>
    <row r="2198" spans="2:20" ht="30" hidden="1" customHeight="1">
      <c r="B2198">
        <v>149</v>
      </c>
      <c r="C2198" s="149" t="s">
        <v>216</v>
      </c>
      <c r="D2198" s="150" t="s">
        <v>217</v>
      </c>
      <c r="E2198" s="74">
        <v>2026</v>
      </c>
      <c r="F2198" s="70" t="str">
        <f t="shared" si="69"/>
        <v>1499. Gestión de Programas Estrategias y Planes para el BienestarGestión Integral Estrategias y Programas2026</v>
      </c>
      <c r="G2198" s="7" t="s">
        <v>235</v>
      </c>
      <c r="H2198" s="7" t="s">
        <v>229</v>
      </c>
      <c r="I2198" s="74" t="s">
        <v>36</v>
      </c>
      <c r="J2198" s="70" t="s">
        <v>37</v>
      </c>
      <c r="K2198" t="s">
        <v>38</v>
      </c>
      <c r="L2198" t="s">
        <v>42</v>
      </c>
      <c r="M2198" t="s">
        <v>5</v>
      </c>
      <c r="N2198" s="72" t="s">
        <v>1</v>
      </c>
      <c r="O2198" s="70" t="str">
        <f t="shared" si="70"/>
        <v>1499. Gestión de Programas Estrategias y Planes para el BienestarGestión Integral Estrategias y Programas20261_CANDELARIA2_FEBRERO_2026</v>
      </c>
      <c r="P2198" s="85">
        <v>3665168</v>
      </c>
      <c r="S2198" s="157"/>
      <c r="T2198" s="19">
        <v>0</v>
      </c>
    </row>
    <row r="2199" spans="2:20" ht="30" hidden="1" customHeight="1">
      <c r="B2199">
        <v>150</v>
      </c>
      <c r="C2199" s="149" t="s">
        <v>216</v>
      </c>
      <c r="D2199" s="150" t="s">
        <v>217</v>
      </c>
      <c r="E2199" s="74">
        <v>2026</v>
      </c>
      <c r="F2199" s="70" t="str">
        <f t="shared" si="69"/>
        <v>1509. Gestión de Programas Estrategias y Planes para el BienestarGestión Integral Estrategias y Programas2026</v>
      </c>
      <c r="G2199" s="7" t="s">
        <v>236</v>
      </c>
      <c r="H2199" s="7" t="s">
        <v>229</v>
      </c>
      <c r="I2199" s="74" t="s">
        <v>36</v>
      </c>
      <c r="J2199" s="70" t="s">
        <v>37</v>
      </c>
      <c r="K2199" t="s">
        <v>38</v>
      </c>
      <c r="L2199" t="s">
        <v>42</v>
      </c>
      <c r="M2199" t="s">
        <v>5</v>
      </c>
      <c r="N2199" s="72" t="s">
        <v>1</v>
      </c>
      <c r="O2199" s="70" t="str">
        <f t="shared" si="70"/>
        <v>1509. Gestión de Programas Estrategias y Planes para el BienestarGestión Integral Estrategias y Programas20261_CANDELARIA2_FEBRERO_2026</v>
      </c>
      <c r="P2199" s="85">
        <v>1057260</v>
      </c>
      <c r="S2199" s="157"/>
      <c r="T2199" s="19">
        <v>0</v>
      </c>
    </row>
    <row r="2200" spans="2:20" ht="30" hidden="1" customHeight="1">
      <c r="B2200">
        <v>151</v>
      </c>
      <c r="C2200" s="149" t="s">
        <v>216</v>
      </c>
      <c r="D2200" s="150" t="s">
        <v>217</v>
      </c>
      <c r="E2200" s="74">
        <v>2026</v>
      </c>
      <c r="F2200" s="70" t="str">
        <f t="shared" si="69"/>
        <v>1519. Gestión de Programas Estrategias y Planes para el BienestarGestión Integral Estrategias y Programas2026</v>
      </c>
      <c r="G2200" s="7" t="s">
        <v>237</v>
      </c>
      <c r="H2200" s="7" t="s">
        <v>229</v>
      </c>
      <c r="I2200" s="74" t="s">
        <v>36</v>
      </c>
      <c r="J2200" s="70" t="s">
        <v>37</v>
      </c>
      <c r="K2200" t="s">
        <v>38</v>
      </c>
      <c r="L2200" t="s">
        <v>42</v>
      </c>
      <c r="M2200" t="s">
        <v>5</v>
      </c>
      <c r="N2200" s="72" t="s">
        <v>1</v>
      </c>
      <c r="O2200" s="70" t="str">
        <f t="shared" si="70"/>
        <v>1519. Gestión de Programas Estrategias y Planes para el BienestarGestión Integral Estrategias y Programas20261_CANDELARIA2_FEBRERO_2026</v>
      </c>
      <c r="P2200" s="85">
        <v>1409680</v>
      </c>
      <c r="S2200" s="157"/>
      <c r="T2200" s="19">
        <v>0</v>
      </c>
    </row>
    <row r="2201" spans="2:20" ht="30" hidden="1" customHeight="1">
      <c r="B2201">
        <v>152</v>
      </c>
      <c r="C2201" s="149" t="s">
        <v>216</v>
      </c>
      <c r="D2201" s="150" t="s">
        <v>217</v>
      </c>
      <c r="E2201" s="74">
        <v>2026</v>
      </c>
      <c r="F2201" s="70" t="str">
        <f t="shared" si="69"/>
        <v>1529. Gestión de Programas Estrategias y Planes para el BienestarGestión Integral Estrategias y Programas2026</v>
      </c>
      <c r="G2201" s="7" t="s">
        <v>238</v>
      </c>
      <c r="H2201" s="7" t="s">
        <v>229</v>
      </c>
      <c r="I2201" s="74" t="s">
        <v>36</v>
      </c>
      <c r="J2201" s="70" t="s">
        <v>37</v>
      </c>
      <c r="K2201" t="s">
        <v>38</v>
      </c>
      <c r="L2201" t="s">
        <v>42</v>
      </c>
      <c r="M2201" t="s">
        <v>5</v>
      </c>
      <c r="N2201" s="72" t="s">
        <v>1</v>
      </c>
      <c r="O2201" s="70" t="str">
        <f t="shared" si="70"/>
        <v>1529. Gestión de Programas Estrategias y Planes para el BienestarGestión Integral Estrategias y Programas20261_CANDELARIA2_FEBRERO_2026</v>
      </c>
      <c r="P2201" s="85">
        <v>352420</v>
      </c>
      <c r="S2201" s="157"/>
      <c r="T2201" s="19">
        <v>0</v>
      </c>
    </row>
    <row r="2202" spans="2:20" ht="30" hidden="1" customHeight="1">
      <c r="B2202">
        <v>153</v>
      </c>
      <c r="C2202" s="149" t="s">
        <v>216</v>
      </c>
      <c r="D2202" s="150" t="s">
        <v>217</v>
      </c>
      <c r="E2202" s="74">
        <v>2026</v>
      </c>
      <c r="F2202" s="70" t="str">
        <f t="shared" si="69"/>
        <v>1539. Gestión de Programas Estrategias y Planes para el BienestarGestión Integral Estrategias y Programas2026</v>
      </c>
      <c r="G2202" s="7" t="s">
        <v>239</v>
      </c>
      <c r="H2202" s="7" t="s">
        <v>219</v>
      </c>
      <c r="I2202" s="74" t="s">
        <v>36</v>
      </c>
      <c r="J2202" s="70" t="s">
        <v>37</v>
      </c>
      <c r="K2202" t="s">
        <v>38</v>
      </c>
      <c r="L2202" t="s">
        <v>42</v>
      </c>
      <c r="M2202" t="s">
        <v>5</v>
      </c>
      <c r="N2202" s="72" t="s">
        <v>1</v>
      </c>
      <c r="O2202" s="70" t="str">
        <f t="shared" si="70"/>
        <v>1539. Gestión de Programas Estrategias y Planes para el BienestarGestión Integral Estrategias y Programas20261_CANDELARIA2_FEBRERO_2026</v>
      </c>
      <c r="P2202" s="85">
        <v>7347488</v>
      </c>
      <c r="S2202" s="157"/>
      <c r="T2202" s="19">
        <v>0</v>
      </c>
    </row>
    <row r="2203" spans="2:20" ht="30" hidden="1" customHeight="1">
      <c r="B2203">
        <v>154</v>
      </c>
      <c r="C2203" s="149" t="s">
        <v>216</v>
      </c>
      <c r="D2203" s="150" t="s">
        <v>217</v>
      </c>
      <c r="E2203" s="74">
        <v>2026</v>
      </c>
      <c r="F2203" s="70" t="str">
        <f t="shared" si="69"/>
        <v>1549. Gestión de Programas Estrategias y Planes para el BienestarGestión Integral Estrategias y Programas2026</v>
      </c>
      <c r="G2203" s="7" t="s">
        <v>240</v>
      </c>
      <c r="H2203" s="7" t="s">
        <v>219</v>
      </c>
      <c r="I2203" s="74" t="s">
        <v>36</v>
      </c>
      <c r="J2203" s="70" t="s">
        <v>37</v>
      </c>
      <c r="K2203" t="s">
        <v>38</v>
      </c>
      <c r="L2203" t="s">
        <v>42</v>
      </c>
      <c r="M2203" t="s">
        <v>5</v>
      </c>
      <c r="N2203" s="72" t="s">
        <v>1</v>
      </c>
      <c r="O2203" s="70" t="str">
        <f t="shared" si="70"/>
        <v>1549. Gestión de Programas Estrategias y Planes para el BienestarGestión Integral Estrategias y Programas20261_CANDELARIA2_FEBRERO_2026</v>
      </c>
      <c r="P2203" s="85">
        <v>7347488</v>
      </c>
      <c r="S2203" s="157"/>
      <c r="T2203" s="19">
        <v>0</v>
      </c>
    </row>
    <row r="2204" spans="2:20" ht="30" hidden="1" customHeight="1">
      <c r="B2204">
        <v>155</v>
      </c>
      <c r="C2204" s="149" t="s">
        <v>216</v>
      </c>
      <c r="D2204" s="150" t="s">
        <v>217</v>
      </c>
      <c r="E2204" s="74">
        <v>2026</v>
      </c>
      <c r="F2204" s="70" t="str">
        <f t="shared" si="69"/>
        <v>1559. Gestión de Programas Estrategias y Planes para el BienestarGestión Integral Estrategias y Programas2026</v>
      </c>
      <c r="G2204" s="7" t="s">
        <v>241</v>
      </c>
      <c r="H2204" s="7" t="s">
        <v>219</v>
      </c>
      <c r="I2204" s="74" t="s">
        <v>36</v>
      </c>
      <c r="J2204" s="70" t="s">
        <v>37</v>
      </c>
      <c r="K2204" t="s">
        <v>38</v>
      </c>
      <c r="L2204" t="s">
        <v>42</v>
      </c>
      <c r="M2204" t="s">
        <v>5</v>
      </c>
      <c r="N2204" s="72" t="s">
        <v>1</v>
      </c>
      <c r="O2204" s="70" t="str">
        <f t="shared" si="70"/>
        <v>1559. Gestión de Programas Estrategias y Planes para el BienestarGestión Integral Estrategias y Programas20261_CANDELARIA2_FEBRERO_2026</v>
      </c>
      <c r="P2204" s="85">
        <v>7347488</v>
      </c>
      <c r="S2204" s="157"/>
      <c r="T2204" s="19">
        <v>0</v>
      </c>
    </row>
    <row r="2205" spans="2:20" ht="30" hidden="1" customHeight="1">
      <c r="B2205">
        <v>156</v>
      </c>
      <c r="C2205" s="149" t="s">
        <v>216</v>
      </c>
      <c r="D2205" s="150" t="s">
        <v>217</v>
      </c>
      <c r="E2205" s="74">
        <v>2026</v>
      </c>
      <c r="F2205" s="70" t="str">
        <f t="shared" si="69"/>
        <v>1569. Gestión de Programas Estrategias y Planes para el BienestarGestión Integral Estrategias y Programas2026</v>
      </c>
      <c r="G2205" s="7" t="s">
        <v>242</v>
      </c>
      <c r="H2205" s="7" t="s">
        <v>219</v>
      </c>
      <c r="I2205" s="74" t="s">
        <v>36</v>
      </c>
      <c r="J2205" s="70" t="s">
        <v>37</v>
      </c>
      <c r="K2205" t="s">
        <v>38</v>
      </c>
      <c r="L2205" t="s">
        <v>42</v>
      </c>
      <c r="M2205" t="s">
        <v>5</v>
      </c>
      <c r="N2205" s="72" t="s">
        <v>1</v>
      </c>
      <c r="O2205" s="70" t="str">
        <f t="shared" si="70"/>
        <v>1569. Gestión de Programas Estrategias y Planes para el BienestarGestión Integral Estrategias y Programas20261_CANDELARIA2_FEBRERO_2026</v>
      </c>
      <c r="P2205" s="85">
        <v>13832016</v>
      </c>
      <c r="S2205" s="157"/>
      <c r="T2205" s="19">
        <v>0</v>
      </c>
    </row>
    <row r="2206" spans="2:20" ht="30" hidden="1" customHeight="1">
      <c r="B2206">
        <v>157</v>
      </c>
      <c r="C2206" s="149" t="s">
        <v>216</v>
      </c>
      <c r="D2206" s="150" t="s">
        <v>217</v>
      </c>
      <c r="E2206" s="74">
        <v>2026</v>
      </c>
      <c r="F2206" s="70" t="str">
        <f t="shared" si="69"/>
        <v>1579. Gestión de Programas Estrategias y Planes para el BienestarGestión Integral Estrategias y Programas2026</v>
      </c>
      <c r="G2206" s="7" t="s">
        <v>243</v>
      </c>
      <c r="H2206" s="7" t="s">
        <v>219</v>
      </c>
      <c r="I2206" s="74" t="s">
        <v>36</v>
      </c>
      <c r="J2206" s="70" t="s">
        <v>37</v>
      </c>
      <c r="K2206" t="s">
        <v>38</v>
      </c>
      <c r="L2206" t="s">
        <v>42</v>
      </c>
      <c r="M2206" t="s">
        <v>5</v>
      </c>
      <c r="N2206" s="72" t="s">
        <v>1</v>
      </c>
      <c r="O2206" s="70" t="str">
        <f t="shared" si="70"/>
        <v>1579. Gestión de Programas Estrategias y Planes para el BienestarGestión Integral Estrategias y Programas20261_CANDELARIA2_FEBRERO_2026</v>
      </c>
      <c r="P2206" s="85">
        <v>13832016</v>
      </c>
      <c r="S2206" s="157"/>
      <c r="T2206" s="19">
        <v>0</v>
      </c>
    </row>
    <row r="2207" spans="2:20" ht="30" hidden="1" customHeight="1">
      <c r="B2207">
        <v>158</v>
      </c>
      <c r="C2207" s="149" t="s">
        <v>216</v>
      </c>
      <c r="D2207" s="150" t="s">
        <v>217</v>
      </c>
      <c r="E2207" s="74">
        <v>2026</v>
      </c>
      <c r="F2207" s="70" t="str">
        <f t="shared" si="69"/>
        <v>1589. Gestión de Programas Estrategias y Planes para el BienestarGestión Integral Estrategias y Programas2026</v>
      </c>
      <c r="G2207" s="7" t="s">
        <v>244</v>
      </c>
      <c r="H2207" s="7" t="s">
        <v>219</v>
      </c>
      <c r="I2207" s="74" t="s">
        <v>36</v>
      </c>
      <c r="J2207" s="70" t="s">
        <v>37</v>
      </c>
      <c r="K2207" t="s">
        <v>75</v>
      </c>
      <c r="L2207" t="s">
        <v>42</v>
      </c>
      <c r="M2207" t="s">
        <v>5</v>
      </c>
      <c r="N2207" s="72" t="s">
        <v>1</v>
      </c>
      <c r="O2207" s="70" t="str">
        <f t="shared" si="70"/>
        <v>1589. Gestión de Programas Estrategias y Planes para el BienestarGestión Integral Estrategias y Programas20261_CANDELARIA2_FEBRERO_2026</v>
      </c>
      <c r="P2207" s="85">
        <v>2114520</v>
      </c>
      <c r="S2207" s="157"/>
      <c r="T2207" s="19">
        <v>0</v>
      </c>
    </row>
    <row r="2208" spans="2:20" ht="30" hidden="1" customHeight="1">
      <c r="B2208">
        <v>159</v>
      </c>
      <c r="C2208" s="149" t="s">
        <v>216</v>
      </c>
      <c r="D2208" s="150" t="s">
        <v>217</v>
      </c>
      <c r="E2208" s="74">
        <v>2026</v>
      </c>
      <c r="F2208" s="70" t="str">
        <f t="shared" si="69"/>
        <v>1599. Gestión de Programas Estrategias y Planes para el BienestarGestión Integral Estrategias y Programas2026</v>
      </c>
      <c r="G2208" s="7" t="s">
        <v>245</v>
      </c>
      <c r="H2208" s="7" t="s">
        <v>219</v>
      </c>
      <c r="I2208" s="74" t="s">
        <v>36</v>
      </c>
      <c r="J2208" s="70" t="s">
        <v>37</v>
      </c>
      <c r="K2208" t="s">
        <v>38</v>
      </c>
      <c r="L2208" t="s">
        <v>42</v>
      </c>
      <c r="M2208" t="s">
        <v>5</v>
      </c>
      <c r="N2208" s="72" t="s">
        <v>1</v>
      </c>
      <c r="O2208" s="70" t="str">
        <f t="shared" si="70"/>
        <v>1599. Gestión de Programas Estrategias y Planes para el BienestarGestión Integral Estrategias y Programas20261_CANDELARIA2_FEBRERO_2026</v>
      </c>
      <c r="P2208" s="85">
        <v>4370008</v>
      </c>
      <c r="S2208" s="157"/>
      <c r="T2208" s="19">
        <v>0</v>
      </c>
    </row>
    <row r="2209" spans="2:20" ht="30" hidden="1" customHeight="1">
      <c r="B2209">
        <v>160</v>
      </c>
      <c r="C2209" s="149" t="s">
        <v>216</v>
      </c>
      <c r="D2209" s="150" t="s">
        <v>217</v>
      </c>
      <c r="E2209" s="74">
        <v>2026</v>
      </c>
      <c r="F2209" s="70" t="str">
        <f t="shared" si="69"/>
        <v>1609. Gestión de Programas Estrategias y Planes para el BienestarGestión Integral Estrategias y Programas2026</v>
      </c>
      <c r="G2209" s="7" t="s">
        <v>246</v>
      </c>
      <c r="H2209" s="7" t="s">
        <v>219</v>
      </c>
      <c r="I2209" s="74" t="s">
        <v>36</v>
      </c>
      <c r="J2209" s="70" t="s">
        <v>37</v>
      </c>
      <c r="K2209" t="s">
        <v>38</v>
      </c>
      <c r="L2209" t="s">
        <v>42</v>
      </c>
      <c r="M2209" t="s">
        <v>5</v>
      </c>
      <c r="N2209" s="72" t="s">
        <v>1</v>
      </c>
      <c r="O2209" s="70" t="str">
        <f t="shared" si="70"/>
        <v>1609. Gestión de Programas Estrategias y Planes para el BienestarGestión Integral Estrategias y Programas20261_CANDELARIA2_FEBRERO_2026</v>
      </c>
      <c r="P2209" s="85">
        <v>3994272</v>
      </c>
      <c r="S2209" s="157"/>
      <c r="T2209" s="19">
        <v>0</v>
      </c>
    </row>
    <row r="2210" spans="2:20" ht="30" hidden="1" customHeight="1">
      <c r="B2210">
        <v>161</v>
      </c>
      <c r="C2210" s="149" t="s">
        <v>216</v>
      </c>
      <c r="D2210" s="150" t="s">
        <v>217</v>
      </c>
      <c r="E2210" s="74">
        <v>2026</v>
      </c>
      <c r="F2210" s="70" t="str">
        <f t="shared" si="69"/>
        <v>1619. Gestión de Programas Estrategias y Planes para el BienestarGestión Integral Estrategias y Programas2026</v>
      </c>
      <c r="G2210" s="7" t="s">
        <v>247</v>
      </c>
      <c r="H2210" s="7" t="s">
        <v>221</v>
      </c>
      <c r="I2210" s="74" t="s">
        <v>36</v>
      </c>
      <c r="J2210" s="70" t="s">
        <v>37</v>
      </c>
      <c r="K2210" t="s">
        <v>38</v>
      </c>
      <c r="L2210" t="s">
        <v>42</v>
      </c>
      <c r="M2210" t="s">
        <v>5</v>
      </c>
      <c r="N2210" s="72" t="s">
        <v>1</v>
      </c>
      <c r="O2210" s="70" t="str">
        <f t="shared" si="70"/>
        <v>1619. Gestión de Programas Estrategias y Planes para el BienestarGestión Integral Estrategias y Programas20261_CANDELARIA2_FEBRERO_2026</v>
      </c>
      <c r="P2210" s="85">
        <v>7347488</v>
      </c>
      <c r="S2210" s="157"/>
      <c r="T2210" s="19">
        <v>0</v>
      </c>
    </row>
    <row r="2211" spans="2:20" ht="30" hidden="1" customHeight="1">
      <c r="B2211">
        <v>162</v>
      </c>
      <c r="C2211" s="149" t="s">
        <v>216</v>
      </c>
      <c r="D2211" s="150" t="s">
        <v>217</v>
      </c>
      <c r="E2211" s="74">
        <v>2026</v>
      </c>
      <c r="F2211" s="70" t="str">
        <f t="shared" si="69"/>
        <v>1629. Gestión de Programas Estrategias y Planes para el BienestarGestión Integral Estrategias y Programas2026</v>
      </c>
      <c r="G2211" s="7" t="s">
        <v>248</v>
      </c>
      <c r="H2211" s="7" t="s">
        <v>221</v>
      </c>
      <c r="I2211" s="74" t="s">
        <v>36</v>
      </c>
      <c r="J2211" s="70" t="s">
        <v>37</v>
      </c>
      <c r="K2211" t="s">
        <v>38</v>
      </c>
      <c r="L2211" t="s">
        <v>42</v>
      </c>
      <c r="M2211" t="s">
        <v>5</v>
      </c>
      <c r="N2211" s="72" t="s">
        <v>1</v>
      </c>
      <c r="O2211" s="70" t="str">
        <f t="shared" si="70"/>
        <v>1629. Gestión de Programas Estrategias y Planes para el BienestarGestión Integral Estrategias y Programas20261_CANDELARIA2_FEBRERO_2026</v>
      </c>
      <c r="P2211" s="85">
        <v>10478800</v>
      </c>
      <c r="S2211" s="157"/>
      <c r="T2211" s="19">
        <v>0</v>
      </c>
    </row>
    <row r="2212" spans="2:20" ht="30" hidden="1" customHeight="1">
      <c r="B2212">
        <v>163</v>
      </c>
      <c r="C2212" s="149" t="s">
        <v>216</v>
      </c>
      <c r="D2212" s="150" t="s">
        <v>217</v>
      </c>
      <c r="E2212" s="74">
        <v>2026</v>
      </c>
      <c r="F2212" s="70" t="str">
        <f t="shared" si="69"/>
        <v>1639. Gestión de Programas Estrategias y Planes para el BienestarGestión Integral Estrategias y Programas2026</v>
      </c>
      <c r="G2212" s="7" t="s">
        <v>249</v>
      </c>
      <c r="H2212" s="7" t="s">
        <v>221</v>
      </c>
      <c r="I2212" s="74" t="s">
        <v>36</v>
      </c>
      <c r="J2212" s="70" t="s">
        <v>37</v>
      </c>
      <c r="K2212" t="s">
        <v>38</v>
      </c>
      <c r="L2212" t="s">
        <v>42</v>
      </c>
      <c r="M2212" t="s">
        <v>5</v>
      </c>
      <c r="N2212" s="72" t="s">
        <v>1</v>
      </c>
      <c r="O2212" s="70" t="str">
        <f t="shared" si="70"/>
        <v>1639. Gestión de Programas Estrategias y Planes para el BienestarGestión Integral Estrategias y Programas20261_CANDELARIA2_FEBRERO_2026</v>
      </c>
      <c r="P2212" s="85">
        <v>3994272</v>
      </c>
      <c r="S2212" s="157"/>
      <c r="T2212" s="19">
        <v>0</v>
      </c>
    </row>
    <row r="2213" spans="2:20" ht="30" hidden="1" customHeight="1">
      <c r="B2213">
        <v>164</v>
      </c>
      <c r="C2213" s="149" t="s">
        <v>216</v>
      </c>
      <c r="D2213" s="150" t="s">
        <v>217</v>
      </c>
      <c r="E2213" s="74">
        <v>2026</v>
      </c>
      <c r="F2213" s="70" t="str">
        <f t="shared" si="69"/>
        <v>1649. Gestión de Programas Estrategias y Planes para el BienestarGestión Integral Estrategias y Programas2026</v>
      </c>
      <c r="G2213" s="7" t="s">
        <v>250</v>
      </c>
      <c r="H2213" s="7" t="s">
        <v>221</v>
      </c>
      <c r="I2213" s="74" t="s">
        <v>36</v>
      </c>
      <c r="J2213" s="70" t="s">
        <v>37</v>
      </c>
      <c r="K2213" t="s">
        <v>38</v>
      </c>
      <c r="L2213" t="s">
        <v>42</v>
      </c>
      <c r="M2213" t="s">
        <v>5</v>
      </c>
      <c r="N2213" s="72" t="s">
        <v>1</v>
      </c>
      <c r="O2213" s="70" t="str">
        <f t="shared" si="70"/>
        <v>1649. Gestión de Programas Estrategias y Planes para el BienestarGestión Integral Estrategias y Programas20261_CANDELARIA2_FEBRERO_2026</v>
      </c>
      <c r="P2213" s="85">
        <v>6484528</v>
      </c>
      <c r="S2213" s="157"/>
      <c r="T2213" s="19">
        <v>0</v>
      </c>
    </row>
    <row r="2214" spans="2:20" ht="30" hidden="1" customHeight="1">
      <c r="B2214">
        <v>165</v>
      </c>
      <c r="C2214" s="149" t="s">
        <v>216</v>
      </c>
      <c r="D2214" s="150" t="s">
        <v>217</v>
      </c>
      <c r="E2214" s="74">
        <v>2026</v>
      </c>
      <c r="F2214" s="70" t="str">
        <f t="shared" si="69"/>
        <v>1659. Gestión de Programas Estrategias y Planes para el BienestarGestión Integral Estrategias y Programas2026</v>
      </c>
      <c r="G2214" s="7" t="s">
        <v>251</v>
      </c>
      <c r="H2214" s="7" t="s">
        <v>221</v>
      </c>
      <c r="I2214" s="74" t="s">
        <v>36</v>
      </c>
      <c r="J2214" s="70" t="s">
        <v>37</v>
      </c>
      <c r="K2214" t="s">
        <v>38</v>
      </c>
      <c r="L2214" t="s">
        <v>42</v>
      </c>
      <c r="M2214" t="s">
        <v>5</v>
      </c>
      <c r="N2214" s="72" t="s">
        <v>1</v>
      </c>
      <c r="O2214" s="70" t="str">
        <f t="shared" si="70"/>
        <v>1659. Gestión de Programas Estrategias y Planes para el BienestarGestión Integral Estrategias y Programas20261_CANDELARIA2_FEBRERO_2026</v>
      </c>
      <c r="P2214" s="85">
        <v>3994272</v>
      </c>
      <c r="S2214" s="157"/>
      <c r="T2214" s="19">
        <v>0</v>
      </c>
    </row>
    <row r="2215" spans="2:20" ht="30" hidden="1" customHeight="1">
      <c r="B2215">
        <v>166</v>
      </c>
      <c r="C2215" s="149" t="s">
        <v>216</v>
      </c>
      <c r="D2215" s="150" t="s">
        <v>217</v>
      </c>
      <c r="E2215" s="74">
        <v>2026</v>
      </c>
      <c r="F2215" s="70" t="str">
        <f t="shared" si="69"/>
        <v>1669. Gestión de Programas Estrategias y Planes para el BienestarGestión Integral Estrategias y Programas2026</v>
      </c>
      <c r="G2215" s="7" t="s">
        <v>252</v>
      </c>
      <c r="H2215" s="7" t="s">
        <v>221</v>
      </c>
      <c r="I2215" s="74" t="s">
        <v>36</v>
      </c>
      <c r="J2215" s="70" t="s">
        <v>37</v>
      </c>
      <c r="K2215" t="s">
        <v>38</v>
      </c>
      <c r="L2215" t="s">
        <v>42</v>
      </c>
      <c r="M2215" t="s">
        <v>5</v>
      </c>
      <c r="N2215" s="72" t="s">
        <v>1</v>
      </c>
      <c r="O2215" s="70" t="str">
        <f t="shared" si="70"/>
        <v>1669. Gestión de Programas Estrategias y Planes para el BienestarGestión Integral Estrategias y Programas20261_CANDELARIA2_FEBRERO_2026</v>
      </c>
      <c r="P2215" s="85">
        <v>2983376</v>
      </c>
      <c r="S2215" s="157"/>
      <c r="T2215" s="19">
        <v>0</v>
      </c>
    </row>
    <row r="2216" spans="2:20" ht="30" hidden="1" customHeight="1">
      <c r="B2216">
        <v>167</v>
      </c>
      <c r="C2216" s="149" t="s">
        <v>216</v>
      </c>
      <c r="D2216" s="150" t="s">
        <v>217</v>
      </c>
      <c r="E2216" s="74">
        <v>2026</v>
      </c>
      <c r="F2216" s="70" t="str">
        <f t="shared" si="69"/>
        <v>1679. Gestión de Programas Estrategias y Planes para el BienestarGestión Integral Estrategias y Programas2026</v>
      </c>
      <c r="G2216" s="7" t="s">
        <v>253</v>
      </c>
      <c r="H2216" s="7" t="s">
        <v>221</v>
      </c>
      <c r="I2216" s="74" t="s">
        <v>36</v>
      </c>
      <c r="J2216" s="70" t="s">
        <v>37</v>
      </c>
      <c r="K2216" t="s">
        <v>38</v>
      </c>
      <c r="L2216" t="s">
        <v>42</v>
      </c>
      <c r="M2216" t="s">
        <v>5</v>
      </c>
      <c r="N2216" s="72" t="s">
        <v>1</v>
      </c>
      <c r="O2216" s="70" t="str">
        <f t="shared" si="70"/>
        <v>1679. Gestión de Programas Estrategias y Planes para el BienestarGestión Integral Estrategias y Programas20261_CANDELARIA2_FEBRERO_2026</v>
      </c>
      <c r="P2216" s="85">
        <v>6484528</v>
      </c>
      <c r="S2216" s="157"/>
      <c r="T2216" s="19">
        <v>0</v>
      </c>
    </row>
    <row r="2217" spans="2:20" ht="30" hidden="1" customHeight="1">
      <c r="B2217">
        <v>168</v>
      </c>
      <c r="C2217" s="149" t="s">
        <v>216</v>
      </c>
      <c r="D2217" s="150" t="s">
        <v>217</v>
      </c>
      <c r="E2217" s="74">
        <v>2026</v>
      </c>
      <c r="F2217" s="70" t="str">
        <f t="shared" si="69"/>
        <v>1689. Gestión de Programas Estrategias y Planes para el BienestarGestión Integral Estrategias y Programas2026</v>
      </c>
      <c r="G2217" s="7" t="s">
        <v>254</v>
      </c>
      <c r="H2217" s="7" t="s">
        <v>221</v>
      </c>
      <c r="I2217" s="74" t="s">
        <v>36</v>
      </c>
      <c r="J2217" s="70" t="s">
        <v>37</v>
      </c>
      <c r="K2217" t="s">
        <v>38</v>
      </c>
      <c r="L2217" t="s">
        <v>42</v>
      </c>
      <c r="M2217" t="s">
        <v>5</v>
      </c>
      <c r="N2217" s="72" t="s">
        <v>1</v>
      </c>
      <c r="O2217" s="70" t="str">
        <f t="shared" si="70"/>
        <v>1689. Gestión de Programas Estrategias y Planes para el BienestarGestión Integral Estrategias y Programas20261_CANDELARIA2_FEBRERO_2026</v>
      </c>
      <c r="P2217" s="85">
        <v>3994272</v>
      </c>
      <c r="S2217" s="157"/>
      <c r="T2217" s="19">
        <v>0</v>
      </c>
    </row>
    <row r="2218" spans="2:20" ht="30" hidden="1" customHeight="1">
      <c r="B2218">
        <v>169</v>
      </c>
      <c r="C2218" s="149" t="s">
        <v>216</v>
      </c>
      <c r="D2218" s="150" t="s">
        <v>217</v>
      </c>
      <c r="E2218" s="74">
        <v>2026</v>
      </c>
      <c r="F2218" s="70" t="str">
        <f t="shared" si="69"/>
        <v>1699. Gestión de Programas Estrategias y Planes para el BienestarGestión Integral Estrategias y Programas2026</v>
      </c>
      <c r="G2218" s="7" t="s">
        <v>255</v>
      </c>
      <c r="H2218" s="7" t="s">
        <v>221</v>
      </c>
      <c r="I2218" s="74" t="s">
        <v>36</v>
      </c>
      <c r="J2218" s="70" t="s">
        <v>37</v>
      </c>
      <c r="K2218" t="s">
        <v>38</v>
      </c>
      <c r="L2218" t="s">
        <v>42</v>
      </c>
      <c r="M2218" t="s">
        <v>5</v>
      </c>
      <c r="N2218" s="72" t="s">
        <v>1</v>
      </c>
      <c r="O2218" s="70" t="str">
        <f t="shared" si="70"/>
        <v>1699. Gestión de Programas Estrategias y Planes para el BienestarGestión Integral Estrategias y Programas20261_CANDELARIA2_FEBRERO_2026</v>
      </c>
      <c r="P2218" s="85">
        <v>3994272</v>
      </c>
      <c r="S2218" s="157"/>
      <c r="T2218" s="19">
        <v>0</v>
      </c>
    </row>
    <row r="2219" spans="2:20" ht="30" hidden="1" customHeight="1">
      <c r="B2219">
        <v>170</v>
      </c>
      <c r="C2219" s="149" t="s">
        <v>216</v>
      </c>
      <c r="D2219" s="150" t="s">
        <v>217</v>
      </c>
      <c r="E2219" s="74">
        <v>2026</v>
      </c>
      <c r="F2219" s="70" t="str">
        <f t="shared" si="69"/>
        <v>1709. Gestión de Programas Estrategias y Planes para el BienestarGestión Integral Estrategias y Programas2026</v>
      </c>
      <c r="G2219" s="7" t="s">
        <v>256</v>
      </c>
      <c r="H2219" s="7" t="s">
        <v>221</v>
      </c>
      <c r="I2219" s="74" t="s">
        <v>36</v>
      </c>
      <c r="J2219" s="70" t="s">
        <v>37</v>
      </c>
      <c r="K2219" t="s">
        <v>257</v>
      </c>
      <c r="L2219" t="s">
        <v>42</v>
      </c>
      <c r="M2219" t="s">
        <v>5</v>
      </c>
      <c r="N2219" s="72" t="s">
        <v>1</v>
      </c>
      <c r="O2219" s="70" t="str">
        <f t="shared" si="70"/>
        <v>1709. Gestión de Programas Estrategias y Planes para el BienestarGestión Integral Estrategias y Programas20261_CANDELARIA2_FEBRERO_2026</v>
      </c>
      <c r="P2219" s="85">
        <v>19450000</v>
      </c>
      <c r="S2219" s="157"/>
      <c r="T2219" s="19">
        <v>0</v>
      </c>
    </row>
    <row r="2220" spans="2:20" ht="30" hidden="1" customHeight="1">
      <c r="B2220">
        <v>171</v>
      </c>
      <c r="C2220" s="149" t="s">
        <v>216</v>
      </c>
      <c r="D2220" s="150" t="s">
        <v>217</v>
      </c>
      <c r="E2220" s="74">
        <v>2026</v>
      </c>
      <c r="F2220" s="70" t="str">
        <f t="shared" si="69"/>
        <v>1719. Gestión de Programas Estrategias y Planes para el BienestarGestión Integral Estrategias y Programas2026</v>
      </c>
      <c r="G2220" s="7" t="s">
        <v>258</v>
      </c>
      <c r="H2220" s="7" t="s">
        <v>221</v>
      </c>
      <c r="I2220" s="74" t="s">
        <v>36</v>
      </c>
      <c r="J2220" s="70" t="s">
        <v>37</v>
      </c>
      <c r="K2220" t="s">
        <v>259</v>
      </c>
      <c r="L2220" t="s">
        <v>42</v>
      </c>
      <c r="M2220" t="s">
        <v>5</v>
      </c>
      <c r="N2220" s="72" t="s">
        <v>1</v>
      </c>
      <c r="O2220" s="70" t="str">
        <f t="shared" si="70"/>
        <v>1719. Gestión de Programas Estrategias y Planes para el BienestarGestión Integral Estrategias y Programas20261_CANDELARIA2_FEBRERO_2026</v>
      </c>
      <c r="P2220" s="85">
        <v>3994272</v>
      </c>
      <c r="S2220" s="157"/>
      <c r="T2220" s="19">
        <v>0</v>
      </c>
    </row>
    <row r="2221" spans="2:20" ht="30" hidden="1" customHeight="1">
      <c r="B2221">
        <v>172</v>
      </c>
      <c r="C2221" s="149" t="s">
        <v>216</v>
      </c>
      <c r="D2221" s="150" t="s">
        <v>217</v>
      </c>
      <c r="E2221" s="74">
        <v>2026</v>
      </c>
      <c r="F2221" s="70" t="str">
        <f t="shared" si="69"/>
        <v>1729. Gestión de Programas Estrategias y Planes para el BienestarGestión Integral Estrategias y Programas2026</v>
      </c>
      <c r="G2221" s="7" t="s">
        <v>260</v>
      </c>
      <c r="H2221" s="7" t="s">
        <v>221</v>
      </c>
      <c r="I2221" s="74" t="s">
        <v>36</v>
      </c>
      <c r="J2221" s="70" t="s">
        <v>37</v>
      </c>
      <c r="K2221" t="s">
        <v>38</v>
      </c>
      <c r="L2221" t="s">
        <v>42</v>
      </c>
      <c r="M2221" t="s">
        <v>5</v>
      </c>
      <c r="N2221" s="72" t="s">
        <v>1</v>
      </c>
      <c r="O2221" s="70" t="str">
        <f t="shared" si="70"/>
        <v>1729. Gestión de Programas Estrategias y Planes para el BienestarGestión Integral Estrategias y Programas20261_CANDELARIA2_FEBRERO_2026</v>
      </c>
      <c r="P2221" s="85">
        <v>9985680</v>
      </c>
      <c r="S2221" s="157"/>
      <c r="T2221" s="19">
        <v>0</v>
      </c>
    </row>
    <row r="2222" spans="2:20" ht="30" hidden="1" customHeight="1">
      <c r="B2222">
        <v>173</v>
      </c>
      <c r="C2222" s="149" t="s">
        <v>216</v>
      </c>
      <c r="D2222" s="150" t="s">
        <v>217</v>
      </c>
      <c r="E2222" s="74">
        <v>2026</v>
      </c>
      <c r="F2222" s="70" t="str">
        <f t="shared" si="69"/>
        <v>1739. Gestión de Programas Estrategias y Planes para el BienestarGestión Integral Estrategias y Programas2026</v>
      </c>
      <c r="G2222" s="7" t="s">
        <v>261</v>
      </c>
      <c r="H2222" s="7" t="s">
        <v>221</v>
      </c>
      <c r="I2222" s="74" t="s">
        <v>36</v>
      </c>
      <c r="J2222" s="70" t="s">
        <v>37</v>
      </c>
      <c r="K2222" t="s">
        <v>38</v>
      </c>
      <c r="L2222" t="s">
        <v>42</v>
      </c>
      <c r="M2222" t="s">
        <v>5</v>
      </c>
      <c r="N2222" s="72" t="s">
        <v>1</v>
      </c>
      <c r="O2222" s="70" t="str">
        <f t="shared" si="70"/>
        <v>1739. Gestión de Programas Estrategias y Planes para el BienestarGestión Integral Estrategias y Programas20261_CANDELARIA2_FEBRERO_2026</v>
      </c>
      <c r="P2222" s="85">
        <v>2983376</v>
      </c>
      <c r="S2222" s="157"/>
      <c r="T2222" s="19">
        <v>0</v>
      </c>
    </row>
    <row r="2223" spans="2:20" ht="30" hidden="1" customHeight="1">
      <c r="B2223">
        <v>174</v>
      </c>
      <c r="C2223" s="149" t="s">
        <v>32</v>
      </c>
      <c r="D2223" s="150" t="s">
        <v>33</v>
      </c>
      <c r="E2223" s="74">
        <v>2026</v>
      </c>
      <c r="F2223" s="70" t="str">
        <f t="shared" si="69"/>
        <v>17410. Proceso integral e integrado de la Vigilancia de la Salud PúblicaVigilancia en salud pública2026</v>
      </c>
      <c r="G2223" s="7" t="s">
        <v>262</v>
      </c>
      <c r="H2223" s="7" t="s">
        <v>41</v>
      </c>
      <c r="I2223" s="74" t="s">
        <v>36</v>
      </c>
      <c r="J2223" s="70" t="s">
        <v>37</v>
      </c>
      <c r="K2223" t="s">
        <v>38</v>
      </c>
      <c r="L2223" t="s">
        <v>42</v>
      </c>
      <c r="M2223" t="s">
        <v>5</v>
      </c>
      <c r="N2223" s="72" t="s">
        <v>1</v>
      </c>
      <c r="O2223" s="70" t="str">
        <f t="shared" si="70"/>
        <v>17410. Proceso integral e integrado de la Vigilancia de la Salud PúblicaVigilancia en salud pública20261_CANDELARIA2_FEBRERO_2026</v>
      </c>
      <c r="P2223" s="85">
        <v>37920928</v>
      </c>
      <c r="S2223" s="157">
        <v>0</v>
      </c>
      <c r="T2223" s="19">
        <v>0</v>
      </c>
    </row>
    <row r="2224" spans="2:20" ht="30" hidden="1" customHeight="1">
      <c r="B2224">
        <v>175</v>
      </c>
      <c r="C2224" s="149" t="s">
        <v>32</v>
      </c>
      <c r="D2224" s="150" t="s">
        <v>33</v>
      </c>
      <c r="E2224" s="74">
        <v>2026</v>
      </c>
      <c r="F2224" s="70" t="str">
        <f t="shared" si="69"/>
        <v>17510. Proceso integral e integrado de la Vigilancia de la Salud PúblicaVigilancia en salud pública2026</v>
      </c>
      <c r="G2224" s="7" t="s">
        <v>263</v>
      </c>
      <c r="H2224" s="7" t="s">
        <v>41</v>
      </c>
      <c r="I2224" s="74" t="s">
        <v>36</v>
      </c>
      <c r="J2224" s="70" t="s">
        <v>37</v>
      </c>
      <c r="K2224" t="s">
        <v>38</v>
      </c>
      <c r="L2224" t="s">
        <v>42</v>
      </c>
      <c r="M2224" t="s">
        <v>5</v>
      </c>
      <c r="N2224" s="72" t="s">
        <v>1</v>
      </c>
      <c r="O2224" s="70" t="str">
        <f t="shared" si="70"/>
        <v>17510. Proceso integral e integrado de la Vigilancia de la Salud PúblicaVigilancia en salud pública20261_CANDELARIA2_FEBRERO_2026</v>
      </c>
      <c r="P2224" s="85">
        <v>26899696</v>
      </c>
      <c r="S2224" s="157">
        <v>0</v>
      </c>
      <c r="T2224" s="19">
        <v>0</v>
      </c>
    </row>
    <row r="2225" spans="2:20" ht="30" hidden="1" customHeight="1">
      <c r="B2225">
        <v>176</v>
      </c>
      <c r="C2225" s="149" t="s">
        <v>32</v>
      </c>
      <c r="D2225" s="150" t="s">
        <v>33</v>
      </c>
      <c r="E2225" s="74">
        <v>2026</v>
      </c>
      <c r="F2225" s="70" t="str">
        <f t="shared" si="69"/>
        <v>17610. Proceso integral e integrado de la Vigilancia de la Salud PúblicaVigilancia en salud pública2026</v>
      </c>
      <c r="G2225" s="7" t="s">
        <v>264</v>
      </c>
      <c r="H2225" s="7" t="s">
        <v>41</v>
      </c>
      <c r="I2225" s="74" t="s">
        <v>36</v>
      </c>
      <c r="J2225" s="70" t="s">
        <v>37</v>
      </c>
      <c r="K2225" t="s">
        <v>38</v>
      </c>
      <c r="L2225" t="s">
        <v>39</v>
      </c>
      <c r="M2225" t="s">
        <v>5</v>
      </c>
      <c r="N2225" s="72" t="s">
        <v>1</v>
      </c>
      <c r="O2225" s="70" t="str">
        <f t="shared" si="70"/>
        <v>17610. Proceso integral e integrado de la Vigilancia de la Salud PúblicaVigilancia en salud pública20261_CANDELARIA2_FEBRERO_2026</v>
      </c>
      <c r="P2225" s="85">
        <v>28206464</v>
      </c>
      <c r="S2225" s="157">
        <v>0</v>
      </c>
      <c r="T2225" s="19">
        <v>0</v>
      </c>
    </row>
    <row r="2226" spans="2:20" ht="30" hidden="1" customHeight="1">
      <c r="B2226">
        <v>177</v>
      </c>
      <c r="C2226" s="149" t="s">
        <v>32</v>
      </c>
      <c r="D2226" s="150" t="s">
        <v>33</v>
      </c>
      <c r="E2226" s="74">
        <v>2026</v>
      </c>
      <c r="F2226" s="70" t="str">
        <f t="shared" si="69"/>
        <v>17710. Proceso integral e integrado de la Vigilancia de la Salud PúblicaVigilancia en salud pública2026</v>
      </c>
      <c r="G2226" s="7" t="s">
        <v>265</v>
      </c>
      <c r="H2226" s="7" t="s">
        <v>41</v>
      </c>
      <c r="I2226" s="74" t="s">
        <v>36</v>
      </c>
      <c r="J2226" s="70" t="s">
        <v>37</v>
      </c>
      <c r="K2226" t="s">
        <v>38</v>
      </c>
      <c r="L2226" t="s">
        <v>39</v>
      </c>
      <c r="M2226" t="s">
        <v>5</v>
      </c>
      <c r="N2226" s="72" t="s">
        <v>1</v>
      </c>
      <c r="O2226" s="70" t="str">
        <f t="shared" si="70"/>
        <v>17710. Proceso integral e integrado de la Vigilancia de la Salud PúblicaVigilancia en salud pública20261_CANDELARIA2_FEBRERO_2026</v>
      </c>
      <c r="P2226" s="85">
        <v>37181248</v>
      </c>
      <c r="S2226" s="157">
        <v>0</v>
      </c>
      <c r="T2226" s="19">
        <v>0</v>
      </c>
    </row>
    <row r="2227" spans="2:20" ht="30" hidden="1" customHeight="1">
      <c r="B2227">
        <v>178</v>
      </c>
      <c r="C2227" s="149" t="s">
        <v>32</v>
      </c>
      <c r="D2227" s="150" t="s">
        <v>33</v>
      </c>
      <c r="E2227" s="74">
        <v>2026</v>
      </c>
      <c r="F2227" s="70" t="str">
        <f t="shared" si="69"/>
        <v>17810. Proceso integral e integrado de la Vigilancia de la Salud PúblicaVigilancia en salud pública2026</v>
      </c>
      <c r="G2227" s="7" t="s">
        <v>266</v>
      </c>
      <c r="H2227" s="7" t="s">
        <v>41</v>
      </c>
      <c r="I2227" s="74" t="s">
        <v>36</v>
      </c>
      <c r="J2227" s="70" t="s">
        <v>37</v>
      </c>
      <c r="K2227" t="s">
        <v>38</v>
      </c>
      <c r="L2227" t="s">
        <v>42</v>
      </c>
      <c r="M2227" t="s">
        <v>5</v>
      </c>
      <c r="N2227" s="72" t="s">
        <v>1</v>
      </c>
      <c r="O2227" s="70" t="str">
        <f t="shared" si="70"/>
        <v>17810. Proceso integral e integrado de la Vigilancia de la Salud PúblicaVigilancia en salud pública20261_CANDELARIA2_FEBRERO_2026</v>
      </c>
      <c r="P2227" s="85">
        <v>7347488</v>
      </c>
      <c r="S2227" s="157">
        <v>0</v>
      </c>
      <c r="T2227" s="19">
        <v>0</v>
      </c>
    </row>
    <row r="2228" spans="2:20" ht="30" hidden="1" customHeight="1">
      <c r="B2228">
        <v>179</v>
      </c>
      <c r="C2228" s="149" t="s">
        <v>32</v>
      </c>
      <c r="D2228" s="150" t="s">
        <v>33</v>
      </c>
      <c r="E2228" s="74">
        <v>2026</v>
      </c>
      <c r="F2228" s="70" t="str">
        <f t="shared" si="69"/>
        <v>17910. Proceso integral e integrado de la Vigilancia de la Salud PúblicaVigilancia en salud pública2026</v>
      </c>
      <c r="G2228" s="7" t="s">
        <v>267</v>
      </c>
      <c r="H2228" s="7" t="s">
        <v>41</v>
      </c>
      <c r="I2228" s="74" t="s">
        <v>36</v>
      </c>
      <c r="J2228" s="70" t="s">
        <v>37</v>
      </c>
      <c r="K2228" t="s">
        <v>38</v>
      </c>
      <c r="L2228" t="s">
        <v>42</v>
      </c>
      <c r="M2228" t="s">
        <v>5</v>
      </c>
      <c r="N2228" s="72" t="s">
        <v>1</v>
      </c>
      <c r="O2228" s="70" t="str">
        <f t="shared" si="70"/>
        <v>17910. Proceso integral e integrado de la Vigilancia de la Salud PúblicaVigilancia en salud pública20261_CANDELARIA2_FEBRERO_2026</v>
      </c>
      <c r="P2228" s="85">
        <v>3673744</v>
      </c>
      <c r="S2228" s="157">
        <v>0</v>
      </c>
      <c r="T2228" s="19">
        <v>0</v>
      </c>
    </row>
    <row r="2229" spans="2:20" ht="30" hidden="1" customHeight="1">
      <c r="B2229">
        <v>180</v>
      </c>
      <c r="C2229" s="149" t="s">
        <v>32</v>
      </c>
      <c r="D2229" s="150" t="s">
        <v>33</v>
      </c>
      <c r="E2229" s="74">
        <v>2026</v>
      </c>
      <c r="F2229" s="70" t="str">
        <f t="shared" si="69"/>
        <v>18010. Proceso integral e integrado de la Vigilancia de la Salud PúblicaVigilancia en salud pública2026</v>
      </c>
      <c r="G2229" s="7" t="s">
        <v>268</v>
      </c>
      <c r="H2229" s="7" t="s">
        <v>41</v>
      </c>
      <c r="I2229" s="74" t="s">
        <v>36</v>
      </c>
      <c r="J2229" s="70" t="s">
        <v>37</v>
      </c>
      <c r="K2229" t="s">
        <v>38</v>
      </c>
      <c r="L2229" t="s">
        <v>42</v>
      </c>
      <c r="M2229" t="s">
        <v>5</v>
      </c>
      <c r="N2229" s="72" t="s">
        <v>1</v>
      </c>
      <c r="O2229" s="70" t="str">
        <f t="shared" si="70"/>
        <v>18010. Proceso integral e integrado de la Vigilancia de la Salud PúblicaVigilancia en salud pública20261_CANDELARIA2_FEBRERO_2026</v>
      </c>
      <c r="P2229" s="85">
        <v>3673744</v>
      </c>
      <c r="S2229" s="157">
        <v>0</v>
      </c>
      <c r="T2229" s="19">
        <v>0</v>
      </c>
    </row>
    <row r="2230" spans="2:20" ht="30" hidden="1" customHeight="1">
      <c r="B2230">
        <v>181</v>
      </c>
      <c r="C2230" s="149" t="s">
        <v>32</v>
      </c>
      <c r="D2230" s="150" t="s">
        <v>33</v>
      </c>
      <c r="E2230" s="74">
        <v>2026</v>
      </c>
      <c r="F2230" s="70" t="str">
        <f t="shared" si="69"/>
        <v>18110. Proceso integral e integrado de la Vigilancia de la Salud PúblicaVigilancia en salud pública2026</v>
      </c>
      <c r="G2230" s="7" t="s">
        <v>269</v>
      </c>
      <c r="H2230" s="7" t="s">
        <v>41</v>
      </c>
      <c r="I2230" s="74" t="s">
        <v>36</v>
      </c>
      <c r="J2230" s="70" t="s">
        <v>37</v>
      </c>
      <c r="K2230" t="s">
        <v>38</v>
      </c>
      <c r="L2230" t="s">
        <v>42</v>
      </c>
      <c r="M2230" t="s">
        <v>5</v>
      </c>
      <c r="N2230" s="72" t="s">
        <v>1</v>
      </c>
      <c r="O2230" s="70" t="str">
        <f t="shared" si="70"/>
        <v>18110. Proceso integral e integrado de la Vigilancia de la Salud PúblicaVigilancia en salud pública20261_CANDELARIA2_FEBRERO_2026</v>
      </c>
      <c r="P2230" s="85">
        <v>87405520</v>
      </c>
      <c r="S2230" s="157">
        <v>0</v>
      </c>
      <c r="T2230" s="19">
        <v>0</v>
      </c>
    </row>
    <row r="2231" spans="2:20" ht="30" hidden="1" customHeight="1">
      <c r="B2231">
        <v>182</v>
      </c>
      <c r="C2231" s="149" t="s">
        <v>32</v>
      </c>
      <c r="D2231" s="150" t="s">
        <v>33</v>
      </c>
      <c r="E2231" s="74">
        <v>2026</v>
      </c>
      <c r="F2231" s="70" t="str">
        <f t="shared" si="69"/>
        <v>18210. Proceso integral e integrado de la Vigilancia de la Salud PúblicaVigilancia en salud pública2026</v>
      </c>
      <c r="G2231" s="7" t="s">
        <v>270</v>
      </c>
      <c r="H2231" s="7" t="s">
        <v>41</v>
      </c>
      <c r="I2231" s="74" t="s">
        <v>36</v>
      </c>
      <c r="J2231" s="70" t="s">
        <v>37</v>
      </c>
      <c r="K2231" t="s">
        <v>38</v>
      </c>
      <c r="L2231" t="s">
        <v>42</v>
      </c>
      <c r="M2231" t="s">
        <v>5</v>
      </c>
      <c r="N2231" s="72" t="s">
        <v>1</v>
      </c>
      <c r="O2231" s="70" t="str">
        <f t="shared" si="70"/>
        <v>18210. Proceso integral e integrado de la Vigilancia de la Salud PúblicaVigilancia en salud pública20261_CANDELARIA2_FEBRERO_2026</v>
      </c>
      <c r="P2231" s="85">
        <v>17288787</v>
      </c>
      <c r="S2231" s="157">
        <v>0</v>
      </c>
      <c r="T2231" s="19">
        <v>0</v>
      </c>
    </row>
    <row r="2232" spans="2:20" ht="30" hidden="1" customHeight="1">
      <c r="B2232">
        <v>183</v>
      </c>
      <c r="C2232" s="149" t="s">
        <v>32</v>
      </c>
      <c r="D2232" s="150" t="s">
        <v>33</v>
      </c>
      <c r="E2232" s="74">
        <v>2026</v>
      </c>
      <c r="F2232" s="70" t="str">
        <f t="shared" si="69"/>
        <v>18310. Proceso integral e integrado de la Vigilancia de la Salud PúblicaVigilancia en salud pública2026</v>
      </c>
      <c r="G2232" s="7" t="s">
        <v>271</v>
      </c>
      <c r="H2232" s="7" t="s">
        <v>41</v>
      </c>
      <c r="I2232" s="74" t="s">
        <v>36</v>
      </c>
      <c r="J2232" s="70" t="s">
        <v>37</v>
      </c>
      <c r="K2232" t="s">
        <v>38</v>
      </c>
      <c r="L2232" t="s">
        <v>42</v>
      </c>
      <c r="M2232" t="s">
        <v>5</v>
      </c>
      <c r="N2232" s="72" t="s">
        <v>1</v>
      </c>
      <c r="O2232" s="70" t="str">
        <f t="shared" si="70"/>
        <v>18310. Proceso integral e integrado de la Vigilancia de la Salud PúblicaVigilancia en salud pública20261_CANDELARIA2_FEBRERO_2026</v>
      </c>
      <c r="P2232" s="85">
        <v>61146880</v>
      </c>
      <c r="S2232" s="157">
        <v>0</v>
      </c>
      <c r="T2232" s="19">
        <v>0</v>
      </c>
    </row>
    <row r="2233" spans="2:20" ht="30" hidden="1" customHeight="1">
      <c r="B2233">
        <v>184</v>
      </c>
      <c r="C2233" s="149" t="s">
        <v>32</v>
      </c>
      <c r="D2233" s="150" t="s">
        <v>33</v>
      </c>
      <c r="E2233" s="74">
        <v>2026</v>
      </c>
      <c r="F2233" s="70" t="str">
        <f t="shared" si="69"/>
        <v>18410. Proceso integral e integrado de la Vigilancia de la Salud PúblicaVigilancia en salud pública2026</v>
      </c>
      <c r="G2233" s="7" t="s">
        <v>272</v>
      </c>
      <c r="H2233" s="7" t="s">
        <v>41</v>
      </c>
      <c r="I2233" s="74" t="s">
        <v>36</v>
      </c>
      <c r="J2233" s="70" t="s">
        <v>37</v>
      </c>
      <c r="K2233" t="s">
        <v>38</v>
      </c>
      <c r="L2233" t="s">
        <v>42</v>
      </c>
      <c r="M2233" t="s">
        <v>5</v>
      </c>
      <c r="N2233" s="72" t="s">
        <v>1</v>
      </c>
      <c r="O2233" s="70" t="str">
        <f t="shared" si="70"/>
        <v>18410. Proceso integral e integrado de la Vigilancia de la Salud PúblicaVigilancia en salud pública20261_CANDELARIA2_FEBRERO_2026</v>
      </c>
      <c r="P2233" s="85">
        <v>9941299</v>
      </c>
      <c r="S2233" s="157">
        <v>0</v>
      </c>
      <c r="T2233" s="19">
        <v>0</v>
      </c>
    </row>
    <row r="2234" spans="2:20" ht="30" hidden="1" customHeight="1">
      <c r="B2234">
        <v>185</v>
      </c>
      <c r="C2234" s="149" t="s">
        <v>32</v>
      </c>
      <c r="D2234" s="150" t="s">
        <v>33</v>
      </c>
      <c r="E2234" s="74">
        <v>2026</v>
      </c>
      <c r="F2234" s="70" t="str">
        <f t="shared" si="69"/>
        <v>18510. Proceso integral e integrado de la Vigilancia de la Salud PúblicaVigilancia en salud pública2026</v>
      </c>
      <c r="G2234" s="7" t="s">
        <v>273</v>
      </c>
      <c r="H2234" s="7" t="s">
        <v>41</v>
      </c>
      <c r="I2234" s="74" t="s">
        <v>36</v>
      </c>
      <c r="J2234" s="70" t="s">
        <v>37</v>
      </c>
      <c r="K2234" t="s">
        <v>38</v>
      </c>
      <c r="L2234" t="s">
        <v>42</v>
      </c>
      <c r="M2234" t="s">
        <v>5</v>
      </c>
      <c r="N2234" s="72" t="s">
        <v>1</v>
      </c>
      <c r="O2234" s="70" t="str">
        <f t="shared" si="70"/>
        <v>18510. Proceso integral e integrado de la Vigilancia de la Salud PúblicaVigilancia en salud pública20261_CANDELARIA2_FEBRERO_2026</v>
      </c>
      <c r="P2234" s="85">
        <v>40189280</v>
      </c>
      <c r="S2234" s="157">
        <v>0</v>
      </c>
      <c r="T2234" s="19">
        <v>0</v>
      </c>
    </row>
    <row r="2235" spans="2:20" ht="30" hidden="1" customHeight="1">
      <c r="B2235">
        <v>186</v>
      </c>
      <c r="C2235" s="149" t="s">
        <v>32</v>
      </c>
      <c r="D2235" s="150" t="s">
        <v>33</v>
      </c>
      <c r="E2235" s="74">
        <v>2026</v>
      </c>
      <c r="F2235" s="70" t="str">
        <f t="shared" si="69"/>
        <v>18610. Proceso integral e integrado de la Vigilancia de la Salud PúblicaVigilancia en salud pública2026</v>
      </c>
      <c r="G2235" s="7" t="s">
        <v>274</v>
      </c>
      <c r="H2235" s="7" t="s">
        <v>41</v>
      </c>
      <c r="I2235" s="74" t="s">
        <v>36</v>
      </c>
      <c r="J2235" s="70" t="s">
        <v>37</v>
      </c>
      <c r="K2235" t="s">
        <v>38</v>
      </c>
      <c r="L2235" t="s">
        <v>39</v>
      </c>
      <c r="M2235" t="s">
        <v>5</v>
      </c>
      <c r="N2235" s="72" t="s">
        <v>1</v>
      </c>
      <c r="O2235" s="70" t="str">
        <f t="shared" si="70"/>
        <v>18610. Proceso integral e integrado de la Vigilancia de la Salud PúblicaVigilancia en salud pública20261_CANDELARIA2_FEBRERO_2026</v>
      </c>
      <c r="P2235" s="85">
        <v>7347488</v>
      </c>
      <c r="S2235" s="157">
        <v>0</v>
      </c>
      <c r="T2235" s="19">
        <v>0</v>
      </c>
    </row>
    <row r="2236" spans="2:20" ht="30" hidden="1" customHeight="1">
      <c r="B2236">
        <v>187</v>
      </c>
      <c r="C2236" s="149" t="s">
        <v>32</v>
      </c>
      <c r="D2236" s="150" t="s">
        <v>33</v>
      </c>
      <c r="E2236" s="74">
        <v>2026</v>
      </c>
      <c r="F2236" s="70" t="str">
        <f t="shared" si="69"/>
        <v>18710. Proceso integral e integrado de la Vigilancia de la Salud PúblicaVigilancia en salud pública2026</v>
      </c>
      <c r="G2236" s="7" t="s">
        <v>275</v>
      </c>
      <c r="H2236" s="7" t="s">
        <v>35</v>
      </c>
      <c r="I2236" s="74" t="s">
        <v>36</v>
      </c>
      <c r="J2236" s="70" t="s">
        <v>37</v>
      </c>
      <c r="K2236" t="s">
        <v>38</v>
      </c>
      <c r="L2236" t="s">
        <v>42</v>
      </c>
      <c r="M2236" t="s">
        <v>5</v>
      </c>
      <c r="N2236" s="72" t="s">
        <v>1</v>
      </c>
      <c r="O2236" s="70" t="str">
        <f t="shared" si="70"/>
        <v>18710. Proceso integral e integrado de la Vigilancia de la Salud PúblicaVigilancia en salud pública20261_CANDELARIA2_FEBRERO_2026</v>
      </c>
      <c r="P2236" s="85">
        <v>3994272</v>
      </c>
      <c r="S2236" s="157">
        <v>0</v>
      </c>
      <c r="T2236" s="19">
        <v>0</v>
      </c>
    </row>
    <row r="2237" spans="2:20" ht="30" hidden="1" customHeight="1">
      <c r="B2237">
        <v>188</v>
      </c>
      <c r="C2237" s="149" t="s">
        <v>32</v>
      </c>
      <c r="D2237" s="150" t="s">
        <v>33</v>
      </c>
      <c r="E2237" s="74">
        <v>2026</v>
      </c>
      <c r="F2237" s="70" t="str">
        <f t="shared" si="69"/>
        <v>18810. Proceso integral e integrado de la Vigilancia de la Salud PúblicaVigilancia en salud pública2026</v>
      </c>
      <c r="G2237" s="7" t="s">
        <v>276</v>
      </c>
      <c r="H2237" s="7" t="s">
        <v>35</v>
      </c>
      <c r="I2237" s="74" t="s">
        <v>36</v>
      </c>
      <c r="J2237" s="70" t="s">
        <v>37</v>
      </c>
      <c r="K2237" t="s">
        <v>38</v>
      </c>
      <c r="L2237" t="s">
        <v>42</v>
      </c>
      <c r="M2237" t="s">
        <v>5</v>
      </c>
      <c r="N2237" s="72" t="s">
        <v>1</v>
      </c>
      <c r="O2237" s="70" t="str">
        <f t="shared" si="70"/>
        <v>18810. Proceso integral e integrado de la Vigilancia de la Salud PúblicaVigilancia en salud pública20261_CANDELARIA2_FEBRERO_2026</v>
      </c>
      <c r="P2237" s="85">
        <v>33280669</v>
      </c>
      <c r="S2237" s="157">
        <v>0</v>
      </c>
      <c r="T2237" s="19">
        <v>0</v>
      </c>
    </row>
    <row r="2238" spans="2:20" ht="30" hidden="1" customHeight="1">
      <c r="B2238">
        <v>189</v>
      </c>
      <c r="C2238" s="149" t="s">
        <v>32</v>
      </c>
      <c r="D2238" s="150" t="s">
        <v>33</v>
      </c>
      <c r="E2238" s="74">
        <v>2026</v>
      </c>
      <c r="F2238" s="70" t="str">
        <f t="shared" si="69"/>
        <v>18910. Proceso integral e integrado de la Vigilancia de la Salud PúblicaVigilancia en salud pública2026</v>
      </c>
      <c r="G2238" s="7" t="s">
        <v>277</v>
      </c>
      <c r="H2238" s="7" t="s">
        <v>35</v>
      </c>
      <c r="I2238" s="74" t="s">
        <v>36</v>
      </c>
      <c r="J2238" s="70" t="s">
        <v>37</v>
      </c>
      <c r="K2238" t="s">
        <v>38</v>
      </c>
      <c r="L2238" t="s">
        <v>42</v>
      </c>
      <c r="M2238" t="s">
        <v>5</v>
      </c>
      <c r="N2238" s="72" t="s">
        <v>1</v>
      </c>
      <c r="O2238" s="70" t="str">
        <f t="shared" si="70"/>
        <v>18910. Proceso integral e integrado de la Vigilancia de la Salud PúblicaVigilancia en salud pública20261_CANDELARIA2_FEBRERO_2026</v>
      </c>
      <c r="P2238" s="85">
        <v>25933181</v>
      </c>
      <c r="S2238" s="157">
        <v>0</v>
      </c>
      <c r="T2238" s="19">
        <v>0</v>
      </c>
    </row>
    <row r="2239" spans="2:20" ht="30" hidden="1" customHeight="1">
      <c r="B2239">
        <v>190</v>
      </c>
      <c r="C2239" s="149" t="s">
        <v>32</v>
      </c>
      <c r="D2239" s="150" t="s">
        <v>33</v>
      </c>
      <c r="E2239" s="74">
        <v>2026</v>
      </c>
      <c r="F2239" s="70" t="str">
        <f t="shared" si="69"/>
        <v>19010. Proceso integral e integrado de la Vigilancia de la Salud PúblicaVigilancia en salud pública2026</v>
      </c>
      <c r="G2239" s="7" t="s">
        <v>278</v>
      </c>
      <c r="H2239" s="7" t="s">
        <v>35</v>
      </c>
      <c r="I2239" s="74" t="s">
        <v>36</v>
      </c>
      <c r="J2239" s="70" t="s">
        <v>37</v>
      </c>
      <c r="K2239" t="s">
        <v>38</v>
      </c>
      <c r="L2239" t="s">
        <v>42</v>
      </c>
      <c r="M2239" t="s">
        <v>5</v>
      </c>
      <c r="N2239" s="72" t="s">
        <v>1</v>
      </c>
      <c r="O2239" s="70" t="str">
        <f t="shared" si="70"/>
        <v>19010. Proceso integral e integrado de la Vigilancia de la Salud PúblicaVigilancia en salud pública20261_CANDELARIA2_FEBRERO_2026</v>
      </c>
      <c r="P2239" s="85">
        <v>8432352</v>
      </c>
      <c r="S2239" s="157">
        <v>0</v>
      </c>
      <c r="T2239" s="19">
        <v>0</v>
      </c>
    </row>
    <row r="2240" spans="2:20" ht="30" hidden="1" customHeight="1">
      <c r="B2240">
        <v>191</v>
      </c>
      <c r="C2240" s="149" t="s">
        <v>32</v>
      </c>
      <c r="D2240" s="150" t="s">
        <v>33</v>
      </c>
      <c r="E2240" s="74">
        <v>2026</v>
      </c>
      <c r="F2240" s="70" t="str">
        <f t="shared" si="69"/>
        <v>19110. Proceso integral e integrado de la Vigilancia de la Salud PúblicaVigilancia en salud pública2026</v>
      </c>
      <c r="G2240" s="7" t="s">
        <v>279</v>
      </c>
      <c r="H2240" s="7" t="s">
        <v>41</v>
      </c>
      <c r="I2240" s="74" t="s">
        <v>36</v>
      </c>
      <c r="J2240" s="70" t="s">
        <v>37</v>
      </c>
      <c r="K2240" t="s">
        <v>38</v>
      </c>
      <c r="L2240" t="s">
        <v>42</v>
      </c>
      <c r="M2240" t="s">
        <v>5</v>
      </c>
      <c r="N2240" s="72" t="s">
        <v>1</v>
      </c>
      <c r="O2240" s="70" t="str">
        <f t="shared" si="70"/>
        <v>19110. Proceso integral e integrado de la Vigilancia de la Salud PúblicaVigilancia en salud pública20261_CANDELARIA2_FEBRERO_2026</v>
      </c>
      <c r="P2240" s="85">
        <v>7347488</v>
      </c>
      <c r="S2240" s="157">
        <v>0</v>
      </c>
      <c r="T2240" s="19">
        <v>0</v>
      </c>
    </row>
    <row r="2241" spans="2:20" ht="30" hidden="1" customHeight="1">
      <c r="B2241">
        <v>192</v>
      </c>
      <c r="C2241" s="149" t="s">
        <v>32</v>
      </c>
      <c r="D2241" s="150" t="s">
        <v>33</v>
      </c>
      <c r="E2241" s="74">
        <v>2026</v>
      </c>
      <c r="F2241" s="70" t="str">
        <f t="shared" si="69"/>
        <v>19210. Proceso integral e integrado de la Vigilancia de la Salud PúblicaVigilancia en salud pública2026</v>
      </c>
      <c r="G2241" s="7" t="s">
        <v>280</v>
      </c>
      <c r="H2241" s="7" t="s">
        <v>41</v>
      </c>
      <c r="I2241" s="74" t="s">
        <v>36</v>
      </c>
      <c r="J2241" s="70" t="s">
        <v>37</v>
      </c>
      <c r="K2241" t="s">
        <v>38</v>
      </c>
      <c r="L2241" t="s">
        <v>42</v>
      </c>
      <c r="M2241" t="s">
        <v>5</v>
      </c>
      <c r="N2241" s="72" t="s">
        <v>1</v>
      </c>
      <c r="O2241" s="70" t="str">
        <f t="shared" si="70"/>
        <v>19210. Proceso integral e integrado de la Vigilancia de la Salud PúblicaVigilancia en salud pública20261_CANDELARIA2_FEBRERO_2026</v>
      </c>
      <c r="P2241" s="85">
        <v>3673744</v>
      </c>
      <c r="S2241" s="157">
        <v>0</v>
      </c>
      <c r="T2241" s="19">
        <v>0</v>
      </c>
    </row>
    <row r="2242" spans="2:20" ht="30" hidden="1" customHeight="1">
      <c r="B2242">
        <v>193</v>
      </c>
      <c r="C2242" s="149" t="s">
        <v>32</v>
      </c>
      <c r="D2242" s="150" t="s">
        <v>33</v>
      </c>
      <c r="E2242" s="74">
        <v>2026</v>
      </c>
      <c r="F2242" s="70" t="str">
        <f t="shared" si="69"/>
        <v>19310. Proceso integral e integrado de la Vigilancia de la Salud PúblicaVigilancia en salud pública2026</v>
      </c>
      <c r="G2242" s="7" t="s">
        <v>281</v>
      </c>
      <c r="H2242" s="7" t="s">
        <v>35</v>
      </c>
      <c r="I2242" s="74" t="s">
        <v>36</v>
      </c>
      <c r="J2242" s="70" t="s">
        <v>37</v>
      </c>
      <c r="K2242" t="s">
        <v>38</v>
      </c>
      <c r="L2242" t="s">
        <v>42</v>
      </c>
      <c r="M2242" t="s">
        <v>5</v>
      </c>
      <c r="N2242" s="72" t="s">
        <v>1</v>
      </c>
      <c r="O2242" s="70" t="str">
        <f t="shared" si="70"/>
        <v>19310. Proceso integral e integrado de la Vigilancia de la Salud PúblicaVigilancia en salud pública20261_CANDELARIA2_FEBRERO_2026</v>
      </c>
      <c r="P2242" s="85">
        <v>42556256</v>
      </c>
      <c r="S2242" s="157">
        <v>0</v>
      </c>
      <c r="T2242" s="19">
        <v>0</v>
      </c>
    </row>
    <row r="2243" spans="2:20" ht="30" hidden="1" customHeight="1">
      <c r="B2243">
        <v>194</v>
      </c>
      <c r="C2243" s="149" t="s">
        <v>32</v>
      </c>
      <c r="D2243" s="150" t="s">
        <v>33</v>
      </c>
      <c r="E2243" s="74">
        <v>2026</v>
      </c>
      <c r="F2243" s="70" t="str">
        <f t="shared" si="69"/>
        <v>19410. Proceso integral e integrado de la Vigilancia de la Salud PúblicaVigilancia en salud pública2026</v>
      </c>
      <c r="G2243" s="7" t="s">
        <v>282</v>
      </c>
      <c r="H2243" s="7" t="s">
        <v>35</v>
      </c>
      <c r="I2243" s="74" t="s">
        <v>36</v>
      </c>
      <c r="J2243" s="70" t="s">
        <v>37</v>
      </c>
      <c r="K2243" t="s">
        <v>38</v>
      </c>
      <c r="L2243" t="s">
        <v>42</v>
      </c>
      <c r="M2243" t="s">
        <v>5</v>
      </c>
      <c r="N2243" s="72" t="s">
        <v>1</v>
      </c>
      <c r="O2243" s="70" t="str">
        <f t="shared" si="70"/>
        <v>19410. Proceso integral e integrado de la Vigilancia de la Salud PúblicaVigilancia en salud pública20261_CANDELARIA2_FEBRERO_2026</v>
      </c>
      <c r="P2243" s="85">
        <v>38561984</v>
      </c>
      <c r="S2243" s="157">
        <v>0</v>
      </c>
      <c r="T2243" s="19">
        <v>0</v>
      </c>
    </row>
    <row r="2244" spans="2:20" ht="30" hidden="1" customHeight="1">
      <c r="B2244">
        <v>195</v>
      </c>
      <c r="C2244" s="149" t="s">
        <v>32</v>
      </c>
      <c r="D2244" s="150" t="s">
        <v>33</v>
      </c>
      <c r="E2244" s="74">
        <v>2026</v>
      </c>
      <c r="F2244" s="70" t="str">
        <f t="shared" si="69"/>
        <v>19510. Proceso integral e integrado de la Vigilancia de la Salud PúblicaVigilancia en salud pública2026</v>
      </c>
      <c r="G2244" s="7" t="s">
        <v>283</v>
      </c>
      <c r="H2244" s="7" t="s">
        <v>41</v>
      </c>
      <c r="I2244" s="74" t="s">
        <v>36</v>
      </c>
      <c r="J2244" s="70" t="s">
        <v>37</v>
      </c>
      <c r="K2244" t="s">
        <v>38</v>
      </c>
      <c r="L2244" t="s">
        <v>42</v>
      </c>
      <c r="M2244" t="s">
        <v>5</v>
      </c>
      <c r="N2244" s="72" t="s">
        <v>1</v>
      </c>
      <c r="O2244" s="70" t="str">
        <f t="shared" si="70"/>
        <v>19510. Proceso integral e integrado de la Vigilancia de la Salud PúblicaVigilancia en salud pública20261_CANDELARIA2_FEBRERO_2026</v>
      </c>
      <c r="P2244" s="85">
        <v>125967504</v>
      </c>
      <c r="S2244" s="157">
        <v>0</v>
      </c>
      <c r="T2244" s="19">
        <v>0</v>
      </c>
    </row>
    <row r="2245" spans="2:20" ht="30" hidden="1" customHeight="1">
      <c r="B2245">
        <v>196</v>
      </c>
      <c r="C2245" s="149" t="s">
        <v>32</v>
      </c>
      <c r="D2245" s="150" t="s">
        <v>33</v>
      </c>
      <c r="E2245" s="74">
        <v>2026</v>
      </c>
      <c r="F2245" s="70" t="str">
        <f t="shared" si="69"/>
        <v>19610. Proceso integral e integrado de la Vigilancia de la Salud PúblicaVigilancia en salud pública2026</v>
      </c>
      <c r="G2245" s="7" t="s">
        <v>284</v>
      </c>
      <c r="H2245" s="7" t="s">
        <v>41</v>
      </c>
      <c r="I2245" s="74" t="s">
        <v>36</v>
      </c>
      <c r="J2245" s="70" t="s">
        <v>37</v>
      </c>
      <c r="K2245" t="s">
        <v>38</v>
      </c>
      <c r="L2245" t="s">
        <v>42</v>
      </c>
      <c r="M2245" t="s">
        <v>5</v>
      </c>
      <c r="N2245" s="72" t="s">
        <v>1</v>
      </c>
      <c r="O2245" s="70" t="str">
        <f t="shared" si="70"/>
        <v>19610. Proceso integral e integrado de la Vigilancia de la Salud PúblicaVigilancia en salud pública20261_CANDELARIA2_FEBRERO_2026</v>
      </c>
      <c r="P2245" s="85">
        <v>59199056</v>
      </c>
      <c r="S2245" s="157">
        <v>0</v>
      </c>
      <c r="T2245" s="19">
        <v>0</v>
      </c>
    </row>
    <row r="2246" spans="2:20" ht="30" hidden="1" customHeight="1">
      <c r="B2246">
        <v>197</v>
      </c>
      <c r="C2246" s="149" t="s">
        <v>32</v>
      </c>
      <c r="D2246" s="150" t="s">
        <v>33</v>
      </c>
      <c r="E2246" s="74">
        <v>2026</v>
      </c>
      <c r="F2246" s="70" t="str">
        <f t="shared" si="69"/>
        <v>19710. Proceso integral e integrado de la Vigilancia de la Salud PúblicaVigilancia en salud pública2026</v>
      </c>
      <c r="G2246" s="7" t="s">
        <v>285</v>
      </c>
      <c r="H2246" s="7" t="s">
        <v>41</v>
      </c>
      <c r="I2246" s="74" t="s">
        <v>36</v>
      </c>
      <c r="J2246" s="70" t="s">
        <v>37</v>
      </c>
      <c r="K2246" t="s">
        <v>38</v>
      </c>
      <c r="L2246" t="s">
        <v>42</v>
      </c>
      <c r="M2246" t="s">
        <v>5</v>
      </c>
      <c r="N2246" s="72" t="s">
        <v>1</v>
      </c>
      <c r="O2246" s="70" t="str">
        <f t="shared" si="70"/>
        <v>19710. Proceso integral e integrado de la Vigilancia de la Salud PúblicaVigilancia en salud pública20261_CANDELARIA2_FEBRERO_2026</v>
      </c>
      <c r="P2246" s="85">
        <v>34888240</v>
      </c>
      <c r="S2246" s="157">
        <v>0</v>
      </c>
      <c r="T2246" s="19">
        <v>0</v>
      </c>
    </row>
    <row r="2247" spans="2:20" ht="30" hidden="1" customHeight="1">
      <c r="B2247">
        <v>198</v>
      </c>
      <c r="C2247" s="149" t="s">
        <v>32</v>
      </c>
      <c r="D2247" s="150" t="s">
        <v>33</v>
      </c>
      <c r="E2247" s="74">
        <v>2026</v>
      </c>
      <c r="F2247" s="70" t="str">
        <f t="shared" si="69"/>
        <v>19810. Proceso integral e integrado de la Vigilancia de la Salud PúblicaVigilancia en salud pública2026</v>
      </c>
      <c r="G2247" s="7" t="s">
        <v>286</v>
      </c>
      <c r="H2247" s="7" t="s">
        <v>41</v>
      </c>
      <c r="I2247" s="74" t="s">
        <v>36</v>
      </c>
      <c r="J2247" s="70" t="s">
        <v>37</v>
      </c>
      <c r="K2247" t="s">
        <v>38</v>
      </c>
      <c r="L2247" t="s">
        <v>42</v>
      </c>
      <c r="M2247" t="s">
        <v>5</v>
      </c>
      <c r="N2247" s="72" t="s">
        <v>1</v>
      </c>
      <c r="O2247" s="70" t="str">
        <f t="shared" si="70"/>
        <v>19810. Proceso integral e integrado de la Vigilancia de la Salud PúblicaVigilancia en salud pública20261_CANDELARIA2_FEBRERO_2026</v>
      </c>
      <c r="P2247" s="85">
        <v>73252976</v>
      </c>
      <c r="S2247" s="157">
        <v>0</v>
      </c>
      <c r="T2247" s="19">
        <v>0</v>
      </c>
    </row>
    <row r="2248" spans="2:20" ht="30" hidden="1" customHeight="1">
      <c r="B2248">
        <v>199</v>
      </c>
      <c r="C2248" s="149" t="s">
        <v>32</v>
      </c>
      <c r="D2248" s="150" t="s">
        <v>33</v>
      </c>
      <c r="E2248" s="74">
        <v>2026</v>
      </c>
      <c r="F2248" s="70" t="str">
        <f t="shared" ref="F2248:F2311" si="71">B2248&amp;C2248&amp;D2248&amp;E2248</f>
        <v>19910. Proceso integral e integrado de la Vigilancia de la Salud PúblicaVigilancia en salud pública2026</v>
      </c>
      <c r="G2248" s="7" t="s">
        <v>287</v>
      </c>
      <c r="H2248" s="7" t="s">
        <v>41</v>
      </c>
      <c r="I2248" s="74" t="s">
        <v>36</v>
      </c>
      <c r="J2248" s="70" t="s">
        <v>37</v>
      </c>
      <c r="K2248" t="s">
        <v>38</v>
      </c>
      <c r="L2248" t="s">
        <v>42</v>
      </c>
      <c r="M2248" t="s">
        <v>5</v>
      </c>
      <c r="N2248" s="72" t="s">
        <v>1</v>
      </c>
      <c r="O2248" s="70" t="str">
        <f t="shared" si="70"/>
        <v>19910. Proceso integral e integrado de la Vigilancia de la Salud PúblicaVigilancia en salud pública20261_CANDELARIA2_FEBRERO_2026</v>
      </c>
      <c r="P2248" s="85">
        <v>67631408</v>
      </c>
      <c r="S2248" s="157">
        <v>0</v>
      </c>
      <c r="T2248" s="19">
        <v>0</v>
      </c>
    </row>
    <row r="2249" spans="2:20" ht="30" hidden="1" customHeight="1">
      <c r="B2249">
        <v>200</v>
      </c>
      <c r="C2249" s="149" t="s">
        <v>32</v>
      </c>
      <c r="D2249" s="150" t="s">
        <v>33</v>
      </c>
      <c r="E2249" s="74">
        <v>2026</v>
      </c>
      <c r="F2249" s="70" t="str">
        <f t="shared" si="71"/>
        <v>20010. Proceso integral e integrado de la Vigilancia de la Salud PúblicaVigilancia en salud pública2026</v>
      </c>
      <c r="G2249" s="7" t="s">
        <v>288</v>
      </c>
      <c r="H2249" s="7" t="s">
        <v>41</v>
      </c>
      <c r="I2249" s="74" t="s">
        <v>36</v>
      </c>
      <c r="J2249" s="70" t="s">
        <v>37</v>
      </c>
      <c r="K2249" t="s">
        <v>38</v>
      </c>
      <c r="L2249" t="s">
        <v>42</v>
      </c>
      <c r="M2249" t="s">
        <v>5</v>
      </c>
      <c r="N2249" s="72" t="s">
        <v>1</v>
      </c>
      <c r="O2249" s="70" t="str">
        <f t="shared" ref="O2249:O2312" si="72">+F2249&amp;M2249&amp;N2249</f>
        <v>20010. Proceso integral e integrado de la Vigilancia de la Salud PúblicaVigilancia en salud pública20261_CANDELARIA2_FEBRERO_2026</v>
      </c>
      <c r="P2249" s="85">
        <v>62009840</v>
      </c>
      <c r="S2249" s="157">
        <v>0</v>
      </c>
      <c r="T2249" s="19">
        <v>0</v>
      </c>
    </row>
    <row r="2250" spans="2:20" ht="30" hidden="1" customHeight="1">
      <c r="B2250">
        <v>201</v>
      </c>
      <c r="C2250" s="149" t="s">
        <v>32</v>
      </c>
      <c r="D2250" s="150" t="s">
        <v>33</v>
      </c>
      <c r="E2250" s="74">
        <v>2026</v>
      </c>
      <c r="F2250" s="70" t="str">
        <f t="shared" si="71"/>
        <v>20110. Proceso integral e integrado de la Vigilancia de la Salud PúblicaVigilancia en salud pública2026</v>
      </c>
      <c r="G2250" s="7" t="s">
        <v>289</v>
      </c>
      <c r="H2250" s="7" t="s">
        <v>35</v>
      </c>
      <c r="I2250" s="74" t="s">
        <v>36</v>
      </c>
      <c r="J2250" s="70" t="s">
        <v>37</v>
      </c>
      <c r="K2250" t="s">
        <v>290</v>
      </c>
      <c r="L2250" t="s">
        <v>42</v>
      </c>
      <c r="M2250" t="s">
        <v>5</v>
      </c>
      <c r="N2250" s="72" t="s">
        <v>1</v>
      </c>
      <c r="O2250" s="70" t="str">
        <f t="shared" si="72"/>
        <v>20110. Proceso integral e integrado de la Vigilancia de la Salud PúblicaVigilancia en salud pública20261_CANDELARIA2_FEBRERO_2026</v>
      </c>
      <c r="P2250" s="85">
        <v>152760</v>
      </c>
      <c r="S2250" s="157">
        <v>0</v>
      </c>
      <c r="T2250" s="19">
        <v>0</v>
      </c>
    </row>
    <row r="2251" spans="2:20" ht="30" hidden="1" customHeight="1">
      <c r="B2251">
        <v>202</v>
      </c>
      <c r="C2251" s="149" t="s">
        <v>32</v>
      </c>
      <c r="D2251" s="150" t="s">
        <v>33</v>
      </c>
      <c r="E2251" s="74">
        <v>2026</v>
      </c>
      <c r="F2251" s="70" t="str">
        <f t="shared" si="71"/>
        <v>20210. Proceso integral e integrado de la Vigilancia de la Salud PúblicaVigilancia en salud pública2026</v>
      </c>
      <c r="G2251" s="7" t="s">
        <v>291</v>
      </c>
      <c r="H2251" s="7" t="s">
        <v>41</v>
      </c>
      <c r="I2251" s="74" t="s">
        <v>36</v>
      </c>
      <c r="J2251" s="70" t="s">
        <v>37</v>
      </c>
      <c r="K2251" t="s">
        <v>38</v>
      </c>
      <c r="L2251" t="s">
        <v>42</v>
      </c>
      <c r="M2251" t="s">
        <v>5</v>
      </c>
      <c r="N2251" s="72" t="s">
        <v>1</v>
      </c>
      <c r="O2251" s="70" t="str">
        <f t="shared" si="72"/>
        <v>20210. Proceso integral e integrado de la Vigilancia de la Salud PúblicaVigilancia en salud pública20261_CANDELARIA2_FEBRERO_2026</v>
      </c>
      <c r="P2251" s="85">
        <v>41150864</v>
      </c>
      <c r="S2251" s="157">
        <v>0</v>
      </c>
      <c r="T2251" s="19">
        <v>0</v>
      </c>
    </row>
    <row r="2252" spans="2:20" ht="30" hidden="1" customHeight="1">
      <c r="B2252">
        <v>203</v>
      </c>
      <c r="C2252" s="149" t="s">
        <v>32</v>
      </c>
      <c r="D2252" s="150" t="s">
        <v>33</v>
      </c>
      <c r="E2252" s="74">
        <v>2026</v>
      </c>
      <c r="F2252" s="70" t="str">
        <f t="shared" si="71"/>
        <v>20310. Proceso integral e integrado de la Vigilancia de la Salud PúblicaVigilancia en salud pública2026</v>
      </c>
      <c r="G2252" s="7" t="s">
        <v>292</v>
      </c>
      <c r="H2252" s="7" t="s">
        <v>41</v>
      </c>
      <c r="I2252" s="74" t="s">
        <v>36</v>
      </c>
      <c r="J2252" s="70" t="s">
        <v>37</v>
      </c>
      <c r="K2252" t="s">
        <v>38</v>
      </c>
      <c r="L2252" t="s">
        <v>42</v>
      </c>
      <c r="M2252" t="s">
        <v>5</v>
      </c>
      <c r="N2252" s="72" t="s">
        <v>1</v>
      </c>
      <c r="O2252" s="70" t="str">
        <f t="shared" si="72"/>
        <v>20310. Proceso integral e integrado de la Vigilancia de la Salud PúblicaVigilancia en salud pública20261_CANDELARIA2_FEBRERO_2026</v>
      </c>
      <c r="P2252" s="85">
        <v>37156592</v>
      </c>
      <c r="S2252" s="157">
        <v>0</v>
      </c>
      <c r="T2252" s="19">
        <v>0</v>
      </c>
    </row>
    <row r="2253" spans="2:20" ht="30" hidden="1" customHeight="1">
      <c r="B2253">
        <v>204</v>
      </c>
      <c r="C2253" s="149" t="s">
        <v>32</v>
      </c>
      <c r="D2253" s="150" t="s">
        <v>33</v>
      </c>
      <c r="E2253" s="74">
        <v>2026</v>
      </c>
      <c r="F2253" s="70" t="str">
        <f t="shared" si="71"/>
        <v>20410. Proceso integral e integrado de la Vigilancia de la Salud PúblicaVigilancia en salud pública2026</v>
      </c>
      <c r="G2253" s="7" t="s">
        <v>293</v>
      </c>
      <c r="H2253" s="7" t="s">
        <v>41</v>
      </c>
      <c r="I2253" s="74" t="s">
        <v>36</v>
      </c>
      <c r="J2253" s="70" t="s">
        <v>37</v>
      </c>
      <c r="K2253" t="s">
        <v>38</v>
      </c>
      <c r="L2253" t="s">
        <v>42</v>
      </c>
      <c r="M2253" t="s">
        <v>5</v>
      </c>
      <c r="N2253" s="72" t="s">
        <v>1</v>
      </c>
      <c r="O2253" s="70" t="str">
        <f t="shared" si="72"/>
        <v>20410. Proceso integral e integrado de la Vigilancia de la Salud PúblicaVigilancia en salud pública20261_CANDELARIA2_FEBRERO_2026</v>
      </c>
      <c r="P2253" s="85">
        <v>33162320</v>
      </c>
      <c r="S2253" s="157">
        <v>0</v>
      </c>
      <c r="T2253" s="19">
        <v>0</v>
      </c>
    </row>
    <row r="2254" spans="2:20" ht="30" hidden="1" customHeight="1">
      <c r="B2254">
        <v>205</v>
      </c>
      <c r="C2254" s="149" t="s">
        <v>32</v>
      </c>
      <c r="D2254" s="150" t="s">
        <v>33</v>
      </c>
      <c r="E2254" s="74">
        <v>2026</v>
      </c>
      <c r="F2254" s="70" t="str">
        <f t="shared" si="71"/>
        <v>20510. Proceso integral e integrado de la Vigilancia de la Salud PúblicaVigilancia en salud pública2026</v>
      </c>
      <c r="G2254" s="7" t="s">
        <v>294</v>
      </c>
      <c r="H2254" s="7" t="s">
        <v>41</v>
      </c>
      <c r="I2254" s="74" t="s">
        <v>36</v>
      </c>
      <c r="J2254" s="70" t="s">
        <v>37</v>
      </c>
      <c r="K2254" t="s">
        <v>38</v>
      </c>
      <c r="L2254" t="s">
        <v>42</v>
      </c>
      <c r="M2254" t="s">
        <v>5</v>
      </c>
      <c r="N2254" s="72" t="s">
        <v>1</v>
      </c>
      <c r="O2254" s="70" t="str">
        <f t="shared" si="72"/>
        <v>20510. Proceso integral e integrado de la Vigilancia de la Salud PúblicaVigilancia en salud pública20261_CANDELARIA2_FEBRERO_2026</v>
      </c>
      <c r="P2254" s="85">
        <v>11243136</v>
      </c>
      <c r="S2254" s="157">
        <v>0</v>
      </c>
      <c r="T2254" s="19">
        <v>0</v>
      </c>
    </row>
    <row r="2255" spans="2:20" ht="30" hidden="1" customHeight="1">
      <c r="B2255">
        <v>206</v>
      </c>
      <c r="C2255" s="149" t="s">
        <v>32</v>
      </c>
      <c r="D2255" s="150" t="s">
        <v>33</v>
      </c>
      <c r="E2255" s="74">
        <v>2026</v>
      </c>
      <c r="F2255" s="70" t="str">
        <f t="shared" si="71"/>
        <v>20610. Proceso integral e integrado de la Vigilancia de la Salud PúblicaVigilancia en salud pública2026</v>
      </c>
      <c r="G2255" s="7" t="s">
        <v>295</v>
      </c>
      <c r="H2255" s="7" t="s">
        <v>41</v>
      </c>
      <c r="I2255" s="74" t="s">
        <v>36</v>
      </c>
      <c r="J2255" s="70" t="s">
        <v>37</v>
      </c>
      <c r="K2255" t="s">
        <v>38</v>
      </c>
      <c r="L2255" t="s">
        <v>42</v>
      </c>
      <c r="M2255" t="s">
        <v>5</v>
      </c>
      <c r="N2255" s="72" t="s">
        <v>1</v>
      </c>
      <c r="O2255" s="70" t="str">
        <f t="shared" si="72"/>
        <v>20610. Proceso integral e integrado de la Vigilancia de la Salud PúblicaVigilancia en salud pública20261_CANDELARIA2_FEBRERO_2026</v>
      </c>
      <c r="P2255" s="85">
        <v>7347488</v>
      </c>
      <c r="S2255" s="157">
        <v>0</v>
      </c>
      <c r="T2255" s="19">
        <v>0</v>
      </c>
    </row>
    <row r="2256" spans="2:20" ht="30" hidden="1" customHeight="1">
      <c r="B2256">
        <v>207</v>
      </c>
      <c r="C2256" s="149" t="s">
        <v>32</v>
      </c>
      <c r="D2256" s="150" t="s">
        <v>33</v>
      </c>
      <c r="E2256" s="74">
        <v>2026</v>
      </c>
      <c r="F2256" s="70" t="str">
        <f t="shared" si="71"/>
        <v>20710. Proceso integral e integrado de la Vigilancia de la Salud PúblicaVigilancia en salud pública2026</v>
      </c>
      <c r="G2256" s="7" t="s">
        <v>296</v>
      </c>
      <c r="H2256" s="7" t="s">
        <v>41</v>
      </c>
      <c r="I2256" s="74" t="s">
        <v>36</v>
      </c>
      <c r="J2256" s="70" t="s">
        <v>37</v>
      </c>
      <c r="K2256" t="s">
        <v>38</v>
      </c>
      <c r="L2256" t="s">
        <v>42</v>
      </c>
      <c r="M2256" t="s">
        <v>5</v>
      </c>
      <c r="N2256" s="72" t="s">
        <v>1</v>
      </c>
      <c r="O2256" s="70" t="str">
        <f t="shared" si="72"/>
        <v>20710. Proceso integral e integrado de la Vigilancia de la Salud PúblicaVigilancia en salud pública20261_CANDELARIA2_FEBRERO_2026</v>
      </c>
      <c r="P2256" s="85">
        <v>8210448</v>
      </c>
      <c r="S2256" s="157">
        <v>0</v>
      </c>
      <c r="T2256" s="19">
        <v>0</v>
      </c>
    </row>
    <row r="2257" spans="2:20" ht="30" hidden="1" customHeight="1">
      <c r="B2257">
        <v>208</v>
      </c>
      <c r="C2257" s="149" t="s">
        <v>32</v>
      </c>
      <c r="D2257" s="150" t="s">
        <v>33</v>
      </c>
      <c r="E2257" s="74">
        <v>2026</v>
      </c>
      <c r="F2257" s="70" t="str">
        <f t="shared" si="71"/>
        <v>20810. Proceso integral e integrado de la Vigilancia de la Salud PúblicaVigilancia en salud pública2026</v>
      </c>
      <c r="G2257" s="7" t="s">
        <v>297</v>
      </c>
      <c r="H2257" s="7" t="s">
        <v>35</v>
      </c>
      <c r="I2257" s="74" t="s">
        <v>36</v>
      </c>
      <c r="J2257" s="70" t="s">
        <v>37</v>
      </c>
      <c r="K2257" t="s">
        <v>38</v>
      </c>
      <c r="L2257" t="s">
        <v>42</v>
      </c>
      <c r="M2257" t="s">
        <v>5</v>
      </c>
      <c r="N2257" s="72" t="s">
        <v>1</v>
      </c>
      <c r="O2257" s="70" t="str">
        <f t="shared" si="72"/>
        <v>20810. Proceso integral e integrado de la Vigilancia de la Salud PúblicaVigilancia en salud pública20261_CANDELARIA2_FEBRERO_2026</v>
      </c>
      <c r="P2257" s="85">
        <v>12969056</v>
      </c>
      <c r="S2257" s="157">
        <v>0</v>
      </c>
      <c r="T2257" s="19">
        <v>0</v>
      </c>
    </row>
    <row r="2258" spans="2:20" ht="30" hidden="1" customHeight="1">
      <c r="B2258">
        <v>209</v>
      </c>
      <c r="C2258" s="149" t="s">
        <v>32</v>
      </c>
      <c r="D2258" s="150" t="s">
        <v>33</v>
      </c>
      <c r="E2258" s="74">
        <v>2026</v>
      </c>
      <c r="F2258" s="70" t="str">
        <f t="shared" si="71"/>
        <v>20910. Proceso integral e integrado de la Vigilancia de la Salud PúblicaVigilancia en salud pública2026</v>
      </c>
      <c r="G2258" s="7" t="s">
        <v>298</v>
      </c>
      <c r="H2258" s="7" t="s">
        <v>35</v>
      </c>
      <c r="I2258" s="74" t="s">
        <v>36</v>
      </c>
      <c r="J2258" s="70" t="s">
        <v>37</v>
      </c>
      <c r="K2258" t="s">
        <v>38</v>
      </c>
      <c r="L2258" t="s">
        <v>42</v>
      </c>
      <c r="M2258" t="s">
        <v>5</v>
      </c>
      <c r="N2258" s="72" t="s">
        <v>1</v>
      </c>
      <c r="O2258" s="70" t="str">
        <f t="shared" si="72"/>
        <v>20910. Proceso integral e integrado de la Vigilancia de la Salud PúblicaVigilancia en salud pública20261_CANDELARIA2_FEBRERO_2026</v>
      </c>
      <c r="P2258" s="85">
        <v>7988544</v>
      </c>
      <c r="S2258" s="157">
        <v>0</v>
      </c>
      <c r="T2258" s="19">
        <v>0</v>
      </c>
    </row>
    <row r="2259" spans="2:20" ht="30" hidden="1" customHeight="1">
      <c r="B2259">
        <v>210</v>
      </c>
      <c r="C2259" s="149" t="s">
        <v>32</v>
      </c>
      <c r="D2259" s="150" t="s">
        <v>33</v>
      </c>
      <c r="E2259" s="74">
        <v>2026</v>
      </c>
      <c r="F2259" s="70" t="str">
        <f t="shared" si="71"/>
        <v>21010. Proceso integral e integrado de la Vigilancia de la Salud PúblicaVigilancia en salud pública2026</v>
      </c>
      <c r="G2259" s="7" t="s">
        <v>299</v>
      </c>
      <c r="H2259" s="7" t="s">
        <v>35</v>
      </c>
      <c r="I2259" s="74" t="s">
        <v>36</v>
      </c>
      <c r="J2259" s="70" t="s">
        <v>37</v>
      </c>
      <c r="K2259" t="s">
        <v>38</v>
      </c>
      <c r="L2259" t="s">
        <v>39</v>
      </c>
      <c r="M2259" t="s">
        <v>5</v>
      </c>
      <c r="N2259" s="72" t="s">
        <v>1</v>
      </c>
      <c r="O2259" s="70" t="str">
        <f t="shared" si="72"/>
        <v>21010. Proceso integral e integrado de la Vigilancia de la Salud PúblicaVigilancia en salud pública20261_CANDELARIA2_FEBRERO_2026</v>
      </c>
      <c r="P2259" s="85">
        <v>70836688</v>
      </c>
      <c r="S2259" s="157">
        <v>0</v>
      </c>
      <c r="T2259" s="19">
        <v>0</v>
      </c>
    </row>
    <row r="2260" spans="2:20" ht="30" hidden="1" customHeight="1">
      <c r="B2260">
        <v>211</v>
      </c>
      <c r="C2260" s="149" t="s">
        <v>32</v>
      </c>
      <c r="D2260" s="150" t="s">
        <v>33</v>
      </c>
      <c r="E2260" s="74">
        <v>2026</v>
      </c>
      <c r="F2260" s="70" t="str">
        <f t="shared" si="71"/>
        <v>21110. Proceso integral e integrado de la Vigilancia de la Salud PúblicaVigilancia en salud pública2026</v>
      </c>
      <c r="G2260" s="7" t="s">
        <v>34</v>
      </c>
      <c r="H2260" s="7" t="s">
        <v>35</v>
      </c>
      <c r="I2260" s="74" t="s">
        <v>36</v>
      </c>
      <c r="J2260" s="70" t="s">
        <v>37</v>
      </c>
      <c r="K2260" t="s">
        <v>38</v>
      </c>
      <c r="L2260" t="s">
        <v>39</v>
      </c>
      <c r="M2260" t="s">
        <v>5</v>
      </c>
      <c r="N2260" s="72" t="s">
        <v>1</v>
      </c>
      <c r="O2260" s="70" t="str">
        <f t="shared" si="72"/>
        <v>21110. Proceso integral e integrado de la Vigilancia de la Salud PúblicaVigilancia en salud pública20261_CANDELARIA2_FEBRERO_2026</v>
      </c>
      <c r="P2260" s="85">
        <v>25938112</v>
      </c>
      <c r="S2260" s="157">
        <v>0</v>
      </c>
      <c r="T2260" s="19">
        <v>0</v>
      </c>
    </row>
    <row r="2261" spans="2:20" ht="30" hidden="1" customHeight="1">
      <c r="B2261">
        <v>212</v>
      </c>
      <c r="C2261" s="149" t="s">
        <v>32</v>
      </c>
      <c r="D2261" s="150" t="s">
        <v>33</v>
      </c>
      <c r="E2261" s="74">
        <v>2026</v>
      </c>
      <c r="F2261" s="70" t="str">
        <f t="shared" si="71"/>
        <v>21210. Proceso integral e integrado de la Vigilancia de la Salud PúblicaVigilancia en salud pública2026</v>
      </c>
      <c r="G2261" s="7" t="s">
        <v>300</v>
      </c>
      <c r="H2261" s="7" t="s">
        <v>35</v>
      </c>
      <c r="I2261" s="74" t="s">
        <v>36</v>
      </c>
      <c r="J2261" s="70" t="s">
        <v>37</v>
      </c>
      <c r="K2261" t="s">
        <v>38</v>
      </c>
      <c r="L2261" t="s">
        <v>39</v>
      </c>
      <c r="M2261" t="s">
        <v>5</v>
      </c>
      <c r="N2261" s="72" t="s">
        <v>1</v>
      </c>
      <c r="O2261" s="70" t="str">
        <f t="shared" si="72"/>
        <v>21210. Proceso integral e integrado de la Vigilancia de la Salud PúblicaVigilancia en salud pública20261_CANDELARIA2_FEBRERO_2026</v>
      </c>
      <c r="P2261" s="85">
        <v>100000000</v>
      </c>
      <c r="S2261" s="157">
        <v>0</v>
      </c>
      <c r="T2261" s="19">
        <v>0</v>
      </c>
    </row>
    <row r="2262" spans="2:20" ht="30" hidden="1" customHeight="1">
      <c r="B2262">
        <v>213</v>
      </c>
      <c r="C2262" s="149" t="s">
        <v>32</v>
      </c>
      <c r="D2262" s="150" t="s">
        <v>33</v>
      </c>
      <c r="E2262" s="74">
        <v>2026</v>
      </c>
      <c r="F2262" s="70" t="str">
        <f t="shared" si="71"/>
        <v>21310. Proceso integral e integrado de la Vigilancia de la Salud PúblicaVigilancia en salud pública2026</v>
      </c>
      <c r="G2262" s="7" t="s">
        <v>301</v>
      </c>
      <c r="H2262" s="7" t="s">
        <v>41</v>
      </c>
      <c r="I2262" s="74" t="s">
        <v>36</v>
      </c>
      <c r="J2262" s="70" t="s">
        <v>37</v>
      </c>
      <c r="K2262" t="s">
        <v>38</v>
      </c>
      <c r="L2262" t="s">
        <v>42</v>
      </c>
      <c r="M2262" t="s">
        <v>5</v>
      </c>
      <c r="N2262" s="72" t="s">
        <v>1</v>
      </c>
      <c r="O2262" s="70" t="str">
        <f t="shared" si="72"/>
        <v>21310. Proceso integral e integrado de la Vigilancia de la Salud PúblicaVigilancia en salud pública20261_CANDELARIA2_FEBRERO_2026</v>
      </c>
      <c r="P2262" s="85">
        <v>92953120</v>
      </c>
      <c r="S2262" s="157">
        <v>0</v>
      </c>
      <c r="T2262" s="19">
        <v>0</v>
      </c>
    </row>
    <row r="2263" spans="2:20" ht="30" hidden="1" customHeight="1">
      <c r="B2263">
        <v>214</v>
      </c>
      <c r="C2263" s="149" t="s">
        <v>32</v>
      </c>
      <c r="D2263" s="150" t="s">
        <v>33</v>
      </c>
      <c r="E2263" s="74">
        <v>2026</v>
      </c>
      <c r="F2263" s="70" t="str">
        <f t="shared" si="71"/>
        <v>21410. Proceso integral e integrado de la Vigilancia de la Salud PúblicaVigilancia en salud pública2026</v>
      </c>
      <c r="G2263" s="7" t="s">
        <v>302</v>
      </c>
      <c r="H2263" s="7" t="s">
        <v>41</v>
      </c>
      <c r="I2263" s="74" t="s">
        <v>36</v>
      </c>
      <c r="J2263" s="70" t="s">
        <v>37</v>
      </c>
      <c r="K2263" t="s">
        <v>38</v>
      </c>
      <c r="L2263" t="s">
        <v>42</v>
      </c>
      <c r="M2263" t="s">
        <v>5</v>
      </c>
      <c r="N2263" s="72" t="s">
        <v>1</v>
      </c>
      <c r="O2263" s="70" t="str">
        <f t="shared" si="72"/>
        <v>21410. Proceso integral e integrado de la Vigilancia de la Salud PúblicaVigilancia en salud pública20261_CANDELARIA2_FEBRERO_2026</v>
      </c>
      <c r="P2263" s="85">
        <v>72587264</v>
      </c>
      <c r="S2263" s="157">
        <v>0</v>
      </c>
      <c r="T2263" s="19">
        <v>0</v>
      </c>
    </row>
    <row r="2264" spans="2:20" ht="30" hidden="1" customHeight="1">
      <c r="B2264">
        <v>215</v>
      </c>
      <c r="C2264" s="149" t="s">
        <v>32</v>
      </c>
      <c r="D2264" s="150" t="s">
        <v>33</v>
      </c>
      <c r="E2264" s="74">
        <v>2026</v>
      </c>
      <c r="F2264" s="70" t="str">
        <f t="shared" si="71"/>
        <v>21510. Proceso integral e integrado de la Vigilancia de la Salud PúblicaVigilancia en salud pública2026</v>
      </c>
      <c r="G2264" s="7" t="s">
        <v>303</v>
      </c>
      <c r="H2264" s="7" t="s">
        <v>35</v>
      </c>
      <c r="I2264" s="74" t="s">
        <v>36</v>
      </c>
      <c r="J2264" s="70" t="s">
        <v>37</v>
      </c>
      <c r="K2264" t="s">
        <v>304</v>
      </c>
      <c r="L2264" t="s">
        <v>42</v>
      </c>
      <c r="M2264" t="s">
        <v>5</v>
      </c>
      <c r="N2264" s="72" t="s">
        <v>1</v>
      </c>
      <c r="O2264" s="70" t="str">
        <f t="shared" si="72"/>
        <v>21510. Proceso integral e integrado de la Vigilancia de la Salud PúblicaVigilancia en salud pública20261_CANDELARIA2_FEBRERO_2026</v>
      </c>
      <c r="P2264" s="85">
        <v>211452</v>
      </c>
      <c r="S2264" s="157">
        <v>0</v>
      </c>
      <c r="T2264" s="19">
        <v>0</v>
      </c>
    </row>
    <row r="2265" spans="2:20" ht="30" hidden="1" customHeight="1">
      <c r="B2265">
        <v>216</v>
      </c>
      <c r="C2265" s="149" t="s">
        <v>32</v>
      </c>
      <c r="D2265" s="150" t="s">
        <v>33</v>
      </c>
      <c r="E2265" s="74">
        <v>2026</v>
      </c>
      <c r="F2265" s="70" t="str">
        <f t="shared" si="71"/>
        <v>21610. Proceso integral e integrado de la Vigilancia de la Salud PúblicaVigilancia en salud pública2026</v>
      </c>
      <c r="G2265" s="7" t="s">
        <v>305</v>
      </c>
      <c r="H2265" s="7" t="s">
        <v>41</v>
      </c>
      <c r="I2265" s="74" t="s">
        <v>36</v>
      </c>
      <c r="J2265" s="70" t="s">
        <v>37</v>
      </c>
      <c r="K2265" t="s">
        <v>38</v>
      </c>
      <c r="L2265" t="s">
        <v>39</v>
      </c>
      <c r="M2265" t="s">
        <v>5</v>
      </c>
      <c r="N2265" s="72" t="s">
        <v>1</v>
      </c>
      <c r="O2265" s="70" t="str">
        <f t="shared" si="72"/>
        <v>21610. Proceso integral e integrado de la Vigilancia de la Salud PúblicaVigilancia en salud pública20261_CANDELARIA2_FEBRERO_2026</v>
      </c>
      <c r="P2265" s="85">
        <v>30252912</v>
      </c>
      <c r="S2265" s="157">
        <v>0</v>
      </c>
      <c r="T2265" s="19">
        <v>0</v>
      </c>
    </row>
    <row r="2266" spans="2:20" ht="30" hidden="1" customHeight="1">
      <c r="B2266">
        <v>217</v>
      </c>
      <c r="C2266" s="149" t="s">
        <v>32</v>
      </c>
      <c r="D2266" s="150" t="s">
        <v>33</v>
      </c>
      <c r="E2266" s="74">
        <v>2026</v>
      </c>
      <c r="F2266" s="70" t="str">
        <f t="shared" si="71"/>
        <v>21710. Proceso integral e integrado de la Vigilancia de la Salud PúblicaVigilancia en salud pública2026</v>
      </c>
      <c r="G2266" s="7" t="s">
        <v>306</v>
      </c>
      <c r="H2266" s="7" t="s">
        <v>41</v>
      </c>
      <c r="I2266" s="74" t="s">
        <v>36</v>
      </c>
      <c r="J2266" s="70" t="s">
        <v>37</v>
      </c>
      <c r="K2266" t="s">
        <v>38</v>
      </c>
      <c r="L2266" t="s">
        <v>42</v>
      </c>
      <c r="M2266" t="s">
        <v>5</v>
      </c>
      <c r="N2266" s="72" t="s">
        <v>1</v>
      </c>
      <c r="O2266" s="70" t="str">
        <f t="shared" si="72"/>
        <v>21710. Proceso integral e integrado de la Vigilancia de la Salud PúblicaVigilancia en salud pública20261_CANDELARIA2_FEBRERO_2026</v>
      </c>
      <c r="P2266" s="85">
        <v>3994272</v>
      </c>
      <c r="S2266" s="157">
        <v>0</v>
      </c>
      <c r="T2266" s="19">
        <v>0</v>
      </c>
    </row>
    <row r="2267" spans="2:20" ht="30" hidden="1" customHeight="1">
      <c r="B2267">
        <v>218</v>
      </c>
      <c r="C2267" s="149" t="s">
        <v>32</v>
      </c>
      <c r="D2267" s="150" t="s">
        <v>33</v>
      </c>
      <c r="E2267" s="74">
        <v>2026</v>
      </c>
      <c r="F2267" s="70" t="str">
        <f t="shared" si="71"/>
        <v>21810. Proceso integral e integrado de la Vigilancia de la Salud PúblicaVigilancia en salud pública2026</v>
      </c>
      <c r="G2267" s="7" t="s">
        <v>307</v>
      </c>
      <c r="H2267" s="7" t="s">
        <v>41</v>
      </c>
      <c r="I2267" s="74" t="s">
        <v>36</v>
      </c>
      <c r="J2267" s="70" t="s">
        <v>37</v>
      </c>
      <c r="K2267" t="s">
        <v>38</v>
      </c>
      <c r="L2267" t="s">
        <v>42</v>
      </c>
      <c r="M2267" t="s">
        <v>5</v>
      </c>
      <c r="N2267" s="72" t="s">
        <v>1</v>
      </c>
      <c r="O2267" s="70" t="str">
        <f t="shared" si="72"/>
        <v>21810. Proceso integral e integrado de la Vigilancia de la Salud PúblicaVigilancia en salud pública20261_CANDELARIA2_FEBRERO_2026</v>
      </c>
      <c r="P2267" s="85">
        <v>7347488</v>
      </c>
      <c r="S2267" s="157">
        <v>0</v>
      </c>
      <c r="T2267" s="19">
        <v>0</v>
      </c>
    </row>
    <row r="2268" spans="2:20" ht="30" hidden="1" customHeight="1">
      <c r="B2268">
        <v>219</v>
      </c>
      <c r="C2268" s="149" t="s">
        <v>32</v>
      </c>
      <c r="D2268" s="150" t="s">
        <v>33</v>
      </c>
      <c r="E2268" s="74">
        <v>2026</v>
      </c>
      <c r="F2268" s="70" t="str">
        <f t="shared" si="71"/>
        <v>21910. Proceso integral e integrado de la Vigilancia de la Salud PúblicaVigilancia en salud pública2026</v>
      </c>
      <c r="G2268" s="7" t="s">
        <v>40</v>
      </c>
      <c r="H2268" s="7" t="s">
        <v>41</v>
      </c>
      <c r="I2268" s="74" t="s">
        <v>36</v>
      </c>
      <c r="J2268" s="70" t="s">
        <v>37</v>
      </c>
      <c r="K2268" t="s">
        <v>38</v>
      </c>
      <c r="L2268" t="s">
        <v>42</v>
      </c>
      <c r="M2268" t="s">
        <v>5</v>
      </c>
      <c r="N2268" s="72" t="s">
        <v>1</v>
      </c>
      <c r="O2268" s="70" t="str">
        <f t="shared" si="72"/>
        <v>21910. Proceso integral e integrado de la Vigilancia de la Salud PúblicaVigilancia en salud pública20261_CANDELARIA2_FEBRERO_2026</v>
      </c>
      <c r="P2268" s="85">
        <v>6484528</v>
      </c>
      <c r="S2268" s="157">
        <v>0</v>
      </c>
      <c r="T2268" s="19">
        <v>0</v>
      </c>
    </row>
    <row r="2269" spans="2:20" ht="30" hidden="1" customHeight="1">
      <c r="B2269">
        <v>220</v>
      </c>
      <c r="C2269" s="149" t="s">
        <v>32</v>
      </c>
      <c r="D2269" s="150" t="s">
        <v>33</v>
      </c>
      <c r="E2269" s="74">
        <v>2026</v>
      </c>
      <c r="F2269" s="70" t="str">
        <f t="shared" si="71"/>
        <v>22010. Proceso integral e integrado de la Vigilancia de la Salud PúblicaVigilancia en salud pública2026</v>
      </c>
      <c r="G2269" s="7" t="s">
        <v>308</v>
      </c>
      <c r="H2269" s="7" t="s">
        <v>41</v>
      </c>
      <c r="I2269" s="74" t="s">
        <v>36</v>
      </c>
      <c r="J2269" s="70" t="s">
        <v>37</v>
      </c>
      <c r="K2269" t="s">
        <v>38</v>
      </c>
      <c r="L2269" t="s">
        <v>42</v>
      </c>
      <c r="M2269" t="s">
        <v>5</v>
      </c>
      <c r="N2269" s="72" t="s">
        <v>1</v>
      </c>
      <c r="O2269" s="70" t="str">
        <f t="shared" si="72"/>
        <v>22010. Proceso integral e integrado de la Vigilancia de la Salud PúblicaVigilancia en salud pública20261_CANDELARIA2_FEBRERO_2026</v>
      </c>
      <c r="P2269" s="85">
        <v>5621568</v>
      </c>
      <c r="S2269" s="157">
        <v>0</v>
      </c>
      <c r="T2269" s="19">
        <v>0</v>
      </c>
    </row>
    <row r="2270" spans="2:20" ht="30" hidden="1" customHeight="1">
      <c r="B2270">
        <v>221</v>
      </c>
      <c r="C2270" s="149" t="s">
        <v>32</v>
      </c>
      <c r="D2270" s="150" t="s">
        <v>33</v>
      </c>
      <c r="E2270" s="74">
        <v>2026</v>
      </c>
      <c r="F2270" s="70" t="str">
        <f t="shared" si="71"/>
        <v>22110. Proceso integral e integrado de la Vigilancia de la Salud PúblicaVigilancia en salud pública2026</v>
      </c>
      <c r="G2270" s="7" t="s">
        <v>309</v>
      </c>
      <c r="H2270" s="7" t="s">
        <v>35</v>
      </c>
      <c r="I2270" s="74" t="s">
        <v>36</v>
      </c>
      <c r="J2270" s="70" t="s">
        <v>37</v>
      </c>
      <c r="K2270" t="s">
        <v>38</v>
      </c>
      <c r="L2270" t="s">
        <v>39</v>
      </c>
      <c r="M2270" t="s">
        <v>5</v>
      </c>
      <c r="N2270" s="72" t="s">
        <v>1</v>
      </c>
      <c r="O2270" s="70" t="str">
        <f t="shared" si="72"/>
        <v>22110. Proceso integral e integrado de la Vigilancia de la Salud PúblicaVigilancia en salud pública20261_CANDELARIA2_FEBRERO_2026</v>
      </c>
      <c r="P2270" s="85">
        <v>149094832</v>
      </c>
      <c r="S2270" s="157">
        <v>0</v>
      </c>
      <c r="T2270" s="19">
        <v>0</v>
      </c>
    </row>
    <row r="2271" spans="2:20" ht="30" hidden="1" customHeight="1">
      <c r="B2271">
        <v>222</v>
      </c>
      <c r="C2271" s="149" t="s">
        <v>32</v>
      </c>
      <c r="D2271" s="150" t="s">
        <v>33</v>
      </c>
      <c r="E2271" s="74">
        <v>2026</v>
      </c>
      <c r="F2271" s="70" t="str">
        <f t="shared" si="71"/>
        <v>22210. Proceso integral e integrado de la Vigilancia de la Salud PúblicaVigilancia en salud pública2026</v>
      </c>
      <c r="G2271" s="7" t="s">
        <v>310</v>
      </c>
      <c r="H2271" s="7" t="s">
        <v>41</v>
      </c>
      <c r="I2271" s="74" t="s">
        <v>36</v>
      </c>
      <c r="J2271" s="70" t="s">
        <v>37</v>
      </c>
      <c r="K2271" t="s">
        <v>38</v>
      </c>
      <c r="L2271" t="s">
        <v>42</v>
      </c>
      <c r="M2271" t="s">
        <v>5</v>
      </c>
      <c r="N2271" s="72" t="s">
        <v>1</v>
      </c>
      <c r="O2271" s="70" t="str">
        <f t="shared" si="72"/>
        <v>22210. Proceso integral e integrado de la Vigilancia de la Salud PúblicaVigilancia en salud pública20261_CANDELARIA2_FEBRERO_2026</v>
      </c>
      <c r="P2271" s="85">
        <v>18590624</v>
      </c>
      <c r="S2271" s="157">
        <v>0</v>
      </c>
      <c r="T2271" s="19">
        <v>0</v>
      </c>
    </row>
    <row r="2272" spans="2:20" ht="30" hidden="1" customHeight="1">
      <c r="B2272">
        <v>223</v>
      </c>
      <c r="C2272" s="149" t="s">
        <v>32</v>
      </c>
      <c r="D2272" s="150" t="s">
        <v>33</v>
      </c>
      <c r="E2272" s="74">
        <v>2026</v>
      </c>
      <c r="F2272" s="70" t="str">
        <f t="shared" si="71"/>
        <v>22310. Proceso integral e integrado de la Vigilancia de la Salud PúblicaVigilancia en salud pública2026</v>
      </c>
      <c r="G2272" s="7" t="s">
        <v>311</v>
      </c>
      <c r="H2272" s="7" t="s">
        <v>41</v>
      </c>
      <c r="I2272" s="74" t="s">
        <v>36</v>
      </c>
      <c r="J2272" s="70" t="s">
        <v>37</v>
      </c>
      <c r="K2272" t="s">
        <v>38</v>
      </c>
      <c r="L2272" t="s">
        <v>42</v>
      </c>
      <c r="M2272" t="s">
        <v>5</v>
      </c>
      <c r="N2272" s="72" t="s">
        <v>1</v>
      </c>
      <c r="O2272" s="70" t="str">
        <f t="shared" si="72"/>
        <v>22310. Proceso integral e integrado de la Vigilancia de la Salud PúblicaVigilancia en salud pública20261_CANDELARIA2_FEBRERO_2026</v>
      </c>
      <c r="P2272" s="85">
        <v>29488576</v>
      </c>
      <c r="S2272" s="157">
        <v>0</v>
      </c>
      <c r="T2272" s="19">
        <v>0</v>
      </c>
    </row>
    <row r="2273" spans="2:20" ht="30" hidden="1" customHeight="1">
      <c r="B2273">
        <v>224</v>
      </c>
      <c r="C2273" s="149" t="s">
        <v>32</v>
      </c>
      <c r="D2273" s="150" t="s">
        <v>33</v>
      </c>
      <c r="E2273" s="74">
        <v>2026</v>
      </c>
      <c r="F2273" s="70" t="str">
        <f t="shared" si="71"/>
        <v>22410. Proceso integral e integrado de la Vigilancia de la Salud PúblicaVigilancia en salud pública2026</v>
      </c>
      <c r="G2273" s="7" t="s">
        <v>312</v>
      </c>
      <c r="H2273" s="7" t="s">
        <v>35</v>
      </c>
      <c r="I2273" s="74" t="s">
        <v>36</v>
      </c>
      <c r="J2273" s="70" t="s">
        <v>37</v>
      </c>
      <c r="K2273" t="s">
        <v>38</v>
      </c>
      <c r="L2273" t="s">
        <v>42</v>
      </c>
      <c r="M2273" t="s">
        <v>5</v>
      </c>
      <c r="N2273" s="72" t="s">
        <v>1</v>
      </c>
      <c r="O2273" s="70" t="str">
        <f t="shared" si="72"/>
        <v>22410. Proceso integral e integrado de la Vigilancia de la Salud PúblicaVigilancia en salud pública20261_CANDELARIA2_FEBRERO_2026</v>
      </c>
      <c r="P2273" s="85">
        <v>3994272</v>
      </c>
      <c r="S2273" s="157">
        <v>0</v>
      </c>
      <c r="T2273" s="19">
        <v>0</v>
      </c>
    </row>
    <row r="2274" spans="2:20" ht="30" hidden="1" customHeight="1">
      <c r="B2274">
        <v>225</v>
      </c>
      <c r="C2274" s="149" t="s">
        <v>32</v>
      </c>
      <c r="D2274" s="150" t="s">
        <v>33</v>
      </c>
      <c r="E2274" s="74">
        <v>2026</v>
      </c>
      <c r="F2274" s="70" t="str">
        <f t="shared" si="71"/>
        <v>22510. Proceso integral e integrado de la Vigilancia de la Salud PúblicaVigilancia en salud pública2026</v>
      </c>
      <c r="G2274" s="7" t="s">
        <v>313</v>
      </c>
      <c r="H2274" s="7" t="s">
        <v>41</v>
      </c>
      <c r="I2274" s="74" t="s">
        <v>36</v>
      </c>
      <c r="J2274" s="70" t="s">
        <v>37</v>
      </c>
      <c r="K2274" t="s">
        <v>38</v>
      </c>
      <c r="L2274" t="s">
        <v>42</v>
      </c>
      <c r="M2274" t="s">
        <v>5</v>
      </c>
      <c r="N2274" s="72" t="s">
        <v>1</v>
      </c>
      <c r="O2274" s="70" t="str">
        <f t="shared" si="72"/>
        <v>22510. Proceso integral e integrado de la Vigilancia de la Salud PúblicaVigilancia en salud pública20261_CANDELARIA2_FEBRERO_2026</v>
      </c>
      <c r="P2274" s="85">
        <v>7347488</v>
      </c>
      <c r="S2274" s="157">
        <v>0</v>
      </c>
      <c r="T2274" s="19">
        <v>0</v>
      </c>
    </row>
    <row r="2275" spans="2:20" ht="30" hidden="1" customHeight="1">
      <c r="B2275">
        <v>226</v>
      </c>
      <c r="C2275" s="149" t="s">
        <v>32</v>
      </c>
      <c r="D2275" s="150" t="s">
        <v>33</v>
      </c>
      <c r="E2275" s="74">
        <v>2026</v>
      </c>
      <c r="F2275" s="70" t="str">
        <f t="shared" si="71"/>
        <v>22610. Proceso integral e integrado de la Vigilancia de la Salud PúblicaVigilancia en salud pública2026</v>
      </c>
      <c r="G2275" s="7" t="s">
        <v>314</v>
      </c>
      <c r="H2275" s="7" t="s">
        <v>41</v>
      </c>
      <c r="I2275" s="74" t="s">
        <v>36</v>
      </c>
      <c r="J2275" s="70" t="s">
        <v>37</v>
      </c>
      <c r="K2275" t="s">
        <v>38</v>
      </c>
      <c r="L2275" t="s">
        <v>39</v>
      </c>
      <c r="M2275" t="s">
        <v>5</v>
      </c>
      <c r="N2275" s="72" t="s">
        <v>1</v>
      </c>
      <c r="O2275" s="70" t="str">
        <f t="shared" si="72"/>
        <v>22610. Proceso integral e integrado de la Vigilancia de la Salud PúblicaVigilancia en salud pública20261_CANDELARIA2_FEBRERO_2026</v>
      </c>
      <c r="P2275" s="85">
        <v>95295440</v>
      </c>
      <c r="S2275" s="157">
        <v>0</v>
      </c>
      <c r="T2275" s="19">
        <v>0</v>
      </c>
    </row>
    <row r="2276" spans="2:20" ht="30" hidden="1" customHeight="1">
      <c r="B2276">
        <v>227</v>
      </c>
      <c r="C2276" s="149" t="s">
        <v>32</v>
      </c>
      <c r="D2276" s="150" t="s">
        <v>33</v>
      </c>
      <c r="E2276" s="74">
        <v>2026</v>
      </c>
      <c r="F2276" s="70" t="str">
        <f t="shared" si="71"/>
        <v>22710. Proceso integral e integrado de la Vigilancia de la Salud PúblicaVigilancia en salud pública2026</v>
      </c>
      <c r="G2276" s="7" t="s">
        <v>315</v>
      </c>
      <c r="H2276" s="7" t="s">
        <v>41</v>
      </c>
      <c r="I2276" s="74" t="s">
        <v>36</v>
      </c>
      <c r="J2276" s="70" t="s">
        <v>37</v>
      </c>
      <c r="K2276" t="s">
        <v>38</v>
      </c>
      <c r="L2276" t="s">
        <v>39</v>
      </c>
      <c r="M2276" t="s">
        <v>5</v>
      </c>
      <c r="N2276" s="72" t="s">
        <v>1</v>
      </c>
      <c r="O2276" s="70" t="str">
        <f t="shared" si="72"/>
        <v>22710. Proceso integral e integrado de la Vigilancia de la Salud PúblicaVigilancia en salud pública20261_CANDELARIA2_FEBRERO_2026</v>
      </c>
      <c r="P2276" s="85">
        <v>53602144</v>
      </c>
      <c r="S2276" s="157">
        <v>0</v>
      </c>
      <c r="T2276" s="19">
        <v>0</v>
      </c>
    </row>
    <row r="2277" spans="2:20" ht="30" hidden="1" customHeight="1">
      <c r="B2277">
        <v>228</v>
      </c>
      <c r="C2277" s="149" t="s">
        <v>32</v>
      </c>
      <c r="D2277" s="150" t="s">
        <v>33</v>
      </c>
      <c r="E2277" s="74">
        <v>2026</v>
      </c>
      <c r="F2277" s="70" t="str">
        <f t="shared" si="71"/>
        <v>22810. Proceso integral e integrado de la Vigilancia de la Salud PúblicaVigilancia en salud pública2026</v>
      </c>
      <c r="G2277" s="7" t="s">
        <v>316</v>
      </c>
      <c r="H2277" s="7" t="s">
        <v>35</v>
      </c>
      <c r="I2277" s="74" t="s">
        <v>36</v>
      </c>
      <c r="J2277" s="70" t="s">
        <v>37</v>
      </c>
      <c r="K2277" t="s">
        <v>38</v>
      </c>
      <c r="L2277" t="s">
        <v>50</v>
      </c>
      <c r="M2277" t="s">
        <v>5</v>
      </c>
      <c r="N2277" s="72" t="s">
        <v>1</v>
      </c>
      <c r="O2277" s="70" t="str">
        <f t="shared" si="72"/>
        <v>22810. Proceso integral e integrado de la Vigilancia de la Salud PúblicaVigilancia en salud pública20261_CANDELARIA2_FEBRERO_2026</v>
      </c>
      <c r="P2277" s="85">
        <v>3513480</v>
      </c>
      <c r="S2277" s="157">
        <v>0</v>
      </c>
      <c r="T2277" s="19">
        <v>0</v>
      </c>
    </row>
    <row r="2278" spans="2:20" ht="30" hidden="1" customHeight="1">
      <c r="B2278">
        <v>229</v>
      </c>
      <c r="C2278" s="149" t="s">
        <v>32</v>
      </c>
      <c r="D2278" s="150" t="s">
        <v>33</v>
      </c>
      <c r="E2278" s="74">
        <v>2026</v>
      </c>
      <c r="F2278" s="70" t="str">
        <f t="shared" si="71"/>
        <v>22910. Proceso integral e integrado de la Vigilancia de la Salud PúblicaVigilancia en salud pública2026</v>
      </c>
      <c r="G2278" s="7" t="s">
        <v>317</v>
      </c>
      <c r="H2278" s="7" t="s">
        <v>35</v>
      </c>
      <c r="I2278" s="74" t="s">
        <v>36</v>
      </c>
      <c r="J2278" s="70" t="s">
        <v>37</v>
      </c>
      <c r="K2278" t="s">
        <v>318</v>
      </c>
      <c r="L2278" t="s">
        <v>42</v>
      </c>
      <c r="M2278" t="s">
        <v>5</v>
      </c>
      <c r="N2278" s="72" t="s">
        <v>1</v>
      </c>
      <c r="O2278" s="70" t="str">
        <f t="shared" si="72"/>
        <v>22910. Proceso integral e integrado de la Vigilancia de la Salud PúblicaVigilancia en salud pública20261_CANDELARIA2_FEBRERO_2026</v>
      </c>
      <c r="P2278" s="85">
        <v>281936</v>
      </c>
      <c r="S2278" s="157">
        <v>0</v>
      </c>
      <c r="T2278" s="19">
        <v>0</v>
      </c>
    </row>
    <row r="2279" spans="2:20" ht="30" hidden="1" customHeight="1">
      <c r="B2279">
        <v>230</v>
      </c>
      <c r="C2279" s="149" t="s">
        <v>32</v>
      </c>
      <c r="D2279" s="150" t="s">
        <v>33</v>
      </c>
      <c r="E2279" s="74">
        <v>2026</v>
      </c>
      <c r="F2279" s="70" t="str">
        <f t="shared" si="71"/>
        <v>23010. Proceso integral e integrado de la Vigilancia de la Salud PúblicaVigilancia en salud pública2026</v>
      </c>
      <c r="G2279" s="7" t="s">
        <v>319</v>
      </c>
      <c r="H2279" s="7" t="s">
        <v>35</v>
      </c>
      <c r="I2279" s="74" t="s">
        <v>36</v>
      </c>
      <c r="J2279" s="70" t="s">
        <v>37</v>
      </c>
      <c r="K2279" t="s">
        <v>318</v>
      </c>
      <c r="L2279" t="s">
        <v>42</v>
      </c>
      <c r="M2279" t="s">
        <v>5</v>
      </c>
      <c r="N2279" s="72" t="s">
        <v>1</v>
      </c>
      <c r="O2279" s="70" t="str">
        <f t="shared" si="72"/>
        <v>23010. Proceso integral e integrado de la Vigilancia de la Salud PúblicaVigilancia en salud pública20261_CANDELARIA2_FEBRERO_2026</v>
      </c>
      <c r="P2279" s="85">
        <v>244416</v>
      </c>
      <c r="S2279" s="157">
        <v>0</v>
      </c>
      <c r="T2279" s="19">
        <v>0</v>
      </c>
    </row>
    <row r="2280" spans="2:20" ht="30" hidden="1" customHeight="1">
      <c r="B2280">
        <v>231</v>
      </c>
      <c r="C2280" s="149" t="s">
        <v>320</v>
      </c>
      <c r="D2280" s="150" t="s">
        <v>33</v>
      </c>
      <c r="E2280" s="74">
        <v>2026</v>
      </c>
      <c r="F2280" s="70" t="str">
        <f t="shared" si="71"/>
        <v>23111. Proceso integral e integrado de la Vigilancia basada en ComunidadVigilancia en salud pública2026</v>
      </c>
      <c r="G2280" s="7" t="s">
        <v>321</v>
      </c>
      <c r="H2280" s="7" t="s">
        <v>321</v>
      </c>
      <c r="I2280" s="74" t="s">
        <v>36</v>
      </c>
      <c r="J2280" s="70" t="s">
        <v>37</v>
      </c>
      <c r="K2280" t="s">
        <v>38</v>
      </c>
      <c r="L2280" t="s">
        <v>42</v>
      </c>
      <c r="M2280" t="s">
        <v>5</v>
      </c>
      <c r="N2280" s="72" t="s">
        <v>1</v>
      </c>
      <c r="O2280" s="70" t="str">
        <f t="shared" si="72"/>
        <v>23111. Proceso integral e integrado de la Vigilancia basada en ComunidadVigilancia en salud pública20261_CANDELARIA2_FEBRERO_2026</v>
      </c>
      <c r="P2280" s="85">
        <v>25173776</v>
      </c>
      <c r="S2280" s="157"/>
      <c r="T2280" s="19">
        <v>0</v>
      </c>
    </row>
    <row r="2281" spans="2:20" ht="30" hidden="1" customHeight="1">
      <c r="B2281">
        <v>232</v>
      </c>
      <c r="C2281" s="149" t="s">
        <v>320</v>
      </c>
      <c r="D2281" s="150" t="s">
        <v>33</v>
      </c>
      <c r="E2281" s="74">
        <v>2026</v>
      </c>
      <c r="F2281" s="70" t="str">
        <f t="shared" si="71"/>
        <v>23211. Proceso integral e integrado de la Vigilancia basada en ComunidadVigilancia en salud pública2026</v>
      </c>
      <c r="G2281" s="7" t="s">
        <v>322</v>
      </c>
      <c r="H2281" s="7" t="s">
        <v>322</v>
      </c>
      <c r="I2281" s="74" t="s">
        <v>36</v>
      </c>
      <c r="J2281" s="70" t="s">
        <v>37</v>
      </c>
      <c r="K2281" t="s">
        <v>38</v>
      </c>
      <c r="L2281" t="s">
        <v>50</v>
      </c>
      <c r="M2281" t="s">
        <v>5</v>
      </c>
      <c r="N2281" s="72" t="s">
        <v>1</v>
      </c>
      <c r="O2281" s="70" t="str">
        <f t="shared" si="72"/>
        <v>23211. Proceso integral e integrado de la Vigilancia basada en ComunidadVigilancia en salud pública20261_CANDELARIA2_FEBRERO_2026</v>
      </c>
      <c r="P2281" s="85">
        <v>5621568</v>
      </c>
      <c r="S2281" s="157">
        <v>1</v>
      </c>
      <c r="T2281" s="19">
        <v>5621568</v>
      </c>
    </row>
    <row r="2282" spans="2:20" ht="30" hidden="1" customHeight="1">
      <c r="B2282">
        <v>233</v>
      </c>
      <c r="C2282" s="149" t="s">
        <v>320</v>
      </c>
      <c r="D2282" s="150" t="s">
        <v>33</v>
      </c>
      <c r="E2282" s="74">
        <v>2026</v>
      </c>
      <c r="F2282" s="70" t="str">
        <f t="shared" si="71"/>
        <v>23311. Proceso integral e integrado de la Vigilancia basada en ComunidadVigilancia en salud pública2026</v>
      </c>
      <c r="G2282" s="7" t="s">
        <v>323</v>
      </c>
      <c r="H2282" s="7" t="s">
        <v>322</v>
      </c>
      <c r="I2282" s="74" t="s">
        <v>36</v>
      </c>
      <c r="J2282" s="70" t="s">
        <v>37</v>
      </c>
      <c r="K2282" t="s">
        <v>38</v>
      </c>
      <c r="L2282" t="s">
        <v>50</v>
      </c>
      <c r="M2282" t="s">
        <v>5</v>
      </c>
      <c r="N2282" s="72" t="s">
        <v>1</v>
      </c>
      <c r="O2282" s="70" t="str">
        <f t="shared" si="72"/>
        <v>23311. Proceso integral e integrado de la Vigilancia basada en ComunidadVigilancia en salud pública20261_CANDELARIA2_FEBRERO_2026</v>
      </c>
      <c r="P2282" s="85">
        <v>7026960</v>
      </c>
      <c r="S2282" s="157"/>
      <c r="T2282" s="19">
        <v>0</v>
      </c>
    </row>
    <row r="2283" spans="2:20" ht="30" hidden="1" customHeight="1">
      <c r="B2283">
        <v>234</v>
      </c>
      <c r="C2283" s="149" t="s">
        <v>324</v>
      </c>
      <c r="D2283" s="150" t="s">
        <v>325</v>
      </c>
      <c r="E2283" s="74">
        <v>2026</v>
      </c>
      <c r="F2283" s="70" t="str">
        <f t="shared" si="71"/>
        <v>23413. Proceso integral e integrado de gestión y análisis de políticas para el bienestarAnálisis de Politicas2026</v>
      </c>
      <c r="G2283" s="7" t="s">
        <v>326</v>
      </c>
      <c r="H2283" s="7" t="s">
        <v>327</v>
      </c>
      <c r="I2283" s="74" t="s">
        <v>36</v>
      </c>
      <c r="J2283" s="70" t="s">
        <v>37</v>
      </c>
      <c r="K2283" t="s">
        <v>38</v>
      </c>
      <c r="L2283" t="s">
        <v>50</v>
      </c>
      <c r="M2283" t="s">
        <v>5</v>
      </c>
      <c r="N2283" s="72" t="s">
        <v>1</v>
      </c>
      <c r="O2283" s="70" t="str">
        <f t="shared" si="72"/>
        <v>23413. Proceso integral e integrado de gestión y análisis de políticas para el bienestarAnálisis de Politicas20261_CANDELARIA2_FEBRERO_2026</v>
      </c>
      <c r="P2283" s="85">
        <v>24853248</v>
      </c>
      <c r="S2283" s="157">
        <v>1</v>
      </c>
      <c r="T2283" s="19">
        <v>24853248</v>
      </c>
    </row>
    <row r="2284" spans="2:20" ht="30" hidden="1" customHeight="1">
      <c r="B2284">
        <v>235</v>
      </c>
      <c r="C2284" s="149" t="s">
        <v>324</v>
      </c>
      <c r="D2284" s="150" t="s">
        <v>325</v>
      </c>
      <c r="E2284" s="74">
        <v>2026</v>
      </c>
      <c r="F2284" s="70" t="str">
        <f t="shared" si="71"/>
        <v>23513. Proceso integral e integrado de gestión y análisis de políticas para el bienestarAnálisis de Politicas2026</v>
      </c>
      <c r="G2284" s="7" t="s">
        <v>328</v>
      </c>
      <c r="H2284" s="7" t="s">
        <v>327</v>
      </c>
      <c r="I2284" s="74" t="s">
        <v>36</v>
      </c>
      <c r="J2284" s="70" t="s">
        <v>37</v>
      </c>
      <c r="K2284" t="s">
        <v>38</v>
      </c>
      <c r="L2284" t="s">
        <v>42</v>
      </c>
      <c r="M2284" t="s">
        <v>5</v>
      </c>
      <c r="N2284" s="72" t="s">
        <v>1</v>
      </c>
      <c r="O2284" s="70" t="str">
        <f t="shared" si="72"/>
        <v>23513. Proceso integral e integrado de gestión y análisis de políticas para el bienestarAnálisis de Politicas20261_CANDELARIA2_FEBRERO_2026</v>
      </c>
      <c r="P2284" s="85">
        <v>7332480</v>
      </c>
      <c r="S2284" s="157"/>
      <c r="T2284" s="19">
        <v>0</v>
      </c>
    </row>
    <row r="2285" spans="2:20" ht="30" hidden="1" customHeight="1">
      <c r="B2285">
        <v>236</v>
      </c>
      <c r="C2285" s="149" t="s">
        <v>324</v>
      </c>
      <c r="D2285" s="150" t="s">
        <v>325</v>
      </c>
      <c r="E2285" s="74">
        <v>2026</v>
      </c>
      <c r="F2285" s="70" t="str">
        <f t="shared" si="71"/>
        <v>23613. Proceso integral e integrado de gestión y análisis de políticas para el bienestarAnálisis de Politicas2026</v>
      </c>
      <c r="G2285" s="7" t="s">
        <v>329</v>
      </c>
      <c r="H2285" s="7" t="s">
        <v>327</v>
      </c>
      <c r="I2285" s="74" t="s">
        <v>36</v>
      </c>
      <c r="J2285" s="70" t="s">
        <v>37</v>
      </c>
      <c r="K2285" t="s">
        <v>38</v>
      </c>
      <c r="L2285" t="s">
        <v>39</v>
      </c>
      <c r="M2285" t="s">
        <v>5</v>
      </c>
      <c r="N2285" s="72" t="s">
        <v>1</v>
      </c>
      <c r="O2285" s="70" t="str">
        <f t="shared" si="72"/>
        <v>23613. Proceso integral e integrado de gestión y análisis de políticas para el bienestarAnálisis de Politicas20261_CANDELARIA2_FEBRERO_2026</v>
      </c>
      <c r="P2285" s="85">
        <v>7332480</v>
      </c>
      <c r="S2285" s="157"/>
      <c r="T2285" s="19">
        <v>0</v>
      </c>
    </row>
    <row r="2286" spans="2:20" ht="30" hidden="1" customHeight="1">
      <c r="B2286">
        <v>237</v>
      </c>
      <c r="C2286" s="149" t="s">
        <v>324</v>
      </c>
      <c r="D2286" s="150" t="s">
        <v>325</v>
      </c>
      <c r="E2286" s="74">
        <v>2026</v>
      </c>
      <c r="F2286" s="70" t="str">
        <f t="shared" si="71"/>
        <v>23713. Proceso integral e integrado de gestión y análisis de políticas para el bienestarAnálisis de Politicas2026</v>
      </c>
      <c r="G2286" s="7" t="s">
        <v>330</v>
      </c>
      <c r="H2286" s="7" t="s">
        <v>327</v>
      </c>
      <c r="I2286" s="74" t="s">
        <v>36</v>
      </c>
      <c r="J2286" s="70" t="s">
        <v>37</v>
      </c>
      <c r="K2286" t="s">
        <v>38</v>
      </c>
      <c r="L2286" t="s">
        <v>50</v>
      </c>
      <c r="M2286" t="s">
        <v>5</v>
      </c>
      <c r="N2286" s="72" t="s">
        <v>1</v>
      </c>
      <c r="O2286" s="70" t="str">
        <f t="shared" si="72"/>
        <v>23713. Proceso integral e integrado de gestión y análisis de políticas para el bienestarAnálisis de Politicas20261_CANDELARIA2_FEBRERO_2026</v>
      </c>
      <c r="P2286" s="85">
        <v>22914000</v>
      </c>
      <c r="S2286" s="157"/>
      <c r="T2286" s="19">
        <v>0</v>
      </c>
    </row>
    <row r="2287" spans="2:20" ht="30" hidden="1" customHeight="1">
      <c r="B2287">
        <v>238</v>
      </c>
      <c r="C2287" s="149" t="s">
        <v>324</v>
      </c>
      <c r="D2287" s="150" t="s">
        <v>325</v>
      </c>
      <c r="E2287" s="74">
        <v>2026</v>
      </c>
      <c r="F2287" s="70" t="str">
        <f t="shared" si="71"/>
        <v>23813. Proceso integral e integrado de gestión y análisis de políticas para el bienestarAnálisis de Politicas2026</v>
      </c>
      <c r="G2287" s="7" t="s">
        <v>331</v>
      </c>
      <c r="H2287" s="7" t="s">
        <v>327</v>
      </c>
      <c r="I2287" s="74" t="s">
        <v>36</v>
      </c>
      <c r="J2287" s="70" t="s">
        <v>37</v>
      </c>
      <c r="K2287" t="s">
        <v>38</v>
      </c>
      <c r="L2287" t="s">
        <v>39</v>
      </c>
      <c r="M2287" t="s">
        <v>5</v>
      </c>
      <c r="N2287" s="72" t="s">
        <v>1</v>
      </c>
      <c r="O2287" s="70" t="str">
        <f t="shared" si="72"/>
        <v>23813. Proceso integral e integrado de gestión y análisis de políticas para el bienestarAnálisis de Politicas20261_CANDELARIA2_FEBRERO_2026</v>
      </c>
      <c r="P2287" s="85">
        <v>29329920</v>
      </c>
      <c r="S2287" s="157"/>
      <c r="T2287" s="19">
        <v>0</v>
      </c>
    </row>
    <row r="2288" spans="2:20" ht="30" hidden="1" customHeight="1">
      <c r="B2288">
        <v>239</v>
      </c>
      <c r="C2288" s="149" t="s">
        <v>324</v>
      </c>
      <c r="D2288" s="150" t="s">
        <v>325</v>
      </c>
      <c r="E2288" s="74">
        <v>2026</v>
      </c>
      <c r="F2288" s="70" t="str">
        <f t="shared" si="71"/>
        <v>23913. Proceso integral e integrado de gestión y análisis de políticas para el bienestarAnálisis de Politicas2026</v>
      </c>
      <c r="G2288" s="7" t="s">
        <v>332</v>
      </c>
      <c r="H2288" s="7" t="s">
        <v>333</v>
      </c>
      <c r="I2288" s="74" t="s">
        <v>36</v>
      </c>
      <c r="J2288" s="70" t="s">
        <v>37</v>
      </c>
      <c r="K2288" t="s">
        <v>38</v>
      </c>
      <c r="L2288" t="s">
        <v>50</v>
      </c>
      <c r="M2288" t="s">
        <v>5</v>
      </c>
      <c r="N2288" s="72" t="s">
        <v>1</v>
      </c>
      <c r="O2288" s="70" t="str">
        <f t="shared" si="72"/>
        <v>23913. Proceso integral e integrado de gestión y análisis de políticas para el bienestarAnálisis de Politicas20261_CANDELARIA2_FEBRERO_2026</v>
      </c>
      <c r="P2288" s="85">
        <v>17086608</v>
      </c>
      <c r="S2288" s="157">
        <v>1</v>
      </c>
      <c r="T2288" s="19">
        <v>17086608</v>
      </c>
    </row>
    <row r="2289" spans="2:20" ht="30" hidden="1" customHeight="1">
      <c r="B2289">
        <v>240</v>
      </c>
      <c r="C2289" s="149" t="s">
        <v>324</v>
      </c>
      <c r="D2289" s="150" t="s">
        <v>325</v>
      </c>
      <c r="E2289" s="74">
        <v>2026</v>
      </c>
      <c r="F2289" s="70" t="str">
        <f t="shared" si="71"/>
        <v>24013. Proceso integral e integrado de gestión y análisis de políticas para el bienestarAnálisis de Politicas2026</v>
      </c>
      <c r="G2289" s="7" t="s">
        <v>334</v>
      </c>
      <c r="H2289" s="7" t="s">
        <v>333</v>
      </c>
      <c r="I2289" s="74" t="s">
        <v>36</v>
      </c>
      <c r="J2289" s="70" t="s">
        <v>37</v>
      </c>
      <c r="K2289" t="s">
        <v>38</v>
      </c>
      <c r="L2289" t="s">
        <v>42</v>
      </c>
      <c r="M2289" t="s">
        <v>5</v>
      </c>
      <c r="N2289" s="72" t="s">
        <v>1</v>
      </c>
      <c r="O2289" s="70" t="str">
        <f t="shared" si="72"/>
        <v>24013. Proceso integral e integrado de gestión y análisis de políticas para el bienestarAnálisis de Politicas20261_CANDELARIA2_FEBRERO_2026</v>
      </c>
      <c r="P2289" s="85">
        <v>3910656</v>
      </c>
      <c r="S2289" s="157"/>
      <c r="T2289" s="19">
        <v>0</v>
      </c>
    </row>
    <row r="2290" spans="2:20" ht="30" hidden="1" customHeight="1">
      <c r="B2290">
        <v>241</v>
      </c>
      <c r="C2290" s="149" t="s">
        <v>324</v>
      </c>
      <c r="D2290" s="150" t="s">
        <v>325</v>
      </c>
      <c r="E2290" s="74">
        <v>2026</v>
      </c>
      <c r="F2290" s="70" t="str">
        <f t="shared" si="71"/>
        <v>24113. Proceso integral e integrado de gestión y análisis de políticas para el bienestarAnálisis de Politicas2026</v>
      </c>
      <c r="G2290" s="7" t="s">
        <v>335</v>
      </c>
      <c r="H2290" s="7" t="s">
        <v>333</v>
      </c>
      <c r="I2290" s="74" t="s">
        <v>36</v>
      </c>
      <c r="J2290" s="70" t="s">
        <v>37</v>
      </c>
      <c r="K2290" t="s">
        <v>38</v>
      </c>
      <c r="L2290" t="s">
        <v>39</v>
      </c>
      <c r="M2290" t="s">
        <v>5</v>
      </c>
      <c r="N2290" s="72" t="s">
        <v>1</v>
      </c>
      <c r="O2290" s="70" t="str">
        <f t="shared" si="72"/>
        <v>24113. Proceso integral e integrado de gestión y análisis de políticas para el bienestarAnálisis de Politicas20261_CANDELARIA2_FEBRERO_2026</v>
      </c>
      <c r="P2290" s="85">
        <v>3910656</v>
      </c>
      <c r="S2290" s="157"/>
      <c r="T2290" s="19">
        <v>0</v>
      </c>
    </row>
    <row r="2291" spans="2:20" ht="30" hidden="1" customHeight="1">
      <c r="B2291">
        <v>242</v>
      </c>
      <c r="C2291" s="149" t="s">
        <v>324</v>
      </c>
      <c r="D2291" s="150" t="s">
        <v>325</v>
      </c>
      <c r="E2291" s="74">
        <v>2026</v>
      </c>
      <c r="F2291" s="70" t="str">
        <f t="shared" si="71"/>
        <v>24213. Proceso integral e integrado de gestión y análisis de políticas para el bienestarAnálisis de Politicas2026</v>
      </c>
      <c r="G2291" s="7" t="s">
        <v>336</v>
      </c>
      <c r="H2291" s="7" t="s">
        <v>333</v>
      </c>
      <c r="I2291" s="74" t="s">
        <v>36</v>
      </c>
      <c r="J2291" s="70" t="s">
        <v>37</v>
      </c>
      <c r="K2291" t="s">
        <v>38</v>
      </c>
      <c r="L2291" t="s">
        <v>50</v>
      </c>
      <c r="M2291" t="s">
        <v>5</v>
      </c>
      <c r="N2291" s="72" t="s">
        <v>1</v>
      </c>
      <c r="O2291" s="70" t="str">
        <f t="shared" si="72"/>
        <v>24213. Proceso integral e integrado de gestión y análisis de políticas para el bienestarAnálisis de Politicas20261_CANDELARIA2_FEBRERO_2026</v>
      </c>
      <c r="P2291" s="85">
        <v>12220800</v>
      </c>
      <c r="S2291" s="157"/>
      <c r="T2291" s="19">
        <v>0</v>
      </c>
    </row>
    <row r="2292" spans="2:20" ht="30" hidden="1" customHeight="1">
      <c r="B2292">
        <v>243</v>
      </c>
      <c r="C2292" s="149" t="s">
        <v>324</v>
      </c>
      <c r="D2292" s="150" t="s">
        <v>325</v>
      </c>
      <c r="E2292" s="74">
        <v>2026</v>
      </c>
      <c r="F2292" s="70" t="str">
        <f t="shared" si="71"/>
        <v>24313. Proceso integral e integrado de gestión y análisis de políticas para el bienestarAnálisis de Politicas2026</v>
      </c>
      <c r="G2292" s="7" t="s">
        <v>337</v>
      </c>
      <c r="H2292" s="7" t="s">
        <v>333</v>
      </c>
      <c r="I2292" s="74" t="s">
        <v>36</v>
      </c>
      <c r="J2292" s="70" t="s">
        <v>37</v>
      </c>
      <c r="K2292" t="s">
        <v>67</v>
      </c>
      <c r="L2292" t="s">
        <v>39</v>
      </c>
      <c r="M2292" t="s">
        <v>5</v>
      </c>
      <c r="N2292" s="72" t="s">
        <v>1</v>
      </c>
      <c r="O2292" s="70" t="str">
        <f t="shared" si="72"/>
        <v>24313. Proceso integral e integrado de gestión y análisis de políticas para el bienestarAnálisis de Politicas20261_CANDELARIA2_FEBRERO_2026</v>
      </c>
      <c r="P2292" s="85">
        <v>15642624</v>
      </c>
      <c r="S2292" s="157"/>
      <c r="T2292" s="19">
        <v>0</v>
      </c>
    </row>
    <row r="2293" spans="2:20" ht="30" hidden="1" customHeight="1">
      <c r="B2293">
        <v>244</v>
      </c>
      <c r="C2293" s="149" t="s">
        <v>324</v>
      </c>
      <c r="D2293" s="150" t="s">
        <v>325</v>
      </c>
      <c r="E2293" s="74">
        <v>2026</v>
      </c>
      <c r="F2293" s="70" t="str">
        <f t="shared" si="71"/>
        <v>24413. Proceso integral e integrado de gestión y análisis de políticas para el bienestarAnálisis de Politicas2026</v>
      </c>
      <c r="G2293" s="7" t="s">
        <v>338</v>
      </c>
      <c r="H2293" s="7" t="s">
        <v>339</v>
      </c>
      <c r="I2293" s="74" t="s">
        <v>36</v>
      </c>
      <c r="J2293" s="70" t="s">
        <v>37</v>
      </c>
      <c r="K2293" t="s">
        <v>67</v>
      </c>
      <c r="L2293" t="s">
        <v>42</v>
      </c>
      <c r="M2293" t="s">
        <v>5</v>
      </c>
      <c r="N2293" s="72" t="s">
        <v>1</v>
      </c>
      <c r="O2293" s="70" t="str">
        <f t="shared" si="72"/>
        <v>24413. Proceso integral e integrado de gestión y análisis de políticas para el bienestarAnálisis de Politicas20261_CANDELARIA2_FEBRERO_2026</v>
      </c>
      <c r="P2293" s="85">
        <v>20316544</v>
      </c>
      <c r="S2293" s="157"/>
      <c r="T2293" s="19">
        <v>0</v>
      </c>
    </row>
    <row r="2294" spans="2:20" ht="30" hidden="1" customHeight="1">
      <c r="B2294">
        <v>245</v>
      </c>
      <c r="C2294" s="149" t="s">
        <v>324</v>
      </c>
      <c r="D2294" s="150" t="s">
        <v>325</v>
      </c>
      <c r="E2294" s="74">
        <v>2026</v>
      </c>
      <c r="F2294" s="70" t="str">
        <f t="shared" si="71"/>
        <v>24513. Proceso integral e integrado de gestión y análisis de políticas para el bienestarAnálisis de Politicas2026</v>
      </c>
      <c r="G2294" s="7" t="s">
        <v>340</v>
      </c>
      <c r="H2294" s="7" t="s">
        <v>339</v>
      </c>
      <c r="I2294" s="74" t="s">
        <v>36</v>
      </c>
      <c r="J2294" s="70" t="s">
        <v>37</v>
      </c>
      <c r="K2294" t="s">
        <v>67</v>
      </c>
      <c r="L2294" t="s">
        <v>39</v>
      </c>
      <c r="M2294" t="s">
        <v>5</v>
      </c>
      <c r="N2294" s="72" t="s">
        <v>1</v>
      </c>
      <c r="O2294" s="70" t="str">
        <f t="shared" si="72"/>
        <v>24513. Proceso integral e integrado de gestión y análisis de políticas para el bienestarAnálisis de Politicas20261_CANDELARIA2_FEBRERO_2026</v>
      </c>
      <c r="P2294" s="85">
        <v>24729968</v>
      </c>
      <c r="S2294" s="157"/>
      <c r="T2294" s="19">
        <v>0</v>
      </c>
    </row>
    <row r="2295" spans="2:20" ht="30" hidden="1" customHeight="1">
      <c r="B2295">
        <v>246</v>
      </c>
      <c r="C2295" s="149" t="s">
        <v>324</v>
      </c>
      <c r="D2295" s="150" t="s">
        <v>325</v>
      </c>
      <c r="E2295" s="74">
        <v>2026</v>
      </c>
      <c r="F2295" s="70" t="str">
        <f t="shared" si="71"/>
        <v>24613. Proceso integral e integrado de gestión y análisis de políticas para el bienestarAnálisis de Politicas2026</v>
      </c>
      <c r="G2295" s="7" t="s">
        <v>341</v>
      </c>
      <c r="H2295" s="7" t="s">
        <v>327</v>
      </c>
      <c r="I2295" s="74" t="s">
        <v>36</v>
      </c>
      <c r="J2295" s="70" t="s">
        <v>37</v>
      </c>
      <c r="K2295" t="s">
        <v>342</v>
      </c>
      <c r="L2295" t="s">
        <v>39</v>
      </c>
      <c r="M2295" t="s">
        <v>5</v>
      </c>
      <c r="N2295" s="72" t="s">
        <v>1</v>
      </c>
      <c r="O2295" s="70" t="str">
        <f t="shared" si="72"/>
        <v>24613. Proceso integral e integrado de gestión y análisis de políticas para el bienestarAnálisis de Politicas20261_CANDELARIA2_FEBRERO_2026</v>
      </c>
      <c r="P2295" s="85">
        <v>67458816</v>
      </c>
      <c r="S2295" s="157"/>
      <c r="T2295" s="19">
        <v>0</v>
      </c>
    </row>
    <row r="2296" spans="2:20" s="42" customFormat="1" ht="30" hidden="1" customHeight="1">
      <c r="B2296" s="42">
        <v>1</v>
      </c>
      <c r="C2296" s="151" t="s">
        <v>43</v>
      </c>
      <c r="D2296" s="139" t="s">
        <v>44</v>
      </c>
      <c r="E2296" s="74">
        <v>2026</v>
      </c>
      <c r="F2296" s="139" t="str">
        <f t="shared" si="71"/>
        <v>11. Gestión Territorial para la Atención Primaria Social de los procesos de Gestión de la Salud Pública (GSP) y el Plan de Salud Pública de Intervenciones Colectivas (PSPIC)Gestión Territorial2026</v>
      </c>
      <c r="G2296" s="42" t="s">
        <v>45</v>
      </c>
      <c r="H2296" s="155" t="s">
        <v>46</v>
      </c>
      <c r="I2296" s="136" t="s">
        <v>47</v>
      </c>
      <c r="J2296" s="70" t="s">
        <v>37</v>
      </c>
      <c r="K2296" s="42" t="s">
        <v>38</v>
      </c>
      <c r="L2296" s="42" t="s">
        <v>42</v>
      </c>
      <c r="M2296" t="s">
        <v>6</v>
      </c>
      <c r="N2296" s="72" t="s">
        <v>1</v>
      </c>
      <c r="O2296" s="139" t="str">
        <f t="shared" si="72"/>
        <v>11. Gestión Territorial para la Atención Primaria Social de los procesos de Gestión de la Salud Pública (GSP) y el Plan de Salud Pública de Intervenciones Colectivas (PSPIC)Gestión Territorial20262_SANTA_FE2_FEBRERO_2026</v>
      </c>
      <c r="P2296" s="153">
        <v>30277568</v>
      </c>
      <c r="Q2296" s="153"/>
      <c r="R2296" s="153"/>
      <c r="S2296" s="156"/>
      <c r="T2296" s="154">
        <v>0</v>
      </c>
    </row>
    <row r="2297" spans="2:20" ht="30" hidden="1" customHeight="1">
      <c r="B2297">
        <v>3</v>
      </c>
      <c r="C2297" s="149" t="s">
        <v>43</v>
      </c>
      <c r="D2297" s="70" t="s">
        <v>44</v>
      </c>
      <c r="E2297" s="74">
        <v>2026</v>
      </c>
      <c r="F2297" s="70" t="str">
        <f t="shared" si="71"/>
        <v>31. Gestión Territorial para la Atención Primaria Social de los procesos de Gestión de la Salud Pública (GSP) y el Plan de Salud Pública de Intervenciones Colectivas (PSPIC)Gestión Territorial2026</v>
      </c>
      <c r="G2297" t="s">
        <v>48</v>
      </c>
      <c r="H2297" s="7" t="s">
        <v>46</v>
      </c>
      <c r="I2297" s="74" t="s">
        <v>49</v>
      </c>
      <c r="J2297" s="70" t="s">
        <v>37</v>
      </c>
      <c r="K2297" t="s">
        <v>38</v>
      </c>
      <c r="L2297" t="s">
        <v>50</v>
      </c>
      <c r="M2297" t="s">
        <v>6</v>
      </c>
      <c r="N2297" s="72" t="s">
        <v>1</v>
      </c>
      <c r="O2297" s="70" t="str">
        <f t="shared" si="72"/>
        <v>31. Gestión Territorial para la Atención Primaria Social de los procesos de Gestión de la Salud Pública (GSP) y el Plan de Salud Pública de Intervenciones Colectivas (PSPIC)Gestión Territorial20262_SANTA_FE2_FEBRERO_2026</v>
      </c>
      <c r="P2297" s="85">
        <v>12204720</v>
      </c>
      <c r="S2297" s="157">
        <v>1</v>
      </c>
      <c r="T2297" s="19">
        <v>12204720</v>
      </c>
    </row>
    <row r="2298" spans="2:20" ht="30" hidden="1" customHeight="1">
      <c r="B2298">
        <v>4</v>
      </c>
      <c r="C2298" s="149" t="s">
        <v>43</v>
      </c>
      <c r="D2298" s="70" t="s">
        <v>44</v>
      </c>
      <c r="E2298" s="74">
        <v>2026</v>
      </c>
      <c r="F2298" s="70" t="str">
        <f t="shared" si="71"/>
        <v>41. Gestión Territorial para la Atención Primaria Social de los procesos de Gestión de la Salud Pública (GSP) y el Plan de Salud Pública de Intervenciones Colectivas (PSPIC)Gestión Territorial2026</v>
      </c>
      <c r="G2298" t="s">
        <v>51</v>
      </c>
      <c r="H2298" s="7" t="s">
        <v>46</v>
      </c>
      <c r="I2298" s="74" t="s">
        <v>49</v>
      </c>
      <c r="J2298" s="70" t="s">
        <v>37</v>
      </c>
      <c r="K2298" t="s">
        <v>38</v>
      </c>
      <c r="L2298" t="s">
        <v>50</v>
      </c>
      <c r="M2298" t="s">
        <v>6</v>
      </c>
      <c r="N2298" s="72" t="s">
        <v>1</v>
      </c>
      <c r="O2298" s="70" t="str">
        <f t="shared" si="72"/>
        <v>41. Gestión Territorial para la Atención Primaria Social de los procesos de Gestión de la Salud Pública (GSP) y el Plan de Salud Pública de Intervenciones Colectivas (PSPIC)Gestión Territorial20262_SANTA_FE2_FEBRERO_2026</v>
      </c>
      <c r="P2298" s="85">
        <v>6484528</v>
      </c>
      <c r="S2298" s="157">
        <v>1</v>
      </c>
      <c r="T2298" s="19">
        <v>6484528</v>
      </c>
    </row>
    <row r="2299" spans="2:20" ht="30" hidden="1" customHeight="1">
      <c r="B2299">
        <v>5</v>
      </c>
      <c r="C2299" s="149" t="s">
        <v>43</v>
      </c>
      <c r="D2299" s="70" t="s">
        <v>44</v>
      </c>
      <c r="E2299" s="74">
        <v>2026</v>
      </c>
      <c r="F2299" s="70" t="str">
        <f t="shared" si="71"/>
        <v>51. Gestión Territorial para la Atención Primaria Social de los procesos de Gestión de la Salud Pública (GSP) y el Plan de Salud Pública de Intervenciones Colectivas (PSPIC)Gestión Territorial2026</v>
      </c>
      <c r="G2299" t="s">
        <v>52</v>
      </c>
      <c r="H2299" s="7" t="s">
        <v>46</v>
      </c>
      <c r="I2299" s="74" t="s">
        <v>49</v>
      </c>
      <c r="J2299" s="70" t="s">
        <v>37</v>
      </c>
      <c r="K2299" t="s">
        <v>38</v>
      </c>
      <c r="L2299" t="s">
        <v>50</v>
      </c>
      <c r="M2299" t="s">
        <v>6</v>
      </c>
      <c r="N2299" s="72" t="s">
        <v>1</v>
      </c>
      <c r="O2299" s="70" t="str">
        <f t="shared" si="72"/>
        <v>51. Gestión Territorial para la Atención Primaria Social de los procesos de Gestión de la Salud Pública (GSP) y el Plan de Salud Pública de Intervenciones Colectivas (PSPIC)Gestión Territorial20262_SANTA_FE2_FEBRERO_2026</v>
      </c>
      <c r="P2299" s="85">
        <v>5621568</v>
      </c>
      <c r="S2299" s="157">
        <v>1</v>
      </c>
      <c r="T2299" s="19">
        <v>5621568</v>
      </c>
    </row>
    <row r="2300" spans="2:20" ht="30" hidden="1" customHeight="1">
      <c r="B2300">
        <v>6</v>
      </c>
      <c r="C2300" s="149" t="s">
        <v>43</v>
      </c>
      <c r="D2300" s="70" t="s">
        <v>44</v>
      </c>
      <c r="E2300" s="74">
        <v>2026</v>
      </c>
      <c r="F2300" s="70" t="str">
        <f t="shared" si="71"/>
        <v>61. Gestión Territorial para la Atención Primaria Social de los procesos de Gestión de la Salud Pública (GSP) y el Plan de Salud Pública de Intervenciones Colectivas (PSPIC)Gestión Territorial2026</v>
      </c>
      <c r="G2300" t="s">
        <v>53</v>
      </c>
      <c r="H2300" s="7" t="s">
        <v>46</v>
      </c>
      <c r="I2300" s="74" t="s">
        <v>49</v>
      </c>
      <c r="J2300" s="70" t="s">
        <v>37</v>
      </c>
      <c r="K2300" t="s">
        <v>38</v>
      </c>
      <c r="L2300" t="s">
        <v>50</v>
      </c>
      <c r="M2300" t="s">
        <v>6</v>
      </c>
      <c r="N2300" s="72" t="s">
        <v>1</v>
      </c>
      <c r="O2300" s="70" t="str">
        <f t="shared" si="72"/>
        <v>61. Gestión Territorial para la Atención Primaria Social de los procesos de Gestión de la Salud Pública (GSP) y el Plan de Salud Pública de Intervenciones Colectivas (PSPIC)Gestión Territorial20262_SANTA_FE2_FEBRERO_2026</v>
      </c>
      <c r="P2300" s="85">
        <v>15132712</v>
      </c>
      <c r="S2300" s="157"/>
      <c r="T2300" s="19">
        <v>0</v>
      </c>
    </row>
    <row r="2301" spans="2:20" ht="30" hidden="1" customHeight="1">
      <c r="B2301">
        <v>7</v>
      </c>
      <c r="C2301" s="149" t="s">
        <v>43</v>
      </c>
      <c r="D2301" s="70" t="s">
        <v>44</v>
      </c>
      <c r="E2301" s="74">
        <v>2026</v>
      </c>
      <c r="F2301" s="70" t="str">
        <f t="shared" si="71"/>
        <v>71. Gestión Territorial para la Atención Primaria Social de los procesos de Gestión de la Salud Pública (GSP) y el Plan de Salud Pública de Intervenciones Colectivas (PSPIC)Gestión Territorial2026</v>
      </c>
      <c r="G2301" t="s">
        <v>54</v>
      </c>
      <c r="H2301" s="7" t="s">
        <v>46</v>
      </c>
      <c r="I2301" s="74" t="s">
        <v>36</v>
      </c>
      <c r="J2301" s="70" t="s">
        <v>37</v>
      </c>
      <c r="K2301" t="s">
        <v>38</v>
      </c>
      <c r="L2301" t="s">
        <v>42</v>
      </c>
      <c r="M2301" t="s">
        <v>6</v>
      </c>
      <c r="N2301" s="72" t="s">
        <v>1</v>
      </c>
      <c r="O2301" s="70" t="str">
        <f t="shared" si="72"/>
        <v>71. Gestión Territorial para la Atención Primaria Social de los procesos de Gestión de la Salud Pública (GSP) y el Plan de Salud Pública de Intervenciones Colectivas (PSPIC)Gestión Territorial20262_SANTA_FE2_FEBRERO_2026</v>
      </c>
      <c r="P2301" s="85">
        <v>25617584</v>
      </c>
      <c r="S2301" s="157"/>
      <c r="T2301" s="19">
        <v>0</v>
      </c>
    </row>
    <row r="2302" spans="2:20" ht="30" hidden="1" customHeight="1">
      <c r="B2302">
        <v>8</v>
      </c>
      <c r="C2302" s="149" t="s">
        <v>43</v>
      </c>
      <c r="D2302" s="70" t="s">
        <v>44</v>
      </c>
      <c r="E2302" s="74">
        <v>2026</v>
      </c>
      <c r="F2302" s="70" t="str">
        <f t="shared" si="71"/>
        <v>81. Gestión Territorial para la Atención Primaria Social de los procesos de Gestión de la Salud Pública (GSP) y el Plan de Salud Pública de Intervenciones Colectivas (PSPIC)Gestión Territorial2026</v>
      </c>
      <c r="G2302" t="s">
        <v>55</v>
      </c>
      <c r="H2302" s="7" t="s">
        <v>46</v>
      </c>
      <c r="I2302" s="74" t="s">
        <v>36</v>
      </c>
      <c r="J2302" s="70" t="s">
        <v>37</v>
      </c>
      <c r="K2302" t="s">
        <v>38</v>
      </c>
      <c r="L2302" t="s">
        <v>42</v>
      </c>
      <c r="M2302" t="s">
        <v>6</v>
      </c>
      <c r="N2302" s="72" t="s">
        <v>1</v>
      </c>
      <c r="O2302" s="70" t="str">
        <f t="shared" si="72"/>
        <v>81. Gestión Territorial para la Atención Primaria Social de los procesos de Gestión de la Salud Pública (GSP) y el Plan de Salud Pública de Intervenciones Colectivas (PSPIC)Gestión Territorial20262_SANTA_FE2_FEBRERO_2026</v>
      </c>
      <c r="P2302" s="85">
        <v>9098064</v>
      </c>
      <c r="S2302" s="157"/>
      <c r="T2302" s="19">
        <v>0</v>
      </c>
    </row>
    <row r="2303" spans="2:20" ht="30" hidden="1" customHeight="1">
      <c r="B2303">
        <v>9</v>
      </c>
      <c r="C2303" s="149" t="s">
        <v>43</v>
      </c>
      <c r="D2303" s="70" t="s">
        <v>44</v>
      </c>
      <c r="E2303" s="74">
        <v>2026</v>
      </c>
      <c r="F2303" s="70" t="str">
        <f t="shared" si="71"/>
        <v>91. Gestión Territorial para la Atención Primaria Social de los procesos de Gestión de la Salud Pública (GSP) y el Plan de Salud Pública de Intervenciones Colectivas (PSPIC)Gestión Territorial2026</v>
      </c>
      <c r="G2303" t="s">
        <v>56</v>
      </c>
      <c r="H2303" s="7" t="s">
        <v>46</v>
      </c>
      <c r="I2303" s="74" t="s">
        <v>36</v>
      </c>
      <c r="J2303" s="70" t="s">
        <v>37</v>
      </c>
      <c r="K2303" t="s">
        <v>38</v>
      </c>
      <c r="L2303" t="s">
        <v>42</v>
      </c>
      <c r="M2303" t="s">
        <v>6</v>
      </c>
      <c r="N2303" s="72" t="s">
        <v>1</v>
      </c>
      <c r="O2303" s="70" t="str">
        <f t="shared" si="72"/>
        <v>91. Gestión Territorial para la Atención Primaria Social de los procesos de Gestión de la Salud Pública (GSP) y el Plan de Salud Pública de Intervenciones Colectivas (PSPIC)Gestión Territorial20262_SANTA_FE2_FEBRERO_2026</v>
      </c>
      <c r="P2303" s="85">
        <v>28674928</v>
      </c>
      <c r="S2303" s="157"/>
      <c r="T2303" s="19">
        <v>0</v>
      </c>
    </row>
    <row r="2304" spans="2:20" ht="30" hidden="1" customHeight="1">
      <c r="B2304">
        <v>10</v>
      </c>
      <c r="C2304" s="149" t="s">
        <v>43</v>
      </c>
      <c r="D2304" s="70" t="s">
        <v>44</v>
      </c>
      <c r="E2304" s="74">
        <v>2026</v>
      </c>
      <c r="F2304" s="70" t="str">
        <f t="shared" si="71"/>
        <v>101. Gestión Territorial para la Atención Primaria Social de los procesos de Gestión de la Salud Pública (GSP) y el Plan de Salud Pública de Intervenciones Colectivas (PSPIC)Gestión Territorial2026</v>
      </c>
      <c r="G2304" t="s">
        <v>57</v>
      </c>
      <c r="H2304" s="7" t="s">
        <v>46</v>
      </c>
      <c r="I2304" s="74" t="s">
        <v>36</v>
      </c>
      <c r="J2304" s="70" t="s">
        <v>37</v>
      </c>
      <c r="K2304" t="s">
        <v>38</v>
      </c>
      <c r="L2304" t="s">
        <v>42</v>
      </c>
      <c r="M2304" t="s">
        <v>6</v>
      </c>
      <c r="N2304" s="72" t="s">
        <v>1</v>
      </c>
      <c r="O2304" s="70" t="str">
        <f t="shared" si="72"/>
        <v>101. Gestión Territorial para la Atención Primaria Social de los procesos de Gestión de la Salud Pública (GSP) y el Plan de Salud Pública de Intervenciones Colectivas (PSPIC)Gestión Territorial20262_SANTA_FE2_FEBRERO_2026</v>
      </c>
      <c r="P2304" s="85">
        <v>13092336</v>
      </c>
      <c r="S2304" s="157"/>
      <c r="T2304" s="19">
        <v>0</v>
      </c>
    </row>
    <row r="2305" spans="2:20" ht="30" hidden="1" customHeight="1">
      <c r="B2305">
        <v>11</v>
      </c>
      <c r="C2305" s="149" t="s">
        <v>43</v>
      </c>
      <c r="D2305" s="70" t="s">
        <v>44</v>
      </c>
      <c r="E2305" s="74">
        <v>2026</v>
      </c>
      <c r="F2305" s="70" t="str">
        <f t="shared" si="71"/>
        <v>111. Gestión Territorial para la Atención Primaria Social de los procesos de Gestión de la Salud Pública (GSP) y el Plan de Salud Pública de Intervenciones Colectivas (PSPIC)Gestión Territorial2026</v>
      </c>
      <c r="G2305" t="s">
        <v>58</v>
      </c>
      <c r="H2305" s="7" t="s">
        <v>46</v>
      </c>
      <c r="I2305" s="74" t="s">
        <v>36</v>
      </c>
      <c r="J2305" s="70" t="s">
        <v>37</v>
      </c>
      <c r="K2305" t="s">
        <v>38</v>
      </c>
      <c r="L2305" t="s">
        <v>42</v>
      </c>
      <c r="M2305" t="s">
        <v>6</v>
      </c>
      <c r="N2305" s="72" t="s">
        <v>1</v>
      </c>
      <c r="O2305" s="70" t="str">
        <f t="shared" si="72"/>
        <v>111. Gestión Territorial para la Atención Primaria Social de los procesos de Gestión de la Salud Pública (GSP) y el Plan de Salud Pública de Intervenciones Colectivas (PSPIC)Gestión Territorial20262_SANTA_FE2_FEBRERO_2026</v>
      </c>
      <c r="P2305" s="85">
        <v>29389952</v>
      </c>
      <c r="S2305" s="157"/>
      <c r="T2305" s="19">
        <v>0</v>
      </c>
    </row>
    <row r="2306" spans="2:20" ht="30" hidden="1" customHeight="1">
      <c r="B2306">
        <v>12</v>
      </c>
      <c r="C2306" s="149" t="s">
        <v>43</v>
      </c>
      <c r="D2306" s="70" t="s">
        <v>44</v>
      </c>
      <c r="E2306" s="74">
        <v>2026</v>
      </c>
      <c r="F2306" s="70" t="str">
        <f t="shared" si="71"/>
        <v>121. Gestión Territorial para la Atención Primaria Social de los procesos de Gestión de la Salud Pública (GSP) y el Plan de Salud Pública de Intervenciones Colectivas (PSPIC)Gestión Territorial2026</v>
      </c>
      <c r="G2306" t="s">
        <v>59</v>
      </c>
      <c r="H2306" s="7" t="s">
        <v>60</v>
      </c>
      <c r="I2306" s="74" t="s">
        <v>36</v>
      </c>
      <c r="J2306" s="70" t="s">
        <v>37</v>
      </c>
      <c r="K2306" t="s">
        <v>38</v>
      </c>
      <c r="L2306" t="s">
        <v>42</v>
      </c>
      <c r="M2306" t="s">
        <v>6</v>
      </c>
      <c r="N2306" s="72" t="s">
        <v>1</v>
      </c>
      <c r="O2306" s="70" t="str">
        <f t="shared" si="72"/>
        <v>121. Gestión Territorial para la Atención Primaria Social de los procesos de Gestión de la Salud Pública (GSP) y el Plan de Salud Pública de Intervenciones Colectivas (PSPIC)Gestión Territorial20262_SANTA_FE2_FEBRERO_2026</v>
      </c>
      <c r="P2306" s="85">
        <v>100029392</v>
      </c>
      <c r="S2306" s="157"/>
      <c r="T2306" s="19">
        <v>0</v>
      </c>
    </row>
    <row r="2307" spans="2:20" ht="30" hidden="1" customHeight="1">
      <c r="B2307">
        <v>13</v>
      </c>
      <c r="C2307" s="149" t="s">
        <v>43</v>
      </c>
      <c r="D2307" s="70" t="s">
        <v>44</v>
      </c>
      <c r="E2307" s="74">
        <v>2026</v>
      </c>
      <c r="F2307" s="70" t="str">
        <f t="shared" si="71"/>
        <v>131. Gestión Territorial para la Atención Primaria Social de los procesos de Gestión de la Salud Pública (GSP) y el Plan de Salud Pública de Intervenciones Colectivas (PSPIC)Gestión Territorial2026</v>
      </c>
      <c r="G2307" t="s">
        <v>61</v>
      </c>
      <c r="H2307" s="7" t="s">
        <v>60</v>
      </c>
      <c r="I2307" s="74" t="s">
        <v>36</v>
      </c>
      <c r="J2307" s="70" t="s">
        <v>37</v>
      </c>
      <c r="K2307" t="s">
        <v>38</v>
      </c>
      <c r="L2307" t="s">
        <v>42</v>
      </c>
      <c r="M2307" t="s">
        <v>6</v>
      </c>
      <c r="N2307" s="72" t="s">
        <v>1</v>
      </c>
      <c r="O2307" s="70" t="str">
        <f t="shared" si="72"/>
        <v>131. Gestión Territorial para la Atención Primaria Social de los procesos de Gestión de la Salud Pública (GSP) y el Plan de Salud Pública de Intervenciones Colectivas (PSPIC)Gestión Territorial20262_SANTA_FE2_FEBRERO_2026</v>
      </c>
      <c r="P2307" s="85">
        <v>29833760</v>
      </c>
      <c r="S2307" s="157"/>
      <c r="T2307" s="19">
        <v>0</v>
      </c>
    </row>
    <row r="2308" spans="2:20" ht="30" hidden="1" customHeight="1">
      <c r="B2308">
        <v>14</v>
      </c>
      <c r="C2308" s="149" t="s">
        <v>43</v>
      </c>
      <c r="D2308" s="70" t="s">
        <v>44</v>
      </c>
      <c r="E2308" s="74">
        <v>2026</v>
      </c>
      <c r="F2308" s="70" t="str">
        <f t="shared" si="71"/>
        <v>141. Gestión Territorial para la Atención Primaria Social de los procesos de Gestión de la Salud Pública (GSP) y el Plan de Salud Pública de Intervenciones Colectivas (PSPIC)Gestión Territorial2026</v>
      </c>
      <c r="G2308" t="s">
        <v>62</v>
      </c>
      <c r="H2308" s="7" t="s">
        <v>60</v>
      </c>
      <c r="I2308" s="74" t="s">
        <v>36</v>
      </c>
      <c r="J2308" s="70" t="s">
        <v>37</v>
      </c>
      <c r="K2308" t="s">
        <v>38</v>
      </c>
      <c r="L2308" t="s">
        <v>42</v>
      </c>
      <c r="M2308" t="s">
        <v>6</v>
      </c>
      <c r="N2308" s="72" t="s">
        <v>1</v>
      </c>
      <c r="O2308" s="70" t="str">
        <f t="shared" si="72"/>
        <v>141. Gestión Territorial para la Atención Primaria Social de los procesos de Gestión de la Salud Pública (GSP) y el Plan de Salud Pública de Intervenciones Colectivas (PSPIC)Gestión Territorial20262_SANTA_FE2_FEBRERO_2026</v>
      </c>
      <c r="P2308" s="85">
        <v>54021296</v>
      </c>
      <c r="S2308" s="157"/>
      <c r="T2308" s="19">
        <v>0</v>
      </c>
    </row>
    <row r="2309" spans="2:20" ht="30" hidden="1" customHeight="1">
      <c r="B2309">
        <v>15</v>
      </c>
      <c r="C2309" s="149" t="s">
        <v>43</v>
      </c>
      <c r="D2309" s="70" t="s">
        <v>44</v>
      </c>
      <c r="E2309" s="74">
        <v>2026</v>
      </c>
      <c r="F2309" s="70" t="str">
        <f t="shared" si="71"/>
        <v>151. Gestión Territorial para la Atención Primaria Social de los procesos de Gestión de la Salud Pública (GSP) y el Plan de Salud Pública de Intervenciones Colectivas (PSPIC)Gestión Territorial2026</v>
      </c>
      <c r="G2309" t="s">
        <v>63</v>
      </c>
      <c r="H2309" s="7" t="s">
        <v>60</v>
      </c>
      <c r="I2309" s="74" t="s">
        <v>36</v>
      </c>
      <c r="J2309" s="70" t="s">
        <v>37</v>
      </c>
      <c r="K2309" t="s">
        <v>38</v>
      </c>
      <c r="L2309" t="s">
        <v>42</v>
      </c>
      <c r="M2309" t="s">
        <v>6</v>
      </c>
      <c r="N2309" s="72" t="s">
        <v>1</v>
      </c>
      <c r="O2309" s="70" t="str">
        <f t="shared" si="72"/>
        <v>151. Gestión Territorial para la Atención Primaria Social de los procesos de Gestión de la Salud Pública (GSP) y el Plan de Salud Pública de Intervenciones Colectivas (PSPIC)Gestión Territorial20262_SANTA_FE2_FEBRERO_2026</v>
      </c>
      <c r="P2309" s="85">
        <v>5621568</v>
      </c>
      <c r="S2309" s="157"/>
      <c r="T2309" s="19">
        <v>0</v>
      </c>
    </row>
    <row r="2310" spans="2:20" ht="30" hidden="1" customHeight="1">
      <c r="B2310">
        <v>16</v>
      </c>
      <c r="C2310" s="149" t="s">
        <v>43</v>
      </c>
      <c r="D2310" s="70" t="s">
        <v>44</v>
      </c>
      <c r="E2310" s="74">
        <v>2026</v>
      </c>
      <c r="F2310" s="70" t="str">
        <f t="shared" si="71"/>
        <v>161. Gestión Territorial para la Atención Primaria Social de los procesos de Gestión de la Salud Pública (GSP) y el Plan de Salud Pública de Intervenciones Colectivas (PSPIC)Gestión Territorial2026</v>
      </c>
      <c r="G2310" t="s">
        <v>64</v>
      </c>
      <c r="H2310" s="7" t="s">
        <v>60</v>
      </c>
      <c r="I2310" s="74" t="s">
        <v>36</v>
      </c>
      <c r="J2310" s="70" t="s">
        <v>37</v>
      </c>
      <c r="K2310" t="s">
        <v>38</v>
      </c>
      <c r="L2310" t="s">
        <v>39</v>
      </c>
      <c r="M2310" t="s">
        <v>6</v>
      </c>
      <c r="N2310" s="72" t="s">
        <v>1</v>
      </c>
      <c r="O2310" s="70" t="str">
        <f t="shared" si="72"/>
        <v>161. Gestión Territorial para la Atención Primaria Social de los procesos de Gestión de la Salud Pública (GSP) y el Plan de Salud Pública de Intervenciones Colectivas (PSPIC)Gestión Territorial20262_SANTA_FE2_FEBRERO_2026</v>
      </c>
      <c r="P2310" s="85">
        <v>3994272</v>
      </c>
      <c r="S2310" s="157"/>
      <c r="T2310" s="19">
        <v>0</v>
      </c>
    </row>
    <row r="2311" spans="2:20" ht="30" hidden="1" customHeight="1">
      <c r="B2311">
        <v>17</v>
      </c>
      <c r="C2311" s="149" t="s">
        <v>43</v>
      </c>
      <c r="D2311" s="70" t="s">
        <v>44</v>
      </c>
      <c r="E2311" s="74">
        <v>2026</v>
      </c>
      <c r="F2311" s="70" t="str">
        <f t="shared" si="71"/>
        <v>171. Gestión Territorial para la Atención Primaria Social de los procesos de Gestión de la Salud Pública (GSP) y el Plan de Salud Pública de Intervenciones Colectivas (PSPIC)Gestión Territorial2026</v>
      </c>
      <c r="G2311" t="s">
        <v>65</v>
      </c>
      <c r="H2311" s="7" t="s">
        <v>66</v>
      </c>
      <c r="I2311" s="74" t="s">
        <v>36</v>
      </c>
      <c r="J2311" s="70" t="s">
        <v>37</v>
      </c>
      <c r="K2311" t="s">
        <v>67</v>
      </c>
      <c r="L2311" t="s">
        <v>39</v>
      </c>
      <c r="M2311" t="s">
        <v>6</v>
      </c>
      <c r="N2311" s="72" t="s">
        <v>1</v>
      </c>
      <c r="O2311" s="70" t="str">
        <f t="shared" si="72"/>
        <v>171. Gestión Territorial para la Atención Primaria Social de los procesos de Gestión de la Salud Pública (GSP) y el Plan de Salud Pública de Intervenciones Colectivas (PSPIC)Gestión Territorial20262_SANTA_FE2_FEBRERO_2026</v>
      </c>
      <c r="P2311" s="85">
        <v>5621568</v>
      </c>
      <c r="S2311" s="157"/>
      <c r="T2311" s="19">
        <v>0</v>
      </c>
    </row>
    <row r="2312" spans="2:20" ht="30" hidden="1" customHeight="1">
      <c r="B2312">
        <v>18</v>
      </c>
      <c r="C2312" s="149" t="s">
        <v>43</v>
      </c>
      <c r="D2312" s="70" t="s">
        <v>44</v>
      </c>
      <c r="E2312" s="74">
        <v>2026</v>
      </c>
      <c r="F2312" s="70" t="str">
        <f t="shared" ref="F2312:F2375" si="73">B2312&amp;C2312&amp;D2312&amp;E2312</f>
        <v>181. Gestión Territorial para la Atención Primaria Social de los procesos de Gestión de la Salud Pública (GSP) y el Plan de Salud Pública de Intervenciones Colectivas (PSPIC)Gestión Territorial2026</v>
      </c>
      <c r="G2312" t="s">
        <v>68</v>
      </c>
      <c r="H2312" s="7" t="s">
        <v>66</v>
      </c>
      <c r="I2312" s="74" t="s">
        <v>36</v>
      </c>
      <c r="J2312" s="70" t="s">
        <v>37</v>
      </c>
      <c r="K2312" t="s">
        <v>67</v>
      </c>
      <c r="L2312" t="s">
        <v>42</v>
      </c>
      <c r="M2312" t="s">
        <v>6</v>
      </c>
      <c r="N2312" s="72" t="s">
        <v>1</v>
      </c>
      <c r="O2312" s="70" t="str">
        <f t="shared" si="72"/>
        <v>181. Gestión Territorial para la Atención Primaria Social de los procesos de Gestión de la Salud Pública (GSP) y el Plan de Salud Pública de Intervenciones Colectivas (PSPIC)Gestión Territorial20262_SANTA_FE2_FEBRERO_2026</v>
      </c>
      <c r="P2312" s="85">
        <v>32422640</v>
      </c>
      <c r="S2312" s="157"/>
      <c r="T2312" s="19">
        <v>0</v>
      </c>
    </row>
    <row r="2313" spans="2:20" ht="30" hidden="1" customHeight="1">
      <c r="B2313">
        <v>19</v>
      </c>
      <c r="C2313" s="149" t="s">
        <v>43</v>
      </c>
      <c r="D2313" s="70" t="s">
        <v>44</v>
      </c>
      <c r="E2313" s="74">
        <v>2026</v>
      </c>
      <c r="F2313" s="70" t="str">
        <f t="shared" si="73"/>
        <v>191. Gestión Territorial para la Atención Primaria Social de los procesos de Gestión de la Salud Pública (GSP) y el Plan de Salud Pública de Intervenciones Colectivas (PSPIC)Gestión Territorial2026</v>
      </c>
      <c r="G2313" t="s">
        <v>69</v>
      </c>
      <c r="H2313" s="7" t="s">
        <v>66</v>
      </c>
      <c r="I2313" s="74" t="s">
        <v>36</v>
      </c>
      <c r="J2313" s="70" t="s">
        <v>37</v>
      </c>
      <c r="K2313" t="s">
        <v>67</v>
      </c>
      <c r="L2313" t="s">
        <v>42</v>
      </c>
      <c r="M2313" t="s">
        <v>6</v>
      </c>
      <c r="N2313" s="72" t="s">
        <v>1</v>
      </c>
      <c r="O2313" s="70" t="str">
        <f t="shared" ref="O2313:O2376" si="74">+F2313&amp;M2313&amp;N2313</f>
        <v>191. Gestión Territorial para la Atención Primaria Social de los procesos de Gestión de la Salud Pública (GSP) y el Plan de Salud Pública de Intervenciones Colectivas (PSPIC)Gestión Territorial20262_SANTA_FE2_FEBRERO_2026</v>
      </c>
      <c r="P2313" s="85">
        <v>20316544</v>
      </c>
      <c r="S2313" s="157"/>
      <c r="T2313" s="19">
        <v>0</v>
      </c>
    </row>
    <row r="2314" spans="2:20" ht="30" hidden="1" customHeight="1">
      <c r="B2314">
        <v>20</v>
      </c>
      <c r="C2314" s="149" t="s">
        <v>70</v>
      </c>
      <c r="D2314" s="70" t="s">
        <v>71</v>
      </c>
      <c r="E2314" s="74">
        <v>2026</v>
      </c>
      <c r="F2314" s="70" t="str">
        <f t="shared" si="73"/>
        <v>202. Cuidado Continuo por una vida con bienestarComunitario2026</v>
      </c>
      <c r="G2314" t="s">
        <v>72</v>
      </c>
      <c r="H2314" s="7" t="s">
        <v>73</v>
      </c>
      <c r="I2314" s="74" t="s">
        <v>74</v>
      </c>
      <c r="J2314" s="70" t="s">
        <v>37</v>
      </c>
      <c r="K2314" t="s">
        <v>75</v>
      </c>
      <c r="L2314" t="s">
        <v>50</v>
      </c>
      <c r="M2314" t="s">
        <v>6</v>
      </c>
      <c r="N2314" s="72" t="s">
        <v>1</v>
      </c>
      <c r="O2314" s="70" t="str">
        <f t="shared" si="74"/>
        <v>202. Cuidado Continuo por una vida con bienestarComunitario20262_SANTA_FE2_FEBRERO_2026</v>
      </c>
      <c r="P2314" s="85">
        <v>105404</v>
      </c>
      <c r="S2314" s="157">
        <v>51</v>
      </c>
      <c r="T2314" s="19">
        <v>5375604</v>
      </c>
    </row>
    <row r="2315" spans="2:20" ht="30" hidden="1" customHeight="1">
      <c r="B2315">
        <v>20</v>
      </c>
      <c r="C2315" s="149" t="s">
        <v>70</v>
      </c>
      <c r="D2315" s="70" t="s">
        <v>76</v>
      </c>
      <c r="E2315" s="74">
        <v>2026</v>
      </c>
      <c r="F2315" s="70" t="str">
        <f t="shared" si="73"/>
        <v>202. Cuidado Continuo por una vida con bienestarEducativo 2026</v>
      </c>
      <c r="G2315" t="s">
        <v>72</v>
      </c>
      <c r="H2315" s="7" t="s">
        <v>73</v>
      </c>
      <c r="I2315" s="74" t="s">
        <v>74</v>
      </c>
      <c r="J2315" s="70" t="s">
        <v>37</v>
      </c>
      <c r="K2315" t="s">
        <v>75</v>
      </c>
      <c r="L2315" t="s">
        <v>50</v>
      </c>
      <c r="M2315" t="s">
        <v>6</v>
      </c>
      <c r="N2315" s="72" t="s">
        <v>1</v>
      </c>
      <c r="O2315" s="70" t="str">
        <f t="shared" si="74"/>
        <v>202. Cuidado Continuo por una vida con bienestarEducativo 20262_SANTA_FE2_FEBRERO_2026</v>
      </c>
      <c r="P2315" s="85">
        <v>105404</v>
      </c>
      <c r="S2315" s="157">
        <v>94</v>
      </c>
      <c r="T2315" s="19">
        <v>9907976</v>
      </c>
    </row>
    <row r="2316" spans="2:20" ht="30" hidden="1" customHeight="1">
      <c r="B2316">
        <v>20</v>
      </c>
      <c r="C2316" s="149" t="s">
        <v>70</v>
      </c>
      <c r="D2316" s="70" t="s">
        <v>77</v>
      </c>
      <c r="E2316" s="74">
        <v>2026</v>
      </c>
      <c r="F2316" s="70" t="str">
        <f t="shared" si="73"/>
        <v>202. Cuidado Continuo por una vida con bienestarInstitucional2026</v>
      </c>
      <c r="G2316" t="s">
        <v>72</v>
      </c>
      <c r="H2316" s="7" t="s">
        <v>73</v>
      </c>
      <c r="I2316" s="74" t="s">
        <v>74</v>
      </c>
      <c r="J2316" s="70" t="s">
        <v>37</v>
      </c>
      <c r="K2316" t="s">
        <v>75</v>
      </c>
      <c r="L2316" t="s">
        <v>50</v>
      </c>
      <c r="M2316" t="s">
        <v>6</v>
      </c>
      <c r="N2316" s="72" t="s">
        <v>1</v>
      </c>
      <c r="O2316" s="70" t="str">
        <f t="shared" si="74"/>
        <v>202. Cuidado Continuo por una vida con bienestarInstitucional20262_SANTA_FE2_FEBRERO_2026</v>
      </c>
      <c r="P2316" s="85">
        <v>105404</v>
      </c>
      <c r="S2316" s="157">
        <v>115</v>
      </c>
      <c r="T2316" s="19">
        <v>12121460</v>
      </c>
    </row>
    <row r="2317" spans="2:20" ht="30" hidden="1" customHeight="1">
      <c r="B2317">
        <v>21</v>
      </c>
      <c r="C2317" s="149" t="s">
        <v>70</v>
      </c>
      <c r="D2317" s="70" t="s">
        <v>71</v>
      </c>
      <c r="E2317" s="74">
        <v>2026</v>
      </c>
      <c r="F2317" s="70" t="str">
        <f t="shared" si="73"/>
        <v>212. Cuidado Continuo por una vida con bienestarComunitario2026</v>
      </c>
      <c r="G2317" t="s">
        <v>78</v>
      </c>
      <c r="H2317" s="7" t="s">
        <v>73</v>
      </c>
      <c r="I2317" s="74" t="s">
        <v>74</v>
      </c>
      <c r="J2317" s="70" t="s">
        <v>37</v>
      </c>
      <c r="K2317" t="s">
        <v>75</v>
      </c>
      <c r="L2317" t="s">
        <v>50</v>
      </c>
      <c r="M2317" t="s">
        <v>6</v>
      </c>
      <c r="N2317" s="72" t="s">
        <v>1</v>
      </c>
      <c r="O2317" s="70" t="str">
        <f t="shared" si="74"/>
        <v>212. Cuidado Continuo por una vida con bienestarComunitario20262_SANTA_FE2_FEBRERO_2026</v>
      </c>
      <c r="P2317" s="85">
        <v>55938</v>
      </c>
      <c r="S2317" s="157">
        <v>7</v>
      </c>
      <c r="T2317" s="19">
        <v>391566</v>
      </c>
    </row>
    <row r="2318" spans="2:20" ht="30" hidden="1" customHeight="1">
      <c r="B2318">
        <v>22</v>
      </c>
      <c r="C2318" s="149" t="s">
        <v>70</v>
      </c>
      <c r="D2318" s="70" t="s">
        <v>71</v>
      </c>
      <c r="E2318" s="74">
        <v>2026</v>
      </c>
      <c r="F2318" s="70" t="str">
        <f t="shared" si="73"/>
        <v>222. Cuidado Continuo por una vida con bienestarComunitario2026</v>
      </c>
      <c r="G2318" t="s">
        <v>79</v>
      </c>
      <c r="H2318" s="7" t="s">
        <v>73</v>
      </c>
      <c r="I2318" s="74" t="s">
        <v>74</v>
      </c>
      <c r="J2318" s="70" t="s">
        <v>37</v>
      </c>
      <c r="K2318" t="s">
        <v>75</v>
      </c>
      <c r="L2318" t="s">
        <v>39</v>
      </c>
      <c r="M2318" t="s">
        <v>6</v>
      </c>
      <c r="N2318" s="72" t="s">
        <v>1</v>
      </c>
      <c r="O2318" s="70" t="str">
        <f t="shared" si="74"/>
        <v>222. Cuidado Continuo por una vida con bienestarComunitario20262_SANTA_FE2_FEBRERO_2026</v>
      </c>
      <c r="P2318" s="85">
        <v>105404</v>
      </c>
      <c r="S2318" s="157"/>
      <c r="T2318" s="19">
        <v>0</v>
      </c>
    </row>
    <row r="2319" spans="2:20" ht="30" hidden="1" customHeight="1">
      <c r="B2319">
        <v>23</v>
      </c>
      <c r="C2319" s="149" t="s">
        <v>70</v>
      </c>
      <c r="D2319" s="70" t="s">
        <v>71</v>
      </c>
      <c r="E2319" s="74">
        <v>2026</v>
      </c>
      <c r="F2319" s="70" t="str">
        <f t="shared" si="73"/>
        <v>232. Cuidado Continuo por una vida con bienestarComunitario2026</v>
      </c>
      <c r="G2319" t="s">
        <v>80</v>
      </c>
      <c r="H2319" s="7" t="s">
        <v>73</v>
      </c>
      <c r="I2319" s="74" t="s">
        <v>74</v>
      </c>
      <c r="J2319" s="70" t="s">
        <v>37</v>
      </c>
      <c r="K2319" t="s">
        <v>75</v>
      </c>
      <c r="L2319" t="s">
        <v>39</v>
      </c>
      <c r="M2319" t="s">
        <v>6</v>
      </c>
      <c r="N2319" s="72" t="s">
        <v>1</v>
      </c>
      <c r="O2319" s="70" t="str">
        <f t="shared" si="74"/>
        <v>232. Cuidado Continuo por una vida con bienestarComunitario20262_SANTA_FE2_FEBRERO_2026</v>
      </c>
      <c r="P2319" s="85">
        <v>55938</v>
      </c>
      <c r="S2319" s="157"/>
      <c r="T2319" s="19">
        <v>0</v>
      </c>
    </row>
    <row r="2320" spans="2:20" ht="30" hidden="1" customHeight="1">
      <c r="B2320">
        <v>24</v>
      </c>
      <c r="C2320" s="149" t="s">
        <v>70</v>
      </c>
      <c r="D2320" s="70" t="s">
        <v>76</v>
      </c>
      <c r="E2320" s="74">
        <v>2026</v>
      </c>
      <c r="F2320" s="70" t="str">
        <f t="shared" si="73"/>
        <v>242. Cuidado Continuo por una vida con bienestarEducativo 2026</v>
      </c>
      <c r="G2320" t="s">
        <v>81</v>
      </c>
      <c r="H2320" s="7" t="s">
        <v>73</v>
      </c>
      <c r="I2320" s="74" t="s">
        <v>74</v>
      </c>
      <c r="J2320" s="70" t="s">
        <v>37</v>
      </c>
      <c r="K2320" t="s">
        <v>75</v>
      </c>
      <c r="L2320" t="s">
        <v>50</v>
      </c>
      <c r="M2320" t="s">
        <v>6</v>
      </c>
      <c r="N2320" s="72" t="s">
        <v>1</v>
      </c>
      <c r="O2320" s="70" t="str">
        <f t="shared" si="74"/>
        <v>242. Cuidado Continuo por una vida con bienestarEducativo 20262_SANTA_FE2_FEBRERO_2026</v>
      </c>
      <c r="P2320" s="85">
        <v>180297</v>
      </c>
      <c r="S2320" s="157"/>
      <c r="T2320" s="19">
        <v>0</v>
      </c>
    </row>
    <row r="2321" spans="2:20" ht="30" hidden="1" customHeight="1">
      <c r="B2321">
        <v>25</v>
      </c>
      <c r="C2321" s="149" t="s">
        <v>70</v>
      </c>
      <c r="D2321" s="70" t="s">
        <v>82</v>
      </c>
      <c r="E2321" s="74">
        <v>2026</v>
      </c>
      <c r="F2321" s="70" t="str">
        <f t="shared" si="73"/>
        <v>252. Cuidado Continuo por una vida con bienestarLaboral2026</v>
      </c>
      <c r="G2321" t="s">
        <v>83</v>
      </c>
      <c r="H2321" s="7" t="s">
        <v>73</v>
      </c>
      <c r="I2321" s="74" t="s">
        <v>74</v>
      </c>
      <c r="J2321" s="70" t="s">
        <v>37</v>
      </c>
      <c r="K2321" t="s">
        <v>75</v>
      </c>
      <c r="L2321" t="s">
        <v>50</v>
      </c>
      <c r="M2321" t="s">
        <v>6</v>
      </c>
      <c r="N2321" s="72" t="s">
        <v>1</v>
      </c>
      <c r="O2321" s="70" t="str">
        <f t="shared" si="74"/>
        <v>252. Cuidado Continuo por una vida con bienestarLaboral20262_SANTA_FE2_FEBRERO_2026</v>
      </c>
      <c r="P2321" s="85">
        <v>210809</v>
      </c>
      <c r="S2321" s="157">
        <v>3</v>
      </c>
      <c r="T2321" s="19">
        <v>632427</v>
      </c>
    </row>
    <row r="2322" spans="2:20" ht="30" hidden="1" customHeight="1">
      <c r="B2322">
        <v>26</v>
      </c>
      <c r="C2322" s="149" t="s">
        <v>70</v>
      </c>
      <c r="D2322" s="70" t="s">
        <v>71</v>
      </c>
      <c r="E2322" s="74">
        <v>2026</v>
      </c>
      <c r="F2322" s="70" t="str">
        <f t="shared" si="73"/>
        <v>262. Cuidado Continuo por una vida con bienestarComunitario2026</v>
      </c>
      <c r="G2322" t="s">
        <v>84</v>
      </c>
      <c r="H2322" s="7" t="s">
        <v>73</v>
      </c>
      <c r="I2322" s="74" t="s">
        <v>74</v>
      </c>
      <c r="J2322" s="70" t="s">
        <v>37</v>
      </c>
      <c r="K2322" t="s">
        <v>75</v>
      </c>
      <c r="L2322" t="s">
        <v>50</v>
      </c>
      <c r="M2322" t="s">
        <v>6</v>
      </c>
      <c r="N2322" s="72" t="s">
        <v>1</v>
      </c>
      <c r="O2322" s="70" t="str">
        <f t="shared" si="74"/>
        <v>262. Cuidado Continuo por una vida con bienestarComunitario20262_SANTA_FE2_FEBRERO_2026</v>
      </c>
      <c r="P2322" s="85">
        <v>140539</v>
      </c>
      <c r="S2322" s="157">
        <v>32</v>
      </c>
      <c r="T2322" s="19">
        <v>4497248</v>
      </c>
    </row>
    <row r="2323" spans="2:20" ht="30" hidden="1" customHeight="1">
      <c r="B2323">
        <v>27</v>
      </c>
      <c r="C2323" s="149" t="s">
        <v>70</v>
      </c>
      <c r="D2323" s="70" t="s">
        <v>71</v>
      </c>
      <c r="E2323" s="74">
        <v>2026</v>
      </c>
      <c r="F2323" s="70" t="str">
        <f t="shared" si="73"/>
        <v>272. Cuidado Continuo por una vida con bienestarComunitario2026</v>
      </c>
      <c r="G2323" t="s">
        <v>85</v>
      </c>
      <c r="H2323" s="7" t="s">
        <v>73</v>
      </c>
      <c r="I2323" s="74" t="s">
        <v>74</v>
      </c>
      <c r="J2323" s="70" t="s">
        <v>37</v>
      </c>
      <c r="K2323" t="s">
        <v>75</v>
      </c>
      <c r="L2323" t="s">
        <v>50</v>
      </c>
      <c r="M2323" t="s">
        <v>6</v>
      </c>
      <c r="N2323" s="72" t="s">
        <v>1</v>
      </c>
      <c r="O2323" s="70" t="str">
        <f t="shared" si="74"/>
        <v>272. Cuidado Continuo por una vida con bienestarComunitario20262_SANTA_FE2_FEBRERO_2026</v>
      </c>
      <c r="P2323" s="85">
        <v>74584</v>
      </c>
      <c r="S2323" s="157">
        <v>20</v>
      </c>
      <c r="T2323" s="19">
        <v>1491680</v>
      </c>
    </row>
    <row r="2324" spans="2:20" ht="30" hidden="1" customHeight="1">
      <c r="B2324">
        <v>28</v>
      </c>
      <c r="C2324" s="149" t="s">
        <v>70</v>
      </c>
      <c r="D2324" s="70" t="s">
        <v>71</v>
      </c>
      <c r="E2324" s="74">
        <v>2026</v>
      </c>
      <c r="F2324" s="70" t="str">
        <f t="shared" si="73"/>
        <v>282. Cuidado Continuo por una vida con bienestarComunitario2026</v>
      </c>
      <c r="G2324" t="s">
        <v>86</v>
      </c>
      <c r="H2324" s="7" t="s">
        <v>73</v>
      </c>
      <c r="I2324" s="74" t="s">
        <v>74</v>
      </c>
      <c r="J2324" s="70" t="s">
        <v>37</v>
      </c>
      <c r="K2324" t="s">
        <v>75</v>
      </c>
      <c r="L2324" t="s">
        <v>50</v>
      </c>
      <c r="M2324" t="s">
        <v>6</v>
      </c>
      <c r="N2324" s="72" t="s">
        <v>1</v>
      </c>
      <c r="O2324" s="70" t="str">
        <f t="shared" si="74"/>
        <v>282. Cuidado Continuo por una vida con bienestarComunitario20262_SANTA_FE2_FEBRERO_2026</v>
      </c>
      <c r="P2324" s="85">
        <v>215123</v>
      </c>
      <c r="S2324" s="157">
        <v>16</v>
      </c>
      <c r="T2324" s="19">
        <v>3441968</v>
      </c>
    </row>
    <row r="2325" spans="2:20" ht="30" hidden="1" customHeight="1">
      <c r="B2325">
        <v>29</v>
      </c>
      <c r="C2325" s="149" t="s">
        <v>70</v>
      </c>
      <c r="D2325" s="70" t="s">
        <v>71</v>
      </c>
      <c r="E2325" s="74">
        <v>2026</v>
      </c>
      <c r="F2325" s="70" t="str">
        <f t="shared" si="73"/>
        <v>292. Cuidado Continuo por una vida con bienestarComunitario2026</v>
      </c>
      <c r="G2325" t="s">
        <v>87</v>
      </c>
      <c r="H2325" s="7" t="s">
        <v>73</v>
      </c>
      <c r="I2325" s="74" t="s">
        <v>74</v>
      </c>
      <c r="J2325" s="70" t="s">
        <v>37</v>
      </c>
      <c r="K2325" t="s">
        <v>75</v>
      </c>
      <c r="L2325" t="s">
        <v>39</v>
      </c>
      <c r="M2325" t="s">
        <v>6</v>
      </c>
      <c r="N2325" s="72" t="s">
        <v>1</v>
      </c>
      <c r="O2325" s="70" t="str">
        <f t="shared" si="74"/>
        <v>292. Cuidado Continuo por una vida con bienestarComunitario20262_SANTA_FE2_FEBRERO_2026</v>
      </c>
      <c r="P2325" s="85">
        <v>140539</v>
      </c>
      <c r="S2325" s="157"/>
      <c r="T2325" s="19">
        <v>0</v>
      </c>
    </row>
    <row r="2326" spans="2:20" ht="30" hidden="1" customHeight="1">
      <c r="B2326">
        <v>30</v>
      </c>
      <c r="C2326" s="149" t="s">
        <v>70</v>
      </c>
      <c r="D2326" s="70" t="s">
        <v>71</v>
      </c>
      <c r="E2326" s="74">
        <v>2026</v>
      </c>
      <c r="F2326" s="70" t="str">
        <f t="shared" si="73"/>
        <v>302. Cuidado Continuo por una vida con bienestarComunitario2026</v>
      </c>
      <c r="G2326" t="s">
        <v>88</v>
      </c>
      <c r="H2326" s="7" t="s">
        <v>73</v>
      </c>
      <c r="I2326" s="74" t="s">
        <v>74</v>
      </c>
      <c r="J2326" s="70" t="s">
        <v>37</v>
      </c>
      <c r="K2326" t="s">
        <v>75</v>
      </c>
      <c r="L2326" t="s">
        <v>39</v>
      </c>
      <c r="M2326" t="s">
        <v>6</v>
      </c>
      <c r="N2326" s="72" t="s">
        <v>1</v>
      </c>
      <c r="O2326" s="70" t="str">
        <f t="shared" si="74"/>
        <v>302. Cuidado Continuo por una vida con bienestarComunitario20262_SANTA_FE2_FEBRERO_2026</v>
      </c>
      <c r="P2326" s="85">
        <v>74584</v>
      </c>
      <c r="S2326" s="157"/>
      <c r="T2326" s="19">
        <v>0</v>
      </c>
    </row>
    <row r="2327" spans="2:20" ht="30" hidden="1" customHeight="1">
      <c r="B2327">
        <v>31</v>
      </c>
      <c r="C2327" s="149" t="s">
        <v>70</v>
      </c>
      <c r="D2327" s="70" t="s">
        <v>71</v>
      </c>
      <c r="E2327" s="74">
        <v>2026</v>
      </c>
      <c r="F2327" s="70" t="str">
        <f t="shared" si="73"/>
        <v>312. Cuidado Continuo por una vida con bienestarComunitario2026</v>
      </c>
      <c r="G2327" t="s">
        <v>89</v>
      </c>
      <c r="H2327" s="7" t="s">
        <v>73</v>
      </c>
      <c r="I2327" s="74" t="s">
        <v>74</v>
      </c>
      <c r="J2327" s="70" t="s">
        <v>37</v>
      </c>
      <c r="K2327" t="s">
        <v>75</v>
      </c>
      <c r="L2327" t="s">
        <v>50</v>
      </c>
      <c r="M2327" t="s">
        <v>6</v>
      </c>
      <c r="N2327" s="72" t="s">
        <v>1</v>
      </c>
      <c r="O2327" s="70" t="str">
        <f t="shared" si="74"/>
        <v>312. Cuidado Continuo por una vida con bienestarComunitario20262_SANTA_FE2_FEBRERO_2026</v>
      </c>
      <c r="P2327" s="85">
        <v>215123</v>
      </c>
      <c r="S2327" s="157"/>
      <c r="T2327" s="19">
        <v>0</v>
      </c>
    </row>
    <row r="2328" spans="2:20" ht="30" hidden="1" customHeight="1">
      <c r="B2328">
        <v>31</v>
      </c>
      <c r="C2328" s="149" t="s">
        <v>70</v>
      </c>
      <c r="D2328" s="70" t="s">
        <v>76</v>
      </c>
      <c r="E2328" s="74">
        <v>2026</v>
      </c>
      <c r="F2328" s="70" t="str">
        <f t="shared" si="73"/>
        <v>312. Cuidado Continuo por una vida con bienestarEducativo 2026</v>
      </c>
      <c r="G2328" t="s">
        <v>89</v>
      </c>
      <c r="H2328" s="7" t="s">
        <v>73</v>
      </c>
      <c r="I2328" s="74" t="s">
        <v>74</v>
      </c>
      <c r="J2328" s="70" t="s">
        <v>37</v>
      </c>
      <c r="K2328" t="s">
        <v>75</v>
      </c>
      <c r="L2328" t="s">
        <v>50</v>
      </c>
      <c r="M2328" t="s">
        <v>6</v>
      </c>
      <c r="N2328" s="72" t="s">
        <v>1</v>
      </c>
      <c r="O2328" s="70" t="str">
        <f t="shared" si="74"/>
        <v>312. Cuidado Continuo por una vida con bienestarEducativo 20262_SANTA_FE2_FEBRERO_2026</v>
      </c>
      <c r="P2328" s="85">
        <v>215123</v>
      </c>
      <c r="S2328" s="157"/>
      <c r="T2328" s="19">
        <v>0</v>
      </c>
    </row>
    <row r="2329" spans="2:20" ht="30" hidden="1" customHeight="1">
      <c r="B2329">
        <v>31</v>
      </c>
      <c r="C2329" s="149" t="s">
        <v>70</v>
      </c>
      <c r="D2329" s="70" t="s">
        <v>82</v>
      </c>
      <c r="E2329" s="74">
        <v>2026</v>
      </c>
      <c r="F2329" s="70" t="str">
        <f t="shared" si="73"/>
        <v>312. Cuidado Continuo por una vida con bienestarLaboral2026</v>
      </c>
      <c r="G2329" t="s">
        <v>89</v>
      </c>
      <c r="H2329" s="7" t="s">
        <v>73</v>
      </c>
      <c r="I2329" s="74" t="s">
        <v>74</v>
      </c>
      <c r="J2329" s="70" t="s">
        <v>37</v>
      </c>
      <c r="K2329" t="s">
        <v>75</v>
      </c>
      <c r="L2329" t="s">
        <v>50</v>
      </c>
      <c r="M2329" t="s">
        <v>6</v>
      </c>
      <c r="N2329" s="72" t="s">
        <v>1</v>
      </c>
      <c r="O2329" s="70" t="str">
        <f t="shared" si="74"/>
        <v>312. Cuidado Continuo por una vida con bienestarLaboral20262_SANTA_FE2_FEBRERO_2026</v>
      </c>
      <c r="P2329" s="85">
        <v>215123</v>
      </c>
      <c r="S2329" s="157">
        <v>4</v>
      </c>
      <c r="T2329" s="19">
        <v>860492</v>
      </c>
    </row>
    <row r="2330" spans="2:20" ht="30" hidden="1" customHeight="1">
      <c r="B2330">
        <v>31</v>
      </c>
      <c r="C2330" s="149" t="s">
        <v>70</v>
      </c>
      <c r="D2330" s="70" t="s">
        <v>77</v>
      </c>
      <c r="E2330" s="74">
        <v>2026</v>
      </c>
      <c r="F2330" s="70" t="str">
        <f t="shared" si="73"/>
        <v>312. Cuidado Continuo por una vida con bienestarInstitucional2026</v>
      </c>
      <c r="G2330" t="s">
        <v>89</v>
      </c>
      <c r="H2330" s="7" t="s">
        <v>73</v>
      </c>
      <c r="I2330" s="74" t="s">
        <v>74</v>
      </c>
      <c r="J2330" s="70" t="s">
        <v>37</v>
      </c>
      <c r="K2330" t="s">
        <v>75</v>
      </c>
      <c r="L2330" t="s">
        <v>50</v>
      </c>
      <c r="M2330" t="s">
        <v>6</v>
      </c>
      <c r="N2330" s="72" t="s">
        <v>1</v>
      </c>
      <c r="O2330" s="70" t="str">
        <f t="shared" si="74"/>
        <v>312. Cuidado Continuo por una vida con bienestarInstitucional20262_SANTA_FE2_FEBRERO_2026</v>
      </c>
      <c r="P2330" s="85">
        <v>215123</v>
      </c>
      <c r="S2330" s="157"/>
      <c r="T2330" s="19">
        <v>0</v>
      </c>
    </row>
    <row r="2331" spans="2:20" ht="30" hidden="1" customHeight="1">
      <c r="B2331">
        <v>32</v>
      </c>
      <c r="C2331" s="149" t="s">
        <v>70</v>
      </c>
      <c r="D2331" s="70" t="s">
        <v>76</v>
      </c>
      <c r="E2331" s="74">
        <v>2026</v>
      </c>
      <c r="F2331" s="70" t="str">
        <f t="shared" si="73"/>
        <v>322. Cuidado Continuo por una vida con bienestarEducativo 2026</v>
      </c>
      <c r="G2331" t="s">
        <v>90</v>
      </c>
      <c r="H2331" s="7" t="s">
        <v>73</v>
      </c>
      <c r="I2331" s="74" t="s">
        <v>74</v>
      </c>
      <c r="J2331" s="70" t="s">
        <v>37</v>
      </c>
      <c r="K2331" t="s">
        <v>75</v>
      </c>
      <c r="L2331" t="s">
        <v>50</v>
      </c>
      <c r="M2331" t="s">
        <v>6</v>
      </c>
      <c r="N2331" s="72" t="s">
        <v>1</v>
      </c>
      <c r="O2331" s="70" t="str">
        <f t="shared" si="74"/>
        <v>322. Cuidado Continuo por una vida con bienestarEducativo 20262_SANTA_FE2_FEBRERO_2026</v>
      </c>
      <c r="P2331" s="85">
        <v>281078</v>
      </c>
      <c r="S2331" s="157"/>
      <c r="T2331" s="19">
        <v>0</v>
      </c>
    </row>
    <row r="2332" spans="2:20" ht="30" hidden="1" customHeight="1">
      <c r="B2332">
        <v>33</v>
      </c>
      <c r="C2332" s="149" t="s">
        <v>70</v>
      </c>
      <c r="D2332" s="70" t="s">
        <v>82</v>
      </c>
      <c r="E2332" s="74">
        <v>2026</v>
      </c>
      <c r="F2332" s="70" t="str">
        <f t="shared" si="73"/>
        <v>332. Cuidado Continuo por una vida con bienestarLaboral2026</v>
      </c>
      <c r="G2332" t="s">
        <v>91</v>
      </c>
      <c r="H2332" s="7" t="s">
        <v>73</v>
      </c>
      <c r="I2332" s="74" t="s">
        <v>74</v>
      </c>
      <c r="J2332" s="70" t="s">
        <v>37</v>
      </c>
      <c r="K2332" t="s">
        <v>92</v>
      </c>
      <c r="L2332" t="s">
        <v>50</v>
      </c>
      <c r="M2332" t="s">
        <v>6</v>
      </c>
      <c r="N2332" s="72" t="s">
        <v>1</v>
      </c>
      <c r="O2332" s="70" t="str">
        <f t="shared" si="74"/>
        <v>332. Cuidado Continuo por una vida con bienestarLaboral20262_SANTA_FE2_FEBRERO_2026</v>
      </c>
      <c r="P2332" s="85">
        <v>1094110</v>
      </c>
      <c r="S2332" s="157"/>
      <c r="T2332" s="19">
        <v>0</v>
      </c>
    </row>
    <row r="2333" spans="2:20" ht="30" hidden="1" customHeight="1">
      <c r="B2333">
        <v>34</v>
      </c>
      <c r="C2333" s="149" t="s">
        <v>70</v>
      </c>
      <c r="D2333" s="70" t="s">
        <v>71</v>
      </c>
      <c r="E2333" s="74">
        <v>2026</v>
      </c>
      <c r="F2333" s="70" t="str">
        <f t="shared" si="73"/>
        <v>342. Cuidado Continuo por una vida con bienestarComunitario2026</v>
      </c>
      <c r="G2333" t="s">
        <v>93</v>
      </c>
      <c r="H2333" s="7" t="s">
        <v>94</v>
      </c>
      <c r="I2333" s="74" t="s">
        <v>74</v>
      </c>
      <c r="J2333" s="70" t="s">
        <v>37</v>
      </c>
      <c r="K2333" t="s">
        <v>75</v>
      </c>
      <c r="L2333" t="s">
        <v>50</v>
      </c>
      <c r="M2333" t="s">
        <v>6</v>
      </c>
      <c r="N2333" s="72" t="s">
        <v>1</v>
      </c>
      <c r="O2333" s="70" t="str">
        <f t="shared" si="74"/>
        <v>342. Cuidado Continuo por una vida con bienestarComunitario20262_SANTA_FE2_FEBRERO_2026</v>
      </c>
      <c r="P2333" s="85">
        <v>161342</v>
      </c>
      <c r="S2333" s="157">
        <v>6</v>
      </c>
      <c r="T2333" s="19">
        <v>968052</v>
      </c>
    </row>
    <row r="2334" spans="2:20" ht="30" hidden="1" customHeight="1">
      <c r="B2334">
        <v>35</v>
      </c>
      <c r="C2334" s="149" t="s">
        <v>70</v>
      </c>
      <c r="D2334" s="70" t="s">
        <v>71</v>
      </c>
      <c r="E2334" s="74">
        <v>2026</v>
      </c>
      <c r="F2334" s="70" t="str">
        <f t="shared" si="73"/>
        <v>352. Cuidado Continuo por una vida con bienestarComunitario2026</v>
      </c>
      <c r="G2334" t="s">
        <v>95</v>
      </c>
      <c r="H2334" s="7" t="s">
        <v>73</v>
      </c>
      <c r="I2334" s="74" t="s">
        <v>74</v>
      </c>
      <c r="J2334" s="70" t="s">
        <v>37</v>
      </c>
      <c r="K2334" t="s">
        <v>75</v>
      </c>
      <c r="L2334" t="s">
        <v>50</v>
      </c>
      <c r="M2334" t="s">
        <v>6</v>
      </c>
      <c r="N2334" s="72" t="s">
        <v>1</v>
      </c>
      <c r="O2334" s="70" t="str">
        <f t="shared" si="74"/>
        <v>352. Cuidado Continuo por una vida con bienestarComunitario20262_SANTA_FE2_FEBRERO_2026</v>
      </c>
      <c r="P2334" s="85">
        <v>215123</v>
      </c>
      <c r="S2334" s="157">
        <v>0</v>
      </c>
      <c r="T2334" s="19">
        <v>0</v>
      </c>
    </row>
    <row r="2335" spans="2:20" ht="30" hidden="1" customHeight="1">
      <c r="B2335">
        <v>36</v>
      </c>
      <c r="C2335" s="149" t="s">
        <v>70</v>
      </c>
      <c r="D2335" s="70" t="s">
        <v>71</v>
      </c>
      <c r="E2335" s="74">
        <v>2026</v>
      </c>
      <c r="F2335" s="70" t="str">
        <f t="shared" si="73"/>
        <v>362. Cuidado Continuo por una vida con bienestarComunitario2026</v>
      </c>
      <c r="G2335" t="s">
        <v>96</v>
      </c>
      <c r="H2335" s="7" t="s">
        <v>73</v>
      </c>
      <c r="I2335" s="74" t="s">
        <v>74</v>
      </c>
      <c r="J2335" s="70" t="s">
        <v>37</v>
      </c>
      <c r="K2335" t="s">
        <v>75</v>
      </c>
      <c r="L2335" t="s">
        <v>39</v>
      </c>
      <c r="M2335" t="s">
        <v>6</v>
      </c>
      <c r="N2335" s="72" t="s">
        <v>1</v>
      </c>
      <c r="O2335" s="70" t="str">
        <f t="shared" si="74"/>
        <v>362. Cuidado Continuo por una vida con bienestarComunitario20262_SANTA_FE2_FEBRERO_2026</v>
      </c>
      <c r="P2335" s="85">
        <v>140539</v>
      </c>
      <c r="S2335" s="157"/>
      <c r="T2335" s="19">
        <v>0</v>
      </c>
    </row>
    <row r="2336" spans="2:20" ht="30" hidden="1" customHeight="1">
      <c r="B2336">
        <v>37</v>
      </c>
      <c r="C2336" s="149" t="s">
        <v>70</v>
      </c>
      <c r="D2336" s="70" t="s">
        <v>71</v>
      </c>
      <c r="E2336" s="74">
        <v>2026</v>
      </c>
      <c r="F2336" s="70" t="str">
        <f t="shared" si="73"/>
        <v>372. Cuidado Continuo por una vida con bienestarComunitario2026</v>
      </c>
      <c r="G2336" t="s">
        <v>97</v>
      </c>
      <c r="H2336" s="7" t="s">
        <v>73</v>
      </c>
      <c r="I2336" s="74" t="s">
        <v>74</v>
      </c>
      <c r="J2336" s="70" t="s">
        <v>37</v>
      </c>
      <c r="K2336" t="s">
        <v>75</v>
      </c>
      <c r="L2336" t="s">
        <v>39</v>
      </c>
      <c r="M2336" t="s">
        <v>6</v>
      </c>
      <c r="N2336" s="72" t="s">
        <v>1</v>
      </c>
      <c r="O2336" s="70" t="str">
        <f t="shared" si="74"/>
        <v>372. Cuidado Continuo por una vida con bienestarComunitario20262_SANTA_FE2_FEBRERO_2026</v>
      </c>
      <c r="P2336" s="85">
        <v>74584</v>
      </c>
      <c r="S2336" s="157"/>
      <c r="T2336" s="19">
        <v>0</v>
      </c>
    </row>
    <row r="2337" spans="2:20" ht="30" hidden="1" customHeight="1">
      <c r="B2337">
        <v>38</v>
      </c>
      <c r="C2337" s="149" t="s">
        <v>70</v>
      </c>
      <c r="D2337" s="70" t="s">
        <v>71</v>
      </c>
      <c r="E2337" s="74">
        <v>2026</v>
      </c>
      <c r="F2337" s="70" t="str">
        <f t="shared" si="73"/>
        <v>382. Cuidado Continuo por una vida con bienestarComunitario2026</v>
      </c>
      <c r="G2337" t="s">
        <v>98</v>
      </c>
      <c r="H2337" s="7" t="s">
        <v>73</v>
      </c>
      <c r="I2337" s="74" t="s">
        <v>74</v>
      </c>
      <c r="J2337" s="70" t="s">
        <v>37</v>
      </c>
      <c r="K2337" t="s">
        <v>75</v>
      </c>
      <c r="L2337" t="s">
        <v>50</v>
      </c>
      <c r="M2337" t="s">
        <v>6</v>
      </c>
      <c r="N2337" s="72" t="s">
        <v>1</v>
      </c>
      <c r="O2337" s="70" t="str">
        <f t="shared" si="74"/>
        <v>382. Cuidado Continuo por una vida con bienestarComunitario20262_SANTA_FE2_FEBRERO_2026</v>
      </c>
      <c r="P2337" s="85">
        <v>355662</v>
      </c>
      <c r="S2337" s="157">
        <v>4</v>
      </c>
      <c r="T2337" s="19">
        <v>1422648</v>
      </c>
    </row>
    <row r="2338" spans="2:20" ht="30" hidden="1" customHeight="1">
      <c r="B2338">
        <v>39</v>
      </c>
      <c r="C2338" s="149" t="s">
        <v>70</v>
      </c>
      <c r="D2338" s="70" t="s">
        <v>71</v>
      </c>
      <c r="E2338" s="74">
        <v>2026</v>
      </c>
      <c r="F2338" s="70" t="str">
        <f t="shared" si="73"/>
        <v>392. Cuidado Continuo por una vida con bienestarComunitario2026</v>
      </c>
      <c r="G2338" t="s">
        <v>99</v>
      </c>
      <c r="H2338" s="7" t="s">
        <v>73</v>
      </c>
      <c r="I2338" s="74" t="s">
        <v>74</v>
      </c>
      <c r="J2338" s="70" t="s">
        <v>37</v>
      </c>
      <c r="K2338" t="s">
        <v>75</v>
      </c>
      <c r="L2338" t="s">
        <v>50</v>
      </c>
      <c r="M2338" t="s">
        <v>6</v>
      </c>
      <c r="N2338" s="72" t="s">
        <v>1</v>
      </c>
      <c r="O2338" s="70" t="str">
        <f t="shared" si="74"/>
        <v>392. Cuidado Continuo por una vida con bienestarComunitario20262_SANTA_FE2_FEBRERO_2026</v>
      </c>
      <c r="P2338" s="85">
        <v>140539</v>
      </c>
      <c r="S2338" s="157"/>
      <c r="T2338" s="19">
        <v>0</v>
      </c>
    </row>
    <row r="2339" spans="2:20" ht="30" hidden="1" customHeight="1">
      <c r="B2339">
        <v>40</v>
      </c>
      <c r="C2339" s="149" t="s">
        <v>70</v>
      </c>
      <c r="D2339" s="70" t="s">
        <v>71</v>
      </c>
      <c r="E2339" s="74">
        <v>2026</v>
      </c>
      <c r="F2339" s="70" t="str">
        <f t="shared" si="73"/>
        <v>402. Cuidado Continuo por una vida con bienestarComunitario2026</v>
      </c>
      <c r="G2339" t="s">
        <v>100</v>
      </c>
      <c r="H2339" s="7" t="s">
        <v>73</v>
      </c>
      <c r="I2339" s="74" t="s">
        <v>74</v>
      </c>
      <c r="J2339" s="70" t="s">
        <v>37</v>
      </c>
      <c r="K2339" t="s">
        <v>75</v>
      </c>
      <c r="L2339" t="s">
        <v>50</v>
      </c>
      <c r="M2339" t="s">
        <v>6</v>
      </c>
      <c r="N2339" s="72" t="s">
        <v>1</v>
      </c>
      <c r="O2339" s="70" t="str">
        <f t="shared" si="74"/>
        <v>402. Cuidado Continuo por una vida con bienestarComunitario20262_SANTA_FE2_FEBRERO_2026</v>
      </c>
      <c r="P2339" s="85">
        <v>74584</v>
      </c>
      <c r="S2339" s="157"/>
      <c r="T2339" s="19">
        <v>0</v>
      </c>
    </row>
    <row r="2340" spans="2:20" ht="30" hidden="1" customHeight="1">
      <c r="B2340">
        <v>41</v>
      </c>
      <c r="C2340" s="149" t="s">
        <v>70</v>
      </c>
      <c r="D2340" s="70" t="s">
        <v>71</v>
      </c>
      <c r="E2340" s="74">
        <v>2026</v>
      </c>
      <c r="F2340" s="70" t="str">
        <f t="shared" si="73"/>
        <v>412. Cuidado Continuo por una vida con bienestarComunitario2026</v>
      </c>
      <c r="G2340" t="s">
        <v>101</v>
      </c>
      <c r="H2340" s="7" t="s">
        <v>102</v>
      </c>
      <c r="I2340" s="74" t="s">
        <v>74</v>
      </c>
      <c r="J2340" s="70" t="s">
        <v>37</v>
      </c>
      <c r="K2340" t="s">
        <v>103</v>
      </c>
      <c r="L2340" t="s">
        <v>50</v>
      </c>
      <c r="M2340" t="s">
        <v>6</v>
      </c>
      <c r="N2340" s="72" t="s">
        <v>1</v>
      </c>
      <c r="O2340" s="70" t="str">
        <f t="shared" si="74"/>
        <v>412. Cuidado Continuo por una vida con bienestarComunitario20262_SANTA_FE2_FEBRERO_2026</v>
      </c>
      <c r="P2340" s="85">
        <v>621332</v>
      </c>
      <c r="S2340" s="157">
        <v>10</v>
      </c>
      <c r="T2340" s="19">
        <v>6213320</v>
      </c>
    </row>
    <row r="2341" spans="2:20" ht="30" hidden="1" customHeight="1">
      <c r="B2341">
        <v>42</v>
      </c>
      <c r="C2341" s="149" t="s">
        <v>70</v>
      </c>
      <c r="D2341" s="70" t="s">
        <v>71</v>
      </c>
      <c r="E2341" s="74">
        <v>2026</v>
      </c>
      <c r="F2341" s="70" t="str">
        <f t="shared" si="73"/>
        <v>422. Cuidado Continuo por una vida con bienestarComunitario2026</v>
      </c>
      <c r="G2341" t="s">
        <v>104</v>
      </c>
      <c r="H2341" s="7" t="s">
        <v>73</v>
      </c>
      <c r="I2341" s="74" t="s">
        <v>74</v>
      </c>
      <c r="J2341" s="70" t="s">
        <v>37</v>
      </c>
      <c r="K2341" t="s">
        <v>103</v>
      </c>
      <c r="L2341" t="s">
        <v>50</v>
      </c>
      <c r="M2341" t="s">
        <v>6</v>
      </c>
      <c r="N2341" s="72" t="s">
        <v>1</v>
      </c>
      <c r="O2341" s="70" t="str">
        <f t="shared" si="74"/>
        <v>422. Cuidado Continuo por una vida con bienestarComunitario20262_SANTA_FE2_FEBRERO_2026</v>
      </c>
      <c r="P2341" s="85">
        <v>340253</v>
      </c>
      <c r="S2341" s="157">
        <v>10</v>
      </c>
      <c r="T2341" s="19">
        <v>3402530</v>
      </c>
    </row>
    <row r="2342" spans="2:20" ht="30" hidden="1" customHeight="1">
      <c r="B2342">
        <v>43</v>
      </c>
      <c r="C2342" s="149" t="s">
        <v>70</v>
      </c>
      <c r="D2342" s="70" t="s">
        <v>71</v>
      </c>
      <c r="E2342" s="74">
        <v>2026</v>
      </c>
      <c r="F2342" s="70" t="str">
        <f t="shared" si="73"/>
        <v>432. Cuidado Continuo por una vida con bienestarComunitario2026</v>
      </c>
      <c r="G2342" t="s">
        <v>105</v>
      </c>
      <c r="H2342" s="7" t="s">
        <v>102</v>
      </c>
      <c r="I2342" s="74" t="s">
        <v>74</v>
      </c>
      <c r="J2342" s="70" t="s">
        <v>37</v>
      </c>
      <c r="K2342" t="s">
        <v>103</v>
      </c>
      <c r="L2342" t="s">
        <v>50</v>
      </c>
      <c r="M2342" t="s">
        <v>6</v>
      </c>
      <c r="N2342" s="72" t="s">
        <v>1</v>
      </c>
      <c r="O2342" s="70" t="str">
        <f t="shared" si="74"/>
        <v>432. Cuidado Continuo por una vida con bienestarComunitario20262_SANTA_FE2_FEBRERO_2026</v>
      </c>
      <c r="P2342" s="85">
        <v>548596</v>
      </c>
      <c r="S2342" s="157">
        <v>5</v>
      </c>
      <c r="T2342" s="19">
        <v>2742980</v>
      </c>
    </row>
    <row r="2343" spans="2:20" ht="30" hidden="1" customHeight="1">
      <c r="B2343">
        <v>44</v>
      </c>
      <c r="C2343" s="149" t="s">
        <v>70</v>
      </c>
      <c r="D2343" s="70" t="s">
        <v>71</v>
      </c>
      <c r="E2343" s="74">
        <v>2026</v>
      </c>
      <c r="F2343" s="70" t="str">
        <f t="shared" si="73"/>
        <v>442. Cuidado Continuo por una vida con bienestarComunitario2026</v>
      </c>
      <c r="G2343" t="s">
        <v>106</v>
      </c>
      <c r="H2343" s="7" t="s">
        <v>73</v>
      </c>
      <c r="I2343" s="74" t="s">
        <v>74</v>
      </c>
      <c r="J2343" s="70" t="s">
        <v>37</v>
      </c>
      <c r="K2343" t="s">
        <v>103</v>
      </c>
      <c r="L2343" t="s">
        <v>50</v>
      </c>
      <c r="M2343" t="s">
        <v>6</v>
      </c>
      <c r="N2343" s="72" t="s">
        <v>1</v>
      </c>
      <c r="O2343" s="70" t="str">
        <f t="shared" si="74"/>
        <v>442. Cuidado Continuo por una vida con bienestarComunitario20262_SANTA_FE2_FEBRERO_2026</v>
      </c>
      <c r="P2343" s="85">
        <v>711326</v>
      </c>
      <c r="S2343" s="157">
        <v>5</v>
      </c>
      <c r="T2343" s="19">
        <v>3556630</v>
      </c>
    </row>
    <row r="2344" spans="2:20" ht="30" hidden="1" customHeight="1">
      <c r="B2344">
        <v>45</v>
      </c>
      <c r="C2344" s="149" t="s">
        <v>70</v>
      </c>
      <c r="D2344" s="70" t="s">
        <v>71</v>
      </c>
      <c r="E2344" s="74">
        <v>2026</v>
      </c>
      <c r="F2344" s="70" t="str">
        <f t="shared" si="73"/>
        <v>452. Cuidado Continuo por una vida con bienestarComunitario2026</v>
      </c>
      <c r="G2344" t="s">
        <v>107</v>
      </c>
      <c r="H2344" s="7" t="s">
        <v>102</v>
      </c>
      <c r="I2344" s="74" t="s">
        <v>74</v>
      </c>
      <c r="J2344" s="70" t="s">
        <v>37</v>
      </c>
      <c r="K2344" t="s">
        <v>103</v>
      </c>
      <c r="L2344" t="s">
        <v>50</v>
      </c>
      <c r="M2344" t="s">
        <v>6</v>
      </c>
      <c r="N2344" s="72" t="s">
        <v>1</v>
      </c>
      <c r="O2344" s="70" t="str">
        <f t="shared" si="74"/>
        <v>452. Cuidado Continuo por una vida con bienestarComunitario20262_SANTA_FE2_FEBRERO_2026</v>
      </c>
      <c r="P2344" s="85">
        <v>281078</v>
      </c>
      <c r="S2344" s="157">
        <v>5</v>
      </c>
      <c r="T2344" s="19">
        <v>1405390</v>
      </c>
    </row>
    <row r="2345" spans="2:20" ht="30" hidden="1" customHeight="1">
      <c r="B2345">
        <v>46</v>
      </c>
      <c r="C2345" s="149" t="s">
        <v>70</v>
      </c>
      <c r="D2345" s="70" t="s">
        <v>76</v>
      </c>
      <c r="E2345" s="74">
        <v>2026</v>
      </c>
      <c r="F2345" s="70" t="str">
        <f t="shared" si="73"/>
        <v>462. Cuidado Continuo por una vida con bienestarEducativo 2026</v>
      </c>
      <c r="G2345" t="s">
        <v>108</v>
      </c>
      <c r="H2345" s="7" t="s">
        <v>73</v>
      </c>
      <c r="I2345" s="74" t="s">
        <v>74</v>
      </c>
      <c r="J2345" s="70" t="s">
        <v>37</v>
      </c>
      <c r="K2345" t="s">
        <v>103</v>
      </c>
      <c r="L2345" t="s">
        <v>50</v>
      </c>
      <c r="M2345" t="s">
        <v>6</v>
      </c>
      <c r="N2345" s="72" t="s">
        <v>1</v>
      </c>
      <c r="O2345" s="70" t="str">
        <f t="shared" si="74"/>
        <v>462. Cuidado Continuo por una vida con bienestarEducativo 20262_SANTA_FE2_FEBRERO_2026</v>
      </c>
      <c r="P2345" s="85">
        <v>2366976</v>
      </c>
      <c r="S2345" s="157">
        <v>8</v>
      </c>
      <c r="T2345" s="19">
        <v>18935808</v>
      </c>
    </row>
    <row r="2346" spans="2:20" ht="30" hidden="1" customHeight="1">
      <c r="B2346">
        <v>47</v>
      </c>
      <c r="C2346" s="149" t="s">
        <v>70</v>
      </c>
      <c r="D2346" s="70" t="s">
        <v>82</v>
      </c>
      <c r="E2346" s="74">
        <v>2026</v>
      </c>
      <c r="F2346" s="70" t="str">
        <f t="shared" si="73"/>
        <v>472. Cuidado Continuo por una vida con bienestarLaboral2026</v>
      </c>
      <c r="G2346" t="s">
        <v>109</v>
      </c>
      <c r="H2346" s="7" t="s">
        <v>73</v>
      </c>
      <c r="I2346" s="74" t="s">
        <v>74</v>
      </c>
      <c r="J2346" s="70" t="s">
        <v>37</v>
      </c>
      <c r="K2346" t="s">
        <v>103</v>
      </c>
      <c r="L2346" t="s">
        <v>50</v>
      </c>
      <c r="M2346" t="s">
        <v>6</v>
      </c>
      <c r="N2346" s="72" t="s">
        <v>1</v>
      </c>
      <c r="O2346" s="70" t="str">
        <f t="shared" si="74"/>
        <v>472. Cuidado Continuo por una vida con bienestarLaboral20262_SANTA_FE2_FEBRERO_2026</v>
      </c>
      <c r="P2346" s="85">
        <v>110336</v>
      </c>
      <c r="S2346" s="157">
        <v>1</v>
      </c>
      <c r="T2346" s="19">
        <v>110336</v>
      </c>
    </row>
    <row r="2347" spans="2:20" ht="30" hidden="1" customHeight="1">
      <c r="B2347">
        <v>48</v>
      </c>
      <c r="C2347" s="149" t="s">
        <v>70</v>
      </c>
      <c r="D2347" s="70" t="s">
        <v>71</v>
      </c>
      <c r="E2347" s="74">
        <v>2026</v>
      </c>
      <c r="F2347" s="70" t="str">
        <f t="shared" si="73"/>
        <v>482. Cuidado Continuo por una vida con bienestarComunitario2026</v>
      </c>
      <c r="G2347" t="s">
        <v>110</v>
      </c>
      <c r="H2347" s="7" t="s">
        <v>73</v>
      </c>
      <c r="I2347" s="74" t="s">
        <v>74</v>
      </c>
      <c r="J2347" s="70" t="s">
        <v>37</v>
      </c>
      <c r="K2347" t="s">
        <v>103</v>
      </c>
      <c r="L2347" t="s">
        <v>50</v>
      </c>
      <c r="M2347" t="s">
        <v>6</v>
      </c>
      <c r="N2347" s="72" t="s">
        <v>1</v>
      </c>
      <c r="O2347" s="70" t="str">
        <f t="shared" si="74"/>
        <v>482. Cuidado Continuo por una vida con bienestarComunitario20262_SANTA_FE2_FEBRERO_2026</v>
      </c>
      <c r="P2347" s="85">
        <v>430247</v>
      </c>
      <c r="S2347" s="157">
        <v>1</v>
      </c>
      <c r="T2347" s="19">
        <v>430247</v>
      </c>
    </row>
    <row r="2348" spans="2:20" ht="30" hidden="1" customHeight="1">
      <c r="B2348">
        <v>49</v>
      </c>
      <c r="C2348" s="149" t="s">
        <v>70</v>
      </c>
      <c r="D2348" s="70" t="s">
        <v>71</v>
      </c>
      <c r="E2348" s="74">
        <v>2026</v>
      </c>
      <c r="F2348" s="70" t="str">
        <f t="shared" si="73"/>
        <v>492. Cuidado Continuo por una vida con bienestarComunitario2026</v>
      </c>
      <c r="G2348" t="s">
        <v>111</v>
      </c>
      <c r="H2348" s="7" t="s">
        <v>73</v>
      </c>
      <c r="I2348" s="74" t="s">
        <v>74</v>
      </c>
      <c r="J2348" s="70" t="s">
        <v>37</v>
      </c>
      <c r="K2348" t="s">
        <v>103</v>
      </c>
      <c r="L2348" t="s">
        <v>50</v>
      </c>
      <c r="M2348" t="s">
        <v>6</v>
      </c>
      <c r="N2348" s="72" t="s">
        <v>1</v>
      </c>
      <c r="O2348" s="70" t="str">
        <f t="shared" si="74"/>
        <v>492. Cuidado Continuo por una vida con bienestarComunitario20262_SANTA_FE2_FEBRERO_2026</v>
      </c>
      <c r="P2348" s="85">
        <v>711326</v>
      </c>
      <c r="S2348" s="157">
        <v>17</v>
      </c>
      <c r="T2348" s="19">
        <v>12092542</v>
      </c>
    </row>
    <row r="2349" spans="2:20" ht="30" hidden="1" customHeight="1">
      <c r="B2349">
        <v>50</v>
      </c>
      <c r="C2349" s="149" t="s">
        <v>70</v>
      </c>
      <c r="D2349" s="70" t="s">
        <v>71</v>
      </c>
      <c r="E2349" s="74">
        <v>2026</v>
      </c>
      <c r="F2349" s="70" t="str">
        <f t="shared" si="73"/>
        <v>502. Cuidado Continuo por una vida con bienestarComunitario2026</v>
      </c>
      <c r="G2349" t="s">
        <v>112</v>
      </c>
      <c r="H2349" s="7" t="s">
        <v>73</v>
      </c>
      <c r="I2349" s="74" t="s">
        <v>74</v>
      </c>
      <c r="J2349" s="70" t="s">
        <v>37</v>
      </c>
      <c r="K2349" t="s">
        <v>75</v>
      </c>
      <c r="L2349" t="s">
        <v>50</v>
      </c>
      <c r="M2349" t="s">
        <v>6</v>
      </c>
      <c r="N2349" s="72" t="s">
        <v>1</v>
      </c>
      <c r="O2349" s="70" t="str">
        <f t="shared" si="74"/>
        <v>502. Cuidado Continuo por una vida con bienestarComunitario20262_SANTA_FE2_FEBRERO_2026</v>
      </c>
      <c r="P2349" s="85">
        <v>266747</v>
      </c>
      <c r="S2349" s="157">
        <v>10</v>
      </c>
      <c r="T2349" s="19">
        <v>2667470</v>
      </c>
    </row>
    <row r="2350" spans="2:20" ht="30" hidden="1" customHeight="1">
      <c r="B2350">
        <v>51</v>
      </c>
      <c r="C2350" s="149" t="s">
        <v>70</v>
      </c>
      <c r="D2350" s="70" t="s">
        <v>71</v>
      </c>
      <c r="E2350" s="74">
        <v>2026</v>
      </c>
      <c r="F2350" s="70" t="str">
        <f t="shared" si="73"/>
        <v>512. Cuidado Continuo por una vida con bienestarComunitario2026</v>
      </c>
      <c r="G2350" t="s">
        <v>113</v>
      </c>
      <c r="H2350" s="7" t="s">
        <v>73</v>
      </c>
      <c r="I2350" s="74" t="s">
        <v>74</v>
      </c>
      <c r="J2350" s="70" t="s">
        <v>37</v>
      </c>
      <c r="K2350" t="s">
        <v>38</v>
      </c>
      <c r="L2350" t="s">
        <v>39</v>
      </c>
      <c r="M2350" t="s">
        <v>6</v>
      </c>
      <c r="N2350" s="72" t="s">
        <v>1</v>
      </c>
      <c r="O2350" s="70" t="str">
        <f t="shared" si="74"/>
        <v>512. Cuidado Continuo por una vida con bienestarComunitario20262_SANTA_FE2_FEBRERO_2026</v>
      </c>
      <c r="P2350" s="85">
        <v>5621568</v>
      </c>
      <c r="S2350" s="157"/>
      <c r="T2350" s="19">
        <v>0</v>
      </c>
    </row>
    <row r="2351" spans="2:20" ht="30" hidden="1" customHeight="1">
      <c r="B2351">
        <v>52</v>
      </c>
      <c r="C2351" s="149" t="s">
        <v>70</v>
      </c>
      <c r="D2351" s="70" t="s">
        <v>71</v>
      </c>
      <c r="E2351" s="74">
        <v>2026</v>
      </c>
      <c r="F2351" s="70" t="str">
        <f t="shared" si="73"/>
        <v>522. Cuidado Continuo por una vida con bienestarComunitario2026</v>
      </c>
      <c r="G2351" t="s">
        <v>114</v>
      </c>
      <c r="H2351" s="7" t="s">
        <v>94</v>
      </c>
      <c r="I2351" s="74" t="s">
        <v>74</v>
      </c>
      <c r="J2351" s="70" t="s">
        <v>37</v>
      </c>
      <c r="K2351" t="s">
        <v>103</v>
      </c>
      <c r="L2351" t="s">
        <v>50</v>
      </c>
      <c r="M2351" t="s">
        <v>6</v>
      </c>
      <c r="N2351" s="72" t="s">
        <v>1</v>
      </c>
      <c r="O2351" s="70" t="str">
        <f t="shared" si="74"/>
        <v>522. Cuidado Continuo por una vida con bienestarComunitario20262_SANTA_FE2_FEBRERO_2026</v>
      </c>
      <c r="P2351" s="85">
        <v>711326</v>
      </c>
      <c r="S2351" s="157">
        <v>3</v>
      </c>
      <c r="T2351" s="19">
        <v>2133978</v>
      </c>
    </row>
    <row r="2352" spans="2:20" ht="30" hidden="1" customHeight="1">
      <c r="B2352">
        <v>53</v>
      </c>
      <c r="C2352" s="149" t="s">
        <v>70</v>
      </c>
      <c r="D2352" s="70" t="s">
        <v>71</v>
      </c>
      <c r="E2352" s="74">
        <v>2026</v>
      </c>
      <c r="F2352" s="70" t="str">
        <f t="shared" si="73"/>
        <v>532. Cuidado Continuo por una vida con bienestarComunitario2026</v>
      </c>
      <c r="G2352" t="s">
        <v>115</v>
      </c>
      <c r="H2352" s="7" t="s">
        <v>73</v>
      </c>
      <c r="I2352" s="74" t="s">
        <v>74</v>
      </c>
      <c r="J2352" s="70" t="s">
        <v>37</v>
      </c>
      <c r="K2352" t="s">
        <v>38</v>
      </c>
      <c r="L2352" t="s">
        <v>42</v>
      </c>
      <c r="M2352" t="s">
        <v>6</v>
      </c>
      <c r="N2352" s="72" t="s">
        <v>1</v>
      </c>
      <c r="O2352" s="70" t="str">
        <f t="shared" si="74"/>
        <v>532. Cuidado Continuo por una vida con bienestarComunitario20262_SANTA_FE2_FEBRERO_2026</v>
      </c>
      <c r="P2352" s="85">
        <v>5621568</v>
      </c>
      <c r="S2352" s="157"/>
      <c r="T2352" s="19">
        <v>0</v>
      </c>
    </row>
    <row r="2353" spans="2:20" ht="30" hidden="1" customHeight="1">
      <c r="B2353">
        <v>54</v>
      </c>
      <c r="C2353" s="149" t="s">
        <v>70</v>
      </c>
      <c r="D2353" s="70" t="s">
        <v>71</v>
      </c>
      <c r="E2353" s="74">
        <v>2026</v>
      </c>
      <c r="F2353" s="70" t="str">
        <f t="shared" si="73"/>
        <v>542. Cuidado Continuo por una vida con bienestarComunitario2026</v>
      </c>
      <c r="G2353" t="s">
        <v>116</v>
      </c>
      <c r="H2353" s="7" t="s">
        <v>73</v>
      </c>
      <c r="I2353" s="74" t="s">
        <v>74</v>
      </c>
      <c r="J2353" s="70" t="s">
        <v>37</v>
      </c>
      <c r="K2353" t="s">
        <v>75</v>
      </c>
      <c r="L2353" t="s">
        <v>50</v>
      </c>
      <c r="M2353" t="s">
        <v>6</v>
      </c>
      <c r="N2353" s="72" t="s">
        <v>1</v>
      </c>
      <c r="O2353" s="70" t="str">
        <f t="shared" si="74"/>
        <v>542. Cuidado Continuo por una vida con bienestarComunitario20262_SANTA_FE2_FEBRERO_2026</v>
      </c>
      <c r="P2353" s="85">
        <v>285702</v>
      </c>
      <c r="S2353" s="157">
        <v>37</v>
      </c>
      <c r="T2353" s="19">
        <v>10570974</v>
      </c>
    </row>
    <row r="2354" spans="2:20" ht="30" hidden="1" customHeight="1">
      <c r="B2354">
        <v>55</v>
      </c>
      <c r="C2354" s="149" t="s">
        <v>70</v>
      </c>
      <c r="D2354" s="70" t="s">
        <v>71</v>
      </c>
      <c r="E2354" s="74">
        <v>2026</v>
      </c>
      <c r="F2354" s="70" t="str">
        <f t="shared" si="73"/>
        <v>552. Cuidado Continuo por una vida con bienestarComunitario2026</v>
      </c>
      <c r="G2354" t="s">
        <v>117</v>
      </c>
      <c r="H2354" s="7" t="s">
        <v>73</v>
      </c>
      <c r="I2354" s="74" t="s">
        <v>74</v>
      </c>
      <c r="J2354" s="70" t="s">
        <v>37</v>
      </c>
      <c r="K2354" t="s">
        <v>75</v>
      </c>
      <c r="L2354" t="s">
        <v>50</v>
      </c>
      <c r="M2354" t="s">
        <v>6</v>
      </c>
      <c r="N2354" s="72" t="s">
        <v>1</v>
      </c>
      <c r="O2354" s="70" t="str">
        <f t="shared" si="74"/>
        <v>552. Cuidado Continuo por una vida con bienestarComunitario20262_SANTA_FE2_FEBRERO_2026</v>
      </c>
      <c r="P2354" s="85">
        <v>380935</v>
      </c>
      <c r="S2354" s="157">
        <v>2</v>
      </c>
      <c r="T2354" s="19">
        <v>761870</v>
      </c>
    </row>
    <row r="2355" spans="2:20" ht="30" hidden="1" customHeight="1">
      <c r="B2355">
        <v>56</v>
      </c>
      <c r="C2355" s="149" t="s">
        <v>70</v>
      </c>
      <c r="D2355" s="70" t="s">
        <v>71</v>
      </c>
      <c r="E2355" s="74">
        <v>2026</v>
      </c>
      <c r="F2355" s="70" t="str">
        <f t="shared" si="73"/>
        <v>562. Cuidado Continuo por una vida con bienestarComunitario2026</v>
      </c>
      <c r="G2355" t="s">
        <v>118</v>
      </c>
      <c r="H2355" s="7" t="s">
        <v>73</v>
      </c>
      <c r="I2355" s="74" t="s">
        <v>74</v>
      </c>
      <c r="J2355" s="70" t="s">
        <v>37</v>
      </c>
      <c r="K2355" t="s">
        <v>75</v>
      </c>
      <c r="L2355" t="s">
        <v>50</v>
      </c>
      <c r="M2355" t="s">
        <v>6</v>
      </c>
      <c r="N2355" s="72" t="s">
        <v>1</v>
      </c>
      <c r="O2355" s="70" t="str">
        <f t="shared" si="74"/>
        <v>562. Cuidado Continuo por una vida con bienestarComunitario20262_SANTA_FE2_FEBRERO_2026</v>
      </c>
      <c r="P2355" s="85">
        <v>266747</v>
      </c>
      <c r="S2355" s="157">
        <v>12</v>
      </c>
      <c r="T2355" s="19">
        <v>3200964</v>
      </c>
    </row>
    <row r="2356" spans="2:20" ht="30" hidden="1" customHeight="1">
      <c r="B2356">
        <v>57</v>
      </c>
      <c r="C2356" s="149" t="s">
        <v>70</v>
      </c>
      <c r="D2356" s="70" t="s">
        <v>71</v>
      </c>
      <c r="E2356" s="74">
        <v>2026</v>
      </c>
      <c r="F2356" s="70" t="str">
        <f t="shared" si="73"/>
        <v>572. Cuidado Continuo por una vida con bienestarComunitario2026</v>
      </c>
      <c r="G2356" t="s">
        <v>119</v>
      </c>
      <c r="H2356" s="7" t="s">
        <v>94</v>
      </c>
      <c r="I2356" s="74" t="s">
        <v>74</v>
      </c>
      <c r="J2356" s="70" t="s">
        <v>37</v>
      </c>
      <c r="K2356" t="s">
        <v>75</v>
      </c>
      <c r="L2356" t="s">
        <v>50</v>
      </c>
      <c r="M2356" t="s">
        <v>6</v>
      </c>
      <c r="N2356" s="72" t="s">
        <v>1</v>
      </c>
      <c r="O2356" s="70" t="str">
        <f t="shared" si="74"/>
        <v>572. Cuidado Continuo por una vida con bienestarComunitario20262_SANTA_FE2_FEBRERO_2026</v>
      </c>
      <c r="P2356" s="85">
        <v>88916</v>
      </c>
      <c r="S2356" s="157">
        <v>48</v>
      </c>
      <c r="T2356" s="19">
        <v>4267968</v>
      </c>
    </row>
    <row r="2357" spans="2:20" ht="30" hidden="1" customHeight="1">
      <c r="B2357">
        <v>58</v>
      </c>
      <c r="C2357" s="149" t="s">
        <v>70</v>
      </c>
      <c r="D2357" s="70" t="s">
        <v>76</v>
      </c>
      <c r="E2357" s="74">
        <v>2026</v>
      </c>
      <c r="F2357" s="70" t="str">
        <f t="shared" si="73"/>
        <v>582. Cuidado Continuo por una vida con bienestarEducativo 2026</v>
      </c>
      <c r="G2357" t="s">
        <v>120</v>
      </c>
      <c r="H2357" s="7" t="s">
        <v>73</v>
      </c>
      <c r="I2357" s="74" t="s">
        <v>74</v>
      </c>
      <c r="J2357" s="70" t="s">
        <v>37</v>
      </c>
      <c r="K2357" t="s">
        <v>121</v>
      </c>
      <c r="L2357" t="s">
        <v>50</v>
      </c>
      <c r="M2357" t="s">
        <v>6</v>
      </c>
      <c r="N2357" s="72" t="s">
        <v>1</v>
      </c>
      <c r="O2357" s="70" t="str">
        <f t="shared" si="74"/>
        <v>582. Cuidado Continuo por una vida con bienestarEducativo 20262_SANTA_FE2_FEBRERO_2026</v>
      </c>
      <c r="P2357" s="85">
        <v>562157</v>
      </c>
      <c r="S2357" s="157">
        <v>5</v>
      </c>
      <c r="T2357" s="19">
        <v>2810785</v>
      </c>
    </row>
    <row r="2358" spans="2:20" ht="30" hidden="1" customHeight="1">
      <c r="B2358">
        <v>59</v>
      </c>
      <c r="C2358" s="149" t="s">
        <v>70</v>
      </c>
      <c r="D2358" s="70" t="s">
        <v>76</v>
      </c>
      <c r="E2358" s="74">
        <v>2026</v>
      </c>
      <c r="F2358" s="70" t="str">
        <f t="shared" si="73"/>
        <v>592. Cuidado Continuo por una vida con bienestarEducativo 2026</v>
      </c>
      <c r="G2358" t="s">
        <v>122</v>
      </c>
      <c r="H2358" s="7" t="s">
        <v>73</v>
      </c>
      <c r="I2358" s="74" t="s">
        <v>74</v>
      </c>
      <c r="J2358" s="70" t="s">
        <v>37</v>
      </c>
      <c r="K2358" t="s">
        <v>38</v>
      </c>
      <c r="L2358" t="s">
        <v>42</v>
      </c>
      <c r="M2358" t="s">
        <v>6</v>
      </c>
      <c r="N2358" s="72" t="s">
        <v>1</v>
      </c>
      <c r="O2358" s="70" t="str">
        <f t="shared" si="74"/>
        <v>592. Cuidado Continuo por una vida con bienestarEducativo 20262_SANTA_FE2_FEBRERO_2026</v>
      </c>
      <c r="P2358" s="85">
        <v>14226512</v>
      </c>
      <c r="S2358" s="157"/>
      <c r="T2358" s="19">
        <v>0</v>
      </c>
    </row>
    <row r="2359" spans="2:20" ht="30" hidden="1" customHeight="1">
      <c r="B2359">
        <v>60</v>
      </c>
      <c r="C2359" s="149" t="s">
        <v>70</v>
      </c>
      <c r="D2359" s="70" t="s">
        <v>76</v>
      </c>
      <c r="E2359" s="74">
        <v>2026</v>
      </c>
      <c r="F2359" s="70" t="str">
        <f t="shared" si="73"/>
        <v>602. Cuidado Continuo por una vida con bienestarEducativo 2026</v>
      </c>
      <c r="G2359" t="s">
        <v>123</v>
      </c>
      <c r="H2359" s="7" t="s">
        <v>73</v>
      </c>
      <c r="I2359" s="74" t="s">
        <v>74</v>
      </c>
      <c r="J2359" s="70" t="s">
        <v>37</v>
      </c>
      <c r="K2359" t="s">
        <v>75</v>
      </c>
      <c r="L2359" t="s">
        <v>50</v>
      </c>
      <c r="M2359" t="s">
        <v>6</v>
      </c>
      <c r="N2359" s="72" t="s">
        <v>1</v>
      </c>
      <c r="O2359" s="70" t="str">
        <f t="shared" si="74"/>
        <v>602. Cuidado Continuo por una vida con bienestarEducativo 20262_SANTA_FE2_FEBRERO_2026</v>
      </c>
      <c r="P2359" s="85">
        <v>105404</v>
      </c>
      <c r="S2359" s="157">
        <v>15</v>
      </c>
      <c r="T2359" s="19">
        <v>1581060</v>
      </c>
    </row>
    <row r="2360" spans="2:20" ht="30" hidden="1" customHeight="1">
      <c r="B2360">
        <v>61</v>
      </c>
      <c r="C2360" s="149" t="s">
        <v>70</v>
      </c>
      <c r="D2360" s="70" t="s">
        <v>76</v>
      </c>
      <c r="E2360" s="74">
        <v>2026</v>
      </c>
      <c r="F2360" s="70" t="str">
        <f t="shared" si="73"/>
        <v>612. Cuidado Continuo por una vida con bienestarEducativo 2026</v>
      </c>
      <c r="G2360" t="s">
        <v>124</v>
      </c>
      <c r="H2360" s="7" t="s">
        <v>73</v>
      </c>
      <c r="I2360" s="74" t="s">
        <v>74</v>
      </c>
      <c r="J2360" s="70" t="s">
        <v>37</v>
      </c>
      <c r="K2360" t="s">
        <v>75</v>
      </c>
      <c r="L2360" t="s">
        <v>50</v>
      </c>
      <c r="M2360" t="s">
        <v>6</v>
      </c>
      <c r="N2360" s="72" t="s">
        <v>1</v>
      </c>
      <c r="O2360" s="70" t="str">
        <f t="shared" si="74"/>
        <v>612. Cuidado Continuo por una vida con bienestarEducativo 20262_SANTA_FE2_FEBRERO_2026</v>
      </c>
      <c r="P2360" s="85">
        <v>266747</v>
      </c>
      <c r="S2360" s="157"/>
      <c r="T2360" s="19">
        <v>0</v>
      </c>
    </row>
    <row r="2361" spans="2:20" ht="30" hidden="1" customHeight="1">
      <c r="B2361">
        <v>62</v>
      </c>
      <c r="C2361" s="149" t="s">
        <v>70</v>
      </c>
      <c r="D2361" s="70" t="s">
        <v>76</v>
      </c>
      <c r="E2361" s="74">
        <v>2026</v>
      </c>
      <c r="F2361" s="70" t="str">
        <f t="shared" si="73"/>
        <v>622. Cuidado Continuo por una vida con bienestarEducativo 2026</v>
      </c>
      <c r="G2361" t="s">
        <v>125</v>
      </c>
      <c r="H2361" s="7" t="s">
        <v>102</v>
      </c>
      <c r="I2361" s="74" t="s">
        <v>74</v>
      </c>
      <c r="J2361" s="70" t="s">
        <v>37</v>
      </c>
      <c r="K2361" t="s">
        <v>38</v>
      </c>
      <c r="L2361" t="s">
        <v>42</v>
      </c>
      <c r="M2361" t="s">
        <v>6</v>
      </c>
      <c r="N2361" s="72" t="s">
        <v>1</v>
      </c>
      <c r="O2361" s="70" t="str">
        <f t="shared" si="74"/>
        <v>622. Cuidado Continuo por una vida con bienestarEducativo 20262_SANTA_FE2_FEBRERO_2026</v>
      </c>
      <c r="P2361" s="85">
        <v>13610112</v>
      </c>
      <c r="S2361" s="157"/>
      <c r="T2361" s="19">
        <v>0</v>
      </c>
    </row>
    <row r="2362" spans="2:20" ht="30" hidden="1" customHeight="1">
      <c r="B2362">
        <v>63</v>
      </c>
      <c r="C2362" s="149" t="s">
        <v>70</v>
      </c>
      <c r="D2362" s="70" t="s">
        <v>76</v>
      </c>
      <c r="E2362" s="74">
        <v>2026</v>
      </c>
      <c r="F2362" s="70" t="str">
        <f t="shared" si="73"/>
        <v>632. Cuidado Continuo por una vida con bienestarEducativo 2026</v>
      </c>
      <c r="G2362" t="s">
        <v>126</v>
      </c>
      <c r="H2362" s="7" t="s">
        <v>102</v>
      </c>
      <c r="I2362" s="74" t="s">
        <v>74</v>
      </c>
      <c r="J2362" s="70" t="s">
        <v>37</v>
      </c>
      <c r="K2362" t="s">
        <v>75</v>
      </c>
      <c r="L2362" t="s">
        <v>50</v>
      </c>
      <c r="M2362" t="s">
        <v>6</v>
      </c>
      <c r="N2362" s="72" t="s">
        <v>1</v>
      </c>
      <c r="O2362" s="70" t="str">
        <f t="shared" si="74"/>
        <v>632. Cuidado Continuo por una vida con bienestarEducativo 20262_SANTA_FE2_FEBRERO_2026</v>
      </c>
      <c r="P2362" s="85">
        <v>105404</v>
      </c>
      <c r="S2362" s="157">
        <v>22</v>
      </c>
      <c r="T2362" s="19">
        <v>2318888</v>
      </c>
    </row>
    <row r="2363" spans="2:20" ht="30" hidden="1" customHeight="1">
      <c r="B2363">
        <v>64</v>
      </c>
      <c r="C2363" s="149" t="s">
        <v>70</v>
      </c>
      <c r="D2363" s="70" t="s">
        <v>76</v>
      </c>
      <c r="E2363" s="74">
        <v>2026</v>
      </c>
      <c r="F2363" s="70" t="str">
        <f t="shared" si="73"/>
        <v>642. Cuidado Continuo por una vida con bienestarEducativo 2026</v>
      </c>
      <c r="G2363" t="s">
        <v>127</v>
      </c>
      <c r="H2363" s="7" t="s">
        <v>94</v>
      </c>
      <c r="I2363" s="74" t="s">
        <v>74</v>
      </c>
      <c r="J2363" s="70" t="s">
        <v>37</v>
      </c>
      <c r="K2363" t="s">
        <v>75</v>
      </c>
      <c r="L2363" t="s">
        <v>50</v>
      </c>
      <c r="M2363" t="s">
        <v>6</v>
      </c>
      <c r="N2363" s="72" t="s">
        <v>1</v>
      </c>
      <c r="O2363" s="70" t="str">
        <f t="shared" si="74"/>
        <v>642. Cuidado Continuo por una vida con bienestarEducativo 20262_SANTA_FE2_FEBRERO_2026</v>
      </c>
      <c r="P2363" s="85">
        <v>137765</v>
      </c>
      <c r="S2363" s="157">
        <v>33</v>
      </c>
      <c r="T2363" s="19">
        <v>4546245</v>
      </c>
    </row>
    <row r="2364" spans="2:20" ht="30" hidden="1" customHeight="1">
      <c r="B2364">
        <v>65</v>
      </c>
      <c r="C2364" s="149" t="s">
        <v>70</v>
      </c>
      <c r="D2364" s="70" t="s">
        <v>76</v>
      </c>
      <c r="E2364" s="74">
        <v>2026</v>
      </c>
      <c r="F2364" s="70" t="str">
        <f t="shared" si="73"/>
        <v>652. Cuidado Continuo por una vida con bienestarEducativo 2026</v>
      </c>
      <c r="G2364" t="s">
        <v>128</v>
      </c>
      <c r="H2364" s="7" t="s">
        <v>94</v>
      </c>
      <c r="I2364" s="74" t="s">
        <v>74</v>
      </c>
      <c r="J2364" s="70" t="s">
        <v>37</v>
      </c>
      <c r="K2364" t="s">
        <v>75</v>
      </c>
      <c r="L2364" t="s">
        <v>50</v>
      </c>
      <c r="M2364" t="s">
        <v>6</v>
      </c>
      <c r="N2364" s="72" t="s">
        <v>1</v>
      </c>
      <c r="O2364" s="70" t="str">
        <f t="shared" si="74"/>
        <v>652. Cuidado Continuo por una vida con bienestarEducativo 20262_SANTA_FE2_FEBRERO_2026</v>
      </c>
      <c r="P2364" s="85">
        <v>105404</v>
      </c>
      <c r="S2364" s="157">
        <v>66</v>
      </c>
      <c r="T2364" s="19">
        <v>6956664</v>
      </c>
    </row>
    <row r="2365" spans="2:20" ht="30" hidden="1" customHeight="1">
      <c r="B2365">
        <v>66</v>
      </c>
      <c r="C2365" s="149" t="s">
        <v>70</v>
      </c>
      <c r="D2365" s="70" t="s">
        <v>76</v>
      </c>
      <c r="E2365" s="74">
        <v>2026</v>
      </c>
      <c r="F2365" s="70" t="str">
        <f t="shared" si="73"/>
        <v>662. Cuidado Continuo por una vida con bienestarEducativo 2026</v>
      </c>
      <c r="G2365" t="s">
        <v>129</v>
      </c>
      <c r="H2365" s="7" t="s">
        <v>94</v>
      </c>
      <c r="I2365" s="74" t="s">
        <v>74</v>
      </c>
      <c r="J2365" s="70" t="s">
        <v>37</v>
      </c>
      <c r="K2365" t="s">
        <v>103</v>
      </c>
      <c r="L2365" t="s">
        <v>50</v>
      </c>
      <c r="M2365" t="s">
        <v>6</v>
      </c>
      <c r="N2365" s="72" t="s">
        <v>1</v>
      </c>
      <c r="O2365" s="70" t="str">
        <f t="shared" si="74"/>
        <v>662. Cuidado Continuo por una vida con bienestarEducativo 20262_SANTA_FE2_FEBRERO_2026</v>
      </c>
      <c r="P2365" s="85">
        <v>199714</v>
      </c>
      <c r="S2365" s="157">
        <v>8</v>
      </c>
      <c r="T2365" s="19">
        <v>1597712</v>
      </c>
    </row>
    <row r="2366" spans="2:20" ht="30" hidden="1" customHeight="1">
      <c r="B2366">
        <v>67</v>
      </c>
      <c r="C2366" s="149" t="s">
        <v>70</v>
      </c>
      <c r="D2366" s="70" t="s">
        <v>76</v>
      </c>
      <c r="E2366" s="74">
        <v>2026</v>
      </c>
      <c r="F2366" s="70" t="str">
        <f t="shared" si="73"/>
        <v>672. Cuidado Continuo por una vida con bienestarEducativo 2026</v>
      </c>
      <c r="G2366" t="s">
        <v>130</v>
      </c>
      <c r="H2366" s="7" t="s">
        <v>94</v>
      </c>
      <c r="I2366" s="74" t="s">
        <v>74</v>
      </c>
      <c r="J2366" s="70" t="s">
        <v>37</v>
      </c>
      <c r="K2366" t="s">
        <v>75</v>
      </c>
      <c r="L2366" t="s">
        <v>50</v>
      </c>
      <c r="M2366" t="s">
        <v>6</v>
      </c>
      <c r="N2366" s="72" t="s">
        <v>1</v>
      </c>
      <c r="O2366" s="70" t="str">
        <f t="shared" si="74"/>
        <v>672. Cuidado Continuo por una vida con bienestarEducativo 20262_SANTA_FE2_FEBRERO_2026</v>
      </c>
      <c r="P2366" s="85">
        <v>88916</v>
      </c>
      <c r="S2366" s="157">
        <v>16</v>
      </c>
      <c r="T2366" s="19">
        <v>1422656</v>
      </c>
    </row>
    <row r="2367" spans="2:20" ht="30" hidden="1" customHeight="1">
      <c r="B2367">
        <v>68</v>
      </c>
      <c r="C2367" s="149" t="s">
        <v>70</v>
      </c>
      <c r="D2367" s="70" t="s">
        <v>77</v>
      </c>
      <c r="E2367" s="74">
        <v>2026</v>
      </c>
      <c r="F2367" s="70" t="str">
        <f t="shared" si="73"/>
        <v>682. Cuidado Continuo por una vida con bienestarInstitucional2026</v>
      </c>
      <c r="G2367" t="s">
        <v>131</v>
      </c>
      <c r="H2367" s="7" t="s">
        <v>94</v>
      </c>
      <c r="I2367" s="74" t="s">
        <v>74</v>
      </c>
      <c r="J2367" s="70" t="s">
        <v>37</v>
      </c>
      <c r="K2367" t="s">
        <v>75</v>
      </c>
      <c r="L2367" t="s">
        <v>50</v>
      </c>
      <c r="M2367" t="s">
        <v>6</v>
      </c>
      <c r="N2367" s="72" t="s">
        <v>1</v>
      </c>
      <c r="O2367" s="70" t="str">
        <f t="shared" si="74"/>
        <v>682. Cuidado Continuo por una vida con bienestarInstitucional20262_SANTA_FE2_FEBRERO_2026</v>
      </c>
      <c r="P2367" s="85">
        <v>105404</v>
      </c>
      <c r="S2367" s="157">
        <v>14</v>
      </c>
      <c r="T2367" s="19">
        <v>1475656</v>
      </c>
    </row>
    <row r="2368" spans="2:20" ht="30" hidden="1" customHeight="1">
      <c r="B2368">
        <v>69</v>
      </c>
      <c r="C2368" s="149" t="s">
        <v>70</v>
      </c>
      <c r="D2368" s="70" t="s">
        <v>77</v>
      </c>
      <c r="E2368" s="74">
        <v>2026</v>
      </c>
      <c r="F2368" s="70" t="str">
        <f t="shared" si="73"/>
        <v>692. Cuidado Continuo por una vida con bienestarInstitucional2026</v>
      </c>
      <c r="G2368" t="s">
        <v>132</v>
      </c>
      <c r="H2368" s="7" t="s">
        <v>102</v>
      </c>
      <c r="I2368" s="74" t="s">
        <v>74</v>
      </c>
      <c r="J2368" s="70" t="s">
        <v>37</v>
      </c>
      <c r="K2368" t="s">
        <v>75</v>
      </c>
      <c r="L2368" t="s">
        <v>50</v>
      </c>
      <c r="M2368" t="s">
        <v>6</v>
      </c>
      <c r="N2368" s="72" t="s">
        <v>1</v>
      </c>
      <c r="O2368" s="70" t="str">
        <f t="shared" si="74"/>
        <v>692. Cuidado Continuo por una vida con bienestarInstitucional20262_SANTA_FE2_FEBRERO_2026</v>
      </c>
      <c r="P2368" s="85">
        <v>105404</v>
      </c>
      <c r="S2368" s="157">
        <v>32</v>
      </c>
      <c r="T2368" s="19">
        <v>3372928</v>
      </c>
    </row>
    <row r="2369" spans="2:20" ht="30" hidden="1" customHeight="1">
      <c r="B2369">
        <v>70</v>
      </c>
      <c r="C2369" s="149" t="s">
        <v>70</v>
      </c>
      <c r="D2369" s="70" t="s">
        <v>77</v>
      </c>
      <c r="E2369" s="74">
        <v>2026</v>
      </c>
      <c r="F2369" s="70" t="str">
        <f t="shared" si="73"/>
        <v>702. Cuidado Continuo por una vida con bienestarInstitucional2026</v>
      </c>
      <c r="G2369" t="s">
        <v>133</v>
      </c>
      <c r="H2369" s="7" t="s">
        <v>73</v>
      </c>
      <c r="I2369" s="74" t="s">
        <v>74</v>
      </c>
      <c r="J2369" s="70" t="s">
        <v>37</v>
      </c>
      <c r="K2369" t="s">
        <v>75</v>
      </c>
      <c r="L2369" t="s">
        <v>50</v>
      </c>
      <c r="M2369" t="s">
        <v>6</v>
      </c>
      <c r="N2369" s="72" t="s">
        <v>1</v>
      </c>
      <c r="O2369" s="70" t="str">
        <f t="shared" si="74"/>
        <v>702. Cuidado Continuo por una vida con bienestarInstitucional20262_SANTA_FE2_FEBRERO_2026</v>
      </c>
      <c r="P2369" s="85">
        <v>74893</v>
      </c>
      <c r="S2369" s="157">
        <v>25</v>
      </c>
      <c r="T2369" s="19">
        <v>1872325</v>
      </c>
    </row>
    <row r="2370" spans="2:20" ht="30" hidden="1" customHeight="1">
      <c r="B2370">
        <v>71</v>
      </c>
      <c r="C2370" s="149" t="s">
        <v>70</v>
      </c>
      <c r="D2370" s="70" t="s">
        <v>82</v>
      </c>
      <c r="E2370" s="74">
        <v>2026</v>
      </c>
      <c r="F2370" s="70" t="str">
        <f t="shared" si="73"/>
        <v>712. Cuidado Continuo por una vida con bienestarLaboral2026</v>
      </c>
      <c r="G2370" t="s">
        <v>134</v>
      </c>
      <c r="H2370" s="7" t="s">
        <v>94</v>
      </c>
      <c r="I2370" s="74" t="s">
        <v>74</v>
      </c>
      <c r="J2370" s="70" t="s">
        <v>37</v>
      </c>
      <c r="K2370" t="s">
        <v>135</v>
      </c>
      <c r="L2370" t="s">
        <v>50</v>
      </c>
      <c r="M2370" t="s">
        <v>6</v>
      </c>
      <c r="N2370" s="72" t="s">
        <v>1</v>
      </c>
      <c r="O2370" s="70" t="str">
        <f t="shared" si="74"/>
        <v>712. Cuidado Continuo por una vida con bienestarLaboral20262_SANTA_FE2_FEBRERO_2026</v>
      </c>
      <c r="P2370" s="85">
        <v>59965</v>
      </c>
      <c r="S2370" s="157">
        <v>10</v>
      </c>
      <c r="T2370" s="19">
        <v>599650</v>
      </c>
    </row>
    <row r="2371" spans="2:20" ht="30" hidden="1" customHeight="1">
      <c r="B2371">
        <v>72</v>
      </c>
      <c r="C2371" s="149" t="s">
        <v>70</v>
      </c>
      <c r="D2371" s="70" t="s">
        <v>82</v>
      </c>
      <c r="E2371" s="74">
        <v>2026</v>
      </c>
      <c r="F2371" s="70" t="str">
        <f t="shared" si="73"/>
        <v>722. Cuidado Continuo por una vida con bienestarLaboral2026</v>
      </c>
      <c r="G2371" t="s">
        <v>136</v>
      </c>
      <c r="H2371" s="7" t="s">
        <v>94</v>
      </c>
      <c r="I2371" s="74" t="s">
        <v>74</v>
      </c>
      <c r="J2371" s="70" t="s">
        <v>37</v>
      </c>
      <c r="K2371" t="s">
        <v>135</v>
      </c>
      <c r="L2371" t="s">
        <v>50</v>
      </c>
      <c r="M2371" t="s">
        <v>6</v>
      </c>
      <c r="N2371" s="72" t="s">
        <v>1</v>
      </c>
      <c r="O2371" s="70" t="str">
        <f t="shared" si="74"/>
        <v>722. Cuidado Continuo por una vida con bienestarLaboral20262_SANTA_FE2_FEBRERO_2026</v>
      </c>
      <c r="P2371" s="85">
        <v>99830</v>
      </c>
      <c r="S2371" s="157">
        <v>9</v>
      </c>
      <c r="T2371" s="19">
        <v>898470</v>
      </c>
    </row>
    <row r="2372" spans="2:20" ht="30" hidden="1" customHeight="1">
      <c r="B2372">
        <v>73</v>
      </c>
      <c r="C2372" s="149" t="s">
        <v>70</v>
      </c>
      <c r="D2372" s="70" t="s">
        <v>82</v>
      </c>
      <c r="E2372" s="74">
        <v>2026</v>
      </c>
      <c r="F2372" s="70" t="str">
        <f t="shared" si="73"/>
        <v>732. Cuidado Continuo por una vida con bienestarLaboral2026</v>
      </c>
      <c r="G2372" t="s">
        <v>137</v>
      </c>
      <c r="H2372" s="7" t="s">
        <v>94</v>
      </c>
      <c r="I2372" s="74" t="s">
        <v>74</v>
      </c>
      <c r="J2372" s="70" t="s">
        <v>37</v>
      </c>
      <c r="K2372" t="s">
        <v>138</v>
      </c>
      <c r="L2372" t="s">
        <v>50</v>
      </c>
      <c r="M2372" t="s">
        <v>6</v>
      </c>
      <c r="N2372" s="72" t="s">
        <v>1</v>
      </c>
      <c r="O2372" s="70" t="str">
        <f t="shared" si="74"/>
        <v>732. Cuidado Continuo por una vida con bienestarLaboral20262_SANTA_FE2_FEBRERO_2026</v>
      </c>
      <c r="P2372" s="85">
        <v>220671</v>
      </c>
      <c r="S2372" s="157"/>
      <c r="T2372" s="19">
        <v>0</v>
      </c>
    </row>
    <row r="2373" spans="2:20" ht="30" hidden="1" customHeight="1">
      <c r="B2373">
        <v>74</v>
      </c>
      <c r="C2373" s="149" t="s">
        <v>70</v>
      </c>
      <c r="D2373" s="70" t="s">
        <v>82</v>
      </c>
      <c r="E2373" s="74">
        <v>2026</v>
      </c>
      <c r="F2373" s="70" t="str">
        <f t="shared" si="73"/>
        <v>742. Cuidado Continuo por una vida con bienestarLaboral2026</v>
      </c>
      <c r="G2373" t="s">
        <v>139</v>
      </c>
      <c r="H2373" s="7" t="s">
        <v>94</v>
      </c>
      <c r="I2373" s="74" t="s">
        <v>74</v>
      </c>
      <c r="J2373" s="70" t="s">
        <v>37</v>
      </c>
      <c r="K2373" t="s">
        <v>138</v>
      </c>
      <c r="L2373" t="s">
        <v>50</v>
      </c>
      <c r="M2373" t="s">
        <v>6</v>
      </c>
      <c r="N2373" s="72" t="s">
        <v>1</v>
      </c>
      <c r="O2373" s="70" t="str">
        <f t="shared" si="74"/>
        <v>742. Cuidado Continuo por una vida con bienestarLaboral20262_SANTA_FE2_FEBRERO_2026</v>
      </c>
      <c r="P2373" s="85">
        <v>367374</v>
      </c>
      <c r="S2373" s="157"/>
      <c r="T2373" s="19">
        <v>0</v>
      </c>
    </row>
    <row r="2374" spans="2:20" ht="30" hidden="1" customHeight="1">
      <c r="B2374">
        <v>75</v>
      </c>
      <c r="C2374" s="149" t="s">
        <v>70</v>
      </c>
      <c r="D2374" s="70" t="s">
        <v>82</v>
      </c>
      <c r="E2374" s="74">
        <v>2026</v>
      </c>
      <c r="F2374" s="70" t="str">
        <f t="shared" si="73"/>
        <v>752. Cuidado Continuo por una vida con bienestarLaboral2026</v>
      </c>
      <c r="G2374" t="s">
        <v>140</v>
      </c>
      <c r="H2374" s="7" t="s">
        <v>94</v>
      </c>
      <c r="I2374" s="74" t="s">
        <v>74</v>
      </c>
      <c r="J2374" s="70" t="s">
        <v>37</v>
      </c>
      <c r="K2374" t="s">
        <v>141</v>
      </c>
      <c r="L2374" t="s">
        <v>50</v>
      </c>
      <c r="M2374" t="s">
        <v>6</v>
      </c>
      <c r="N2374" s="72" t="s">
        <v>1</v>
      </c>
      <c r="O2374" s="70" t="str">
        <f t="shared" si="74"/>
        <v>752. Cuidado Continuo por una vida con bienestarLaboral20262_SANTA_FE2_FEBRERO_2026</v>
      </c>
      <c r="P2374" s="85">
        <v>210809</v>
      </c>
      <c r="S2374" s="157">
        <v>21</v>
      </c>
      <c r="T2374" s="19">
        <v>4426989</v>
      </c>
    </row>
    <row r="2375" spans="2:20" ht="30" hidden="1" customHeight="1">
      <c r="B2375">
        <v>76</v>
      </c>
      <c r="C2375" s="149" t="s">
        <v>70</v>
      </c>
      <c r="D2375" s="70" t="s">
        <v>82</v>
      </c>
      <c r="E2375" s="74">
        <v>2026</v>
      </c>
      <c r="F2375" s="70" t="str">
        <f t="shared" si="73"/>
        <v>762. Cuidado Continuo por una vida con bienestarLaboral2026</v>
      </c>
      <c r="G2375" t="s">
        <v>142</v>
      </c>
      <c r="H2375" s="7" t="s">
        <v>94</v>
      </c>
      <c r="I2375" s="74" t="s">
        <v>74</v>
      </c>
      <c r="J2375" s="70" t="s">
        <v>37</v>
      </c>
      <c r="K2375" t="s">
        <v>141</v>
      </c>
      <c r="L2375" t="s">
        <v>50</v>
      </c>
      <c r="M2375" t="s">
        <v>6</v>
      </c>
      <c r="N2375" s="72" t="s">
        <v>1</v>
      </c>
      <c r="O2375" s="70" t="str">
        <f t="shared" si="74"/>
        <v>762. Cuidado Continuo por una vida con bienestarLaboral20262_SANTA_FE2_FEBRERO_2026</v>
      </c>
      <c r="P2375" s="85">
        <v>55168</v>
      </c>
      <c r="S2375" s="157">
        <v>4</v>
      </c>
      <c r="T2375" s="19">
        <v>220672</v>
      </c>
    </row>
    <row r="2376" spans="2:20" ht="30" hidden="1" customHeight="1">
      <c r="B2376">
        <v>77</v>
      </c>
      <c r="C2376" s="149" t="s">
        <v>70</v>
      </c>
      <c r="D2376" s="70" t="s">
        <v>82</v>
      </c>
      <c r="E2376" s="74">
        <v>2026</v>
      </c>
      <c r="F2376" s="70" t="str">
        <f t="shared" ref="F2376:F2439" si="75">B2376&amp;C2376&amp;D2376&amp;E2376</f>
        <v>772. Cuidado Continuo por una vida con bienestarLaboral2026</v>
      </c>
      <c r="G2376" t="s">
        <v>143</v>
      </c>
      <c r="H2376" s="7" t="s">
        <v>94</v>
      </c>
      <c r="I2376" s="74" t="s">
        <v>74</v>
      </c>
      <c r="J2376" s="70" t="s">
        <v>37</v>
      </c>
      <c r="K2376" t="s">
        <v>141</v>
      </c>
      <c r="L2376" t="s">
        <v>39</v>
      </c>
      <c r="M2376" t="s">
        <v>6</v>
      </c>
      <c r="N2376" s="72" t="s">
        <v>1</v>
      </c>
      <c r="O2376" s="70" t="str">
        <f t="shared" si="74"/>
        <v>772. Cuidado Continuo por una vida con bienestarLaboral20262_SANTA_FE2_FEBRERO_2026</v>
      </c>
      <c r="P2376" s="85">
        <v>91844</v>
      </c>
      <c r="S2376" s="157"/>
      <c r="T2376" s="19">
        <v>0</v>
      </c>
    </row>
    <row r="2377" spans="2:20" ht="30" hidden="1" customHeight="1">
      <c r="B2377">
        <v>78</v>
      </c>
      <c r="C2377" s="149" t="s">
        <v>70</v>
      </c>
      <c r="D2377" s="70" t="s">
        <v>82</v>
      </c>
      <c r="E2377" s="74">
        <v>2026</v>
      </c>
      <c r="F2377" s="70" t="str">
        <f t="shared" si="75"/>
        <v>782. Cuidado Continuo por una vida con bienestarLaboral2026</v>
      </c>
      <c r="G2377" t="s">
        <v>144</v>
      </c>
      <c r="H2377" s="7" t="s">
        <v>94</v>
      </c>
      <c r="I2377" s="74" t="s">
        <v>74</v>
      </c>
      <c r="J2377" s="70" t="s">
        <v>37</v>
      </c>
      <c r="K2377" t="s">
        <v>141</v>
      </c>
      <c r="L2377" t="s">
        <v>39</v>
      </c>
      <c r="M2377" t="s">
        <v>6</v>
      </c>
      <c r="N2377" s="72" t="s">
        <v>1</v>
      </c>
      <c r="O2377" s="70" t="str">
        <f t="shared" ref="O2377:O2440" si="76">+F2377&amp;M2377&amp;N2377</f>
        <v>782. Cuidado Continuo por una vida con bienestarLaboral20262_SANTA_FE2_FEBRERO_2026</v>
      </c>
      <c r="P2377" s="85">
        <v>121585</v>
      </c>
      <c r="S2377" s="157"/>
      <c r="T2377" s="19">
        <v>0</v>
      </c>
    </row>
    <row r="2378" spans="2:20" ht="30" hidden="1" customHeight="1">
      <c r="B2378">
        <v>79</v>
      </c>
      <c r="C2378" s="149" t="s">
        <v>70</v>
      </c>
      <c r="D2378" s="70" t="s">
        <v>82</v>
      </c>
      <c r="E2378" s="74">
        <v>2026</v>
      </c>
      <c r="F2378" s="70" t="str">
        <f t="shared" si="75"/>
        <v>792. Cuidado Continuo por una vida con bienestarLaboral2026</v>
      </c>
      <c r="G2378" t="s">
        <v>145</v>
      </c>
      <c r="H2378" s="7" t="s">
        <v>94</v>
      </c>
      <c r="I2378" s="74" t="s">
        <v>74</v>
      </c>
      <c r="J2378" s="70" t="s">
        <v>37</v>
      </c>
      <c r="K2378" t="s">
        <v>141</v>
      </c>
      <c r="L2378" t="s">
        <v>50</v>
      </c>
      <c r="M2378" t="s">
        <v>6</v>
      </c>
      <c r="N2378" s="72" t="s">
        <v>1</v>
      </c>
      <c r="O2378" s="70" t="str">
        <f t="shared" si="76"/>
        <v>792. Cuidado Continuo por una vida con bienestarLaboral20262_SANTA_FE2_FEBRERO_2026</v>
      </c>
      <c r="P2378" s="85">
        <v>125438</v>
      </c>
      <c r="S2378" s="157">
        <v>28</v>
      </c>
      <c r="T2378" s="19">
        <v>3512264</v>
      </c>
    </row>
    <row r="2379" spans="2:20" ht="30" hidden="1" customHeight="1">
      <c r="B2379">
        <v>80</v>
      </c>
      <c r="C2379" s="149" t="s">
        <v>70</v>
      </c>
      <c r="D2379" s="70" t="s">
        <v>82</v>
      </c>
      <c r="E2379" s="74">
        <v>2026</v>
      </c>
      <c r="F2379" s="70" t="str">
        <f t="shared" si="75"/>
        <v>802. Cuidado Continuo por una vida con bienestarLaboral2026</v>
      </c>
      <c r="G2379" t="s">
        <v>146</v>
      </c>
      <c r="H2379" s="7" t="s">
        <v>94</v>
      </c>
      <c r="I2379" s="74" t="s">
        <v>74</v>
      </c>
      <c r="J2379" s="70" t="s">
        <v>37</v>
      </c>
      <c r="K2379" t="s">
        <v>147</v>
      </c>
      <c r="L2379" t="s">
        <v>42</v>
      </c>
      <c r="M2379" t="s">
        <v>6</v>
      </c>
      <c r="N2379" s="72" t="s">
        <v>1</v>
      </c>
      <c r="O2379" s="70" t="str">
        <f t="shared" si="76"/>
        <v>802. Cuidado Continuo por una vida con bienestarLaboral20262_SANTA_FE2_FEBRERO_2026</v>
      </c>
      <c r="P2379" s="85">
        <v>53781</v>
      </c>
      <c r="S2379" s="157"/>
      <c r="T2379" s="19">
        <v>0</v>
      </c>
    </row>
    <row r="2380" spans="2:20" ht="30" hidden="1" customHeight="1">
      <c r="B2380">
        <v>81</v>
      </c>
      <c r="C2380" s="149" t="s">
        <v>70</v>
      </c>
      <c r="D2380" s="70" t="s">
        <v>82</v>
      </c>
      <c r="E2380" s="74">
        <v>2026</v>
      </c>
      <c r="F2380" s="70" t="str">
        <f t="shared" si="75"/>
        <v>812. Cuidado Continuo por una vida con bienestarLaboral2026</v>
      </c>
      <c r="G2380" t="s">
        <v>148</v>
      </c>
      <c r="H2380" s="7" t="s">
        <v>94</v>
      </c>
      <c r="I2380" s="74" t="s">
        <v>74</v>
      </c>
      <c r="J2380" s="70" t="s">
        <v>37</v>
      </c>
      <c r="K2380" t="s">
        <v>135</v>
      </c>
      <c r="L2380" t="s">
        <v>50</v>
      </c>
      <c r="M2380" t="s">
        <v>6</v>
      </c>
      <c r="N2380" s="72" t="s">
        <v>1</v>
      </c>
      <c r="O2380" s="70" t="str">
        <f t="shared" si="76"/>
        <v>812. Cuidado Continuo por una vida con bienestarLaboral20262_SANTA_FE2_FEBRERO_2026</v>
      </c>
      <c r="P2380" s="85">
        <v>82752</v>
      </c>
      <c r="S2380" s="157">
        <v>20</v>
      </c>
      <c r="T2380" s="19">
        <v>1655040</v>
      </c>
    </row>
    <row r="2381" spans="2:20" ht="30" hidden="1" customHeight="1">
      <c r="B2381">
        <v>82</v>
      </c>
      <c r="C2381" s="149" t="s">
        <v>70</v>
      </c>
      <c r="D2381" s="70" t="s">
        <v>82</v>
      </c>
      <c r="E2381" s="74">
        <v>2026</v>
      </c>
      <c r="F2381" s="70" t="str">
        <f t="shared" si="75"/>
        <v>822. Cuidado Continuo por una vida con bienestarLaboral2026</v>
      </c>
      <c r="G2381" t="s">
        <v>149</v>
      </c>
      <c r="H2381" s="7" t="s">
        <v>94</v>
      </c>
      <c r="I2381" s="74" t="s">
        <v>74</v>
      </c>
      <c r="J2381" s="70" t="s">
        <v>37</v>
      </c>
      <c r="K2381" t="s">
        <v>150</v>
      </c>
      <c r="L2381" t="s">
        <v>50</v>
      </c>
      <c r="M2381" t="s">
        <v>6</v>
      </c>
      <c r="N2381" s="72" t="s">
        <v>1</v>
      </c>
      <c r="O2381" s="70" t="str">
        <f t="shared" si="76"/>
        <v>822. Cuidado Continuo por una vida con bienestarLaboral20262_SANTA_FE2_FEBRERO_2026</v>
      </c>
      <c r="P2381" s="85">
        <v>281078</v>
      </c>
      <c r="S2381" s="157"/>
      <c r="T2381" s="19">
        <v>0</v>
      </c>
    </row>
    <row r="2382" spans="2:20" ht="30" hidden="1" customHeight="1">
      <c r="B2382">
        <v>83</v>
      </c>
      <c r="C2382" s="149" t="s">
        <v>70</v>
      </c>
      <c r="D2382" s="70" t="s">
        <v>82</v>
      </c>
      <c r="E2382" s="74">
        <v>2026</v>
      </c>
      <c r="F2382" s="70" t="str">
        <f t="shared" si="75"/>
        <v>832. Cuidado Continuo por una vida con bienestarLaboral2026</v>
      </c>
      <c r="G2382" t="s">
        <v>151</v>
      </c>
      <c r="H2382" s="7" t="s">
        <v>94</v>
      </c>
      <c r="I2382" s="74" t="s">
        <v>74</v>
      </c>
      <c r="J2382" s="70" t="s">
        <v>37</v>
      </c>
      <c r="K2382" t="s">
        <v>141</v>
      </c>
      <c r="L2382" t="s">
        <v>50</v>
      </c>
      <c r="M2382" t="s">
        <v>6</v>
      </c>
      <c r="N2382" s="72" t="s">
        <v>1</v>
      </c>
      <c r="O2382" s="70" t="str">
        <f t="shared" si="76"/>
        <v>832. Cuidado Continuo por una vida con bienestarLaboral20262_SANTA_FE2_FEBRERO_2026</v>
      </c>
      <c r="P2382" s="85">
        <v>70270</v>
      </c>
      <c r="S2382" s="157">
        <v>5</v>
      </c>
      <c r="T2382" s="19">
        <v>351350</v>
      </c>
    </row>
    <row r="2383" spans="2:20" ht="30" hidden="1" customHeight="1">
      <c r="B2383">
        <v>84</v>
      </c>
      <c r="C2383" s="149" t="s">
        <v>70</v>
      </c>
      <c r="D2383" s="70" t="s">
        <v>82</v>
      </c>
      <c r="E2383" s="74">
        <v>2026</v>
      </c>
      <c r="F2383" s="70" t="str">
        <f t="shared" si="75"/>
        <v>842. Cuidado Continuo por una vida con bienestarLaboral2026</v>
      </c>
      <c r="G2383" t="s">
        <v>152</v>
      </c>
      <c r="H2383" s="7" t="s">
        <v>94</v>
      </c>
      <c r="I2383" s="74" t="s">
        <v>74</v>
      </c>
      <c r="J2383" s="70" t="s">
        <v>37</v>
      </c>
      <c r="K2383" t="s">
        <v>141</v>
      </c>
      <c r="L2383" t="s">
        <v>50</v>
      </c>
      <c r="M2383" t="s">
        <v>6</v>
      </c>
      <c r="N2383" s="72" t="s">
        <v>1</v>
      </c>
      <c r="O2383" s="70" t="str">
        <f t="shared" si="76"/>
        <v>842. Cuidado Continuo por una vida con bienestarLaboral20262_SANTA_FE2_FEBRERO_2026</v>
      </c>
      <c r="P2383" s="85">
        <v>105404</v>
      </c>
      <c r="S2383" s="157"/>
      <c r="T2383" s="19">
        <v>0</v>
      </c>
    </row>
    <row r="2384" spans="2:20" ht="30" hidden="1" customHeight="1">
      <c r="B2384">
        <v>85</v>
      </c>
      <c r="C2384" s="149" t="s">
        <v>70</v>
      </c>
      <c r="D2384" s="70" t="s">
        <v>82</v>
      </c>
      <c r="E2384" s="74">
        <v>2026</v>
      </c>
      <c r="F2384" s="70" t="str">
        <f t="shared" si="75"/>
        <v>852. Cuidado Continuo por una vida con bienestarLaboral2026</v>
      </c>
      <c r="G2384" t="s">
        <v>153</v>
      </c>
      <c r="H2384" s="7" t="s">
        <v>94</v>
      </c>
      <c r="I2384" s="74" t="s">
        <v>74</v>
      </c>
      <c r="J2384" s="70" t="s">
        <v>37</v>
      </c>
      <c r="K2384" t="s">
        <v>147</v>
      </c>
      <c r="L2384" t="s">
        <v>42</v>
      </c>
      <c r="M2384" t="s">
        <v>6</v>
      </c>
      <c r="N2384" s="72" t="s">
        <v>1</v>
      </c>
      <c r="O2384" s="70" t="str">
        <f t="shared" si="76"/>
        <v>852. Cuidado Continuo por una vida con bienestarLaboral20262_SANTA_FE2_FEBRERO_2026</v>
      </c>
      <c r="P2384" s="85">
        <v>35135</v>
      </c>
      <c r="S2384" s="157"/>
      <c r="T2384" s="19">
        <v>0</v>
      </c>
    </row>
    <row r="2385" spans="2:20" ht="30" hidden="1" customHeight="1">
      <c r="B2385">
        <v>87</v>
      </c>
      <c r="C2385" s="149" t="s">
        <v>154</v>
      </c>
      <c r="D2385" s="70" t="s">
        <v>71</v>
      </c>
      <c r="E2385" s="74">
        <v>2026</v>
      </c>
      <c r="F2385" s="70" t="str">
        <f t="shared" si="75"/>
        <v>873. Cuidado Continuo por una vida con bienestar con enfoque diferencial étnicoComunitario2026</v>
      </c>
      <c r="G2385" t="s">
        <v>155</v>
      </c>
      <c r="H2385" s="7" t="s">
        <v>73</v>
      </c>
      <c r="I2385" s="74" t="s">
        <v>74</v>
      </c>
      <c r="J2385" s="70" t="s">
        <v>37</v>
      </c>
      <c r="K2385" t="s">
        <v>38</v>
      </c>
      <c r="L2385" t="s">
        <v>39</v>
      </c>
      <c r="M2385" t="s">
        <v>6</v>
      </c>
      <c r="N2385" s="72" t="s">
        <v>1</v>
      </c>
      <c r="O2385" s="70" t="str">
        <f t="shared" si="76"/>
        <v>873. Cuidado Continuo por una vida con bienestar con enfoque diferencial étnicoComunitario20262_SANTA_FE2_FEBRERO_2026</v>
      </c>
      <c r="P2385" s="85">
        <v>25814832</v>
      </c>
      <c r="S2385" s="157"/>
      <c r="T2385" s="19">
        <v>0</v>
      </c>
    </row>
    <row r="2386" spans="2:20" ht="30" hidden="1" customHeight="1">
      <c r="B2386">
        <v>88</v>
      </c>
      <c r="C2386" s="149" t="s">
        <v>154</v>
      </c>
      <c r="D2386" s="70" t="s">
        <v>71</v>
      </c>
      <c r="E2386" s="74">
        <v>2026</v>
      </c>
      <c r="F2386" s="70" t="str">
        <f t="shared" si="75"/>
        <v>883. Cuidado Continuo por una vida con bienestar con enfoque diferencial étnicoComunitario2026</v>
      </c>
      <c r="G2386" t="s">
        <v>156</v>
      </c>
      <c r="H2386" s="7" t="s">
        <v>73</v>
      </c>
      <c r="I2386" s="74" t="s">
        <v>74</v>
      </c>
      <c r="J2386" s="70" t="s">
        <v>37</v>
      </c>
      <c r="K2386" t="s">
        <v>38</v>
      </c>
      <c r="L2386" t="s">
        <v>39</v>
      </c>
      <c r="M2386" t="s">
        <v>6</v>
      </c>
      <c r="N2386" s="72" t="s">
        <v>1</v>
      </c>
      <c r="O2386" s="70" t="str">
        <f t="shared" si="76"/>
        <v>883. Cuidado Continuo por una vida con bienestar con enfoque diferencial étnicoComunitario20262_SANTA_FE2_FEBRERO_2026</v>
      </c>
      <c r="P2386" s="85">
        <v>19848080</v>
      </c>
      <c r="S2386" s="157"/>
      <c r="T2386" s="19">
        <v>0</v>
      </c>
    </row>
    <row r="2387" spans="2:20" ht="30" hidden="1" customHeight="1">
      <c r="B2387">
        <v>89</v>
      </c>
      <c r="C2387" s="149" t="s">
        <v>154</v>
      </c>
      <c r="D2387" s="70" t="s">
        <v>71</v>
      </c>
      <c r="E2387" s="74">
        <v>2026</v>
      </c>
      <c r="F2387" s="70" t="str">
        <f t="shared" si="75"/>
        <v>893. Cuidado Continuo por una vida con bienestar con enfoque diferencial étnicoComunitario2026</v>
      </c>
      <c r="G2387" t="s">
        <v>157</v>
      </c>
      <c r="H2387" s="7" t="s">
        <v>73</v>
      </c>
      <c r="I2387" s="74" t="s">
        <v>74</v>
      </c>
      <c r="J2387" s="70" t="s">
        <v>37</v>
      </c>
      <c r="K2387" t="s">
        <v>38</v>
      </c>
      <c r="L2387" t="s">
        <v>39</v>
      </c>
      <c r="M2387" t="s">
        <v>6</v>
      </c>
      <c r="N2387" s="72" t="s">
        <v>1</v>
      </c>
      <c r="O2387" s="70" t="str">
        <f t="shared" si="76"/>
        <v>893. Cuidado Continuo por una vida con bienestar con enfoque diferencial étnicoComunitario20262_SANTA_FE2_FEBRERO_2026</v>
      </c>
      <c r="P2387" s="85">
        <v>33729408</v>
      </c>
      <c r="S2387" s="157"/>
      <c r="T2387" s="19">
        <v>0</v>
      </c>
    </row>
    <row r="2388" spans="2:20" ht="30" hidden="1" customHeight="1">
      <c r="B2388">
        <v>90</v>
      </c>
      <c r="C2388" s="149" t="s">
        <v>154</v>
      </c>
      <c r="D2388" s="70" t="s">
        <v>71</v>
      </c>
      <c r="E2388" s="74">
        <v>2026</v>
      </c>
      <c r="F2388" s="70" t="str">
        <f t="shared" si="75"/>
        <v>903. Cuidado Continuo por una vida con bienestar con enfoque diferencial étnicoComunitario2026</v>
      </c>
      <c r="G2388" t="s">
        <v>158</v>
      </c>
      <c r="H2388" s="7" t="s">
        <v>73</v>
      </c>
      <c r="I2388" s="74" t="s">
        <v>74</v>
      </c>
      <c r="J2388" s="70" t="s">
        <v>37</v>
      </c>
      <c r="K2388" t="s">
        <v>38</v>
      </c>
      <c r="L2388" t="s">
        <v>39</v>
      </c>
      <c r="M2388" t="s">
        <v>6</v>
      </c>
      <c r="N2388" s="72" t="s">
        <v>1</v>
      </c>
      <c r="O2388" s="70" t="str">
        <f t="shared" si="76"/>
        <v>903. Cuidado Continuo por una vida con bienestar con enfoque diferencial étnicoComunitario20262_SANTA_FE2_FEBRERO_2026</v>
      </c>
      <c r="P2388" s="85">
        <v>11243136</v>
      </c>
      <c r="S2388" s="157"/>
      <c r="T2388" s="19">
        <v>0</v>
      </c>
    </row>
    <row r="2389" spans="2:20" ht="30" hidden="1" customHeight="1">
      <c r="B2389">
        <v>91</v>
      </c>
      <c r="C2389" s="149" t="s">
        <v>154</v>
      </c>
      <c r="D2389" s="70" t="s">
        <v>71</v>
      </c>
      <c r="E2389" s="74">
        <v>2026</v>
      </c>
      <c r="F2389" s="70" t="str">
        <f t="shared" si="75"/>
        <v>913. Cuidado Continuo por una vida con bienestar con enfoque diferencial étnicoComunitario2026</v>
      </c>
      <c r="G2389" t="s">
        <v>159</v>
      </c>
      <c r="H2389" s="7" t="s">
        <v>73</v>
      </c>
      <c r="I2389" s="74" t="s">
        <v>74</v>
      </c>
      <c r="J2389" s="70" t="s">
        <v>37</v>
      </c>
      <c r="K2389" t="s">
        <v>38</v>
      </c>
      <c r="L2389" t="s">
        <v>39</v>
      </c>
      <c r="M2389" t="s">
        <v>6</v>
      </c>
      <c r="N2389" s="72" t="s">
        <v>1</v>
      </c>
      <c r="O2389" s="70" t="str">
        <f t="shared" si="76"/>
        <v>913. Cuidado Continuo por una vida con bienestar con enfoque diferencial étnicoComunitario20262_SANTA_FE2_FEBRERO_2026</v>
      </c>
      <c r="P2389" s="85">
        <v>19305648</v>
      </c>
      <c r="S2389" s="157"/>
      <c r="T2389" s="19">
        <v>0</v>
      </c>
    </row>
    <row r="2390" spans="2:20" ht="30" hidden="1" customHeight="1">
      <c r="B2390">
        <v>92</v>
      </c>
      <c r="C2390" s="149" t="s">
        <v>160</v>
      </c>
      <c r="D2390" s="70" t="s">
        <v>71</v>
      </c>
      <c r="E2390" s="74">
        <v>2026</v>
      </c>
      <c r="F2390" s="70" t="str">
        <f t="shared" si="75"/>
        <v>924. Cuidado Continuo por una vida con bienestar con enfoque GéneroComunitario2026</v>
      </c>
      <c r="G2390" t="s">
        <v>161</v>
      </c>
      <c r="H2390" s="7" t="s">
        <v>73</v>
      </c>
      <c r="I2390" s="74" t="s">
        <v>74</v>
      </c>
      <c r="J2390" s="70" t="s">
        <v>37</v>
      </c>
      <c r="K2390" t="s">
        <v>75</v>
      </c>
      <c r="L2390" t="s">
        <v>50</v>
      </c>
      <c r="M2390" t="s">
        <v>6</v>
      </c>
      <c r="N2390" s="72" t="s">
        <v>1</v>
      </c>
      <c r="O2390" s="70" t="str">
        <f t="shared" si="76"/>
        <v>924. Cuidado Continuo por una vida con bienestar con enfoque GéneroComunitario20262_SANTA_FE2_FEBRERO_2026</v>
      </c>
      <c r="P2390" s="85">
        <v>372151</v>
      </c>
      <c r="S2390" s="157">
        <v>9</v>
      </c>
      <c r="T2390" s="19">
        <v>3349359</v>
      </c>
    </row>
    <row r="2391" spans="2:20" ht="30" hidden="1" customHeight="1">
      <c r="B2391">
        <v>93</v>
      </c>
      <c r="C2391" s="149" t="s">
        <v>160</v>
      </c>
      <c r="D2391" s="70" t="s">
        <v>71</v>
      </c>
      <c r="E2391" s="74">
        <v>2026</v>
      </c>
      <c r="F2391" s="70" t="str">
        <f t="shared" si="75"/>
        <v>934. Cuidado Continuo por una vida con bienestar con enfoque GéneroComunitario2026</v>
      </c>
      <c r="G2391" t="s">
        <v>162</v>
      </c>
      <c r="H2391" s="7" t="s">
        <v>94</v>
      </c>
      <c r="I2391" s="74" t="s">
        <v>74</v>
      </c>
      <c r="J2391" s="70" t="s">
        <v>37</v>
      </c>
      <c r="K2391" t="s">
        <v>75</v>
      </c>
      <c r="L2391" t="s">
        <v>50</v>
      </c>
      <c r="M2391" t="s">
        <v>6</v>
      </c>
      <c r="N2391" s="72" t="s">
        <v>1</v>
      </c>
      <c r="O2391" s="70" t="str">
        <f t="shared" si="76"/>
        <v>934. Cuidado Continuo por una vida con bienestar con enfoque GéneroComunitario20262_SANTA_FE2_FEBRERO_2026</v>
      </c>
      <c r="P2391" s="85">
        <v>372151</v>
      </c>
      <c r="S2391" s="157">
        <v>5</v>
      </c>
      <c r="T2391" s="19">
        <v>1860755</v>
      </c>
    </row>
    <row r="2392" spans="2:20" ht="30" hidden="1" customHeight="1">
      <c r="B2392">
        <v>94</v>
      </c>
      <c r="C2392" s="149" t="s">
        <v>160</v>
      </c>
      <c r="D2392" s="70" t="s">
        <v>71</v>
      </c>
      <c r="E2392" s="74">
        <v>2026</v>
      </c>
      <c r="F2392" s="70" t="str">
        <f t="shared" si="75"/>
        <v>944. Cuidado Continuo por una vida con bienestar con enfoque GéneroComunitario2026</v>
      </c>
      <c r="G2392" t="s">
        <v>163</v>
      </c>
      <c r="H2392" s="7" t="s">
        <v>73</v>
      </c>
      <c r="I2392" s="74" t="s">
        <v>74</v>
      </c>
      <c r="J2392" s="70" t="s">
        <v>37</v>
      </c>
      <c r="K2392" t="s">
        <v>75</v>
      </c>
      <c r="L2392" t="s">
        <v>50</v>
      </c>
      <c r="M2392" t="s">
        <v>6</v>
      </c>
      <c r="N2392" s="72" t="s">
        <v>1</v>
      </c>
      <c r="O2392" s="70" t="str">
        <f t="shared" si="76"/>
        <v>944. Cuidado Continuo por una vida con bienestar con enfoque GéneroComunitario20262_SANTA_FE2_FEBRERO_2026</v>
      </c>
      <c r="P2392" s="85">
        <v>372151</v>
      </c>
      <c r="S2392" s="157">
        <v>4</v>
      </c>
      <c r="T2392" s="19">
        <v>1488604</v>
      </c>
    </row>
    <row r="2393" spans="2:20" ht="30" hidden="1" customHeight="1">
      <c r="B2393">
        <v>95</v>
      </c>
      <c r="C2393" s="149" t="s">
        <v>160</v>
      </c>
      <c r="D2393" s="70" t="s">
        <v>71</v>
      </c>
      <c r="E2393" s="74">
        <v>2026</v>
      </c>
      <c r="F2393" s="70" t="str">
        <f t="shared" si="75"/>
        <v>954. Cuidado Continuo por una vida con bienestar con enfoque GéneroComunitario2026</v>
      </c>
      <c r="G2393" t="s">
        <v>164</v>
      </c>
      <c r="H2393" s="7" t="s">
        <v>94</v>
      </c>
      <c r="I2393" s="74" t="s">
        <v>74</v>
      </c>
      <c r="J2393" s="70" t="s">
        <v>37</v>
      </c>
      <c r="K2393" t="s">
        <v>75</v>
      </c>
      <c r="L2393" t="s">
        <v>50</v>
      </c>
      <c r="M2393" t="s">
        <v>6</v>
      </c>
      <c r="N2393" s="72" t="s">
        <v>1</v>
      </c>
      <c r="O2393" s="70" t="str">
        <f t="shared" si="76"/>
        <v>954. Cuidado Continuo por una vida con bienestar con enfoque GéneroComunitario20262_SANTA_FE2_FEBRERO_2026</v>
      </c>
      <c r="P2393" s="85">
        <v>70270</v>
      </c>
      <c r="S2393" s="157">
        <v>12</v>
      </c>
      <c r="T2393" s="19">
        <v>843240</v>
      </c>
    </row>
    <row r="2394" spans="2:20" ht="30" hidden="1" customHeight="1">
      <c r="B2394">
        <v>96</v>
      </c>
      <c r="C2394" s="149" t="s">
        <v>160</v>
      </c>
      <c r="D2394" s="70" t="s">
        <v>71</v>
      </c>
      <c r="E2394" s="74">
        <v>2026</v>
      </c>
      <c r="F2394" s="70" t="str">
        <f t="shared" si="75"/>
        <v>964. Cuidado Continuo por una vida con bienestar con enfoque GéneroComunitario2026</v>
      </c>
      <c r="G2394" t="s">
        <v>165</v>
      </c>
      <c r="H2394" s="7" t="s">
        <v>94</v>
      </c>
      <c r="I2394" s="74" t="s">
        <v>74</v>
      </c>
      <c r="J2394" s="70" t="s">
        <v>37</v>
      </c>
      <c r="K2394" t="s">
        <v>75</v>
      </c>
      <c r="L2394" t="s">
        <v>50</v>
      </c>
      <c r="M2394" t="s">
        <v>6</v>
      </c>
      <c r="N2394" s="72" t="s">
        <v>1</v>
      </c>
      <c r="O2394" s="70" t="str">
        <f t="shared" si="76"/>
        <v>964. Cuidado Continuo por una vida con bienestar con enfoque GéneroComunitario20262_SANTA_FE2_FEBRERO_2026</v>
      </c>
      <c r="P2394" s="85">
        <v>70270</v>
      </c>
      <c r="S2394" s="157">
        <v>14</v>
      </c>
      <c r="T2394" s="19">
        <v>983780</v>
      </c>
    </row>
    <row r="2395" spans="2:20" ht="30" hidden="1" customHeight="1">
      <c r="B2395">
        <v>97</v>
      </c>
      <c r="C2395" s="149" t="s">
        <v>160</v>
      </c>
      <c r="D2395" s="70" t="s">
        <v>71</v>
      </c>
      <c r="E2395" s="74">
        <v>2026</v>
      </c>
      <c r="F2395" s="70" t="str">
        <f t="shared" si="75"/>
        <v>974. Cuidado Continuo por una vida con bienestar con enfoque GéneroComunitario2026</v>
      </c>
      <c r="G2395" t="s">
        <v>166</v>
      </c>
      <c r="H2395" s="7" t="s">
        <v>73</v>
      </c>
      <c r="I2395" s="74" t="s">
        <v>74</v>
      </c>
      <c r="J2395" s="70" t="s">
        <v>37</v>
      </c>
      <c r="K2395" t="s">
        <v>75</v>
      </c>
      <c r="L2395" t="s">
        <v>50</v>
      </c>
      <c r="M2395" t="s">
        <v>6</v>
      </c>
      <c r="N2395" s="72" t="s">
        <v>1</v>
      </c>
      <c r="O2395" s="70" t="str">
        <f t="shared" si="76"/>
        <v>974. Cuidado Continuo por una vida con bienestar con enfoque GéneroComunitario20262_SANTA_FE2_FEBRERO_2026</v>
      </c>
      <c r="P2395" s="85">
        <v>215123</v>
      </c>
      <c r="S2395" s="157">
        <v>4</v>
      </c>
      <c r="T2395" s="19">
        <v>860492</v>
      </c>
    </row>
    <row r="2396" spans="2:20" ht="30" hidden="1" customHeight="1">
      <c r="B2396">
        <v>98</v>
      </c>
      <c r="C2396" s="149" t="s">
        <v>160</v>
      </c>
      <c r="D2396" s="70" t="s">
        <v>71</v>
      </c>
      <c r="E2396" s="74">
        <v>2026</v>
      </c>
      <c r="F2396" s="70" t="str">
        <f t="shared" si="75"/>
        <v>984. Cuidado Continuo por una vida con bienestar con enfoque GéneroComunitario2026</v>
      </c>
      <c r="G2396" t="s">
        <v>167</v>
      </c>
      <c r="H2396" s="7" t="s">
        <v>94</v>
      </c>
      <c r="I2396" s="74" t="s">
        <v>74</v>
      </c>
      <c r="J2396" s="70" t="s">
        <v>37</v>
      </c>
      <c r="K2396" t="s">
        <v>75</v>
      </c>
      <c r="L2396" t="s">
        <v>50</v>
      </c>
      <c r="M2396" t="s">
        <v>6</v>
      </c>
      <c r="N2396" s="72" t="s">
        <v>1</v>
      </c>
      <c r="O2396" s="70" t="str">
        <f t="shared" si="76"/>
        <v>984. Cuidado Continuo por una vida con bienestar con enfoque GéneroComunitario20262_SANTA_FE2_FEBRERO_2026</v>
      </c>
      <c r="P2396" s="85">
        <v>161342</v>
      </c>
      <c r="S2396" s="157">
        <v>6</v>
      </c>
      <c r="T2396" s="19">
        <v>968052</v>
      </c>
    </row>
    <row r="2397" spans="2:20" ht="30" hidden="1" customHeight="1">
      <c r="B2397">
        <v>99</v>
      </c>
      <c r="C2397" s="149" t="s">
        <v>160</v>
      </c>
      <c r="D2397" s="70" t="s">
        <v>71</v>
      </c>
      <c r="E2397" s="74">
        <v>2026</v>
      </c>
      <c r="F2397" s="70" t="str">
        <f t="shared" si="75"/>
        <v>994. Cuidado Continuo por una vida con bienestar con enfoque GéneroComunitario2026</v>
      </c>
      <c r="G2397" t="s">
        <v>168</v>
      </c>
      <c r="H2397" s="7" t="s">
        <v>94</v>
      </c>
      <c r="I2397" s="74" t="s">
        <v>74</v>
      </c>
      <c r="J2397" s="70" t="s">
        <v>37</v>
      </c>
      <c r="K2397" t="s">
        <v>38</v>
      </c>
      <c r="L2397" t="s">
        <v>39</v>
      </c>
      <c r="M2397" t="s">
        <v>6</v>
      </c>
      <c r="N2397" s="72" t="s">
        <v>1</v>
      </c>
      <c r="O2397" s="70" t="str">
        <f t="shared" si="76"/>
        <v>994. Cuidado Continuo por una vida con bienestar con enfoque GéneroComunitario20262_SANTA_FE2_FEBRERO_2026</v>
      </c>
      <c r="P2397" s="85">
        <v>5621568</v>
      </c>
      <c r="S2397" s="157"/>
      <c r="T2397" s="19">
        <v>0</v>
      </c>
    </row>
    <row r="2398" spans="2:20" ht="30" hidden="1" customHeight="1">
      <c r="B2398">
        <v>100</v>
      </c>
      <c r="C2398" s="149" t="s">
        <v>160</v>
      </c>
      <c r="D2398" s="70" t="s">
        <v>71</v>
      </c>
      <c r="E2398" s="74">
        <v>2026</v>
      </c>
      <c r="F2398" s="70" t="str">
        <f t="shared" si="75"/>
        <v>1004. Cuidado Continuo por una vida con bienestar con enfoque GéneroComunitario2026</v>
      </c>
      <c r="G2398" t="s">
        <v>169</v>
      </c>
      <c r="H2398" s="7" t="s">
        <v>102</v>
      </c>
      <c r="I2398" s="74" t="s">
        <v>74</v>
      </c>
      <c r="J2398" s="70" t="s">
        <v>37</v>
      </c>
      <c r="K2398" t="s">
        <v>103</v>
      </c>
      <c r="L2398" t="s">
        <v>50</v>
      </c>
      <c r="M2398" t="s">
        <v>6</v>
      </c>
      <c r="N2398" s="72" t="s">
        <v>1</v>
      </c>
      <c r="O2398" s="70" t="str">
        <f t="shared" si="76"/>
        <v>1004. Cuidado Continuo por una vida con bienestar con enfoque GéneroComunitario20262_SANTA_FE2_FEBRERO_2026</v>
      </c>
      <c r="P2398" s="85">
        <v>199714</v>
      </c>
      <c r="S2398" s="157">
        <v>6</v>
      </c>
      <c r="T2398" s="19">
        <v>1198284</v>
      </c>
    </row>
    <row r="2399" spans="2:20" ht="30" hidden="1" customHeight="1">
      <c r="B2399">
        <v>101</v>
      </c>
      <c r="C2399" s="149" t="s">
        <v>170</v>
      </c>
      <c r="D2399" s="70" t="s">
        <v>71</v>
      </c>
      <c r="E2399" s="74">
        <v>2026</v>
      </c>
      <c r="F2399" s="70" t="str">
        <f t="shared" si="75"/>
        <v>1015. Cuidado Continuo por una vida con bienestar con enfoque Población para formas extremas de exclusión:Comunitario2026</v>
      </c>
      <c r="G2399" t="s">
        <v>171</v>
      </c>
      <c r="H2399" s="7" t="s">
        <v>73</v>
      </c>
      <c r="I2399" s="74" t="s">
        <v>74</v>
      </c>
      <c r="J2399" s="70" t="s">
        <v>37</v>
      </c>
      <c r="K2399" t="s">
        <v>75</v>
      </c>
      <c r="L2399" t="s">
        <v>39</v>
      </c>
      <c r="M2399" t="s">
        <v>6</v>
      </c>
      <c r="N2399" s="72" t="s">
        <v>1</v>
      </c>
      <c r="O2399" s="70" t="str">
        <f t="shared" si="76"/>
        <v>1015. Cuidado Continuo por una vida con bienestar con enfoque Población para formas extremas de exclusión:Comunitario20262_SANTA_FE2_FEBRERO_2026</v>
      </c>
      <c r="P2399" s="85">
        <v>322686</v>
      </c>
      <c r="S2399" s="157"/>
      <c r="T2399" s="19">
        <v>0</v>
      </c>
    </row>
    <row r="2400" spans="2:20" ht="30" hidden="1" customHeight="1">
      <c r="B2400">
        <v>102</v>
      </c>
      <c r="C2400" s="149" t="s">
        <v>170</v>
      </c>
      <c r="D2400" s="70" t="s">
        <v>71</v>
      </c>
      <c r="E2400" s="74">
        <v>2026</v>
      </c>
      <c r="F2400" s="70" t="str">
        <f t="shared" si="75"/>
        <v>1025. Cuidado Continuo por una vida con bienestar con enfoque Población para formas extremas de exclusión:Comunitario2026</v>
      </c>
      <c r="G2400" t="s">
        <v>172</v>
      </c>
      <c r="H2400" s="7" t="s">
        <v>94</v>
      </c>
      <c r="I2400" s="74" t="s">
        <v>74</v>
      </c>
      <c r="J2400" s="70" t="s">
        <v>37</v>
      </c>
      <c r="K2400" t="s">
        <v>75</v>
      </c>
      <c r="L2400" t="s">
        <v>39</v>
      </c>
      <c r="M2400" t="s">
        <v>6</v>
      </c>
      <c r="N2400" s="72" t="s">
        <v>1</v>
      </c>
      <c r="O2400" s="70" t="str">
        <f t="shared" si="76"/>
        <v>1025. Cuidado Continuo por una vida con bienestar con enfoque Población para formas extremas de exclusión:Comunitario20262_SANTA_FE2_FEBRERO_2026</v>
      </c>
      <c r="P2400" s="85">
        <v>322686</v>
      </c>
      <c r="S2400" s="157"/>
      <c r="T2400" s="19">
        <v>0</v>
      </c>
    </row>
    <row r="2401" spans="2:20" ht="30" hidden="1" customHeight="1">
      <c r="B2401">
        <v>103</v>
      </c>
      <c r="C2401" s="149" t="s">
        <v>170</v>
      </c>
      <c r="D2401" s="70" t="s">
        <v>71</v>
      </c>
      <c r="E2401" s="74">
        <v>2026</v>
      </c>
      <c r="F2401" s="70" t="str">
        <f t="shared" si="75"/>
        <v>1035. Cuidado Continuo por una vida con bienestar con enfoque Población para formas extremas de exclusión:Comunitario2026</v>
      </c>
      <c r="G2401" t="s">
        <v>173</v>
      </c>
      <c r="H2401" s="7" t="s">
        <v>102</v>
      </c>
      <c r="I2401" s="74" t="s">
        <v>74</v>
      </c>
      <c r="J2401" s="70" t="s">
        <v>37</v>
      </c>
      <c r="K2401" t="s">
        <v>75</v>
      </c>
      <c r="L2401" t="s">
        <v>39</v>
      </c>
      <c r="M2401" t="s">
        <v>6</v>
      </c>
      <c r="N2401" s="72" t="s">
        <v>1</v>
      </c>
      <c r="O2401" s="70" t="str">
        <f t="shared" si="76"/>
        <v>1035. Cuidado Continuo por una vida con bienestar con enfoque Población para formas extremas de exclusión:Comunitario20262_SANTA_FE2_FEBRERO_2026</v>
      </c>
      <c r="P2401" s="85">
        <v>53781</v>
      </c>
      <c r="S2401" s="157"/>
      <c r="T2401" s="19">
        <v>0</v>
      </c>
    </row>
    <row r="2402" spans="2:20" ht="30" hidden="1" customHeight="1">
      <c r="B2402">
        <v>104</v>
      </c>
      <c r="C2402" s="149" t="s">
        <v>170</v>
      </c>
      <c r="D2402" s="70" t="s">
        <v>71</v>
      </c>
      <c r="E2402" s="74">
        <v>2026</v>
      </c>
      <c r="F2402" s="70" t="str">
        <f t="shared" si="75"/>
        <v>1045. Cuidado Continuo por una vida con bienestar con enfoque Población para formas extremas de exclusión:Comunitario2026</v>
      </c>
      <c r="G2402" t="s">
        <v>174</v>
      </c>
      <c r="H2402" s="7" t="s">
        <v>73</v>
      </c>
      <c r="I2402" s="74" t="s">
        <v>74</v>
      </c>
      <c r="J2402" s="70" t="s">
        <v>37</v>
      </c>
      <c r="K2402" t="s">
        <v>75</v>
      </c>
      <c r="L2402" t="s">
        <v>39</v>
      </c>
      <c r="M2402" t="s">
        <v>6</v>
      </c>
      <c r="N2402" s="72" t="s">
        <v>1</v>
      </c>
      <c r="O2402" s="70" t="str">
        <f t="shared" si="76"/>
        <v>1045. Cuidado Continuo por una vida con bienestar con enfoque Población para formas extremas de exclusión:Comunitario20262_SANTA_FE2_FEBRERO_2026</v>
      </c>
      <c r="P2402" s="85">
        <v>210809</v>
      </c>
      <c r="S2402" s="157"/>
      <c r="T2402" s="19">
        <v>0</v>
      </c>
    </row>
    <row r="2403" spans="2:20" ht="30" hidden="1" customHeight="1">
      <c r="B2403">
        <v>105</v>
      </c>
      <c r="C2403" s="149" t="s">
        <v>170</v>
      </c>
      <c r="D2403" s="70" t="s">
        <v>71</v>
      </c>
      <c r="E2403" s="74">
        <v>2026</v>
      </c>
      <c r="F2403" s="70" t="str">
        <f t="shared" si="75"/>
        <v>1055. Cuidado Continuo por una vida con bienestar con enfoque Población para formas extremas de exclusión:Comunitario2026</v>
      </c>
      <c r="G2403" t="s">
        <v>175</v>
      </c>
      <c r="H2403" s="7" t="s">
        <v>102</v>
      </c>
      <c r="I2403" s="74" t="s">
        <v>74</v>
      </c>
      <c r="J2403" s="70" t="s">
        <v>37</v>
      </c>
      <c r="K2403" t="s">
        <v>103</v>
      </c>
      <c r="L2403" t="s">
        <v>39</v>
      </c>
      <c r="M2403" t="s">
        <v>6</v>
      </c>
      <c r="N2403" s="72" t="s">
        <v>1</v>
      </c>
      <c r="O2403" s="70" t="str">
        <f t="shared" si="76"/>
        <v>1055. Cuidado Continuo por una vida con bienestar con enfoque Población para formas extremas de exclusión:Comunitario20262_SANTA_FE2_FEBRERO_2026</v>
      </c>
      <c r="P2403" s="85">
        <v>281078</v>
      </c>
      <c r="S2403" s="157"/>
      <c r="T2403" s="19">
        <v>0</v>
      </c>
    </row>
    <row r="2404" spans="2:20" ht="30" hidden="1" customHeight="1">
      <c r="B2404">
        <v>106</v>
      </c>
      <c r="C2404" s="149" t="s">
        <v>170</v>
      </c>
      <c r="D2404" s="70" t="s">
        <v>71</v>
      </c>
      <c r="E2404" s="74">
        <v>2026</v>
      </c>
      <c r="F2404" s="70" t="str">
        <f t="shared" si="75"/>
        <v>1065. Cuidado Continuo por una vida con bienestar con enfoque Población para formas extremas de exclusión:Comunitario2026</v>
      </c>
      <c r="G2404" t="s">
        <v>176</v>
      </c>
      <c r="H2404" s="7" t="s">
        <v>73</v>
      </c>
      <c r="I2404" s="74" t="s">
        <v>74</v>
      </c>
      <c r="J2404" s="70" t="s">
        <v>37</v>
      </c>
      <c r="K2404" t="s">
        <v>75</v>
      </c>
      <c r="L2404" t="s">
        <v>50</v>
      </c>
      <c r="M2404" t="s">
        <v>6</v>
      </c>
      <c r="N2404" s="72" t="s">
        <v>1</v>
      </c>
      <c r="O2404" s="70" t="str">
        <f t="shared" si="76"/>
        <v>1065. Cuidado Continuo por una vida con bienestar con enfoque Población para formas extremas de exclusión:Comunitario20262_SANTA_FE2_FEBRERO_2026</v>
      </c>
      <c r="P2404" s="85">
        <v>210809</v>
      </c>
      <c r="S2404" s="157">
        <v>51</v>
      </c>
      <c r="T2404" s="19">
        <v>10751259</v>
      </c>
    </row>
    <row r="2405" spans="2:20" ht="30" hidden="1" customHeight="1">
      <c r="B2405">
        <v>107</v>
      </c>
      <c r="C2405" s="149" t="s">
        <v>170</v>
      </c>
      <c r="D2405" s="70" t="s">
        <v>71</v>
      </c>
      <c r="E2405" s="74">
        <v>2026</v>
      </c>
      <c r="F2405" s="70" t="str">
        <f t="shared" si="75"/>
        <v>1075. Cuidado Continuo por una vida con bienestar con enfoque Población para formas extremas de exclusión:Comunitario2026</v>
      </c>
      <c r="G2405" t="s">
        <v>177</v>
      </c>
      <c r="H2405" s="7" t="s">
        <v>94</v>
      </c>
      <c r="I2405" s="74" t="s">
        <v>74</v>
      </c>
      <c r="J2405" s="70" t="s">
        <v>37</v>
      </c>
      <c r="K2405" t="s">
        <v>75</v>
      </c>
      <c r="L2405" t="s">
        <v>50</v>
      </c>
      <c r="M2405" t="s">
        <v>6</v>
      </c>
      <c r="N2405" s="72" t="s">
        <v>1</v>
      </c>
      <c r="O2405" s="70" t="str">
        <f t="shared" si="76"/>
        <v>1075. Cuidado Continuo por una vida con bienestar con enfoque Población para formas extremas de exclusión:Comunitario20262_SANTA_FE2_FEBRERO_2026</v>
      </c>
      <c r="P2405" s="85">
        <v>55938</v>
      </c>
      <c r="S2405" s="157">
        <v>49</v>
      </c>
      <c r="T2405" s="19">
        <v>2740962</v>
      </c>
    </row>
    <row r="2406" spans="2:20" ht="30" hidden="1" customHeight="1">
      <c r="B2406">
        <v>108</v>
      </c>
      <c r="C2406" s="149" t="s">
        <v>170</v>
      </c>
      <c r="D2406" s="70" t="s">
        <v>71</v>
      </c>
      <c r="E2406" s="74">
        <v>2026</v>
      </c>
      <c r="F2406" s="70" t="str">
        <f t="shared" si="75"/>
        <v>1085. Cuidado Continuo por una vida con bienestar con enfoque Población para formas extremas de exclusión:Comunitario2026</v>
      </c>
      <c r="G2406" t="s">
        <v>178</v>
      </c>
      <c r="H2406" s="7" t="s">
        <v>94</v>
      </c>
      <c r="I2406" s="74" t="s">
        <v>74</v>
      </c>
      <c r="J2406" s="70" t="s">
        <v>37</v>
      </c>
      <c r="K2406" t="s">
        <v>75</v>
      </c>
      <c r="L2406" t="s">
        <v>50</v>
      </c>
      <c r="M2406" t="s">
        <v>6</v>
      </c>
      <c r="N2406" s="72" t="s">
        <v>1</v>
      </c>
      <c r="O2406" s="70" t="str">
        <f t="shared" si="76"/>
        <v>1085. Cuidado Continuo por una vida con bienestar con enfoque Población para formas extremas de exclusión:Comunitario20262_SANTA_FE2_FEBRERO_2026</v>
      </c>
      <c r="P2406" s="85">
        <v>210809</v>
      </c>
      <c r="S2406" s="157">
        <v>20</v>
      </c>
      <c r="T2406" s="19">
        <v>4216180</v>
      </c>
    </row>
    <row r="2407" spans="2:20" ht="30" hidden="1" customHeight="1">
      <c r="B2407">
        <v>109</v>
      </c>
      <c r="C2407" s="149" t="s">
        <v>170</v>
      </c>
      <c r="D2407" s="70" t="s">
        <v>71</v>
      </c>
      <c r="E2407" s="74">
        <v>2026</v>
      </c>
      <c r="F2407" s="70" t="str">
        <f t="shared" si="75"/>
        <v>1095. Cuidado Continuo por una vida con bienestar con enfoque Población para formas extremas de exclusión:Comunitario2026</v>
      </c>
      <c r="G2407" t="s">
        <v>179</v>
      </c>
      <c r="H2407" s="7" t="s">
        <v>102</v>
      </c>
      <c r="I2407" s="74" t="s">
        <v>74</v>
      </c>
      <c r="J2407" s="70" t="s">
        <v>37</v>
      </c>
      <c r="K2407" t="s">
        <v>103</v>
      </c>
      <c r="L2407" t="s">
        <v>50</v>
      </c>
      <c r="M2407" t="s">
        <v>6</v>
      </c>
      <c r="N2407" s="72" t="s">
        <v>1</v>
      </c>
      <c r="O2407" s="70" t="str">
        <f t="shared" si="76"/>
        <v>1095. Cuidado Continuo por una vida con bienestar con enfoque Población para formas extremas de exclusión:Comunitario20262_SANTA_FE2_FEBRERO_2026</v>
      </c>
      <c r="P2407" s="85">
        <v>199714</v>
      </c>
      <c r="S2407" s="157">
        <v>11</v>
      </c>
      <c r="T2407" s="19">
        <v>2196854</v>
      </c>
    </row>
    <row r="2408" spans="2:20" ht="30" hidden="1" customHeight="1">
      <c r="B2408">
        <v>110</v>
      </c>
      <c r="C2408" s="149" t="s">
        <v>170</v>
      </c>
      <c r="D2408" s="70" t="s">
        <v>82</v>
      </c>
      <c r="E2408" s="74">
        <v>2026</v>
      </c>
      <c r="F2408" s="70" t="str">
        <f t="shared" si="75"/>
        <v>1105. Cuidado Continuo por una vida con bienestar con enfoque Población para formas extremas de exclusión:Laboral2026</v>
      </c>
      <c r="G2408" t="s">
        <v>180</v>
      </c>
      <c r="H2408" s="7" t="s">
        <v>73</v>
      </c>
      <c r="I2408" s="74" t="s">
        <v>74</v>
      </c>
      <c r="J2408" s="70" t="s">
        <v>37</v>
      </c>
      <c r="K2408" t="s">
        <v>75</v>
      </c>
      <c r="L2408" t="s">
        <v>50</v>
      </c>
      <c r="M2408" t="s">
        <v>6</v>
      </c>
      <c r="N2408" s="72" t="s">
        <v>1</v>
      </c>
      <c r="O2408" s="70" t="str">
        <f t="shared" si="76"/>
        <v>1105. Cuidado Continuo por una vida con bienestar con enfoque Población para formas extremas de exclusión:Laboral20262_SANTA_FE2_FEBRERO_2026</v>
      </c>
      <c r="P2408" s="85">
        <v>316213</v>
      </c>
      <c r="S2408" s="157"/>
      <c r="T2408" s="19">
        <v>0</v>
      </c>
    </row>
    <row r="2409" spans="2:20" ht="30" hidden="1" customHeight="1">
      <c r="B2409">
        <v>111</v>
      </c>
      <c r="C2409" s="149" t="s">
        <v>170</v>
      </c>
      <c r="D2409" s="70" t="s">
        <v>82</v>
      </c>
      <c r="E2409" s="74">
        <v>2026</v>
      </c>
      <c r="F2409" s="70" t="str">
        <f t="shared" si="75"/>
        <v>1115. Cuidado Continuo por una vida con bienestar con enfoque Población para formas extremas de exclusión:Laboral2026</v>
      </c>
      <c r="G2409" t="s">
        <v>181</v>
      </c>
      <c r="H2409" s="7" t="s">
        <v>94</v>
      </c>
      <c r="I2409" s="74" t="s">
        <v>74</v>
      </c>
      <c r="J2409" s="70" t="s">
        <v>37</v>
      </c>
      <c r="K2409" t="s">
        <v>182</v>
      </c>
      <c r="L2409" t="s">
        <v>50</v>
      </c>
      <c r="M2409" t="s">
        <v>6</v>
      </c>
      <c r="N2409" s="72" t="s">
        <v>1</v>
      </c>
      <c r="O2409" s="70" t="str">
        <f t="shared" si="76"/>
        <v>1115. Cuidado Continuo por una vida con bienestar con enfoque Población para formas extremas de exclusión:Laboral20262_SANTA_FE2_FEBRERO_2026</v>
      </c>
      <c r="P2409" s="85">
        <v>421618</v>
      </c>
      <c r="S2409" s="157"/>
      <c r="T2409" s="19">
        <v>0</v>
      </c>
    </row>
    <row r="2410" spans="2:20" ht="30" hidden="1" customHeight="1">
      <c r="B2410">
        <v>112</v>
      </c>
      <c r="C2410" s="149" t="s">
        <v>170</v>
      </c>
      <c r="D2410" s="70" t="s">
        <v>82</v>
      </c>
      <c r="E2410" s="74">
        <v>2026</v>
      </c>
      <c r="F2410" s="70" t="str">
        <f t="shared" si="75"/>
        <v>1125. Cuidado Continuo por una vida con bienestar con enfoque Población para formas extremas de exclusión:Laboral2026</v>
      </c>
      <c r="G2410" t="s">
        <v>183</v>
      </c>
      <c r="H2410" s="7" t="s">
        <v>73</v>
      </c>
      <c r="I2410" s="74" t="s">
        <v>74</v>
      </c>
      <c r="J2410" s="70" t="s">
        <v>37</v>
      </c>
      <c r="K2410" t="s">
        <v>75</v>
      </c>
      <c r="L2410" t="s">
        <v>50</v>
      </c>
      <c r="M2410" t="s">
        <v>6</v>
      </c>
      <c r="N2410" s="72" t="s">
        <v>1</v>
      </c>
      <c r="O2410" s="70" t="str">
        <f t="shared" si="76"/>
        <v>1125. Cuidado Continuo por una vida con bienestar con enfoque Población para formas extremas de exclusión:Laboral20262_SANTA_FE2_FEBRERO_2026</v>
      </c>
      <c r="P2410" s="85">
        <v>140539</v>
      </c>
      <c r="S2410" s="157"/>
      <c r="T2410" s="19">
        <v>0</v>
      </c>
    </row>
    <row r="2411" spans="2:20" ht="30" hidden="1" customHeight="1">
      <c r="B2411">
        <v>113</v>
      </c>
      <c r="C2411" s="149" t="s">
        <v>170</v>
      </c>
      <c r="D2411" s="70" t="s">
        <v>82</v>
      </c>
      <c r="E2411" s="74">
        <v>2026</v>
      </c>
      <c r="F2411" s="70" t="str">
        <f t="shared" si="75"/>
        <v>1135. Cuidado Continuo por una vida con bienestar con enfoque Población para formas extremas de exclusión:Laboral2026</v>
      </c>
      <c r="G2411" t="s">
        <v>184</v>
      </c>
      <c r="H2411" s="7" t="s">
        <v>94</v>
      </c>
      <c r="I2411" s="74" t="s">
        <v>74</v>
      </c>
      <c r="J2411" s="70" t="s">
        <v>37</v>
      </c>
      <c r="K2411" t="s">
        <v>141</v>
      </c>
      <c r="L2411" t="s">
        <v>50</v>
      </c>
      <c r="M2411" t="s">
        <v>6</v>
      </c>
      <c r="N2411" s="72" t="s">
        <v>1</v>
      </c>
      <c r="O2411" s="70" t="str">
        <f t="shared" si="76"/>
        <v>1135. Cuidado Continuo por una vida con bienestar con enfoque Población para formas extremas de exclusión:Laboral20262_SANTA_FE2_FEBRERO_2026</v>
      </c>
      <c r="P2411" s="85">
        <v>70270</v>
      </c>
      <c r="S2411" s="157"/>
      <c r="T2411" s="19">
        <v>0</v>
      </c>
    </row>
    <row r="2412" spans="2:20" ht="30" hidden="1" customHeight="1">
      <c r="B2412">
        <v>114</v>
      </c>
      <c r="C2412" s="149" t="s">
        <v>170</v>
      </c>
      <c r="D2412" s="70" t="s">
        <v>82</v>
      </c>
      <c r="E2412" s="74">
        <v>2026</v>
      </c>
      <c r="F2412" s="70" t="str">
        <f t="shared" si="75"/>
        <v>1145. Cuidado Continuo por una vida con bienestar con enfoque Población para formas extremas de exclusión:Laboral2026</v>
      </c>
      <c r="G2412" t="s">
        <v>185</v>
      </c>
      <c r="H2412" s="7" t="s">
        <v>102</v>
      </c>
      <c r="I2412" s="74" t="s">
        <v>74</v>
      </c>
      <c r="J2412" s="70" t="s">
        <v>37</v>
      </c>
      <c r="K2412" t="s">
        <v>186</v>
      </c>
      <c r="L2412" t="s">
        <v>50</v>
      </c>
      <c r="M2412" t="s">
        <v>6</v>
      </c>
      <c r="N2412" s="72" t="s">
        <v>1</v>
      </c>
      <c r="O2412" s="70" t="str">
        <f t="shared" si="76"/>
        <v>1145. Cuidado Continuo por una vida con bienestar con enfoque Población para formas extremas de exclusión:Laboral20262_SANTA_FE2_FEBRERO_2026</v>
      </c>
      <c r="P2412" s="85">
        <v>19971</v>
      </c>
      <c r="S2412" s="157"/>
      <c r="T2412" s="19">
        <v>0</v>
      </c>
    </row>
    <row r="2413" spans="2:20" ht="30" hidden="1" customHeight="1">
      <c r="B2413">
        <v>115</v>
      </c>
      <c r="C2413" s="149" t="s">
        <v>170</v>
      </c>
      <c r="D2413" s="70" t="s">
        <v>82</v>
      </c>
      <c r="E2413" s="74">
        <v>2026</v>
      </c>
      <c r="F2413" s="70" t="str">
        <f t="shared" si="75"/>
        <v>1155. Cuidado Continuo por una vida con bienestar con enfoque Población para formas extremas de exclusión:Laboral2026</v>
      </c>
      <c r="G2413" t="s">
        <v>187</v>
      </c>
      <c r="H2413" s="7" t="s">
        <v>94</v>
      </c>
      <c r="I2413" s="74" t="s">
        <v>74</v>
      </c>
      <c r="J2413" s="70" t="s">
        <v>37</v>
      </c>
      <c r="K2413" t="s">
        <v>188</v>
      </c>
      <c r="L2413" t="s">
        <v>50</v>
      </c>
      <c r="M2413" t="s">
        <v>6</v>
      </c>
      <c r="N2413" s="72" t="s">
        <v>1</v>
      </c>
      <c r="O2413" s="70" t="str">
        <f t="shared" si="76"/>
        <v>1155. Cuidado Continuo por una vida con bienestar con enfoque Población para formas extremas de exclusión:Laboral20262_SANTA_FE2_FEBRERO_2026</v>
      </c>
      <c r="P2413" s="85">
        <v>70270</v>
      </c>
      <c r="S2413" s="157"/>
      <c r="T2413" s="19">
        <v>0</v>
      </c>
    </row>
    <row r="2414" spans="2:20" ht="30" hidden="1" customHeight="1">
      <c r="B2414">
        <v>116</v>
      </c>
      <c r="C2414" s="149" t="s">
        <v>189</v>
      </c>
      <c r="D2414" s="70" t="s">
        <v>76</v>
      </c>
      <c r="E2414" s="74">
        <v>2026</v>
      </c>
      <c r="F2414" s="70" t="str">
        <f t="shared" si="75"/>
        <v>1166. Cuidado Continuo por una vida con bienestar para la población migrante internacional de BogotáEducativo 2026</v>
      </c>
      <c r="G2414" t="s">
        <v>190</v>
      </c>
      <c r="H2414" s="7" t="s">
        <v>73</v>
      </c>
      <c r="I2414" s="74" t="s">
        <v>74</v>
      </c>
      <c r="J2414" s="70" t="s">
        <v>37</v>
      </c>
      <c r="K2414" t="s">
        <v>75</v>
      </c>
      <c r="L2414" t="s">
        <v>50</v>
      </c>
      <c r="M2414" t="s">
        <v>6</v>
      </c>
      <c r="N2414" s="72" t="s">
        <v>1</v>
      </c>
      <c r="O2414" s="70" t="str">
        <f t="shared" si="76"/>
        <v>1166. Cuidado Continuo por una vida con bienestar para la población migrante internacional de BogotáEducativo 20262_SANTA_FE2_FEBRERO_2026</v>
      </c>
      <c r="P2414" s="85">
        <v>105404</v>
      </c>
      <c r="S2414" s="157">
        <v>9</v>
      </c>
      <c r="T2414" s="19">
        <v>948636</v>
      </c>
    </row>
    <row r="2415" spans="2:20" ht="30" hidden="1" customHeight="1">
      <c r="B2415">
        <v>117</v>
      </c>
      <c r="C2415" s="149" t="s">
        <v>191</v>
      </c>
      <c r="D2415" s="70" t="s">
        <v>76</v>
      </c>
      <c r="E2415" s="74">
        <v>2026</v>
      </c>
      <c r="F2415" s="70" t="str">
        <f t="shared" si="75"/>
        <v>1177. Cuidado Continuo por una vida con bienestar para la población con discapacidadEducativo 2026</v>
      </c>
      <c r="G2415" t="s">
        <v>192</v>
      </c>
      <c r="H2415" s="7" t="s">
        <v>73</v>
      </c>
      <c r="I2415" s="74" t="s">
        <v>74</v>
      </c>
      <c r="J2415" s="70" t="s">
        <v>37</v>
      </c>
      <c r="K2415" t="s">
        <v>75</v>
      </c>
      <c r="L2415" t="s">
        <v>50</v>
      </c>
      <c r="M2415" t="s">
        <v>6</v>
      </c>
      <c r="N2415" s="72" t="s">
        <v>1</v>
      </c>
      <c r="O2415" s="70" t="str">
        <f t="shared" si="76"/>
        <v>1177. Cuidado Continuo por una vida con bienestar para la población con discapacidadEducativo 20262_SANTA_FE2_FEBRERO_2026</v>
      </c>
      <c r="P2415" s="85">
        <v>161342</v>
      </c>
      <c r="S2415" s="157">
        <v>2</v>
      </c>
      <c r="T2415" s="19">
        <v>322684</v>
      </c>
    </row>
    <row r="2416" spans="2:20" ht="30" hidden="1" customHeight="1">
      <c r="B2416">
        <v>117</v>
      </c>
      <c r="C2416" s="149" t="s">
        <v>191</v>
      </c>
      <c r="D2416" s="70" t="s">
        <v>82</v>
      </c>
      <c r="E2416" s="74">
        <v>2026</v>
      </c>
      <c r="F2416" s="70" t="str">
        <f t="shared" si="75"/>
        <v>1177. Cuidado Continuo por una vida con bienestar para la población con discapacidadLaboral2026</v>
      </c>
      <c r="G2416" t="s">
        <v>192</v>
      </c>
      <c r="H2416" s="7" t="s">
        <v>73</v>
      </c>
      <c r="I2416" s="74" t="s">
        <v>74</v>
      </c>
      <c r="J2416" s="70" t="s">
        <v>37</v>
      </c>
      <c r="K2416" t="s">
        <v>75</v>
      </c>
      <c r="L2416" t="s">
        <v>42</v>
      </c>
      <c r="M2416" t="s">
        <v>6</v>
      </c>
      <c r="N2416" s="72" t="s">
        <v>1</v>
      </c>
      <c r="O2416" s="70" t="str">
        <f t="shared" si="76"/>
        <v>1177. Cuidado Continuo por una vida con bienestar para la población con discapacidadLaboral20262_SANTA_FE2_FEBRERO_2026</v>
      </c>
      <c r="P2416" s="85">
        <v>161342</v>
      </c>
      <c r="S2416" s="157"/>
      <c r="T2416" s="19">
        <v>0</v>
      </c>
    </row>
    <row r="2417" spans="2:20" ht="30" hidden="1" customHeight="1">
      <c r="B2417">
        <v>118</v>
      </c>
      <c r="C2417" s="149" t="s">
        <v>191</v>
      </c>
      <c r="D2417" s="70" t="s">
        <v>71</v>
      </c>
      <c r="E2417" s="74">
        <v>2026</v>
      </c>
      <c r="F2417" s="70" t="str">
        <f t="shared" si="75"/>
        <v>1187. Cuidado Continuo por una vida con bienestar para la población con discapacidadComunitario2026</v>
      </c>
      <c r="G2417" t="s">
        <v>193</v>
      </c>
      <c r="H2417" s="7" t="s">
        <v>73</v>
      </c>
      <c r="I2417" s="74" t="s">
        <v>74</v>
      </c>
      <c r="J2417" s="70" t="s">
        <v>37</v>
      </c>
      <c r="K2417" t="s">
        <v>92</v>
      </c>
      <c r="L2417" t="s">
        <v>50</v>
      </c>
      <c r="M2417" t="s">
        <v>6</v>
      </c>
      <c r="N2417" s="72" t="s">
        <v>1</v>
      </c>
      <c r="O2417" s="70" t="str">
        <f t="shared" si="76"/>
        <v>1187. Cuidado Continuo por una vida con bienestar para la población con discapacidadComunitario20262_SANTA_FE2_FEBRERO_2026</v>
      </c>
      <c r="P2417" s="85">
        <v>992404</v>
      </c>
      <c r="S2417" s="157">
        <v>2</v>
      </c>
      <c r="T2417" s="19">
        <v>1984808</v>
      </c>
    </row>
    <row r="2418" spans="2:20" ht="30" hidden="1" customHeight="1">
      <c r="B2418">
        <v>119</v>
      </c>
      <c r="C2418" s="149" t="s">
        <v>191</v>
      </c>
      <c r="D2418" s="70" t="s">
        <v>71</v>
      </c>
      <c r="E2418" s="74">
        <v>2026</v>
      </c>
      <c r="F2418" s="70" t="str">
        <f t="shared" si="75"/>
        <v>1197. Cuidado Continuo por una vida con bienestar para la población con discapacidadComunitario2026</v>
      </c>
      <c r="G2418" t="s">
        <v>194</v>
      </c>
      <c r="H2418" s="7" t="s">
        <v>73</v>
      </c>
      <c r="I2418" s="74" t="s">
        <v>74</v>
      </c>
      <c r="J2418" s="70" t="s">
        <v>37</v>
      </c>
      <c r="K2418" t="s">
        <v>75</v>
      </c>
      <c r="L2418" t="s">
        <v>50</v>
      </c>
      <c r="M2418" t="s">
        <v>6</v>
      </c>
      <c r="N2418" s="72" t="s">
        <v>1</v>
      </c>
      <c r="O2418" s="70" t="str">
        <f t="shared" si="76"/>
        <v>1197. Cuidado Continuo por una vida con bienestar para la población con discapacidadComunitario20262_SANTA_FE2_FEBRERO_2026</v>
      </c>
      <c r="P2418" s="85">
        <v>355662</v>
      </c>
      <c r="S2418" s="157"/>
      <c r="T2418" s="19">
        <v>0</v>
      </c>
    </row>
    <row r="2419" spans="2:20" ht="30" hidden="1" customHeight="1">
      <c r="B2419">
        <v>120</v>
      </c>
      <c r="C2419" s="149" t="s">
        <v>191</v>
      </c>
      <c r="D2419" s="70" t="s">
        <v>71</v>
      </c>
      <c r="E2419" s="74">
        <v>2026</v>
      </c>
      <c r="F2419" s="70" t="str">
        <f t="shared" si="75"/>
        <v>1207. Cuidado Continuo por una vida con bienestar para la población con discapacidadComunitario2026</v>
      </c>
      <c r="G2419" t="s">
        <v>195</v>
      </c>
      <c r="H2419" s="7" t="s">
        <v>73</v>
      </c>
      <c r="I2419" s="74" t="s">
        <v>74</v>
      </c>
      <c r="J2419" s="70" t="s">
        <v>37</v>
      </c>
      <c r="K2419" t="s">
        <v>196</v>
      </c>
      <c r="L2419" t="s">
        <v>50</v>
      </c>
      <c r="M2419" t="s">
        <v>6</v>
      </c>
      <c r="N2419" s="72" t="s">
        <v>1</v>
      </c>
      <c r="O2419" s="70" t="str">
        <f t="shared" si="76"/>
        <v>1207. Cuidado Continuo por una vida con bienestar para la población con discapacidadComunitario20262_SANTA_FE2_FEBRERO_2026</v>
      </c>
      <c r="P2419" s="85">
        <v>1422652</v>
      </c>
      <c r="S2419" s="157">
        <v>1</v>
      </c>
      <c r="T2419" s="19">
        <v>1422652</v>
      </c>
    </row>
    <row r="2420" spans="2:20" ht="30" hidden="1" customHeight="1">
      <c r="B2420">
        <v>121</v>
      </c>
      <c r="C2420" s="149" t="s">
        <v>191</v>
      </c>
      <c r="D2420" s="70" t="s">
        <v>71</v>
      </c>
      <c r="E2420" s="74">
        <v>2026</v>
      </c>
      <c r="F2420" s="70" t="str">
        <f t="shared" si="75"/>
        <v>1217. Cuidado Continuo por una vida con bienestar para la población con discapacidadComunitario2026</v>
      </c>
      <c r="G2420" t="s">
        <v>197</v>
      </c>
      <c r="H2420" s="7" t="s">
        <v>102</v>
      </c>
      <c r="I2420" s="74" t="s">
        <v>74</v>
      </c>
      <c r="J2420" s="70" t="s">
        <v>37</v>
      </c>
      <c r="K2420" t="s">
        <v>141</v>
      </c>
      <c r="L2420" t="s">
        <v>50</v>
      </c>
      <c r="M2420" t="s">
        <v>6</v>
      </c>
      <c r="N2420" s="72" t="s">
        <v>1</v>
      </c>
      <c r="O2420" s="70" t="str">
        <f t="shared" si="76"/>
        <v>1217. Cuidado Continuo por una vida con bienestar para la población con discapacidadComunitario20262_SANTA_FE2_FEBRERO_2026</v>
      </c>
      <c r="P2420" s="85">
        <v>35135</v>
      </c>
      <c r="S2420" s="157"/>
      <c r="T2420" s="19">
        <v>0</v>
      </c>
    </row>
    <row r="2421" spans="2:20" ht="30" hidden="1" customHeight="1">
      <c r="B2421">
        <v>122</v>
      </c>
      <c r="C2421" s="149" t="s">
        <v>191</v>
      </c>
      <c r="D2421" s="70" t="s">
        <v>71</v>
      </c>
      <c r="E2421" s="74">
        <v>2026</v>
      </c>
      <c r="F2421" s="70" t="str">
        <f t="shared" si="75"/>
        <v>1227. Cuidado Continuo por una vida con bienestar para la población con discapacidadComunitario2026</v>
      </c>
      <c r="G2421" t="s">
        <v>198</v>
      </c>
      <c r="H2421" s="7" t="s">
        <v>94</v>
      </c>
      <c r="I2421" s="74" t="s">
        <v>74</v>
      </c>
      <c r="J2421" s="70" t="s">
        <v>37</v>
      </c>
      <c r="K2421" t="s">
        <v>199</v>
      </c>
      <c r="L2421" t="s">
        <v>50</v>
      </c>
      <c r="M2421" t="s">
        <v>6</v>
      </c>
      <c r="N2421" s="72" t="s">
        <v>1</v>
      </c>
      <c r="O2421" s="70" t="str">
        <f t="shared" si="76"/>
        <v>1227. Cuidado Continuo por una vida con bienestar para la población con discapacidadComunitario20262_SANTA_FE2_FEBRERO_2026</v>
      </c>
      <c r="P2421" s="85">
        <v>53781</v>
      </c>
      <c r="S2421" s="157"/>
      <c r="T2421" s="19">
        <v>0</v>
      </c>
    </row>
    <row r="2422" spans="2:20" ht="30" hidden="1" customHeight="1">
      <c r="B2422">
        <v>123</v>
      </c>
      <c r="C2422" s="149" t="s">
        <v>191</v>
      </c>
      <c r="D2422" s="70" t="s">
        <v>77</v>
      </c>
      <c r="E2422" s="74">
        <v>2026</v>
      </c>
      <c r="F2422" s="70" t="str">
        <f t="shared" si="75"/>
        <v>1237. Cuidado Continuo por una vida con bienestar para la población con discapacidadInstitucional2026</v>
      </c>
      <c r="G2422" t="s">
        <v>200</v>
      </c>
      <c r="H2422" s="7" t="s">
        <v>73</v>
      </c>
      <c r="I2422" s="74" t="s">
        <v>74</v>
      </c>
      <c r="J2422" s="70" t="s">
        <v>37</v>
      </c>
      <c r="K2422" t="s">
        <v>75</v>
      </c>
      <c r="L2422" t="s">
        <v>50</v>
      </c>
      <c r="M2422" t="s">
        <v>6</v>
      </c>
      <c r="N2422" s="72" t="s">
        <v>1</v>
      </c>
      <c r="O2422" s="70" t="str">
        <f t="shared" si="76"/>
        <v>1237. Cuidado Continuo por una vida con bienestar para la población con discapacidadInstitucional20262_SANTA_FE2_FEBRERO_2026</v>
      </c>
      <c r="P2422" s="85">
        <v>266747</v>
      </c>
      <c r="S2422" s="157">
        <v>2</v>
      </c>
      <c r="T2422" s="19">
        <v>533494</v>
      </c>
    </row>
    <row r="2423" spans="2:20" ht="30" hidden="1" customHeight="1">
      <c r="B2423">
        <v>124</v>
      </c>
      <c r="C2423" s="149" t="s">
        <v>191</v>
      </c>
      <c r="D2423" s="70" t="s">
        <v>71</v>
      </c>
      <c r="E2423" s="74">
        <v>2026</v>
      </c>
      <c r="F2423" s="70" t="str">
        <f t="shared" si="75"/>
        <v>1247. Cuidado Continuo por una vida con bienestar para la población con discapacidadComunitario2026</v>
      </c>
      <c r="G2423" t="s">
        <v>201</v>
      </c>
      <c r="H2423" s="7" t="s">
        <v>73</v>
      </c>
      <c r="I2423" s="74" t="s">
        <v>74</v>
      </c>
      <c r="J2423" s="70" t="s">
        <v>37</v>
      </c>
      <c r="K2423" t="s">
        <v>202</v>
      </c>
      <c r="L2423" t="s">
        <v>50</v>
      </c>
      <c r="M2423" t="s">
        <v>6</v>
      </c>
      <c r="N2423" s="72" t="s">
        <v>1</v>
      </c>
      <c r="O2423" s="70" t="str">
        <f t="shared" si="76"/>
        <v>1247. Cuidado Continuo por una vida con bienestar para la población con discapacidadComunitario20262_SANTA_FE2_FEBRERO_2026</v>
      </c>
      <c r="P2423" s="85">
        <v>851865</v>
      </c>
      <c r="S2423" s="157"/>
      <c r="T2423" s="19">
        <v>0</v>
      </c>
    </row>
    <row r="2424" spans="2:20" ht="30" hidden="1" customHeight="1">
      <c r="B2424">
        <v>125</v>
      </c>
      <c r="C2424" s="149" t="s">
        <v>191</v>
      </c>
      <c r="D2424" s="70" t="s">
        <v>71</v>
      </c>
      <c r="E2424" s="74">
        <v>2026</v>
      </c>
      <c r="F2424" s="70" t="str">
        <f t="shared" si="75"/>
        <v>1257. Cuidado Continuo por una vida con bienestar para la población con discapacidadComunitario2026</v>
      </c>
      <c r="G2424" t="s">
        <v>203</v>
      </c>
      <c r="H2424" s="7" t="s">
        <v>73</v>
      </c>
      <c r="I2424" s="74" t="s">
        <v>74</v>
      </c>
      <c r="J2424" s="70" t="s">
        <v>37</v>
      </c>
      <c r="K2424" t="s">
        <v>38</v>
      </c>
      <c r="L2424" t="s">
        <v>39</v>
      </c>
      <c r="M2424" t="s">
        <v>6</v>
      </c>
      <c r="N2424" s="72" t="s">
        <v>1</v>
      </c>
      <c r="O2424" s="70" t="str">
        <f t="shared" si="76"/>
        <v>1257. Cuidado Continuo por una vida con bienestar para la población con discapacidadComunitario20262_SANTA_FE2_FEBRERO_2026</v>
      </c>
      <c r="P2424" s="85">
        <v>12879544</v>
      </c>
      <c r="S2424" s="157"/>
      <c r="T2424" s="19">
        <v>0</v>
      </c>
    </row>
    <row r="2425" spans="2:20" ht="30" hidden="1" customHeight="1">
      <c r="B2425">
        <v>126</v>
      </c>
      <c r="C2425" s="149" t="s">
        <v>204</v>
      </c>
      <c r="D2425" s="70" t="s">
        <v>71</v>
      </c>
      <c r="E2425" s="74">
        <v>2026</v>
      </c>
      <c r="F2425" s="70" t="str">
        <f t="shared" si="75"/>
        <v>1268. Cuidado Continuo por una vida con bienestar para la ruralidad de BogotáComunitario2026</v>
      </c>
      <c r="G2425" t="s">
        <v>205</v>
      </c>
      <c r="H2425" s="7" t="s">
        <v>73</v>
      </c>
      <c r="I2425" s="74" t="s">
        <v>74</v>
      </c>
      <c r="J2425" s="70" t="s">
        <v>37</v>
      </c>
      <c r="K2425" t="s">
        <v>75</v>
      </c>
      <c r="L2425" t="s">
        <v>39</v>
      </c>
      <c r="M2425" t="s">
        <v>6</v>
      </c>
      <c r="N2425" s="72" t="s">
        <v>1</v>
      </c>
      <c r="O2425" s="70" t="str">
        <f t="shared" si="76"/>
        <v>1268. Cuidado Continuo por una vida con bienestar para la ruralidad de BogotáComunitario20262_SANTA_FE2_FEBRERO_2026</v>
      </c>
      <c r="P2425" s="85">
        <v>175674</v>
      </c>
      <c r="S2425" s="157"/>
      <c r="T2425" s="19">
        <v>0</v>
      </c>
    </row>
    <row r="2426" spans="2:20" ht="30" hidden="1" customHeight="1">
      <c r="B2426">
        <v>127</v>
      </c>
      <c r="C2426" s="149" t="s">
        <v>204</v>
      </c>
      <c r="D2426" s="70" t="s">
        <v>71</v>
      </c>
      <c r="E2426" s="74">
        <v>2026</v>
      </c>
      <c r="F2426" s="70" t="str">
        <f t="shared" si="75"/>
        <v>1278. Cuidado Continuo por una vida con bienestar para la ruralidad de BogotáComunitario2026</v>
      </c>
      <c r="G2426" t="s">
        <v>206</v>
      </c>
      <c r="H2426" s="7" t="s">
        <v>73</v>
      </c>
      <c r="I2426" s="74" t="s">
        <v>74</v>
      </c>
      <c r="J2426" s="70" t="s">
        <v>37</v>
      </c>
      <c r="K2426" t="s">
        <v>75</v>
      </c>
      <c r="L2426" t="s">
        <v>50</v>
      </c>
      <c r="M2426" t="s">
        <v>6</v>
      </c>
      <c r="N2426" s="72" t="s">
        <v>1</v>
      </c>
      <c r="O2426" s="70" t="str">
        <f t="shared" si="76"/>
        <v>1278. Cuidado Continuo por una vida con bienestar para la ruralidad de BogotáComunitario20262_SANTA_FE2_FEBRERO_2026</v>
      </c>
      <c r="P2426" s="85">
        <v>468320</v>
      </c>
      <c r="S2426" s="157"/>
      <c r="T2426" s="19">
        <v>0</v>
      </c>
    </row>
    <row r="2427" spans="2:20" ht="30" hidden="1" customHeight="1">
      <c r="B2427">
        <v>127</v>
      </c>
      <c r="C2427" s="149" t="s">
        <v>204</v>
      </c>
      <c r="D2427" s="70" t="s">
        <v>76</v>
      </c>
      <c r="E2427" s="74">
        <v>2026</v>
      </c>
      <c r="F2427" s="70" t="str">
        <f t="shared" si="75"/>
        <v>1278. Cuidado Continuo por una vida con bienestar para la ruralidad de BogotáEducativo 2026</v>
      </c>
      <c r="G2427" t="s">
        <v>206</v>
      </c>
      <c r="H2427" s="7" t="s">
        <v>73</v>
      </c>
      <c r="I2427" s="74" t="s">
        <v>74</v>
      </c>
      <c r="J2427" s="70" t="s">
        <v>37</v>
      </c>
      <c r="K2427" t="s">
        <v>75</v>
      </c>
      <c r="L2427" t="s">
        <v>50</v>
      </c>
      <c r="M2427" t="s">
        <v>6</v>
      </c>
      <c r="N2427" s="72" t="s">
        <v>1</v>
      </c>
      <c r="O2427" s="70" t="str">
        <f t="shared" si="76"/>
        <v>1278. Cuidado Continuo por una vida con bienestar para la ruralidad de BogotáEducativo 20262_SANTA_FE2_FEBRERO_2026</v>
      </c>
      <c r="P2427" s="85">
        <v>468320</v>
      </c>
      <c r="S2427" s="157"/>
      <c r="T2427" s="19">
        <v>0</v>
      </c>
    </row>
    <row r="2428" spans="2:20" ht="30" hidden="1" customHeight="1">
      <c r="B2428">
        <v>127</v>
      </c>
      <c r="C2428" s="149" t="s">
        <v>204</v>
      </c>
      <c r="D2428" s="70" t="s">
        <v>77</v>
      </c>
      <c r="E2428" s="74">
        <v>2026</v>
      </c>
      <c r="F2428" s="70" t="str">
        <f t="shared" si="75"/>
        <v>1278. Cuidado Continuo por una vida con bienestar para la ruralidad de BogotáInstitucional2026</v>
      </c>
      <c r="G2428" t="s">
        <v>206</v>
      </c>
      <c r="H2428" s="7" t="s">
        <v>73</v>
      </c>
      <c r="I2428" s="74" t="s">
        <v>74</v>
      </c>
      <c r="J2428" s="70" t="s">
        <v>37</v>
      </c>
      <c r="K2428" t="s">
        <v>75</v>
      </c>
      <c r="L2428" t="s">
        <v>50</v>
      </c>
      <c r="M2428" t="s">
        <v>6</v>
      </c>
      <c r="N2428" s="72" t="s">
        <v>1</v>
      </c>
      <c r="O2428" s="70" t="str">
        <f t="shared" si="76"/>
        <v>1278. Cuidado Continuo por una vida con bienestar para la ruralidad de BogotáInstitucional20262_SANTA_FE2_FEBRERO_2026</v>
      </c>
      <c r="P2428" s="85">
        <v>468320</v>
      </c>
      <c r="S2428" s="157"/>
      <c r="T2428" s="19">
        <v>0</v>
      </c>
    </row>
    <row r="2429" spans="2:20" ht="30" hidden="1" customHeight="1">
      <c r="B2429">
        <v>128</v>
      </c>
      <c r="C2429" s="149" t="s">
        <v>204</v>
      </c>
      <c r="D2429" s="70" t="s">
        <v>71</v>
      </c>
      <c r="E2429" s="74">
        <v>2026</v>
      </c>
      <c r="F2429" s="70" t="str">
        <f t="shared" si="75"/>
        <v>1288. Cuidado Continuo por una vida con bienestar para la ruralidad de BogotáComunitario2026</v>
      </c>
      <c r="G2429" t="s">
        <v>207</v>
      </c>
      <c r="H2429" s="7" t="s">
        <v>73</v>
      </c>
      <c r="I2429" s="74" t="s">
        <v>74</v>
      </c>
      <c r="J2429" s="70" t="s">
        <v>37</v>
      </c>
      <c r="K2429" t="s">
        <v>75</v>
      </c>
      <c r="L2429" t="s">
        <v>39</v>
      </c>
      <c r="M2429" t="s">
        <v>6</v>
      </c>
      <c r="N2429" s="72" t="s">
        <v>1</v>
      </c>
      <c r="O2429" s="70" t="str">
        <f t="shared" si="76"/>
        <v>1288. Cuidado Continuo por una vida con bienestar para la ruralidad de BogotáComunitario20262_SANTA_FE2_FEBRERO_2026</v>
      </c>
      <c r="P2429" s="85">
        <v>140539</v>
      </c>
      <c r="S2429" s="157"/>
      <c r="T2429" s="19">
        <v>0</v>
      </c>
    </row>
    <row r="2430" spans="2:20" ht="30" hidden="1" customHeight="1">
      <c r="B2430">
        <v>128</v>
      </c>
      <c r="C2430" s="149" t="s">
        <v>204</v>
      </c>
      <c r="D2430" s="70" t="s">
        <v>76</v>
      </c>
      <c r="E2430" s="74">
        <v>2026</v>
      </c>
      <c r="F2430" s="70" t="str">
        <f t="shared" si="75"/>
        <v>1288. Cuidado Continuo por una vida con bienestar para la ruralidad de BogotáEducativo 2026</v>
      </c>
      <c r="G2430" t="s">
        <v>207</v>
      </c>
      <c r="H2430" s="7" t="s">
        <v>73</v>
      </c>
      <c r="I2430" s="74" t="s">
        <v>74</v>
      </c>
      <c r="J2430" s="70" t="s">
        <v>37</v>
      </c>
      <c r="K2430" t="s">
        <v>75</v>
      </c>
      <c r="L2430" t="s">
        <v>39</v>
      </c>
      <c r="M2430" t="s">
        <v>6</v>
      </c>
      <c r="N2430" s="72" t="s">
        <v>1</v>
      </c>
      <c r="O2430" s="70" t="str">
        <f t="shared" si="76"/>
        <v>1288. Cuidado Continuo por una vida con bienestar para la ruralidad de BogotáEducativo 20262_SANTA_FE2_FEBRERO_2026</v>
      </c>
      <c r="P2430" s="85">
        <v>140539</v>
      </c>
      <c r="S2430" s="157"/>
      <c r="T2430" s="19">
        <v>0</v>
      </c>
    </row>
    <row r="2431" spans="2:20" ht="30" hidden="1" customHeight="1">
      <c r="B2431">
        <v>129</v>
      </c>
      <c r="C2431" s="149" t="s">
        <v>204</v>
      </c>
      <c r="D2431" s="70" t="s">
        <v>71</v>
      </c>
      <c r="E2431" s="74">
        <v>2026</v>
      </c>
      <c r="F2431" s="70" t="str">
        <f t="shared" si="75"/>
        <v>1298. Cuidado Continuo por una vida con bienestar para la ruralidad de BogotáComunitario2026</v>
      </c>
      <c r="G2431" t="s">
        <v>208</v>
      </c>
      <c r="H2431" s="7" t="s">
        <v>73</v>
      </c>
      <c r="I2431" s="74" t="s">
        <v>74</v>
      </c>
      <c r="J2431" s="70" t="s">
        <v>37</v>
      </c>
      <c r="K2431" t="s">
        <v>75</v>
      </c>
      <c r="L2431" t="s">
        <v>50</v>
      </c>
      <c r="M2431" t="s">
        <v>6</v>
      </c>
      <c r="N2431" s="72" t="s">
        <v>1</v>
      </c>
      <c r="O2431" s="70" t="str">
        <f t="shared" si="76"/>
        <v>1298. Cuidado Continuo por una vida con bienestar para la ruralidad de BogotáComunitario20262_SANTA_FE2_FEBRERO_2026</v>
      </c>
      <c r="P2431" s="85">
        <v>175674</v>
      </c>
      <c r="S2431" s="157"/>
      <c r="T2431" s="19">
        <v>0</v>
      </c>
    </row>
    <row r="2432" spans="2:20" ht="30" hidden="1" customHeight="1">
      <c r="B2432">
        <v>130</v>
      </c>
      <c r="C2432" s="149" t="s">
        <v>204</v>
      </c>
      <c r="D2432" s="70" t="s">
        <v>71</v>
      </c>
      <c r="E2432" s="74">
        <v>2026</v>
      </c>
      <c r="F2432" s="70" t="str">
        <f t="shared" si="75"/>
        <v>1308. Cuidado Continuo por una vida con bienestar para la ruralidad de BogotáComunitario2026</v>
      </c>
      <c r="G2432" t="s">
        <v>209</v>
      </c>
      <c r="H2432" s="7" t="s">
        <v>73</v>
      </c>
      <c r="I2432" s="74" t="s">
        <v>74</v>
      </c>
      <c r="J2432" s="70" t="s">
        <v>37</v>
      </c>
      <c r="K2432" t="s">
        <v>75</v>
      </c>
      <c r="L2432" t="s">
        <v>39</v>
      </c>
      <c r="M2432" t="s">
        <v>6</v>
      </c>
      <c r="N2432" s="72" t="s">
        <v>1</v>
      </c>
      <c r="O2432" s="70" t="str">
        <f t="shared" si="76"/>
        <v>1308. Cuidado Continuo por una vida con bienestar para la ruralidad de BogotáComunitario20262_SANTA_FE2_FEBRERO_2026</v>
      </c>
      <c r="P2432" s="85">
        <v>140539</v>
      </c>
      <c r="S2432" s="157"/>
      <c r="T2432" s="19">
        <v>0</v>
      </c>
    </row>
    <row r="2433" spans="2:20" ht="30" hidden="1" customHeight="1">
      <c r="B2433">
        <v>131</v>
      </c>
      <c r="C2433" s="149" t="s">
        <v>204</v>
      </c>
      <c r="D2433" s="70" t="s">
        <v>82</v>
      </c>
      <c r="E2433" s="74">
        <v>2026</v>
      </c>
      <c r="F2433" s="70" t="str">
        <f t="shared" si="75"/>
        <v>1318. Cuidado Continuo por una vida con bienestar para la ruralidad de BogotáLaboral2026</v>
      </c>
      <c r="G2433" t="s">
        <v>210</v>
      </c>
      <c r="H2433" s="7" t="s">
        <v>94</v>
      </c>
      <c r="I2433" s="74" t="s">
        <v>74</v>
      </c>
      <c r="J2433" s="70" t="s">
        <v>37</v>
      </c>
      <c r="K2433" t="s">
        <v>138</v>
      </c>
      <c r="L2433" t="s">
        <v>50</v>
      </c>
      <c r="M2433" t="s">
        <v>6</v>
      </c>
      <c r="N2433" s="72" t="s">
        <v>1</v>
      </c>
      <c r="O2433" s="70" t="str">
        <f t="shared" si="76"/>
        <v>1318. Cuidado Continuo por una vida con bienestar para la ruralidad de BogotáLaboral20262_SANTA_FE2_FEBRERO_2026</v>
      </c>
      <c r="P2433" s="85">
        <v>940787</v>
      </c>
      <c r="S2433" s="157"/>
      <c r="T2433" s="19">
        <v>0</v>
      </c>
    </row>
    <row r="2434" spans="2:20" ht="30" hidden="1" customHeight="1">
      <c r="B2434">
        <v>132</v>
      </c>
      <c r="C2434" s="149" t="s">
        <v>204</v>
      </c>
      <c r="D2434" s="70" t="s">
        <v>82</v>
      </c>
      <c r="E2434" s="74">
        <v>2026</v>
      </c>
      <c r="F2434" s="70" t="str">
        <f t="shared" si="75"/>
        <v>1328. Cuidado Continuo por una vida con bienestar para la ruralidad de BogotáLaboral2026</v>
      </c>
      <c r="G2434" t="s">
        <v>211</v>
      </c>
      <c r="H2434" s="7" t="s">
        <v>94</v>
      </c>
      <c r="I2434" s="74" t="s">
        <v>74</v>
      </c>
      <c r="J2434" s="70" t="s">
        <v>37</v>
      </c>
      <c r="K2434" t="s">
        <v>212</v>
      </c>
      <c r="L2434" t="s">
        <v>39</v>
      </c>
      <c r="M2434" t="s">
        <v>6</v>
      </c>
      <c r="N2434" s="72" t="s">
        <v>1</v>
      </c>
      <c r="O2434" s="70" t="str">
        <f t="shared" si="76"/>
        <v>1328. Cuidado Continuo por una vida con bienestar para la ruralidad de BogotáLaboral20262_SANTA_FE2_FEBRERO_2026</v>
      </c>
      <c r="P2434" s="85">
        <v>250875</v>
      </c>
      <c r="S2434" s="157"/>
      <c r="T2434" s="19">
        <v>0</v>
      </c>
    </row>
    <row r="2435" spans="2:20" ht="30" hidden="1" customHeight="1">
      <c r="B2435">
        <v>133</v>
      </c>
      <c r="C2435" s="149" t="s">
        <v>204</v>
      </c>
      <c r="D2435" s="70" t="s">
        <v>82</v>
      </c>
      <c r="E2435" s="74">
        <v>2026</v>
      </c>
      <c r="F2435" s="70" t="str">
        <f t="shared" si="75"/>
        <v>1338. Cuidado Continuo por una vida con bienestar para la ruralidad de BogotáLaboral2026</v>
      </c>
      <c r="G2435" t="s">
        <v>213</v>
      </c>
      <c r="H2435" s="7" t="s">
        <v>94</v>
      </c>
      <c r="I2435" s="74" t="s">
        <v>74</v>
      </c>
      <c r="J2435" s="70" t="s">
        <v>37</v>
      </c>
      <c r="K2435" t="s">
        <v>212</v>
      </c>
      <c r="L2435" t="s">
        <v>39</v>
      </c>
      <c r="M2435" t="s">
        <v>6</v>
      </c>
      <c r="N2435" s="72" t="s">
        <v>1</v>
      </c>
      <c r="O2435" s="70" t="str">
        <f t="shared" si="76"/>
        <v>1338. Cuidado Continuo por una vida con bienestar para la ruralidad de BogotáLaboral20262_SANTA_FE2_FEBRERO_2026</v>
      </c>
      <c r="P2435" s="85">
        <v>183687</v>
      </c>
      <c r="S2435" s="157"/>
      <c r="T2435" s="19">
        <v>0</v>
      </c>
    </row>
    <row r="2436" spans="2:20" ht="30" hidden="1" customHeight="1">
      <c r="B2436">
        <v>134</v>
      </c>
      <c r="C2436" s="149" t="s">
        <v>204</v>
      </c>
      <c r="D2436" s="70" t="s">
        <v>82</v>
      </c>
      <c r="E2436" s="74">
        <v>2026</v>
      </c>
      <c r="F2436" s="70" t="str">
        <f t="shared" si="75"/>
        <v>1348. Cuidado Continuo por una vida con bienestar para la ruralidad de BogotáLaboral2026</v>
      </c>
      <c r="G2436" t="s">
        <v>214</v>
      </c>
      <c r="H2436" s="7" t="s">
        <v>94</v>
      </c>
      <c r="I2436" s="74" t="s">
        <v>74</v>
      </c>
      <c r="J2436" s="70" t="s">
        <v>37</v>
      </c>
      <c r="K2436" t="s">
        <v>135</v>
      </c>
      <c r="L2436" t="s">
        <v>39</v>
      </c>
      <c r="M2436" t="s">
        <v>6</v>
      </c>
      <c r="N2436" s="72" t="s">
        <v>1</v>
      </c>
      <c r="O2436" s="70" t="str">
        <f t="shared" si="76"/>
        <v>1348. Cuidado Continuo por una vida con bienestar para la ruralidad de BogotáLaboral20262_SANTA_FE2_FEBRERO_2026</v>
      </c>
      <c r="P2436" s="85">
        <v>110336</v>
      </c>
      <c r="S2436" s="157"/>
      <c r="T2436" s="19">
        <v>0</v>
      </c>
    </row>
    <row r="2437" spans="2:20" ht="30" hidden="1" customHeight="1">
      <c r="B2437">
        <v>135</v>
      </c>
      <c r="C2437" s="149" t="s">
        <v>204</v>
      </c>
      <c r="D2437" s="70" t="s">
        <v>82</v>
      </c>
      <c r="E2437" s="74">
        <v>2026</v>
      </c>
      <c r="F2437" s="70" t="str">
        <f t="shared" si="75"/>
        <v>1358. Cuidado Continuo por una vida con bienestar para la ruralidad de BogotáLaboral2026</v>
      </c>
      <c r="G2437" t="s">
        <v>215</v>
      </c>
      <c r="H2437" s="7" t="s">
        <v>94</v>
      </c>
      <c r="I2437" s="74" t="s">
        <v>74</v>
      </c>
      <c r="J2437" s="70" t="s">
        <v>37</v>
      </c>
      <c r="K2437" t="s">
        <v>135</v>
      </c>
      <c r="L2437" t="s">
        <v>50</v>
      </c>
      <c r="M2437" t="s">
        <v>6</v>
      </c>
      <c r="N2437" s="72" t="s">
        <v>1</v>
      </c>
      <c r="O2437" s="70" t="str">
        <f t="shared" si="76"/>
        <v>1358. Cuidado Continuo por una vida con bienestar para la ruralidad de BogotáLaboral20262_SANTA_FE2_FEBRERO_2026</v>
      </c>
      <c r="P2437" s="85">
        <v>137922</v>
      </c>
      <c r="S2437" s="157"/>
      <c r="T2437" s="19">
        <v>0</v>
      </c>
    </row>
    <row r="2438" spans="2:20" ht="30" hidden="1" customHeight="1">
      <c r="B2438">
        <v>86</v>
      </c>
      <c r="C2438" s="149" t="s">
        <v>216</v>
      </c>
      <c r="D2438" s="70" t="s">
        <v>217</v>
      </c>
      <c r="E2438" s="74">
        <v>2026</v>
      </c>
      <c r="F2438" s="70" t="str">
        <f t="shared" si="75"/>
        <v>869. Gestión de Programas Estrategias y Planes para el BienestarGestión Integral Estrategias y Programas2026</v>
      </c>
      <c r="G2438" t="s">
        <v>218</v>
      </c>
      <c r="H2438" s="7" t="s">
        <v>219</v>
      </c>
      <c r="I2438" s="74" t="s">
        <v>74</v>
      </c>
      <c r="J2438" s="70" t="s">
        <v>37</v>
      </c>
      <c r="K2438" t="s">
        <v>202</v>
      </c>
      <c r="L2438" t="s">
        <v>42</v>
      </c>
      <c r="M2438" t="s">
        <v>6</v>
      </c>
      <c r="N2438" s="72" t="s">
        <v>1</v>
      </c>
      <c r="O2438" s="70" t="str">
        <f t="shared" si="76"/>
        <v>869. Gestión de Programas Estrategias y Planes para el BienestarGestión Integral Estrategias y Programas20262_SANTA_FE2_FEBRERO_2026</v>
      </c>
      <c r="P2438" s="85">
        <v>73474880</v>
      </c>
      <c r="S2438" s="157"/>
      <c r="T2438" s="19">
        <v>0</v>
      </c>
    </row>
    <row r="2439" spans="2:20" ht="30" hidden="1" customHeight="1">
      <c r="B2439">
        <v>136</v>
      </c>
      <c r="C2439" s="149" t="s">
        <v>216</v>
      </c>
      <c r="D2439" s="70" t="s">
        <v>217</v>
      </c>
      <c r="E2439" s="74">
        <v>2026</v>
      </c>
      <c r="F2439" s="70" t="str">
        <f t="shared" si="75"/>
        <v>1369. Gestión de Programas Estrategias y Planes para el BienestarGestión Integral Estrategias y Programas2026</v>
      </c>
      <c r="G2439" t="s">
        <v>220</v>
      </c>
      <c r="H2439" s="7" t="s">
        <v>221</v>
      </c>
      <c r="I2439" s="74" t="s">
        <v>36</v>
      </c>
      <c r="J2439" s="70" t="s">
        <v>37</v>
      </c>
      <c r="K2439" t="s">
        <v>38</v>
      </c>
      <c r="L2439" t="s">
        <v>42</v>
      </c>
      <c r="M2439" t="s">
        <v>6</v>
      </c>
      <c r="N2439" s="72" t="s">
        <v>1</v>
      </c>
      <c r="O2439" s="70" t="str">
        <f t="shared" si="76"/>
        <v>1369. Gestión de Programas Estrategias y Planes para el BienestarGestión Integral Estrategias y Programas20262_SANTA_FE2_FEBRERO_2026</v>
      </c>
      <c r="P2439" s="85">
        <v>5621568</v>
      </c>
      <c r="S2439" s="157"/>
      <c r="T2439" s="19">
        <v>0</v>
      </c>
    </row>
    <row r="2440" spans="2:20" ht="30" hidden="1" customHeight="1">
      <c r="B2440">
        <v>137</v>
      </c>
      <c r="C2440" s="149" t="s">
        <v>216</v>
      </c>
      <c r="D2440" s="70" t="s">
        <v>217</v>
      </c>
      <c r="E2440" s="74">
        <v>2026</v>
      </c>
      <c r="F2440" s="70" t="str">
        <f t="shared" ref="F2440:F2503" si="77">B2440&amp;C2440&amp;D2440&amp;E2440</f>
        <v>1379. Gestión de Programas Estrategias y Planes para el BienestarGestión Integral Estrategias y Programas2026</v>
      </c>
      <c r="G2440" t="s">
        <v>222</v>
      </c>
      <c r="H2440" s="7" t="s">
        <v>221</v>
      </c>
      <c r="I2440" s="74" t="s">
        <v>36</v>
      </c>
      <c r="J2440" s="70" t="s">
        <v>37</v>
      </c>
      <c r="K2440" t="s">
        <v>38</v>
      </c>
      <c r="L2440" t="s">
        <v>42</v>
      </c>
      <c r="M2440" t="s">
        <v>6</v>
      </c>
      <c r="N2440" s="72" t="s">
        <v>1</v>
      </c>
      <c r="O2440" s="70" t="str">
        <f t="shared" si="76"/>
        <v>1379. Gestión de Programas Estrategias y Planes para el BienestarGestión Integral Estrategias y Programas20262_SANTA_FE2_FEBRERO_2026</v>
      </c>
      <c r="P2440" s="85">
        <v>3994272</v>
      </c>
      <c r="S2440" s="157"/>
      <c r="T2440" s="19">
        <v>0</v>
      </c>
    </row>
    <row r="2441" spans="2:20" ht="30" hidden="1" customHeight="1">
      <c r="B2441">
        <v>138</v>
      </c>
      <c r="C2441" s="149" t="s">
        <v>216</v>
      </c>
      <c r="D2441" s="70" t="s">
        <v>217</v>
      </c>
      <c r="E2441" s="74">
        <v>2026</v>
      </c>
      <c r="F2441" s="70" t="str">
        <f t="shared" si="77"/>
        <v>1389. Gestión de Programas Estrategias y Planes para el BienestarGestión Integral Estrategias y Programas2026</v>
      </c>
      <c r="G2441" t="s">
        <v>223</v>
      </c>
      <c r="H2441" s="7" t="s">
        <v>221</v>
      </c>
      <c r="I2441" s="74" t="s">
        <v>36</v>
      </c>
      <c r="J2441" s="70" t="s">
        <v>37</v>
      </c>
      <c r="K2441" t="s">
        <v>38</v>
      </c>
      <c r="L2441" t="s">
        <v>42</v>
      </c>
      <c r="M2441" t="s">
        <v>6</v>
      </c>
      <c r="N2441" s="72" t="s">
        <v>1</v>
      </c>
      <c r="O2441" s="70" t="str">
        <f t="shared" ref="O2441:O2504" si="78">+F2441&amp;M2441&amp;N2441</f>
        <v>1389. Gestión de Programas Estrategias y Planes para el BienestarGestión Integral Estrategias y Programas20262_SANTA_FE2_FEBRERO_2026</v>
      </c>
      <c r="P2441" s="85">
        <v>12969056</v>
      </c>
      <c r="S2441" s="157"/>
      <c r="T2441" s="19">
        <v>0</v>
      </c>
    </row>
    <row r="2442" spans="2:20" ht="30" hidden="1" customHeight="1">
      <c r="B2442">
        <v>139</v>
      </c>
      <c r="C2442" s="149" t="s">
        <v>216</v>
      </c>
      <c r="D2442" s="70" t="s">
        <v>217</v>
      </c>
      <c r="E2442" s="74">
        <v>2026</v>
      </c>
      <c r="F2442" s="70" t="str">
        <f t="shared" si="77"/>
        <v>1399. Gestión de Programas Estrategias y Planes para el BienestarGestión Integral Estrategias y Programas2026</v>
      </c>
      <c r="G2442" t="s">
        <v>224</v>
      </c>
      <c r="H2442" s="7" t="s">
        <v>221</v>
      </c>
      <c r="I2442" s="74" t="s">
        <v>36</v>
      </c>
      <c r="J2442" s="70" t="s">
        <v>37</v>
      </c>
      <c r="K2442" t="s">
        <v>38</v>
      </c>
      <c r="L2442" t="s">
        <v>42</v>
      </c>
      <c r="M2442" t="s">
        <v>6</v>
      </c>
      <c r="N2442" s="72" t="s">
        <v>1</v>
      </c>
      <c r="O2442" s="70" t="str">
        <f t="shared" si="78"/>
        <v>1399. Gestión de Programas Estrategias y Planes para el BienestarGestión Integral Estrategias y Programas20262_SANTA_FE2_FEBRERO_2026</v>
      </c>
      <c r="P2442" s="85">
        <v>3994272</v>
      </c>
      <c r="S2442" s="157"/>
      <c r="T2442" s="19">
        <v>0</v>
      </c>
    </row>
    <row r="2443" spans="2:20" ht="30" hidden="1" customHeight="1">
      <c r="B2443">
        <v>140</v>
      </c>
      <c r="C2443" s="149" t="s">
        <v>216</v>
      </c>
      <c r="D2443" s="70" t="s">
        <v>217</v>
      </c>
      <c r="E2443" s="74">
        <v>2026</v>
      </c>
      <c r="F2443" s="70" t="str">
        <f t="shared" si="77"/>
        <v>1409. Gestión de Programas Estrategias y Planes para el BienestarGestión Integral Estrategias y Programas2026</v>
      </c>
      <c r="G2443" t="s">
        <v>225</v>
      </c>
      <c r="H2443" s="7" t="s">
        <v>221</v>
      </c>
      <c r="I2443" s="74" t="s">
        <v>36</v>
      </c>
      <c r="J2443" s="70" t="s">
        <v>37</v>
      </c>
      <c r="K2443" t="s">
        <v>38</v>
      </c>
      <c r="L2443" t="s">
        <v>42</v>
      </c>
      <c r="M2443" t="s">
        <v>6</v>
      </c>
      <c r="N2443" s="72" t="s">
        <v>1</v>
      </c>
      <c r="O2443" s="70" t="str">
        <f t="shared" si="78"/>
        <v>1409. Gestión de Programas Estrategias y Planes para el BienestarGestión Integral Estrategias y Programas20262_SANTA_FE2_FEBRERO_2026</v>
      </c>
      <c r="P2443" s="85">
        <v>5621568</v>
      </c>
      <c r="S2443" s="157"/>
      <c r="T2443" s="19">
        <v>0</v>
      </c>
    </row>
    <row r="2444" spans="2:20" ht="30" hidden="1" customHeight="1">
      <c r="B2444">
        <v>141</v>
      </c>
      <c r="C2444" s="149" t="s">
        <v>216</v>
      </c>
      <c r="D2444" s="70" t="s">
        <v>217</v>
      </c>
      <c r="E2444" s="74">
        <v>2026</v>
      </c>
      <c r="F2444" s="70" t="str">
        <f t="shared" si="77"/>
        <v>1419. Gestión de Programas Estrategias y Planes para el BienestarGestión Integral Estrategias y Programas2026</v>
      </c>
      <c r="G2444" t="s">
        <v>226</v>
      </c>
      <c r="H2444" s="7" t="s">
        <v>221</v>
      </c>
      <c r="I2444" s="74" t="s">
        <v>36</v>
      </c>
      <c r="J2444" s="70" t="s">
        <v>37</v>
      </c>
      <c r="K2444" t="s">
        <v>38</v>
      </c>
      <c r="L2444" t="s">
        <v>42</v>
      </c>
      <c r="M2444" t="s">
        <v>6</v>
      </c>
      <c r="N2444" s="72" t="s">
        <v>1</v>
      </c>
      <c r="O2444" s="70" t="str">
        <f t="shared" si="78"/>
        <v>1419. Gestión de Programas Estrategias y Planes para el BienestarGestión Integral Estrategias y Programas20262_SANTA_FE2_FEBRERO_2026</v>
      </c>
      <c r="P2444" s="85">
        <v>3994272</v>
      </c>
      <c r="S2444" s="157"/>
      <c r="T2444" s="19">
        <v>0</v>
      </c>
    </row>
    <row r="2445" spans="2:20" ht="30" hidden="1" customHeight="1">
      <c r="B2445">
        <v>142</v>
      </c>
      <c r="C2445" s="149" t="s">
        <v>216</v>
      </c>
      <c r="D2445" s="70" t="s">
        <v>217</v>
      </c>
      <c r="E2445" s="74">
        <v>2026</v>
      </c>
      <c r="F2445" s="70" t="str">
        <f t="shared" si="77"/>
        <v>1429. Gestión de Programas Estrategias y Planes para el BienestarGestión Integral Estrategias y Programas2026</v>
      </c>
      <c r="G2445" t="s">
        <v>227</v>
      </c>
      <c r="H2445" s="7" t="s">
        <v>221</v>
      </c>
      <c r="I2445" s="74" t="s">
        <v>36</v>
      </c>
      <c r="J2445" s="70" t="s">
        <v>37</v>
      </c>
      <c r="K2445" t="s">
        <v>38</v>
      </c>
      <c r="L2445" t="s">
        <v>39</v>
      </c>
      <c r="M2445" t="s">
        <v>6</v>
      </c>
      <c r="N2445" s="72" t="s">
        <v>1</v>
      </c>
      <c r="O2445" s="70" t="str">
        <f t="shared" si="78"/>
        <v>1429. Gestión de Programas Estrategias y Planes para el BienestarGestión Integral Estrategias y Programas20262_SANTA_FE2_FEBRERO_2026</v>
      </c>
      <c r="P2445" s="85">
        <v>3994272</v>
      </c>
      <c r="S2445" s="157"/>
      <c r="T2445" s="19">
        <v>0</v>
      </c>
    </row>
    <row r="2446" spans="2:20" ht="30" hidden="1" customHeight="1">
      <c r="B2446">
        <v>143</v>
      </c>
      <c r="C2446" s="149" t="s">
        <v>216</v>
      </c>
      <c r="D2446" s="70" t="s">
        <v>217</v>
      </c>
      <c r="E2446" s="74">
        <v>2026</v>
      </c>
      <c r="F2446" s="70" t="str">
        <f t="shared" si="77"/>
        <v>1439. Gestión de Programas Estrategias y Planes para el BienestarGestión Integral Estrategias y Programas2026</v>
      </c>
      <c r="G2446" t="s">
        <v>228</v>
      </c>
      <c r="H2446" s="7" t="s">
        <v>229</v>
      </c>
      <c r="I2446" s="74" t="s">
        <v>36</v>
      </c>
      <c r="J2446" s="70" t="s">
        <v>37</v>
      </c>
      <c r="K2446" t="s">
        <v>38</v>
      </c>
      <c r="L2446" t="s">
        <v>42</v>
      </c>
      <c r="M2446" t="s">
        <v>6</v>
      </c>
      <c r="N2446" s="72" t="s">
        <v>1</v>
      </c>
      <c r="O2446" s="70" t="str">
        <f t="shared" si="78"/>
        <v>1439. Gestión de Programas Estrategias y Planes para el BienestarGestión Integral Estrategias y Programas20262_SANTA_FE2_FEBRERO_2026</v>
      </c>
      <c r="P2446" s="85">
        <v>7508288</v>
      </c>
      <c r="S2446" s="157"/>
      <c r="T2446" s="19">
        <v>0</v>
      </c>
    </row>
    <row r="2447" spans="2:20" ht="30" hidden="1" customHeight="1">
      <c r="B2447">
        <v>144</v>
      </c>
      <c r="C2447" s="149" t="s">
        <v>216</v>
      </c>
      <c r="D2447" s="70" t="s">
        <v>217</v>
      </c>
      <c r="E2447" s="74">
        <v>2026</v>
      </c>
      <c r="F2447" s="70" t="str">
        <f t="shared" si="77"/>
        <v>1449. Gestión de Programas Estrategias y Planes para el BienestarGestión Integral Estrategias y Programas2026</v>
      </c>
      <c r="G2447" t="s">
        <v>230</v>
      </c>
      <c r="H2447" s="7" t="s">
        <v>229</v>
      </c>
      <c r="I2447" s="74" t="s">
        <v>36</v>
      </c>
      <c r="J2447" s="70" t="s">
        <v>37</v>
      </c>
      <c r="K2447" t="s">
        <v>38</v>
      </c>
      <c r="L2447" t="s">
        <v>42</v>
      </c>
      <c r="M2447" t="s">
        <v>6</v>
      </c>
      <c r="N2447" s="72" t="s">
        <v>1</v>
      </c>
      <c r="O2447" s="70" t="str">
        <f t="shared" si="78"/>
        <v>1449. Gestión de Programas Estrategias y Planes para el BienestarGestión Integral Estrategias y Programas20262_SANTA_FE2_FEBRERO_2026</v>
      </c>
      <c r="P2447" s="85">
        <v>7508288</v>
      </c>
      <c r="S2447" s="157"/>
      <c r="T2447" s="19">
        <v>0</v>
      </c>
    </row>
    <row r="2448" spans="2:20" ht="30" hidden="1" customHeight="1">
      <c r="B2448">
        <v>145</v>
      </c>
      <c r="C2448" s="149" t="s">
        <v>216</v>
      </c>
      <c r="D2448" s="70" t="s">
        <v>217</v>
      </c>
      <c r="E2448" s="74">
        <v>2026</v>
      </c>
      <c r="F2448" s="70" t="str">
        <f t="shared" si="77"/>
        <v>1459. Gestión de Programas Estrategias y Planes para el BienestarGestión Integral Estrategias y Programas2026</v>
      </c>
      <c r="G2448" t="s">
        <v>231</v>
      </c>
      <c r="H2448" s="7" t="s">
        <v>229</v>
      </c>
      <c r="I2448" s="74" t="s">
        <v>36</v>
      </c>
      <c r="J2448" s="70" t="s">
        <v>37</v>
      </c>
      <c r="K2448" t="s">
        <v>38</v>
      </c>
      <c r="L2448" t="s">
        <v>42</v>
      </c>
      <c r="M2448" t="s">
        <v>6</v>
      </c>
      <c r="N2448" s="72" t="s">
        <v>1</v>
      </c>
      <c r="O2448" s="70" t="str">
        <f t="shared" si="78"/>
        <v>1459. Gestión de Programas Estrategias y Planes para el BienestarGestión Integral Estrategias y Programas20262_SANTA_FE2_FEBRERO_2026</v>
      </c>
      <c r="P2448" s="85">
        <v>5299968</v>
      </c>
      <c r="S2448" s="157"/>
      <c r="T2448" s="19">
        <v>0</v>
      </c>
    </row>
    <row r="2449" spans="2:20" ht="30" hidden="1" customHeight="1">
      <c r="B2449">
        <v>146</v>
      </c>
      <c r="C2449" s="149" t="s">
        <v>216</v>
      </c>
      <c r="D2449" s="70" t="s">
        <v>217</v>
      </c>
      <c r="E2449" s="74">
        <v>2026</v>
      </c>
      <c r="F2449" s="70" t="str">
        <f t="shared" si="77"/>
        <v>1469. Gestión de Programas Estrategias y Planes para el BienestarGestión Integral Estrategias y Programas2026</v>
      </c>
      <c r="G2449" t="s">
        <v>232</v>
      </c>
      <c r="H2449" s="7" t="s">
        <v>229</v>
      </c>
      <c r="I2449" s="74" t="s">
        <v>36</v>
      </c>
      <c r="J2449" s="70" t="s">
        <v>37</v>
      </c>
      <c r="K2449" t="s">
        <v>75</v>
      </c>
      <c r="L2449" t="s">
        <v>39</v>
      </c>
      <c r="M2449" t="s">
        <v>6</v>
      </c>
      <c r="N2449" s="72" t="s">
        <v>1</v>
      </c>
      <c r="O2449" s="70" t="str">
        <f t="shared" si="78"/>
        <v>1469. Gestión de Programas Estrategias y Planes para el BienestarGestión Integral Estrategias y Programas20262_SANTA_FE2_FEBRERO_2026</v>
      </c>
      <c r="P2449" s="85">
        <v>122208</v>
      </c>
      <c r="S2449" s="157"/>
      <c r="T2449" s="19">
        <v>0</v>
      </c>
    </row>
    <row r="2450" spans="2:20" ht="30" hidden="1" customHeight="1">
      <c r="B2450">
        <v>147</v>
      </c>
      <c r="C2450" s="149" t="s">
        <v>216</v>
      </c>
      <c r="D2450" s="70" t="s">
        <v>217</v>
      </c>
      <c r="E2450" s="74">
        <v>2026</v>
      </c>
      <c r="F2450" s="70" t="str">
        <f t="shared" si="77"/>
        <v>1479. Gestión de Programas Estrategias y Planes para el BienestarGestión Integral Estrategias y Programas2026</v>
      </c>
      <c r="G2450" t="s">
        <v>233</v>
      </c>
      <c r="H2450" s="7" t="s">
        <v>229</v>
      </c>
      <c r="I2450" s="74" t="s">
        <v>36</v>
      </c>
      <c r="J2450" s="70" t="s">
        <v>37</v>
      </c>
      <c r="K2450" t="s">
        <v>199</v>
      </c>
      <c r="L2450" t="s">
        <v>39</v>
      </c>
      <c r="M2450" t="s">
        <v>6</v>
      </c>
      <c r="N2450" s="72" t="s">
        <v>1</v>
      </c>
      <c r="O2450" s="70" t="str">
        <f t="shared" si="78"/>
        <v>1479. Gestión de Programas Estrategias y Planes para el BienestarGestión Integral Estrategias y Programas20262_SANTA_FE2_FEBRERO_2026</v>
      </c>
      <c r="P2450" s="85">
        <v>30552</v>
      </c>
      <c r="S2450" s="157"/>
      <c r="T2450" s="19">
        <v>0</v>
      </c>
    </row>
    <row r="2451" spans="2:20" ht="30" hidden="1" customHeight="1">
      <c r="B2451">
        <v>148</v>
      </c>
      <c r="C2451" s="149" t="s">
        <v>216</v>
      </c>
      <c r="D2451" s="70" t="s">
        <v>217</v>
      </c>
      <c r="E2451" s="74">
        <v>2026</v>
      </c>
      <c r="F2451" s="70" t="str">
        <f t="shared" si="77"/>
        <v>1489. Gestión de Programas Estrategias y Planes para el BienestarGestión Integral Estrategias y Programas2026</v>
      </c>
      <c r="G2451" t="s">
        <v>234</v>
      </c>
      <c r="H2451" s="7" t="s">
        <v>229</v>
      </c>
      <c r="I2451" s="74" t="s">
        <v>36</v>
      </c>
      <c r="J2451" s="70" t="s">
        <v>37</v>
      </c>
      <c r="K2451" t="s">
        <v>75</v>
      </c>
      <c r="L2451" t="s">
        <v>39</v>
      </c>
      <c r="M2451" t="s">
        <v>6</v>
      </c>
      <c r="N2451" s="72" t="s">
        <v>1</v>
      </c>
      <c r="O2451" s="70" t="str">
        <f t="shared" si="78"/>
        <v>1489. Gestión de Programas Estrategias y Planes para el BienestarGestión Integral Estrategias y Programas20262_SANTA_FE2_FEBRERO_2026</v>
      </c>
      <c r="P2451" s="85">
        <v>122208</v>
      </c>
      <c r="S2451" s="157"/>
      <c r="T2451" s="19">
        <v>0</v>
      </c>
    </row>
    <row r="2452" spans="2:20" ht="30" hidden="1" customHeight="1">
      <c r="B2452">
        <v>149</v>
      </c>
      <c r="C2452" s="149" t="s">
        <v>216</v>
      </c>
      <c r="D2452" s="70" t="s">
        <v>217</v>
      </c>
      <c r="E2452" s="74">
        <v>2026</v>
      </c>
      <c r="F2452" s="70" t="str">
        <f t="shared" si="77"/>
        <v>1499. Gestión de Programas Estrategias y Planes para el BienestarGestión Integral Estrategias y Programas2026</v>
      </c>
      <c r="G2452" t="s">
        <v>235</v>
      </c>
      <c r="H2452" s="7" t="s">
        <v>229</v>
      </c>
      <c r="I2452" s="74" t="s">
        <v>36</v>
      </c>
      <c r="J2452" s="70" t="s">
        <v>37</v>
      </c>
      <c r="K2452" t="s">
        <v>38</v>
      </c>
      <c r="L2452" t="s">
        <v>42</v>
      </c>
      <c r="M2452" t="s">
        <v>6</v>
      </c>
      <c r="N2452" s="72" t="s">
        <v>1</v>
      </c>
      <c r="O2452" s="70" t="str">
        <f t="shared" si="78"/>
        <v>1499. Gestión de Programas Estrategias y Planes para el BienestarGestión Integral Estrategias y Programas20262_SANTA_FE2_FEBRERO_2026</v>
      </c>
      <c r="P2452" s="85">
        <v>3665168</v>
      </c>
      <c r="S2452" s="157"/>
      <c r="T2452" s="19">
        <v>0</v>
      </c>
    </row>
    <row r="2453" spans="2:20" ht="30" hidden="1" customHeight="1">
      <c r="B2453">
        <v>150</v>
      </c>
      <c r="C2453" s="149" t="s">
        <v>216</v>
      </c>
      <c r="D2453" s="70" t="s">
        <v>217</v>
      </c>
      <c r="E2453" s="74">
        <v>2026</v>
      </c>
      <c r="F2453" s="70" t="str">
        <f t="shared" si="77"/>
        <v>1509. Gestión de Programas Estrategias y Planes para el BienestarGestión Integral Estrategias y Programas2026</v>
      </c>
      <c r="G2453" t="s">
        <v>236</v>
      </c>
      <c r="H2453" s="7" t="s">
        <v>229</v>
      </c>
      <c r="I2453" s="74" t="s">
        <v>36</v>
      </c>
      <c r="J2453" s="70" t="s">
        <v>37</v>
      </c>
      <c r="K2453" t="s">
        <v>38</v>
      </c>
      <c r="L2453" t="s">
        <v>42</v>
      </c>
      <c r="M2453" t="s">
        <v>6</v>
      </c>
      <c r="N2453" s="72" t="s">
        <v>1</v>
      </c>
      <c r="O2453" s="70" t="str">
        <f t="shared" si="78"/>
        <v>1509. Gestión de Programas Estrategias y Planes para el BienestarGestión Integral Estrategias y Programas20262_SANTA_FE2_FEBRERO_2026</v>
      </c>
      <c r="P2453" s="85">
        <v>1057260</v>
      </c>
      <c r="S2453" s="157"/>
      <c r="T2453" s="19">
        <v>0</v>
      </c>
    </row>
    <row r="2454" spans="2:20" ht="30" hidden="1" customHeight="1">
      <c r="B2454">
        <v>151</v>
      </c>
      <c r="C2454" s="149" t="s">
        <v>216</v>
      </c>
      <c r="D2454" s="70" t="s">
        <v>217</v>
      </c>
      <c r="E2454" s="74">
        <v>2026</v>
      </c>
      <c r="F2454" s="70" t="str">
        <f t="shared" si="77"/>
        <v>1519. Gestión de Programas Estrategias y Planes para el BienestarGestión Integral Estrategias y Programas2026</v>
      </c>
      <c r="G2454" t="s">
        <v>237</v>
      </c>
      <c r="H2454" s="7" t="s">
        <v>229</v>
      </c>
      <c r="I2454" s="74" t="s">
        <v>36</v>
      </c>
      <c r="J2454" s="70" t="s">
        <v>37</v>
      </c>
      <c r="K2454" t="s">
        <v>38</v>
      </c>
      <c r="L2454" t="s">
        <v>42</v>
      </c>
      <c r="M2454" t="s">
        <v>6</v>
      </c>
      <c r="N2454" s="72" t="s">
        <v>1</v>
      </c>
      <c r="O2454" s="70" t="str">
        <f t="shared" si="78"/>
        <v>1519. Gestión de Programas Estrategias y Planes para el BienestarGestión Integral Estrategias y Programas20262_SANTA_FE2_FEBRERO_2026</v>
      </c>
      <c r="P2454" s="85">
        <v>1409680</v>
      </c>
      <c r="S2454" s="157"/>
      <c r="T2454" s="19">
        <v>0</v>
      </c>
    </row>
    <row r="2455" spans="2:20" ht="30" hidden="1" customHeight="1">
      <c r="B2455">
        <v>152</v>
      </c>
      <c r="C2455" s="149" t="s">
        <v>216</v>
      </c>
      <c r="D2455" s="70" t="s">
        <v>217</v>
      </c>
      <c r="E2455" s="74">
        <v>2026</v>
      </c>
      <c r="F2455" s="70" t="str">
        <f t="shared" si="77"/>
        <v>1529. Gestión de Programas Estrategias y Planes para el BienestarGestión Integral Estrategias y Programas2026</v>
      </c>
      <c r="G2455" t="s">
        <v>238</v>
      </c>
      <c r="H2455" s="7" t="s">
        <v>229</v>
      </c>
      <c r="I2455" s="74" t="s">
        <v>36</v>
      </c>
      <c r="J2455" s="70" t="s">
        <v>37</v>
      </c>
      <c r="K2455" t="s">
        <v>38</v>
      </c>
      <c r="L2455" t="s">
        <v>42</v>
      </c>
      <c r="M2455" t="s">
        <v>6</v>
      </c>
      <c r="N2455" s="72" t="s">
        <v>1</v>
      </c>
      <c r="O2455" s="70" t="str">
        <f t="shared" si="78"/>
        <v>1529. Gestión de Programas Estrategias y Planes para el BienestarGestión Integral Estrategias y Programas20262_SANTA_FE2_FEBRERO_2026</v>
      </c>
      <c r="P2455" s="85">
        <v>352420</v>
      </c>
      <c r="S2455" s="157"/>
      <c r="T2455" s="19">
        <v>0</v>
      </c>
    </row>
    <row r="2456" spans="2:20" ht="30" hidden="1" customHeight="1">
      <c r="B2456">
        <v>153</v>
      </c>
      <c r="C2456" s="149" t="s">
        <v>216</v>
      </c>
      <c r="D2456" s="70" t="s">
        <v>217</v>
      </c>
      <c r="E2456" s="74">
        <v>2026</v>
      </c>
      <c r="F2456" s="70" t="str">
        <f t="shared" si="77"/>
        <v>1539. Gestión de Programas Estrategias y Planes para el BienestarGestión Integral Estrategias y Programas2026</v>
      </c>
      <c r="G2456" t="s">
        <v>239</v>
      </c>
      <c r="H2456" s="7" t="s">
        <v>219</v>
      </c>
      <c r="I2456" s="74" t="s">
        <v>36</v>
      </c>
      <c r="J2456" s="70" t="s">
        <v>37</v>
      </c>
      <c r="K2456" t="s">
        <v>38</v>
      </c>
      <c r="L2456" t="s">
        <v>42</v>
      </c>
      <c r="M2456" t="s">
        <v>6</v>
      </c>
      <c r="N2456" s="72" t="s">
        <v>1</v>
      </c>
      <c r="O2456" s="70" t="str">
        <f t="shared" si="78"/>
        <v>1539. Gestión de Programas Estrategias y Planes para el BienestarGestión Integral Estrategias y Programas20262_SANTA_FE2_FEBRERO_2026</v>
      </c>
      <c r="P2456" s="85">
        <v>7347488</v>
      </c>
      <c r="S2456" s="157"/>
      <c r="T2456" s="19">
        <v>0</v>
      </c>
    </row>
    <row r="2457" spans="2:20" ht="30" hidden="1" customHeight="1">
      <c r="B2457">
        <v>154</v>
      </c>
      <c r="C2457" s="149" t="s">
        <v>216</v>
      </c>
      <c r="D2457" s="70" t="s">
        <v>217</v>
      </c>
      <c r="E2457" s="74">
        <v>2026</v>
      </c>
      <c r="F2457" s="70" t="str">
        <f t="shared" si="77"/>
        <v>1549. Gestión de Programas Estrategias y Planes para el BienestarGestión Integral Estrategias y Programas2026</v>
      </c>
      <c r="G2457" t="s">
        <v>240</v>
      </c>
      <c r="H2457" s="7" t="s">
        <v>219</v>
      </c>
      <c r="I2457" s="74" t="s">
        <v>36</v>
      </c>
      <c r="J2457" s="70" t="s">
        <v>37</v>
      </c>
      <c r="K2457" t="s">
        <v>38</v>
      </c>
      <c r="L2457" t="s">
        <v>42</v>
      </c>
      <c r="M2457" t="s">
        <v>6</v>
      </c>
      <c r="N2457" s="72" t="s">
        <v>1</v>
      </c>
      <c r="O2457" s="70" t="str">
        <f t="shared" si="78"/>
        <v>1549. Gestión de Programas Estrategias y Planes para el BienestarGestión Integral Estrategias y Programas20262_SANTA_FE2_FEBRERO_2026</v>
      </c>
      <c r="P2457" s="85">
        <v>7347488</v>
      </c>
      <c r="S2457" s="157"/>
      <c r="T2457" s="19">
        <v>0</v>
      </c>
    </row>
    <row r="2458" spans="2:20" ht="30" hidden="1" customHeight="1">
      <c r="B2458">
        <v>155</v>
      </c>
      <c r="C2458" s="149" t="s">
        <v>216</v>
      </c>
      <c r="D2458" s="70" t="s">
        <v>217</v>
      </c>
      <c r="E2458" s="74">
        <v>2026</v>
      </c>
      <c r="F2458" s="70" t="str">
        <f t="shared" si="77"/>
        <v>1559. Gestión de Programas Estrategias y Planes para el BienestarGestión Integral Estrategias y Programas2026</v>
      </c>
      <c r="G2458" t="s">
        <v>241</v>
      </c>
      <c r="H2458" s="7" t="s">
        <v>219</v>
      </c>
      <c r="I2458" s="74" t="s">
        <v>36</v>
      </c>
      <c r="J2458" s="70" t="s">
        <v>37</v>
      </c>
      <c r="K2458" t="s">
        <v>38</v>
      </c>
      <c r="L2458" t="s">
        <v>42</v>
      </c>
      <c r="M2458" t="s">
        <v>6</v>
      </c>
      <c r="N2458" s="72" t="s">
        <v>1</v>
      </c>
      <c r="O2458" s="70" t="str">
        <f t="shared" si="78"/>
        <v>1559. Gestión de Programas Estrategias y Planes para el BienestarGestión Integral Estrategias y Programas20262_SANTA_FE2_FEBRERO_2026</v>
      </c>
      <c r="P2458" s="85">
        <v>7347488</v>
      </c>
      <c r="S2458" s="157"/>
      <c r="T2458" s="19">
        <v>0</v>
      </c>
    </row>
    <row r="2459" spans="2:20" ht="30" hidden="1" customHeight="1">
      <c r="B2459">
        <v>156</v>
      </c>
      <c r="C2459" s="149" t="s">
        <v>216</v>
      </c>
      <c r="D2459" s="70" t="s">
        <v>217</v>
      </c>
      <c r="E2459" s="74">
        <v>2026</v>
      </c>
      <c r="F2459" s="70" t="str">
        <f t="shared" si="77"/>
        <v>1569. Gestión de Programas Estrategias y Planes para el BienestarGestión Integral Estrategias y Programas2026</v>
      </c>
      <c r="G2459" t="s">
        <v>242</v>
      </c>
      <c r="H2459" s="7" t="s">
        <v>219</v>
      </c>
      <c r="I2459" s="74" t="s">
        <v>36</v>
      </c>
      <c r="J2459" s="70" t="s">
        <v>37</v>
      </c>
      <c r="K2459" t="s">
        <v>38</v>
      </c>
      <c r="L2459" t="s">
        <v>42</v>
      </c>
      <c r="M2459" t="s">
        <v>6</v>
      </c>
      <c r="N2459" s="72" t="s">
        <v>1</v>
      </c>
      <c r="O2459" s="70" t="str">
        <f t="shared" si="78"/>
        <v>1569. Gestión de Programas Estrategias y Planes para el BienestarGestión Integral Estrategias y Programas20262_SANTA_FE2_FEBRERO_2026</v>
      </c>
      <c r="P2459" s="85">
        <v>13832016</v>
      </c>
      <c r="S2459" s="157"/>
      <c r="T2459" s="19">
        <v>0</v>
      </c>
    </row>
    <row r="2460" spans="2:20" ht="30" hidden="1" customHeight="1">
      <c r="B2460">
        <v>157</v>
      </c>
      <c r="C2460" s="149" t="s">
        <v>216</v>
      </c>
      <c r="D2460" s="70" t="s">
        <v>217</v>
      </c>
      <c r="E2460" s="74">
        <v>2026</v>
      </c>
      <c r="F2460" s="70" t="str">
        <f t="shared" si="77"/>
        <v>1579. Gestión de Programas Estrategias y Planes para el BienestarGestión Integral Estrategias y Programas2026</v>
      </c>
      <c r="G2460" t="s">
        <v>243</v>
      </c>
      <c r="H2460" s="7" t="s">
        <v>219</v>
      </c>
      <c r="I2460" s="74" t="s">
        <v>36</v>
      </c>
      <c r="J2460" s="70" t="s">
        <v>37</v>
      </c>
      <c r="K2460" t="s">
        <v>38</v>
      </c>
      <c r="L2460" t="s">
        <v>42</v>
      </c>
      <c r="M2460" t="s">
        <v>6</v>
      </c>
      <c r="N2460" s="72" t="s">
        <v>1</v>
      </c>
      <c r="O2460" s="70" t="str">
        <f t="shared" si="78"/>
        <v>1579. Gestión de Programas Estrategias y Planes para el BienestarGestión Integral Estrategias y Programas20262_SANTA_FE2_FEBRERO_2026</v>
      </c>
      <c r="P2460" s="85">
        <v>13832016</v>
      </c>
      <c r="S2460" s="157"/>
      <c r="T2460" s="19">
        <v>0</v>
      </c>
    </row>
    <row r="2461" spans="2:20" ht="30" hidden="1" customHeight="1">
      <c r="B2461">
        <v>158</v>
      </c>
      <c r="C2461" s="149" t="s">
        <v>216</v>
      </c>
      <c r="D2461" s="70" t="s">
        <v>217</v>
      </c>
      <c r="E2461" s="74">
        <v>2026</v>
      </c>
      <c r="F2461" s="70" t="str">
        <f t="shared" si="77"/>
        <v>1589. Gestión de Programas Estrategias y Planes para el BienestarGestión Integral Estrategias y Programas2026</v>
      </c>
      <c r="G2461" t="s">
        <v>244</v>
      </c>
      <c r="H2461" s="7" t="s">
        <v>219</v>
      </c>
      <c r="I2461" s="74" t="s">
        <v>36</v>
      </c>
      <c r="J2461" s="70" t="s">
        <v>37</v>
      </c>
      <c r="K2461" t="s">
        <v>75</v>
      </c>
      <c r="L2461" t="s">
        <v>42</v>
      </c>
      <c r="M2461" t="s">
        <v>6</v>
      </c>
      <c r="N2461" s="72" t="s">
        <v>1</v>
      </c>
      <c r="O2461" s="70" t="str">
        <f t="shared" si="78"/>
        <v>1589. Gestión de Programas Estrategias y Planes para el BienestarGestión Integral Estrategias y Programas20262_SANTA_FE2_FEBRERO_2026</v>
      </c>
      <c r="P2461" s="85">
        <v>2114520</v>
      </c>
      <c r="S2461" s="157"/>
      <c r="T2461" s="19">
        <v>0</v>
      </c>
    </row>
    <row r="2462" spans="2:20" ht="30" hidden="1" customHeight="1">
      <c r="B2462">
        <v>159</v>
      </c>
      <c r="C2462" s="149" t="s">
        <v>216</v>
      </c>
      <c r="D2462" s="70" t="s">
        <v>217</v>
      </c>
      <c r="E2462" s="74">
        <v>2026</v>
      </c>
      <c r="F2462" s="70" t="str">
        <f t="shared" si="77"/>
        <v>1599. Gestión de Programas Estrategias y Planes para el BienestarGestión Integral Estrategias y Programas2026</v>
      </c>
      <c r="G2462" t="s">
        <v>245</v>
      </c>
      <c r="H2462" s="7" t="s">
        <v>219</v>
      </c>
      <c r="I2462" s="74" t="s">
        <v>36</v>
      </c>
      <c r="J2462" s="70" t="s">
        <v>37</v>
      </c>
      <c r="K2462" t="s">
        <v>38</v>
      </c>
      <c r="L2462" t="s">
        <v>42</v>
      </c>
      <c r="M2462" t="s">
        <v>6</v>
      </c>
      <c r="N2462" s="72" t="s">
        <v>1</v>
      </c>
      <c r="O2462" s="70" t="str">
        <f t="shared" si="78"/>
        <v>1599. Gestión de Programas Estrategias y Planes para el BienestarGestión Integral Estrategias y Programas20262_SANTA_FE2_FEBRERO_2026</v>
      </c>
      <c r="P2462" s="85">
        <v>4370008</v>
      </c>
      <c r="S2462" s="157"/>
      <c r="T2462" s="19">
        <v>0</v>
      </c>
    </row>
    <row r="2463" spans="2:20" ht="30" hidden="1" customHeight="1">
      <c r="B2463">
        <v>160</v>
      </c>
      <c r="C2463" s="149" t="s">
        <v>216</v>
      </c>
      <c r="D2463" s="70" t="s">
        <v>217</v>
      </c>
      <c r="E2463" s="74">
        <v>2026</v>
      </c>
      <c r="F2463" s="70" t="str">
        <f t="shared" si="77"/>
        <v>1609. Gestión de Programas Estrategias y Planes para el BienestarGestión Integral Estrategias y Programas2026</v>
      </c>
      <c r="G2463" t="s">
        <v>246</v>
      </c>
      <c r="H2463" s="7" t="s">
        <v>219</v>
      </c>
      <c r="I2463" s="74" t="s">
        <v>36</v>
      </c>
      <c r="J2463" s="70" t="s">
        <v>37</v>
      </c>
      <c r="K2463" t="s">
        <v>38</v>
      </c>
      <c r="L2463" t="s">
        <v>42</v>
      </c>
      <c r="M2463" t="s">
        <v>6</v>
      </c>
      <c r="N2463" s="72" t="s">
        <v>1</v>
      </c>
      <c r="O2463" s="70" t="str">
        <f t="shared" si="78"/>
        <v>1609. Gestión de Programas Estrategias y Planes para el BienestarGestión Integral Estrategias y Programas20262_SANTA_FE2_FEBRERO_2026</v>
      </c>
      <c r="P2463" s="85">
        <v>3994272</v>
      </c>
      <c r="S2463" s="157"/>
      <c r="T2463" s="19">
        <v>0</v>
      </c>
    </row>
    <row r="2464" spans="2:20" ht="30" hidden="1" customHeight="1">
      <c r="B2464">
        <v>161</v>
      </c>
      <c r="C2464" s="149" t="s">
        <v>216</v>
      </c>
      <c r="D2464" s="70" t="s">
        <v>217</v>
      </c>
      <c r="E2464" s="74">
        <v>2026</v>
      </c>
      <c r="F2464" s="70" t="str">
        <f t="shared" si="77"/>
        <v>1619. Gestión de Programas Estrategias y Planes para el BienestarGestión Integral Estrategias y Programas2026</v>
      </c>
      <c r="G2464" t="s">
        <v>247</v>
      </c>
      <c r="H2464" s="7" t="s">
        <v>221</v>
      </c>
      <c r="I2464" s="74" t="s">
        <v>36</v>
      </c>
      <c r="J2464" s="70" t="s">
        <v>37</v>
      </c>
      <c r="K2464" t="s">
        <v>38</v>
      </c>
      <c r="L2464" t="s">
        <v>42</v>
      </c>
      <c r="M2464" t="s">
        <v>6</v>
      </c>
      <c r="N2464" s="72" t="s">
        <v>1</v>
      </c>
      <c r="O2464" s="70" t="str">
        <f t="shared" si="78"/>
        <v>1619. Gestión de Programas Estrategias y Planes para el BienestarGestión Integral Estrategias y Programas20262_SANTA_FE2_FEBRERO_2026</v>
      </c>
      <c r="P2464" s="85">
        <v>7347488</v>
      </c>
      <c r="S2464" s="157"/>
      <c r="T2464" s="19">
        <v>0</v>
      </c>
    </row>
    <row r="2465" spans="2:20" ht="30" hidden="1" customHeight="1">
      <c r="B2465">
        <v>162</v>
      </c>
      <c r="C2465" s="149" t="s">
        <v>216</v>
      </c>
      <c r="D2465" s="70" t="s">
        <v>217</v>
      </c>
      <c r="E2465" s="74">
        <v>2026</v>
      </c>
      <c r="F2465" s="70" t="str">
        <f t="shared" si="77"/>
        <v>1629. Gestión de Programas Estrategias y Planes para el BienestarGestión Integral Estrategias y Programas2026</v>
      </c>
      <c r="G2465" t="s">
        <v>248</v>
      </c>
      <c r="H2465" s="7" t="s">
        <v>221</v>
      </c>
      <c r="I2465" s="74" t="s">
        <v>36</v>
      </c>
      <c r="J2465" s="70" t="s">
        <v>37</v>
      </c>
      <c r="K2465" t="s">
        <v>38</v>
      </c>
      <c r="L2465" t="s">
        <v>42</v>
      </c>
      <c r="M2465" t="s">
        <v>6</v>
      </c>
      <c r="N2465" s="72" t="s">
        <v>1</v>
      </c>
      <c r="O2465" s="70" t="str">
        <f t="shared" si="78"/>
        <v>1629. Gestión de Programas Estrategias y Planes para el BienestarGestión Integral Estrategias y Programas20262_SANTA_FE2_FEBRERO_2026</v>
      </c>
      <c r="P2465" s="85">
        <v>10478800</v>
      </c>
      <c r="S2465" s="157"/>
      <c r="T2465" s="19">
        <v>0</v>
      </c>
    </row>
    <row r="2466" spans="2:20" ht="30" hidden="1" customHeight="1">
      <c r="B2466">
        <v>163</v>
      </c>
      <c r="C2466" s="149" t="s">
        <v>216</v>
      </c>
      <c r="D2466" s="70" t="s">
        <v>217</v>
      </c>
      <c r="E2466" s="74">
        <v>2026</v>
      </c>
      <c r="F2466" s="70" t="str">
        <f t="shared" si="77"/>
        <v>1639. Gestión de Programas Estrategias y Planes para el BienestarGestión Integral Estrategias y Programas2026</v>
      </c>
      <c r="G2466" t="s">
        <v>249</v>
      </c>
      <c r="H2466" s="7" t="s">
        <v>221</v>
      </c>
      <c r="I2466" s="74" t="s">
        <v>36</v>
      </c>
      <c r="J2466" s="70" t="s">
        <v>37</v>
      </c>
      <c r="K2466" t="s">
        <v>38</v>
      </c>
      <c r="L2466" t="s">
        <v>42</v>
      </c>
      <c r="M2466" t="s">
        <v>6</v>
      </c>
      <c r="N2466" s="72" t="s">
        <v>1</v>
      </c>
      <c r="O2466" s="70" t="str">
        <f t="shared" si="78"/>
        <v>1639. Gestión de Programas Estrategias y Planes para el BienestarGestión Integral Estrategias y Programas20262_SANTA_FE2_FEBRERO_2026</v>
      </c>
      <c r="P2466" s="85">
        <v>3994272</v>
      </c>
      <c r="S2466" s="157"/>
      <c r="T2466" s="19">
        <v>0</v>
      </c>
    </row>
    <row r="2467" spans="2:20" ht="30" hidden="1" customHeight="1">
      <c r="B2467">
        <v>164</v>
      </c>
      <c r="C2467" s="149" t="s">
        <v>216</v>
      </c>
      <c r="D2467" s="70" t="s">
        <v>217</v>
      </c>
      <c r="E2467" s="74">
        <v>2026</v>
      </c>
      <c r="F2467" s="70" t="str">
        <f t="shared" si="77"/>
        <v>1649. Gestión de Programas Estrategias y Planes para el BienestarGestión Integral Estrategias y Programas2026</v>
      </c>
      <c r="G2467" t="s">
        <v>250</v>
      </c>
      <c r="H2467" s="7" t="s">
        <v>221</v>
      </c>
      <c r="I2467" s="74" t="s">
        <v>36</v>
      </c>
      <c r="J2467" s="70" t="s">
        <v>37</v>
      </c>
      <c r="K2467" t="s">
        <v>38</v>
      </c>
      <c r="L2467" t="s">
        <v>42</v>
      </c>
      <c r="M2467" t="s">
        <v>6</v>
      </c>
      <c r="N2467" s="72" t="s">
        <v>1</v>
      </c>
      <c r="O2467" s="70" t="str">
        <f t="shared" si="78"/>
        <v>1649. Gestión de Programas Estrategias y Planes para el BienestarGestión Integral Estrategias y Programas20262_SANTA_FE2_FEBRERO_2026</v>
      </c>
      <c r="P2467" s="85">
        <v>6484528</v>
      </c>
      <c r="S2467" s="157"/>
      <c r="T2467" s="19">
        <v>0</v>
      </c>
    </row>
    <row r="2468" spans="2:20" ht="30" hidden="1" customHeight="1">
      <c r="B2468">
        <v>165</v>
      </c>
      <c r="C2468" s="149" t="s">
        <v>216</v>
      </c>
      <c r="D2468" s="70" t="s">
        <v>217</v>
      </c>
      <c r="E2468" s="74">
        <v>2026</v>
      </c>
      <c r="F2468" s="70" t="str">
        <f t="shared" si="77"/>
        <v>1659. Gestión de Programas Estrategias y Planes para el BienestarGestión Integral Estrategias y Programas2026</v>
      </c>
      <c r="G2468" t="s">
        <v>251</v>
      </c>
      <c r="H2468" s="7" t="s">
        <v>221</v>
      </c>
      <c r="I2468" s="74" t="s">
        <v>36</v>
      </c>
      <c r="J2468" s="70" t="s">
        <v>37</v>
      </c>
      <c r="K2468" t="s">
        <v>38</v>
      </c>
      <c r="L2468" t="s">
        <v>42</v>
      </c>
      <c r="M2468" t="s">
        <v>6</v>
      </c>
      <c r="N2468" s="72" t="s">
        <v>1</v>
      </c>
      <c r="O2468" s="70" t="str">
        <f t="shared" si="78"/>
        <v>1659. Gestión de Programas Estrategias y Planes para el BienestarGestión Integral Estrategias y Programas20262_SANTA_FE2_FEBRERO_2026</v>
      </c>
      <c r="P2468" s="85">
        <v>3994272</v>
      </c>
      <c r="S2468" s="157"/>
      <c r="T2468" s="19">
        <v>0</v>
      </c>
    </row>
    <row r="2469" spans="2:20" ht="30" hidden="1" customHeight="1">
      <c r="B2469">
        <v>166</v>
      </c>
      <c r="C2469" s="149" t="s">
        <v>216</v>
      </c>
      <c r="D2469" s="70" t="s">
        <v>217</v>
      </c>
      <c r="E2469" s="74">
        <v>2026</v>
      </c>
      <c r="F2469" s="70" t="str">
        <f t="shared" si="77"/>
        <v>1669. Gestión de Programas Estrategias y Planes para el BienestarGestión Integral Estrategias y Programas2026</v>
      </c>
      <c r="G2469" t="s">
        <v>252</v>
      </c>
      <c r="H2469" s="7" t="s">
        <v>221</v>
      </c>
      <c r="I2469" s="74" t="s">
        <v>36</v>
      </c>
      <c r="J2469" s="70" t="s">
        <v>37</v>
      </c>
      <c r="K2469" t="s">
        <v>38</v>
      </c>
      <c r="L2469" t="s">
        <v>42</v>
      </c>
      <c r="M2469" t="s">
        <v>6</v>
      </c>
      <c r="N2469" s="72" t="s">
        <v>1</v>
      </c>
      <c r="O2469" s="70" t="str">
        <f t="shared" si="78"/>
        <v>1669. Gestión de Programas Estrategias y Planes para el BienestarGestión Integral Estrategias y Programas20262_SANTA_FE2_FEBRERO_2026</v>
      </c>
      <c r="P2469" s="85">
        <v>2983376</v>
      </c>
      <c r="S2469" s="157"/>
      <c r="T2469" s="19">
        <v>0</v>
      </c>
    </row>
    <row r="2470" spans="2:20" ht="30" hidden="1" customHeight="1">
      <c r="B2470">
        <v>167</v>
      </c>
      <c r="C2470" s="149" t="s">
        <v>216</v>
      </c>
      <c r="D2470" s="70" t="s">
        <v>217</v>
      </c>
      <c r="E2470" s="74">
        <v>2026</v>
      </c>
      <c r="F2470" s="70" t="str">
        <f t="shared" si="77"/>
        <v>1679. Gestión de Programas Estrategias y Planes para el BienestarGestión Integral Estrategias y Programas2026</v>
      </c>
      <c r="G2470" t="s">
        <v>253</v>
      </c>
      <c r="H2470" s="7" t="s">
        <v>221</v>
      </c>
      <c r="I2470" s="74" t="s">
        <v>36</v>
      </c>
      <c r="J2470" s="70" t="s">
        <v>37</v>
      </c>
      <c r="K2470" t="s">
        <v>38</v>
      </c>
      <c r="L2470" t="s">
        <v>42</v>
      </c>
      <c r="M2470" t="s">
        <v>6</v>
      </c>
      <c r="N2470" s="72" t="s">
        <v>1</v>
      </c>
      <c r="O2470" s="70" t="str">
        <f t="shared" si="78"/>
        <v>1679. Gestión de Programas Estrategias y Planes para el BienestarGestión Integral Estrategias y Programas20262_SANTA_FE2_FEBRERO_2026</v>
      </c>
      <c r="P2470" s="85">
        <v>6484528</v>
      </c>
      <c r="S2470" s="157"/>
      <c r="T2470" s="19">
        <v>0</v>
      </c>
    </row>
    <row r="2471" spans="2:20" ht="30" hidden="1" customHeight="1">
      <c r="B2471">
        <v>168</v>
      </c>
      <c r="C2471" s="149" t="s">
        <v>216</v>
      </c>
      <c r="D2471" s="70" t="s">
        <v>217</v>
      </c>
      <c r="E2471" s="74">
        <v>2026</v>
      </c>
      <c r="F2471" s="70" t="str">
        <f t="shared" si="77"/>
        <v>1689. Gestión de Programas Estrategias y Planes para el BienestarGestión Integral Estrategias y Programas2026</v>
      </c>
      <c r="G2471" t="s">
        <v>254</v>
      </c>
      <c r="H2471" s="7" t="s">
        <v>221</v>
      </c>
      <c r="I2471" s="74" t="s">
        <v>36</v>
      </c>
      <c r="J2471" s="70" t="s">
        <v>37</v>
      </c>
      <c r="K2471" t="s">
        <v>38</v>
      </c>
      <c r="L2471" t="s">
        <v>42</v>
      </c>
      <c r="M2471" t="s">
        <v>6</v>
      </c>
      <c r="N2471" s="72" t="s">
        <v>1</v>
      </c>
      <c r="O2471" s="70" t="str">
        <f t="shared" si="78"/>
        <v>1689. Gestión de Programas Estrategias y Planes para el BienestarGestión Integral Estrategias y Programas20262_SANTA_FE2_FEBRERO_2026</v>
      </c>
      <c r="P2471" s="85">
        <v>3994272</v>
      </c>
      <c r="S2471" s="157"/>
      <c r="T2471" s="19">
        <v>0</v>
      </c>
    </row>
    <row r="2472" spans="2:20" ht="30" hidden="1" customHeight="1">
      <c r="B2472">
        <v>169</v>
      </c>
      <c r="C2472" s="149" t="s">
        <v>216</v>
      </c>
      <c r="D2472" s="70" t="s">
        <v>217</v>
      </c>
      <c r="E2472" s="74">
        <v>2026</v>
      </c>
      <c r="F2472" s="70" t="str">
        <f t="shared" si="77"/>
        <v>1699. Gestión de Programas Estrategias y Planes para el BienestarGestión Integral Estrategias y Programas2026</v>
      </c>
      <c r="G2472" t="s">
        <v>255</v>
      </c>
      <c r="H2472" s="7" t="s">
        <v>221</v>
      </c>
      <c r="I2472" s="74" t="s">
        <v>36</v>
      </c>
      <c r="J2472" s="70" t="s">
        <v>37</v>
      </c>
      <c r="K2472" t="s">
        <v>38</v>
      </c>
      <c r="L2472" t="s">
        <v>42</v>
      </c>
      <c r="M2472" t="s">
        <v>6</v>
      </c>
      <c r="N2472" s="72" t="s">
        <v>1</v>
      </c>
      <c r="O2472" s="70" t="str">
        <f t="shared" si="78"/>
        <v>1699. Gestión de Programas Estrategias y Planes para el BienestarGestión Integral Estrategias y Programas20262_SANTA_FE2_FEBRERO_2026</v>
      </c>
      <c r="P2472" s="85">
        <v>3994272</v>
      </c>
      <c r="S2472" s="157"/>
      <c r="T2472" s="19">
        <v>0</v>
      </c>
    </row>
    <row r="2473" spans="2:20" ht="30" hidden="1" customHeight="1">
      <c r="B2473">
        <v>170</v>
      </c>
      <c r="C2473" s="149" t="s">
        <v>216</v>
      </c>
      <c r="D2473" s="70" t="s">
        <v>217</v>
      </c>
      <c r="E2473" s="74">
        <v>2026</v>
      </c>
      <c r="F2473" s="70" t="str">
        <f t="shared" si="77"/>
        <v>1709. Gestión de Programas Estrategias y Planes para el BienestarGestión Integral Estrategias y Programas2026</v>
      </c>
      <c r="G2473" t="s">
        <v>256</v>
      </c>
      <c r="H2473" s="7" t="s">
        <v>221</v>
      </c>
      <c r="I2473" s="74" t="s">
        <v>36</v>
      </c>
      <c r="J2473" s="70" t="s">
        <v>37</v>
      </c>
      <c r="K2473" t="s">
        <v>257</v>
      </c>
      <c r="L2473" t="s">
        <v>42</v>
      </c>
      <c r="M2473" t="s">
        <v>6</v>
      </c>
      <c r="N2473" s="72" t="s">
        <v>1</v>
      </c>
      <c r="O2473" s="70" t="str">
        <f t="shared" si="78"/>
        <v>1709. Gestión de Programas Estrategias y Planes para el BienestarGestión Integral Estrategias y Programas20262_SANTA_FE2_FEBRERO_2026</v>
      </c>
      <c r="P2473" s="85">
        <v>19450000</v>
      </c>
      <c r="S2473" s="157"/>
      <c r="T2473" s="19">
        <v>0</v>
      </c>
    </row>
    <row r="2474" spans="2:20" ht="30" hidden="1" customHeight="1">
      <c r="B2474">
        <v>171</v>
      </c>
      <c r="C2474" s="149" t="s">
        <v>216</v>
      </c>
      <c r="D2474" s="70" t="s">
        <v>217</v>
      </c>
      <c r="E2474" s="74">
        <v>2026</v>
      </c>
      <c r="F2474" s="70" t="str">
        <f t="shared" si="77"/>
        <v>1719. Gestión de Programas Estrategias y Planes para el BienestarGestión Integral Estrategias y Programas2026</v>
      </c>
      <c r="G2474" t="s">
        <v>258</v>
      </c>
      <c r="H2474" s="7" t="s">
        <v>221</v>
      </c>
      <c r="I2474" s="74" t="s">
        <v>36</v>
      </c>
      <c r="J2474" s="70" t="s">
        <v>37</v>
      </c>
      <c r="K2474" t="s">
        <v>259</v>
      </c>
      <c r="L2474" t="s">
        <v>42</v>
      </c>
      <c r="M2474" t="s">
        <v>6</v>
      </c>
      <c r="N2474" s="72" t="s">
        <v>1</v>
      </c>
      <c r="O2474" s="70" t="str">
        <f t="shared" si="78"/>
        <v>1719. Gestión de Programas Estrategias y Planes para el BienestarGestión Integral Estrategias y Programas20262_SANTA_FE2_FEBRERO_2026</v>
      </c>
      <c r="P2474" s="85">
        <v>3994272</v>
      </c>
      <c r="S2474" s="157"/>
      <c r="T2474" s="19">
        <v>0</v>
      </c>
    </row>
    <row r="2475" spans="2:20" ht="30" hidden="1" customHeight="1">
      <c r="B2475">
        <v>172</v>
      </c>
      <c r="C2475" s="149" t="s">
        <v>216</v>
      </c>
      <c r="D2475" s="70" t="s">
        <v>217</v>
      </c>
      <c r="E2475" s="74">
        <v>2026</v>
      </c>
      <c r="F2475" s="70" t="str">
        <f t="shared" si="77"/>
        <v>1729. Gestión de Programas Estrategias y Planes para el BienestarGestión Integral Estrategias y Programas2026</v>
      </c>
      <c r="G2475" t="s">
        <v>260</v>
      </c>
      <c r="H2475" s="7" t="s">
        <v>221</v>
      </c>
      <c r="I2475" s="74" t="s">
        <v>36</v>
      </c>
      <c r="J2475" s="70" t="s">
        <v>37</v>
      </c>
      <c r="K2475" t="s">
        <v>38</v>
      </c>
      <c r="L2475" t="s">
        <v>42</v>
      </c>
      <c r="M2475" t="s">
        <v>6</v>
      </c>
      <c r="N2475" s="72" t="s">
        <v>1</v>
      </c>
      <c r="O2475" s="70" t="str">
        <f t="shared" si="78"/>
        <v>1729. Gestión de Programas Estrategias y Planes para el BienestarGestión Integral Estrategias y Programas20262_SANTA_FE2_FEBRERO_2026</v>
      </c>
      <c r="P2475" s="85">
        <v>9985680</v>
      </c>
      <c r="S2475" s="157"/>
      <c r="T2475" s="19">
        <v>0</v>
      </c>
    </row>
    <row r="2476" spans="2:20" ht="30" hidden="1" customHeight="1">
      <c r="B2476">
        <v>173</v>
      </c>
      <c r="C2476" s="149" t="s">
        <v>216</v>
      </c>
      <c r="D2476" s="70" t="s">
        <v>217</v>
      </c>
      <c r="E2476" s="74">
        <v>2026</v>
      </c>
      <c r="F2476" s="70" t="str">
        <f t="shared" si="77"/>
        <v>1739. Gestión de Programas Estrategias y Planes para el BienestarGestión Integral Estrategias y Programas2026</v>
      </c>
      <c r="G2476" t="s">
        <v>261</v>
      </c>
      <c r="H2476" s="7" t="s">
        <v>221</v>
      </c>
      <c r="I2476" s="74" t="s">
        <v>36</v>
      </c>
      <c r="J2476" s="70" t="s">
        <v>37</v>
      </c>
      <c r="K2476" t="s">
        <v>38</v>
      </c>
      <c r="L2476" t="s">
        <v>42</v>
      </c>
      <c r="M2476" t="s">
        <v>6</v>
      </c>
      <c r="N2476" s="72" t="s">
        <v>1</v>
      </c>
      <c r="O2476" s="70" t="str">
        <f t="shared" si="78"/>
        <v>1739. Gestión de Programas Estrategias y Planes para el BienestarGestión Integral Estrategias y Programas20262_SANTA_FE2_FEBRERO_2026</v>
      </c>
      <c r="P2476" s="85">
        <v>2983376</v>
      </c>
      <c r="S2476" s="157"/>
      <c r="T2476" s="19">
        <v>0</v>
      </c>
    </row>
    <row r="2477" spans="2:20" ht="30" hidden="1" customHeight="1">
      <c r="B2477">
        <v>174</v>
      </c>
      <c r="C2477" s="149" t="s">
        <v>32</v>
      </c>
      <c r="D2477" s="70" t="s">
        <v>33</v>
      </c>
      <c r="E2477" s="74">
        <v>2026</v>
      </c>
      <c r="F2477" s="70" t="str">
        <f t="shared" si="77"/>
        <v>17410. Proceso integral e integrado de la Vigilancia de la Salud PúblicaVigilancia en salud pública2026</v>
      </c>
      <c r="G2477" t="s">
        <v>262</v>
      </c>
      <c r="H2477" s="7" t="s">
        <v>41</v>
      </c>
      <c r="I2477" s="74" t="s">
        <v>36</v>
      </c>
      <c r="J2477" s="70" t="s">
        <v>37</v>
      </c>
      <c r="K2477" t="s">
        <v>38</v>
      </c>
      <c r="L2477" t="s">
        <v>42</v>
      </c>
      <c r="M2477" t="s">
        <v>6</v>
      </c>
      <c r="N2477" s="72" t="s">
        <v>1</v>
      </c>
      <c r="O2477" s="70" t="str">
        <f t="shared" si="78"/>
        <v>17410. Proceso integral e integrado de la Vigilancia de la Salud PúblicaVigilancia en salud pública20262_SANTA_FE2_FEBRERO_2026</v>
      </c>
      <c r="P2477" s="85">
        <v>37920928</v>
      </c>
      <c r="S2477" s="157">
        <v>0</v>
      </c>
      <c r="T2477" s="19">
        <v>0</v>
      </c>
    </row>
    <row r="2478" spans="2:20" ht="30" hidden="1" customHeight="1">
      <c r="B2478">
        <v>175</v>
      </c>
      <c r="C2478" s="149" t="s">
        <v>32</v>
      </c>
      <c r="D2478" s="70" t="s">
        <v>33</v>
      </c>
      <c r="E2478" s="74">
        <v>2026</v>
      </c>
      <c r="F2478" s="70" t="str">
        <f t="shared" si="77"/>
        <v>17510. Proceso integral e integrado de la Vigilancia de la Salud PúblicaVigilancia en salud pública2026</v>
      </c>
      <c r="G2478" t="s">
        <v>263</v>
      </c>
      <c r="H2478" s="7" t="s">
        <v>41</v>
      </c>
      <c r="I2478" s="74" t="s">
        <v>36</v>
      </c>
      <c r="J2478" s="70" t="s">
        <v>37</v>
      </c>
      <c r="K2478" t="s">
        <v>38</v>
      </c>
      <c r="L2478" t="s">
        <v>42</v>
      </c>
      <c r="M2478" t="s">
        <v>6</v>
      </c>
      <c r="N2478" s="72" t="s">
        <v>1</v>
      </c>
      <c r="O2478" s="70" t="str">
        <f t="shared" si="78"/>
        <v>17510. Proceso integral e integrado de la Vigilancia de la Salud PúblicaVigilancia en salud pública20262_SANTA_FE2_FEBRERO_2026</v>
      </c>
      <c r="P2478" s="85">
        <v>26899696</v>
      </c>
      <c r="S2478" s="157">
        <v>0</v>
      </c>
      <c r="T2478" s="19">
        <v>0</v>
      </c>
    </row>
    <row r="2479" spans="2:20" ht="30" hidden="1" customHeight="1">
      <c r="B2479">
        <v>176</v>
      </c>
      <c r="C2479" s="149" t="s">
        <v>32</v>
      </c>
      <c r="D2479" s="70" t="s">
        <v>33</v>
      </c>
      <c r="E2479" s="74">
        <v>2026</v>
      </c>
      <c r="F2479" s="70" t="str">
        <f t="shared" si="77"/>
        <v>17610. Proceso integral e integrado de la Vigilancia de la Salud PúblicaVigilancia en salud pública2026</v>
      </c>
      <c r="G2479" t="s">
        <v>264</v>
      </c>
      <c r="H2479" s="7" t="s">
        <v>41</v>
      </c>
      <c r="I2479" s="74" t="s">
        <v>36</v>
      </c>
      <c r="J2479" s="70" t="s">
        <v>37</v>
      </c>
      <c r="K2479" t="s">
        <v>38</v>
      </c>
      <c r="L2479" t="s">
        <v>39</v>
      </c>
      <c r="M2479" t="s">
        <v>6</v>
      </c>
      <c r="N2479" s="72" t="s">
        <v>1</v>
      </c>
      <c r="O2479" s="70" t="str">
        <f t="shared" si="78"/>
        <v>17610. Proceso integral e integrado de la Vigilancia de la Salud PúblicaVigilancia en salud pública20262_SANTA_FE2_FEBRERO_2026</v>
      </c>
      <c r="P2479" s="85">
        <v>28206464</v>
      </c>
      <c r="S2479" s="157">
        <v>0</v>
      </c>
      <c r="T2479" s="19">
        <v>0</v>
      </c>
    </row>
    <row r="2480" spans="2:20" ht="30" hidden="1" customHeight="1">
      <c r="B2480">
        <v>177</v>
      </c>
      <c r="C2480" s="149" t="s">
        <v>32</v>
      </c>
      <c r="D2480" s="70" t="s">
        <v>33</v>
      </c>
      <c r="E2480" s="74">
        <v>2026</v>
      </c>
      <c r="F2480" s="70" t="str">
        <f t="shared" si="77"/>
        <v>17710. Proceso integral e integrado de la Vigilancia de la Salud PúblicaVigilancia en salud pública2026</v>
      </c>
      <c r="G2480" t="s">
        <v>265</v>
      </c>
      <c r="H2480" s="7" t="s">
        <v>41</v>
      </c>
      <c r="I2480" s="74" t="s">
        <v>36</v>
      </c>
      <c r="J2480" s="70" t="s">
        <v>37</v>
      </c>
      <c r="K2480" t="s">
        <v>38</v>
      </c>
      <c r="L2480" t="s">
        <v>39</v>
      </c>
      <c r="M2480" t="s">
        <v>6</v>
      </c>
      <c r="N2480" s="72" t="s">
        <v>1</v>
      </c>
      <c r="O2480" s="70" t="str">
        <f t="shared" si="78"/>
        <v>17710. Proceso integral e integrado de la Vigilancia de la Salud PúblicaVigilancia en salud pública20262_SANTA_FE2_FEBRERO_2026</v>
      </c>
      <c r="P2480" s="85">
        <v>37181248</v>
      </c>
      <c r="S2480" s="157">
        <v>0</v>
      </c>
      <c r="T2480" s="19">
        <v>0</v>
      </c>
    </row>
    <row r="2481" spans="2:20" ht="30" hidden="1" customHeight="1">
      <c r="B2481">
        <v>178</v>
      </c>
      <c r="C2481" s="149" t="s">
        <v>32</v>
      </c>
      <c r="D2481" s="70" t="s">
        <v>33</v>
      </c>
      <c r="E2481" s="74">
        <v>2026</v>
      </c>
      <c r="F2481" s="70" t="str">
        <f t="shared" si="77"/>
        <v>17810. Proceso integral e integrado de la Vigilancia de la Salud PúblicaVigilancia en salud pública2026</v>
      </c>
      <c r="G2481" t="s">
        <v>266</v>
      </c>
      <c r="H2481" s="7" t="s">
        <v>41</v>
      </c>
      <c r="I2481" s="74" t="s">
        <v>36</v>
      </c>
      <c r="J2481" s="70" t="s">
        <v>37</v>
      </c>
      <c r="K2481" t="s">
        <v>38</v>
      </c>
      <c r="L2481" t="s">
        <v>42</v>
      </c>
      <c r="M2481" t="s">
        <v>6</v>
      </c>
      <c r="N2481" s="72" t="s">
        <v>1</v>
      </c>
      <c r="O2481" s="70" t="str">
        <f t="shared" si="78"/>
        <v>17810. Proceso integral e integrado de la Vigilancia de la Salud PúblicaVigilancia en salud pública20262_SANTA_FE2_FEBRERO_2026</v>
      </c>
      <c r="P2481" s="85">
        <v>7347488</v>
      </c>
      <c r="S2481" s="157">
        <v>0</v>
      </c>
      <c r="T2481" s="19">
        <v>0</v>
      </c>
    </row>
    <row r="2482" spans="2:20" ht="30" hidden="1" customHeight="1">
      <c r="B2482">
        <v>179</v>
      </c>
      <c r="C2482" s="149" t="s">
        <v>32</v>
      </c>
      <c r="D2482" s="70" t="s">
        <v>33</v>
      </c>
      <c r="E2482" s="74">
        <v>2026</v>
      </c>
      <c r="F2482" s="70" t="str">
        <f t="shared" si="77"/>
        <v>17910. Proceso integral e integrado de la Vigilancia de la Salud PúblicaVigilancia en salud pública2026</v>
      </c>
      <c r="G2482" t="s">
        <v>267</v>
      </c>
      <c r="H2482" s="7" t="s">
        <v>41</v>
      </c>
      <c r="I2482" s="74" t="s">
        <v>36</v>
      </c>
      <c r="J2482" s="70" t="s">
        <v>37</v>
      </c>
      <c r="K2482" t="s">
        <v>38</v>
      </c>
      <c r="L2482" t="s">
        <v>42</v>
      </c>
      <c r="M2482" t="s">
        <v>6</v>
      </c>
      <c r="N2482" s="72" t="s">
        <v>1</v>
      </c>
      <c r="O2482" s="70" t="str">
        <f t="shared" si="78"/>
        <v>17910. Proceso integral e integrado de la Vigilancia de la Salud PúblicaVigilancia en salud pública20262_SANTA_FE2_FEBRERO_2026</v>
      </c>
      <c r="P2482" s="85">
        <v>3673744</v>
      </c>
      <c r="S2482" s="157">
        <v>0</v>
      </c>
      <c r="T2482" s="19">
        <v>0</v>
      </c>
    </row>
    <row r="2483" spans="2:20" ht="30" hidden="1" customHeight="1">
      <c r="B2483">
        <v>180</v>
      </c>
      <c r="C2483" s="149" t="s">
        <v>32</v>
      </c>
      <c r="D2483" s="70" t="s">
        <v>33</v>
      </c>
      <c r="E2483" s="74">
        <v>2026</v>
      </c>
      <c r="F2483" s="70" t="str">
        <f t="shared" si="77"/>
        <v>18010. Proceso integral e integrado de la Vigilancia de la Salud PúblicaVigilancia en salud pública2026</v>
      </c>
      <c r="G2483" t="s">
        <v>268</v>
      </c>
      <c r="H2483" s="7" t="s">
        <v>41</v>
      </c>
      <c r="I2483" s="74" t="s">
        <v>36</v>
      </c>
      <c r="J2483" s="70" t="s">
        <v>37</v>
      </c>
      <c r="K2483" t="s">
        <v>38</v>
      </c>
      <c r="L2483" t="s">
        <v>42</v>
      </c>
      <c r="M2483" t="s">
        <v>6</v>
      </c>
      <c r="N2483" s="72" t="s">
        <v>1</v>
      </c>
      <c r="O2483" s="70" t="str">
        <f t="shared" si="78"/>
        <v>18010. Proceso integral e integrado de la Vigilancia de la Salud PúblicaVigilancia en salud pública20262_SANTA_FE2_FEBRERO_2026</v>
      </c>
      <c r="P2483" s="85">
        <v>3673744</v>
      </c>
      <c r="S2483" s="157">
        <v>0</v>
      </c>
      <c r="T2483" s="19">
        <v>0</v>
      </c>
    </row>
    <row r="2484" spans="2:20" ht="30" hidden="1" customHeight="1">
      <c r="B2484">
        <v>181</v>
      </c>
      <c r="C2484" s="149" t="s">
        <v>32</v>
      </c>
      <c r="D2484" s="70" t="s">
        <v>33</v>
      </c>
      <c r="E2484" s="74">
        <v>2026</v>
      </c>
      <c r="F2484" s="70" t="str">
        <f t="shared" si="77"/>
        <v>18110. Proceso integral e integrado de la Vigilancia de la Salud PúblicaVigilancia en salud pública2026</v>
      </c>
      <c r="G2484" t="s">
        <v>269</v>
      </c>
      <c r="H2484" s="7" t="s">
        <v>41</v>
      </c>
      <c r="I2484" s="74" t="s">
        <v>36</v>
      </c>
      <c r="J2484" s="70" t="s">
        <v>37</v>
      </c>
      <c r="K2484" t="s">
        <v>38</v>
      </c>
      <c r="L2484" t="s">
        <v>42</v>
      </c>
      <c r="M2484" t="s">
        <v>6</v>
      </c>
      <c r="N2484" s="72" t="s">
        <v>1</v>
      </c>
      <c r="O2484" s="70" t="str">
        <f t="shared" si="78"/>
        <v>18110. Proceso integral e integrado de la Vigilancia de la Salud PúblicaVigilancia en salud pública20262_SANTA_FE2_FEBRERO_2026</v>
      </c>
      <c r="P2484" s="85">
        <v>87405520</v>
      </c>
      <c r="S2484" s="157">
        <v>0</v>
      </c>
      <c r="T2484" s="19">
        <v>0</v>
      </c>
    </row>
    <row r="2485" spans="2:20" ht="30" hidden="1" customHeight="1">
      <c r="B2485">
        <v>182</v>
      </c>
      <c r="C2485" s="149" t="s">
        <v>32</v>
      </c>
      <c r="D2485" s="70" t="s">
        <v>33</v>
      </c>
      <c r="E2485" s="74">
        <v>2026</v>
      </c>
      <c r="F2485" s="70" t="str">
        <f t="shared" si="77"/>
        <v>18210. Proceso integral e integrado de la Vigilancia de la Salud PúblicaVigilancia en salud pública2026</v>
      </c>
      <c r="G2485" t="s">
        <v>270</v>
      </c>
      <c r="H2485" s="7" t="s">
        <v>41</v>
      </c>
      <c r="I2485" s="74" t="s">
        <v>36</v>
      </c>
      <c r="J2485" s="70" t="s">
        <v>37</v>
      </c>
      <c r="K2485" t="s">
        <v>38</v>
      </c>
      <c r="L2485" t="s">
        <v>42</v>
      </c>
      <c r="M2485" t="s">
        <v>6</v>
      </c>
      <c r="N2485" s="72" t="s">
        <v>1</v>
      </c>
      <c r="O2485" s="70" t="str">
        <f t="shared" si="78"/>
        <v>18210. Proceso integral e integrado de la Vigilancia de la Salud PúblicaVigilancia en salud pública20262_SANTA_FE2_FEBRERO_2026</v>
      </c>
      <c r="P2485" s="85">
        <v>17288787</v>
      </c>
      <c r="S2485" s="157">
        <v>0</v>
      </c>
      <c r="T2485" s="19">
        <v>0</v>
      </c>
    </row>
    <row r="2486" spans="2:20" ht="30" hidden="1" customHeight="1">
      <c r="B2486">
        <v>183</v>
      </c>
      <c r="C2486" s="149" t="s">
        <v>32</v>
      </c>
      <c r="D2486" s="70" t="s">
        <v>33</v>
      </c>
      <c r="E2486" s="74">
        <v>2026</v>
      </c>
      <c r="F2486" s="70" t="str">
        <f t="shared" si="77"/>
        <v>18310. Proceso integral e integrado de la Vigilancia de la Salud PúblicaVigilancia en salud pública2026</v>
      </c>
      <c r="G2486" t="s">
        <v>271</v>
      </c>
      <c r="H2486" s="7" t="s">
        <v>41</v>
      </c>
      <c r="I2486" s="74" t="s">
        <v>36</v>
      </c>
      <c r="J2486" s="70" t="s">
        <v>37</v>
      </c>
      <c r="K2486" t="s">
        <v>38</v>
      </c>
      <c r="L2486" t="s">
        <v>42</v>
      </c>
      <c r="M2486" t="s">
        <v>6</v>
      </c>
      <c r="N2486" s="72" t="s">
        <v>1</v>
      </c>
      <c r="O2486" s="70" t="str">
        <f t="shared" si="78"/>
        <v>18310. Proceso integral e integrado de la Vigilancia de la Salud PúblicaVigilancia en salud pública20262_SANTA_FE2_FEBRERO_2026</v>
      </c>
      <c r="P2486" s="85">
        <v>61146880</v>
      </c>
      <c r="S2486" s="157">
        <v>0</v>
      </c>
      <c r="T2486" s="19">
        <v>0</v>
      </c>
    </row>
    <row r="2487" spans="2:20" ht="30" hidden="1" customHeight="1">
      <c r="B2487">
        <v>184</v>
      </c>
      <c r="C2487" s="149" t="s">
        <v>32</v>
      </c>
      <c r="D2487" s="70" t="s">
        <v>33</v>
      </c>
      <c r="E2487" s="74">
        <v>2026</v>
      </c>
      <c r="F2487" s="70" t="str">
        <f t="shared" si="77"/>
        <v>18410. Proceso integral e integrado de la Vigilancia de la Salud PúblicaVigilancia en salud pública2026</v>
      </c>
      <c r="G2487" t="s">
        <v>272</v>
      </c>
      <c r="H2487" s="7" t="s">
        <v>41</v>
      </c>
      <c r="I2487" s="74" t="s">
        <v>36</v>
      </c>
      <c r="J2487" s="70" t="s">
        <v>37</v>
      </c>
      <c r="K2487" t="s">
        <v>38</v>
      </c>
      <c r="L2487" t="s">
        <v>42</v>
      </c>
      <c r="M2487" t="s">
        <v>6</v>
      </c>
      <c r="N2487" s="72" t="s">
        <v>1</v>
      </c>
      <c r="O2487" s="70" t="str">
        <f t="shared" si="78"/>
        <v>18410. Proceso integral e integrado de la Vigilancia de la Salud PúblicaVigilancia en salud pública20262_SANTA_FE2_FEBRERO_2026</v>
      </c>
      <c r="P2487" s="85">
        <v>9941299</v>
      </c>
      <c r="S2487" s="157">
        <v>0</v>
      </c>
      <c r="T2487" s="19">
        <v>0</v>
      </c>
    </row>
    <row r="2488" spans="2:20" ht="30" hidden="1" customHeight="1">
      <c r="B2488">
        <v>185</v>
      </c>
      <c r="C2488" s="149" t="s">
        <v>32</v>
      </c>
      <c r="D2488" s="70" t="s">
        <v>33</v>
      </c>
      <c r="E2488" s="74">
        <v>2026</v>
      </c>
      <c r="F2488" s="70" t="str">
        <f t="shared" si="77"/>
        <v>18510. Proceso integral e integrado de la Vigilancia de la Salud PúblicaVigilancia en salud pública2026</v>
      </c>
      <c r="G2488" t="s">
        <v>273</v>
      </c>
      <c r="H2488" s="7" t="s">
        <v>41</v>
      </c>
      <c r="I2488" s="74" t="s">
        <v>36</v>
      </c>
      <c r="J2488" s="70" t="s">
        <v>37</v>
      </c>
      <c r="K2488" t="s">
        <v>38</v>
      </c>
      <c r="L2488" t="s">
        <v>42</v>
      </c>
      <c r="M2488" t="s">
        <v>6</v>
      </c>
      <c r="N2488" s="72" t="s">
        <v>1</v>
      </c>
      <c r="O2488" s="70" t="str">
        <f t="shared" si="78"/>
        <v>18510. Proceso integral e integrado de la Vigilancia de la Salud PúblicaVigilancia en salud pública20262_SANTA_FE2_FEBRERO_2026</v>
      </c>
      <c r="P2488" s="85">
        <v>40189280</v>
      </c>
      <c r="S2488" s="157">
        <v>0</v>
      </c>
      <c r="T2488" s="19">
        <v>0</v>
      </c>
    </row>
    <row r="2489" spans="2:20" ht="30" hidden="1" customHeight="1">
      <c r="B2489">
        <v>186</v>
      </c>
      <c r="C2489" s="149" t="s">
        <v>32</v>
      </c>
      <c r="D2489" s="70" t="s">
        <v>33</v>
      </c>
      <c r="E2489" s="74">
        <v>2026</v>
      </c>
      <c r="F2489" s="70" t="str">
        <f t="shared" si="77"/>
        <v>18610. Proceso integral e integrado de la Vigilancia de la Salud PúblicaVigilancia en salud pública2026</v>
      </c>
      <c r="G2489" t="s">
        <v>274</v>
      </c>
      <c r="H2489" s="7" t="s">
        <v>41</v>
      </c>
      <c r="I2489" s="74" t="s">
        <v>36</v>
      </c>
      <c r="J2489" s="70" t="s">
        <v>37</v>
      </c>
      <c r="K2489" t="s">
        <v>38</v>
      </c>
      <c r="L2489" t="s">
        <v>39</v>
      </c>
      <c r="M2489" t="s">
        <v>6</v>
      </c>
      <c r="N2489" s="72" t="s">
        <v>1</v>
      </c>
      <c r="O2489" s="70" t="str">
        <f t="shared" si="78"/>
        <v>18610. Proceso integral e integrado de la Vigilancia de la Salud PúblicaVigilancia en salud pública20262_SANTA_FE2_FEBRERO_2026</v>
      </c>
      <c r="P2489" s="85">
        <v>7347488</v>
      </c>
      <c r="S2489" s="157">
        <v>0</v>
      </c>
      <c r="T2489" s="19">
        <v>0</v>
      </c>
    </row>
    <row r="2490" spans="2:20" ht="30" hidden="1" customHeight="1">
      <c r="B2490">
        <v>187</v>
      </c>
      <c r="C2490" s="149" t="s">
        <v>32</v>
      </c>
      <c r="D2490" s="70" t="s">
        <v>33</v>
      </c>
      <c r="E2490" s="74">
        <v>2026</v>
      </c>
      <c r="F2490" s="70" t="str">
        <f t="shared" si="77"/>
        <v>18710. Proceso integral e integrado de la Vigilancia de la Salud PúblicaVigilancia en salud pública2026</v>
      </c>
      <c r="G2490" t="s">
        <v>275</v>
      </c>
      <c r="H2490" s="7" t="s">
        <v>35</v>
      </c>
      <c r="I2490" s="74" t="s">
        <v>36</v>
      </c>
      <c r="J2490" s="70" t="s">
        <v>37</v>
      </c>
      <c r="K2490" t="s">
        <v>38</v>
      </c>
      <c r="L2490" t="s">
        <v>42</v>
      </c>
      <c r="M2490" t="s">
        <v>6</v>
      </c>
      <c r="N2490" s="72" t="s">
        <v>1</v>
      </c>
      <c r="O2490" s="70" t="str">
        <f t="shared" si="78"/>
        <v>18710. Proceso integral e integrado de la Vigilancia de la Salud PúblicaVigilancia en salud pública20262_SANTA_FE2_FEBRERO_2026</v>
      </c>
      <c r="P2490" s="85">
        <v>3994272</v>
      </c>
      <c r="S2490" s="157">
        <v>0</v>
      </c>
      <c r="T2490" s="19">
        <v>0</v>
      </c>
    </row>
    <row r="2491" spans="2:20" ht="30" hidden="1" customHeight="1">
      <c r="B2491">
        <v>188</v>
      </c>
      <c r="C2491" s="149" t="s">
        <v>32</v>
      </c>
      <c r="D2491" s="70" t="s">
        <v>33</v>
      </c>
      <c r="E2491" s="74">
        <v>2026</v>
      </c>
      <c r="F2491" s="70" t="str">
        <f t="shared" si="77"/>
        <v>18810. Proceso integral e integrado de la Vigilancia de la Salud PúblicaVigilancia en salud pública2026</v>
      </c>
      <c r="G2491" t="s">
        <v>276</v>
      </c>
      <c r="H2491" s="7" t="s">
        <v>35</v>
      </c>
      <c r="I2491" s="74" t="s">
        <v>36</v>
      </c>
      <c r="J2491" s="70" t="s">
        <v>37</v>
      </c>
      <c r="K2491" t="s">
        <v>38</v>
      </c>
      <c r="L2491" t="s">
        <v>42</v>
      </c>
      <c r="M2491" t="s">
        <v>6</v>
      </c>
      <c r="N2491" s="72" t="s">
        <v>1</v>
      </c>
      <c r="O2491" s="70" t="str">
        <f t="shared" si="78"/>
        <v>18810. Proceso integral e integrado de la Vigilancia de la Salud PúblicaVigilancia en salud pública20262_SANTA_FE2_FEBRERO_2026</v>
      </c>
      <c r="P2491" s="85">
        <v>33280669</v>
      </c>
      <c r="S2491" s="157">
        <v>0</v>
      </c>
      <c r="T2491" s="19">
        <v>0</v>
      </c>
    </row>
    <row r="2492" spans="2:20" ht="30" hidden="1" customHeight="1">
      <c r="B2492">
        <v>189</v>
      </c>
      <c r="C2492" s="149" t="s">
        <v>32</v>
      </c>
      <c r="D2492" s="70" t="s">
        <v>33</v>
      </c>
      <c r="E2492" s="74">
        <v>2026</v>
      </c>
      <c r="F2492" s="70" t="str">
        <f t="shared" si="77"/>
        <v>18910. Proceso integral e integrado de la Vigilancia de la Salud PúblicaVigilancia en salud pública2026</v>
      </c>
      <c r="G2492" t="s">
        <v>277</v>
      </c>
      <c r="H2492" s="7" t="s">
        <v>35</v>
      </c>
      <c r="I2492" s="74" t="s">
        <v>36</v>
      </c>
      <c r="J2492" s="70" t="s">
        <v>37</v>
      </c>
      <c r="K2492" t="s">
        <v>38</v>
      </c>
      <c r="L2492" t="s">
        <v>42</v>
      </c>
      <c r="M2492" t="s">
        <v>6</v>
      </c>
      <c r="N2492" s="72" t="s">
        <v>1</v>
      </c>
      <c r="O2492" s="70" t="str">
        <f t="shared" si="78"/>
        <v>18910. Proceso integral e integrado de la Vigilancia de la Salud PúblicaVigilancia en salud pública20262_SANTA_FE2_FEBRERO_2026</v>
      </c>
      <c r="P2492" s="85">
        <v>25933181</v>
      </c>
      <c r="S2492" s="157">
        <v>0</v>
      </c>
      <c r="T2492" s="19">
        <v>0</v>
      </c>
    </row>
    <row r="2493" spans="2:20" ht="30" hidden="1" customHeight="1">
      <c r="B2493">
        <v>190</v>
      </c>
      <c r="C2493" s="149" t="s">
        <v>32</v>
      </c>
      <c r="D2493" s="70" t="s">
        <v>33</v>
      </c>
      <c r="E2493" s="74">
        <v>2026</v>
      </c>
      <c r="F2493" s="70" t="str">
        <f t="shared" si="77"/>
        <v>19010. Proceso integral e integrado de la Vigilancia de la Salud PúblicaVigilancia en salud pública2026</v>
      </c>
      <c r="G2493" t="s">
        <v>278</v>
      </c>
      <c r="H2493" s="7" t="s">
        <v>35</v>
      </c>
      <c r="I2493" s="74" t="s">
        <v>36</v>
      </c>
      <c r="J2493" s="70" t="s">
        <v>37</v>
      </c>
      <c r="K2493" t="s">
        <v>38</v>
      </c>
      <c r="L2493" t="s">
        <v>42</v>
      </c>
      <c r="M2493" t="s">
        <v>6</v>
      </c>
      <c r="N2493" s="72" t="s">
        <v>1</v>
      </c>
      <c r="O2493" s="70" t="str">
        <f t="shared" si="78"/>
        <v>19010. Proceso integral e integrado de la Vigilancia de la Salud PúblicaVigilancia en salud pública20262_SANTA_FE2_FEBRERO_2026</v>
      </c>
      <c r="P2493" s="85">
        <v>8432352</v>
      </c>
      <c r="S2493" s="157">
        <v>0</v>
      </c>
      <c r="T2493" s="19">
        <v>0</v>
      </c>
    </row>
    <row r="2494" spans="2:20" ht="30" hidden="1" customHeight="1">
      <c r="B2494">
        <v>191</v>
      </c>
      <c r="C2494" s="149" t="s">
        <v>32</v>
      </c>
      <c r="D2494" s="70" t="s">
        <v>33</v>
      </c>
      <c r="E2494" s="74">
        <v>2026</v>
      </c>
      <c r="F2494" s="70" t="str">
        <f t="shared" si="77"/>
        <v>19110. Proceso integral e integrado de la Vigilancia de la Salud PúblicaVigilancia en salud pública2026</v>
      </c>
      <c r="G2494" t="s">
        <v>279</v>
      </c>
      <c r="H2494" s="7" t="s">
        <v>41</v>
      </c>
      <c r="I2494" s="74" t="s">
        <v>36</v>
      </c>
      <c r="J2494" s="70" t="s">
        <v>37</v>
      </c>
      <c r="K2494" t="s">
        <v>38</v>
      </c>
      <c r="L2494" t="s">
        <v>42</v>
      </c>
      <c r="M2494" t="s">
        <v>6</v>
      </c>
      <c r="N2494" s="72" t="s">
        <v>1</v>
      </c>
      <c r="O2494" s="70" t="str">
        <f t="shared" si="78"/>
        <v>19110. Proceso integral e integrado de la Vigilancia de la Salud PúblicaVigilancia en salud pública20262_SANTA_FE2_FEBRERO_2026</v>
      </c>
      <c r="P2494" s="85">
        <v>7347488</v>
      </c>
      <c r="S2494" s="157">
        <v>0</v>
      </c>
      <c r="T2494" s="19">
        <v>0</v>
      </c>
    </row>
    <row r="2495" spans="2:20" ht="30" hidden="1" customHeight="1">
      <c r="B2495">
        <v>192</v>
      </c>
      <c r="C2495" s="149" t="s">
        <v>32</v>
      </c>
      <c r="D2495" s="70" t="s">
        <v>33</v>
      </c>
      <c r="E2495" s="74">
        <v>2026</v>
      </c>
      <c r="F2495" s="70" t="str">
        <f t="shared" si="77"/>
        <v>19210. Proceso integral e integrado de la Vigilancia de la Salud PúblicaVigilancia en salud pública2026</v>
      </c>
      <c r="G2495" t="s">
        <v>280</v>
      </c>
      <c r="H2495" s="7" t="s">
        <v>41</v>
      </c>
      <c r="I2495" s="74" t="s">
        <v>36</v>
      </c>
      <c r="J2495" s="70" t="s">
        <v>37</v>
      </c>
      <c r="K2495" t="s">
        <v>38</v>
      </c>
      <c r="L2495" t="s">
        <v>42</v>
      </c>
      <c r="M2495" t="s">
        <v>6</v>
      </c>
      <c r="N2495" s="72" t="s">
        <v>1</v>
      </c>
      <c r="O2495" s="70" t="str">
        <f t="shared" si="78"/>
        <v>19210. Proceso integral e integrado de la Vigilancia de la Salud PúblicaVigilancia en salud pública20262_SANTA_FE2_FEBRERO_2026</v>
      </c>
      <c r="P2495" s="85">
        <v>3673744</v>
      </c>
      <c r="S2495" s="157">
        <v>0</v>
      </c>
      <c r="T2495" s="19">
        <v>0</v>
      </c>
    </row>
    <row r="2496" spans="2:20" ht="30" hidden="1" customHeight="1">
      <c r="B2496">
        <v>193</v>
      </c>
      <c r="C2496" s="149" t="s">
        <v>32</v>
      </c>
      <c r="D2496" s="70" t="s">
        <v>33</v>
      </c>
      <c r="E2496" s="74">
        <v>2026</v>
      </c>
      <c r="F2496" s="70" t="str">
        <f t="shared" si="77"/>
        <v>19310. Proceso integral e integrado de la Vigilancia de la Salud PúblicaVigilancia en salud pública2026</v>
      </c>
      <c r="G2496" t="s">
        <v>281</v>
      </c>
      <c r="H2496" s="7" t="s">
        <v>35</v>
      </c>
      <c r="I2496" s="74" t="s">
        <v>36</v>
      </c>
      <c r="J2496" s="70" t="s">
        <v>37</v>
      </c>
      <c r="K2496" t="s">
        <v>38</v>
      </c>
      <c r="L2496" t="s">
        <v>42</v>
      </c>
      <c r="M2496" t="s">
        <v>6</v>
      </c>
      <c r="N2496" s="72" t="s">
        <v>1</v>
      </c>
      <c r="O2496" s="70" t="str">
        <f t="shared" si="78"/>
        <v>19310. Proceso integral e integrado de la Vigilancia de la Salud PúblicaVigilancia en salud pública20262_SANTA_FE2_FEBRERO_2026</v>
      </c>
      <c r="P2496" s="85">
        <v>42556256</v>
      </c>
      <c r="S2496" s="157">
        <v>0</v>
      </c>
      <c r="T2496" s="19">
        <v>0</v>
      </c>
    </row>
    <row r="2497" spans="2:20" ht="30" hidden="1" customHeight="1">
      <c r="B2497">
        <v>194</v>
      </c>
      <c r="C2497" s="149" t="s">
        <v>32</v>
      </c>
      <c r="D2497" s="70" t="s">
        <v>33</v>
      </c>
      <c r="E2497" s="74">
        <v>2026</v>
      </c>
      <c r="F2497" s="70" t="str">
        <f t="shared" si="77"/>
        <v>19410. Proceso integral e integrado de la Vigilancia de la Salud PúblicaVigilancia en salud pública2026</v>
      </c>
      <c r="G2497" t="s">
        <v>282</v>
      </c>
      <c r="H2497" s="7" t="s">
        <v>35</v>
      </c>
      <c r="I2497" s="74" t="s">
        <v>36</v>
      </c>
      <c r="J2497" s="70" t="s">
        <v>37</v>
      </c>
      <c r="K2497" t="s">
        <v>38</v>
      </c>
      <c r="L2497" t="s">
        <v>42</v>
      </c>
      <c r="M2497" t="s">
        <v>6</v>
      </c>
      <c r="N2497" s="72" t="s">
        <v>1</v>
      </c>
      <c r="O2497" s="70" t="str">
        <f t="shared" si="78"/>
        <v>19410. Proceso integral e integrado de la Vigilancia de la Salud PúblicaVigilancia en salud pública20262_SANTA_FE2_FEBRERO_2026</v>
      </c>
      <c r="P2497" s="85">
        <v>38561984</v>
      </c>
      <c r="S2497" s="157">
        <v>0</v>
      </c>
      <c r="T2497" s="19">
        <v>0</v>
      </c>
    </row>
    <row r="2498" spans="2:20" ht="30" hidden="1" customHeight="1">
      <c r="B2498">
        <v>195</v>
      </c>
      <c r="C2498" s="149" t="s">
        <v>32</v>
      </c>
      <c r="D2498" s="70" t="s">
        <v>33</v>
      </c>
      <c r="E2498" s="74">
        <v>2026</v>
      </c>
      <c r="F2498" s="70" t="str">
        <f t="shared" si="77"/>
        <v>19510. Proceso integral e integrado de la Vigilancia de la Salud PúblicaVigilancia en salud pública2026</v>
      </c>
      <c r="G2498" t="s">
        <v>283</v>
      </c>
      <c r="H2498" s="7" t="s">
        <v>41</v>
      </c>
      <c r="I2498" s="74" t="s">
        <v>36</v>
      </c>
      <c r="J2498" s="70" t="s">
        <v>37</v>
      </c>
      <c r="K2498" t="s">
        <v>38</v>
      </c>
      <c r="L2498" t="s">
        <v>42</v>
      </c>
      <c r="M2498" t="s">
        <v>6</v>
      </c>
      <c r="N2498" s="72" t="s">
        <v>1</v>
      </c>
      <c r="O2498" s="70" t="str">
        <f t="shared" si="78"/>
        <v>19510. Proceso integral e integrado de la Vigilancia de la Salud PúblicaVigilancia en salud pública20262_SANTA_FE2_FEBRERO_2026</v>
      </c>
      <c r="P2498" s="85">
        <v>125967504</v>
      </c>
      <c r="S2498" s="157">
        <v>0</v>
      </c>
      <c r="T2498" s="19">
        <v>0</v>
      </c>
    </row>
    <row r="2499" spans="2:20" ht="30" hidden="1" customHeight="1">
      <c r="B2499">
        <v>196</v>
      </c>
      <c r="C2499" s="149" t="s">
        <v>32</v>
      </c>
      <c r="D2499" s="70" t="s">
        <v>33</v>
      </c>
      <c r="E2499" s="74">
        <v>2026</v>
      </c>
      <c r="F2499" s="70" t="str">
        <f t="shared" si="77"/>
        <v>19610. Proceso integral e integrado de la Vigilancia de la Salud PúblicaVigilancia en salud pública2026</v>
      </c>
      <c r="G2499" t="s">
        <v>284</v>
      </c>
      <c r="H2499" s="7" t="s">
        <v>41</v>
      </c>
      <c r="I2499" s="74" t="s">
        <v>36</v>
      </c>
      <c r="J2499" s="70" t="s">
        <v>37</v>
      </c>
      <c r="K2499" t="s">
        <v>38</v>
      </c>
      <c r="L2499" t="s">
        <v>42</v>
      </c>
      <c r="M2499" t="s">
        <v>6</v>
      </c>
      <c r="N2499" s="72" t="s">
        <v>1</v>
      </c>
      <c r="O2499" s="70" t="str">
        <f t="shared" si="78"/>
        <v>19610. Proceso integral e integrado de la Vigilancia de la Salud PúblicaVigilancia en salud pública20262_SANTA_FE2_FEBRERO_2026</v>
      </c>
      <c r="P2499" s="85">
        <v>59199056</v>
      </c>
      <c r="S2499" s="157">
        <v>0</v>
      </c>
      <c r="T2499" s="19">
        <v>0</v>
      </c>
    </row>
    <row r="2500" spans="2:20" ht="30" hidden="1" customHeight="1">
      <c r="B2500">
        <v>197</v>
      </c>
      <c r="C2500" s="149" t="s">
        <v>32</v>
      </c>
      <c r="D2500" s="70" t="s">
        <v>33</v>
      </c>
      <c r="E2500" s="74">
        <v>2026</v>
      </c>
      <c r="F2500" s="70" t="str">
        <f t="shared" si="77"/>
        <v>19710. Proceso integral e integrado de la Vigilancia de la Salud PúblicaVigilancia en salud pública2026</v>
      </c>
      <c r="G2500" t="s">
        <v>285</v>
      </c>
      <c r="H2500" s="7" t="s">
        <v>41</v>
      </c>
      <c r="I2500" s="74" t="s">
        <v>36</v>
      </c>
      <c r="J2500" s="70" t="s">
        <v>37</v>
      </c>
      <c r="K2500" t="s">
        <v>38</v>
      </c>
      <c r="L2500" t="s">
        <v>42</v>
      </c>
      <c r="M2500" t="s">
        <v>6</v>
      </c>
      <c r="N2500" s="72" t="s">
        <v>1</v>
      </c>
      <c r="O2500" s="70" t="str">
        <f t="shared" si="78"/>
        <v>19710. Proceso integral e integrado de la Vigilancia de la Salud PúblicaVigilancia en salud pública20262_SANTA_FE2_FEBRERO_2026</v>
      </c>
      <c r="P2500" s="85">
        <v>34888240</v>
      </c>
      <c r="S2500" s="157">
        <v>0</v>
      </c>
      <c r="T2500" s="19">
        <v>0</v>
      </c>
    </row>
    <row r="2501" spans="2:20" ht="30" hidden="1" customHeight="1">
      <c r="B2501">
        <v>198</v>
      </c>
      <c r="C2501" s="149" t="s">
        <v>32</v>
      </c>
      <c r="D2501" s="70" t="s">
        <v>33</v>
      </c>
      <c r="E2501" s="74">
        <v>2026</v>
      </c>
      <c r="F2501" s="70" t="str">
        <f t="shared" si="77"/>
        <v>19810. Proceso integral e integrado de la Vigilancia de la Salud PúblicaVigilancia en salud pública2026</v>
      </c>
      <c r="G2501" t="s">
        <v>286</v>
      </c>
      <c r="H2501" s="7" t="s">
        <v>41</v>
      </c>
      <c r="I2501" s="74" t="s">
        <v>36</v>
      </c>
      <c r="J2501" s="70" t="s">
        <v>37</v>
      </c>
      <c r="K2501" t="s">
        <v>38</v>
      </c>
      <c r="L2501" t="s">
        <v>42</v>
      </c>
      <c r="M2501" t="s">
        <v>6</v>
      </c>
      <c r="N2501" s="72" t="s">
        <v>1</v>
      </c>
      <c r="O2501" s="70" t="str">
        <f t="shared" si="78"/>
        <v>19810. Proceso integral e integrado de la Vigilancia de la Salud PúblicaVigilancia en salud pública20262_SANTA_FE2_FEBRERO_2026</v>
      </c>
      <c r="P2501" s="85">
        <v>73252976</v>
      </c>
      <c r="S2501" s="157">
        <v>0</v>
      </c>
      <c r="T2501" s="19">
        <v>0</v>
      </c>
    </row>
    <row r="2502" spans="2:20" ht="30" hidden="1" customHeight="1">
      <c r="B2502">
        <v>199</v>
      </c>
      <c r="C2502" s="149" t="s">
        <v>32</v>
      </c>
      <c r="D2502" s="70" t="s">
        <v>33</v>
      </c>
      <c r="E2502" s="74">
        <v>2026</v>
      </c>
      <c r="F2502" s="70" t="str">
        <f t="shared" si="77"/>
        <v>19910. Proceso integral e integrado de la Vigilancia de la Salud PúblicaVigilancia en salud pública2026</v>
      </c>
      <c r="G2502" t="s">
        <v>287</v>
      </c>
      <c r="H2502" s="7" t="s">
        <v>41</v>
      </c>
      <c r="I2502" s="74" t="s">
        <v>36</v>
      </c>
      <c r="J2502" s="70" t="s">
        <v>37</v>
      </c>
      <c r="K2502" t="s">
        <v>38</v>
      </c>
      <c r="L2502" t="s">
        <v>42</v>
      </c>
      <c r="M2502" t="s">
        <v>6</v>
      </c>
      <c r="N2502" s="72" t="s">
        <v>1</v>
      </c>
      <c r="O2502" s="70" t="str">
        <f t="shared" si="78"/>
        <v>19910. Proceso integral e integrado de la Vigilancia de la Salud PúblicaVigilancia en salud pública20262_SANTA_FE2_FEBRERO_2026</v>
      </c>
      <c r="P2502" s="85">
        <v>67631408</v>
      </c>
      <c r="S2502" s="157">
        <v>0</v>
      </c>
      <c r="T2502" s="19">
        <v>0</v>
      </c>
    </row>
    <row r="2503" spans="2:20" ht="30" hidden="1" customHeight="1">
      <c r="B2503">
        <v>200</v>
      </c>
      <c r="C2503" s="149" t="s">
        <v>32</v>
      </c>
      <c r="D2503" s="70" t="s">
        <v>33</v>
      </c>
      <c r="E2503" s="74">
        <v>2026</v>
      </c>
      <c r="F2503" s="70" t="str">
        <f t="shared" si="77"/>
        <v>20010. Proceso integral e integrado de la Vigilancia de la Salud PúblicaVigilancia en salud pública2026</v>
      </c>
      <c r="G2503" t="s">
        <v>288</v>
      </c>
      <c r="H2503" s="7" t="s">
        <v>41</v>
      </c>
      <c r="I2503" s="74" t="s">
        <v>36</v>
      </c>
      <c r="J2503" s="70" t="s">
        <v>37</v>
      </c>
      <c r="K2503" t="s">
        <v>38</v>
      </c>
      <c r="L2503" t="s">
        <v>42</v>
      </c>
      <c r="M2503" t="s">
        <v>6</v>
      </c>
      <c r="N2503" s="72" t="s">
        <v>1</v>
      </c>
      <c r="O2503" s="70" t="str">
        <f t="shared" si="78"/>
        <v>20010. Proceso integral e integrado de la Vigilancia de la Salud PúblicaVigilancia en salud pública20262_SANTA_FE2_FEBRERO_2026</v>
      </c>
      <c r="P2503" s="85">
        <v>62009840</v>
      </c>
      <c r="S2503" s="157">
        <v>0</v>
      </c>
      <c r="T2503" s="19">
        <v>0</v>
      </c>
    </row>
    <row r="2504" spans="2:20" ht="30" hidden="1" customHeight="1">
      <c r="B2504">
        <v>201</v>
      </c>
      <c r="C2504" s="149" t="s">
        <v>32</v>
      </c>
      <c r="D2504" s="70" t="s">
        <v>33</v>
      </c>
      <c r="E2504" s="74">
        <v>2026</v>
      </c>
      <c r="F2504" s="70" t="str">
        <f t="shared" ref="F2504:F2567" si="79">B2504&amp;C2504&amp;D2504&amp;E2504</f>
        <v>20110. Proceso integral e integrado de la Vigilancia de la Salud PúblicaVigilancia en salud pública2026</v>
      </c>
      <c r="G2504" t="s">
        <v>289</v>
      </c>
      <c r="H2504" s="7" t="s">
        <v>35</v>
      </c>
      <c r="I2504" s="74" t="s">
        <v>36</v>
      </c>
      <c r="J2504" s="70" t="s">
        <v>37</v>
      </c>
      <c r="K2504" t="s">
        <v>290</v>
      </c>
      <c r="L2504" t="s">
        <v>42</v>
      </c>
      <c r="M2504" t="s">
        <v>6</v>
      </c>
      <c r="N2504" s="72" t="s">
        <v>1</v>
      </c>
      <c r="O2504" s="70" t="str">
        <f t="shared" si="78"/>
        <v>20110. Proceso integral e integrado de la Vigilancia de la Salud PúblicaVigilancia en salud pública20262_SANTA_FE2_FEBRERO_2026</v>
      </c>
      <c r="P2504" s="85">
        <v>152760</v>
      </c>
      <c r="S2504" s="157">
        <v>0</v>
      </c>
      <c r="T2504" s="19">
        <v>0</v>
      </c>
    </row>
    <row r="2505" spans="2:20" ht="30" hidden="1" customHeight="1">
      <c r="B2505">
        <v>202</v>
      </c>
      <c r="C2505" s="149" t="s">
        <v>32</v>
      </c>
      <c r="D2505" s="70" t="s">
        <v>33</v>
      </c>
      <c r="E2505" s="74">
        <v>2026</v>
      </c>
      <c r="F2505" s="70" t="str">
        <f t="shared" si="79"/>
        <v>20210. Proceso integral e integrado de la Vigilancia de la Salud PúblicaVigilancia en salud pública2026</v>
      </c>
      <c r="G2505" t="s">
        <v>291</v>
      </c>
      <c r="H2505" s="7" t="s">
        <v>41</v>
      </c>
      <c r="I2505" s="74" t="s">
        <v>36</v>
      </c>
      <c r="J2505" s="70" t="s">
        <v>37</v>
      </c>
      <c r="K2505" t="s">
        <v>38</v>
      </c>
      <c r="L2505" t="s">
        <v>42</v>
      </c>
      <c r="M2505" t="s">
        <v>6</v>
      </c>
      <c r="N2505" s="72" t="s">
        <v>1</v>
      </c>
      <c r="O2505" s="70" t="str">
        <f t="shared" ref="O2505:O2568" si="80">+F2505&amp;M2505&amp;N2505</f>
        <v>20210. Proceso integral e integrado de la Vigilancia de la Salud PúblicaVigilancia en salud pública20262_SANTA_FE2_FEBRERO_2026</v>
      </c>
      <c r="P2505" s="85">
        <v>41150864</v>
      </c>
      <c r="S2505" s="157">
        <v>0</v>
      </c>
      <c r="T2505" s="19">
        <v>0</v>
      </c>
    </row>
    <row r="2506" spans="2:20" ht="30" hidden="1" customHeight="1">
      <c r="B2506">
        <v>203</v>
      </c>
      <c r="C2506" s="149" t="s">
        <v>32</v>
      </c>
      <c r="D2506" s="70" t="s">
        <v>33</v>
      </c>
      <c r="E2506" s="74">
        <v>2026</v>
      </c>
      <c r="F2506" s="70" t="str">
        <f t="shared" si="79"/>
        <v>20310. Proceso integral e integrado de la Vigilancia de la Salud PúblicaVigilancia en salud pública2026</v>
      </c>
      <c r="G2506" t="s">
        <v>292</v>
      </c>
      <c r="H2506" s="7" t="s">
        <v>41</v>
      </c>
      <c r="I2506" s="74" t="s">
        <v>36</v>
      </c>
      <c r="J2506" s="70" t="s">
        <v>37</v>
      </c>
      <c r="K2506" t="s">
        <v>38</v>
      </c>
      <c r="L2506" t="s">
        <v>42</v>
      </c>
      <c r="M2506" t="s">
        <v>6</v>
      </c>
      <c r="N2506" s="72" t="s">
        <v>1</v>
      </c>
      <c r="O2506" s="70" t="str">
        <f t="shared" si="80"/>
        <v>20310. Proceso integral e integrado de la Vigilancia de la Salud PúblicaVigilancia en salud pública20262_SANTA_FE2_FEBRERO_2026</v>
      </c>
      <c r="P2506" s="85">
        <v>37156592</v>
      </c>
      <c r="S2506" s="157">
        <v>0</v>
      </c>
      <c r="T2506" s="19">
        <v>0</v>
      </c>
    </row>
    <row r="2507" spans="2:20" ht="30" hidden="1" customHeight="1">
      <c r="B2507">
        <v>204</v>
      </c>
      <c r="C2507" s="149" t="s">
        <v>32</v>
      </c>
      <c r="D2507" s="70" t="s">
        <v>33</v>
      </c>
      <c r="E2507" s="74">
        <v>2026</v>
      </c>
      <c r="F2507" s="70" t="str">
        <f t="shared" si="79"/>
        <v>20410. Proceso integral e integrado de la Vigilancia de la Salud PúblicaVigilancia en salud pública2026</v>
      </c>
      <c r="G2507" t="s">
        <v>293</v>
      </c>
      <c r="H2507" s="7" t="s">
        <v>41</v>
      </c>
      <c r="I2507" s="74" t="s">
        <v>36</v>
      </c>
      <c r="J2507" s="70" t="s">
        <v>37</v>
      </c>
      <c r="K2507" t="s">
        <v>38</v>
      </c>
      <c r="L2507" t="s">
        <v>42</v>
      </c>
      <c r="M2507" t="s">
        <v>6</v>
      </c>
      <c r="N2507" s="72" t="s">
        <v>1</v>
      </c>
      <c r="O2507" s="70" t="str">
        <f t="shared" si="80"/>
        <v>20410. Proceso integral e integrado de la Vigilancia de la Salud PúblicaVigilancia en salud pública20262_SANTA_FE2_FEBRERO_2026</v>
      </c>
      <c r="P2507" s="85">
        <v>33162320</v>
      </c>
      <c r="S2507" s="157">
        <v>0</v>
      </c>
      <c r="T2507" s="19">
        <v>0</v>
      </c>
    </row>
    <row r="2508" spans="2:20" ht="30" hidden="1" customHeight="1">
      <c r="B2508">
        <v>205</v>
      </c>
      <c r="C2508" s="149" t="s">
        <v>32</v>
      </c>
      <c r="D2508" s="70" t="s">
        <v>33</v>
      </c>
      <c r="E2508" s="74">
        <v>2026</v>
      </c>
      <c r="F2508" s="70" t="str">
        <f t="shared" si="79"/>
        <v>20510. Proceso integral e integrado de la Vigilancia de la Salud PúblicaVigilancia en salud pública2026</v>
      </c>
      <c r="G2508" t="s">
        <v>294</v>
      </c>
      <c r="H2508" s="7" t="s">
        <v>41</v>
      </c>
      <c r="I2508" s="74" t="s">
        <v>36</v>
      </c>
      <c r="J2508" s="70" t="s">
        <v>37</v>
      </c>
      <c r="K2508" t="s">
        <v>38</v>
      </c>
      <c r="L2508" t="s">
        <v>42</v>
      </c>
      <c r="M2508" t="s">
        <v>6</v>
      </c>
      <c r="N2508" s="72" t="s">
        <v>1</v>
      </c>
      <c r="O2508" s="70" t="str">
        <f t="shared" si="80"/>
        <v>20510. Proceso integral e integrado de la Vigilancia de la Salud PúblicaVigilancia en salud pública20262_SANTA_FE2_FEBRERO_2026</v>
      </c>
      <c r="P2508" s="85">
        <v>11243136</v>
      </c>
      <c r="S2508" s="157">
        <v>0</v>
      </c>
      <c r="T2508" s="19">
        <v>0</v>
      </c>
    </row>
    <row r="2509" spans="2:20" ht="30" hidden="1" customHeight="1">
      <c r="B2509">
        <v>206</v>
      </c>
      <c r="C2509" s="149" t="s">
        <v>32</v>
      </c>
      <c r="D2509" s="70" t="s">
        <v>33</v>
      </c>
      <c r="E2509" s="74">
        <v>2026</v>
      </c>
      <c r="F2509" s="70" t="str">
        <f t="shared" si="79"/>
        <v>20610. Proceso integral e integrado de la Vigilancia de la Salud PúblicaVigilancia en salud pública2026</v>
      </c>
      <c r="G2509" t="s">
        <v>295</v>
      </c>
      <c r="H2509" s="7" t="s">
        <v>41</v>
      </c>
      <c r="I2509" s="74" t="s">
        <v>36</v>
      </c>
      <c r="J2509" s="70" t="s">
        <v>37</v>
      </c>
      <c r="K2509" t="s">
        <v>38</v>
      </c>
      <c r="L2509" t="s">
        <v>42</v>
      </c>
      <c r="M2509" t="s">
        <v>6</v>
      </c>
      <c r="N2509" s="72" t="s">
        <v>1</v>
      </c>
      <c r="O2509" s="70" t="str">
        <f t="shared" si="80"/>
        <v>20610. Proceso integral e integrado de la Vigilancia de la Salud PúblicaVigilancia en salud pública20262_SANTA_FE2_FEBRERO_2026</v>
      </c>
      <c r="P2509" s="85">
        <v>7347488</v>
      </c>
      <c r="S2509" s="157">
        <v>0</v>
      </c>
      <c r="T2509" s="19">
        <v>0</v>
      </c>
    </row>
    <row r="2510" spans="2:20" ht="30" hidden="1" customHeight="1">
      <c r="B2510">
        <v>207</v>
      </c>
      <c r="C2510" s="149" t="s">
        <v>32</v>
      </c>
      <c r="D2510" s="70" t="s">
        <v>33</v>
      </c>
      <c r="E2510" s="74">
        <v>2026</v>
      </c>
      <c r="F2510" s="70" t="str">
        <f t="shared" si="79"/>
        <v>20710. Proceso integral e integrado de la Vigilancia de la Salud PúblicaVigilancia en salud pública2026</v>
      </c>
      <c r="G2510" t="s">
        <v>296</v>
      </c>
      <c r="H2510" s="7" t="s">
        <v>41</v>
      </c>
      <c r="I2510" s="74" t="s">
        <v>36</v>
      </c>
      <c r="J2510" s="70" t="s">
        <v>37</v>
      </c>
      <c r="K2510" t="s">
        <v>38</v>
      </c>
      <c r="L2510" t="s">
        <v>42</v>
      </c>
      <c r="M2510" t="s">
        <v>6</v>
      </c>
      <c r="N2510" s="72" t="s">
        <v>1</v>
      </c>
      <c r="O2510" s="70" t="str">
        <f t="shared" si="80"/>
        <v>20710. Proceso integral e integrado de la Vigilancia de la Salud PúblicaVigilancia en salud pública20262_SANTA_FE2_FEBRERO_2026</v>
      </c>
      <c r="P2510" s="85">
        <v>8210448</v>
      </c>
      <c r="S2510" s="157">
        <v>0</v>
      </c>
      <c r="T2510" s="19">
        <v>0</v>
      </c>
    </row>
    <row r="2511" spans="2:20" ht="30" hidden="1" customHeight="1">
      <c r="B2511">
        <v>208</v>
      </c>
      <c r="C2511" s="149" t="s">
        <v>32</v>
      </c>
      <c r="D2511" s="70" t="s">
        <v>33</v>
      </c>
      <c r="E2511" s="74">
        <v>2026</v>
      </c>
      <c r="F2511" s="70" t="str">
        <f t="shared" si="79"/>
        <v>20810. Proceso integral e integrado de la Vigilancia de la Salud PúblicaVigilancia en salud pública2026</v>
      </c>
      <c r="G2511" t="s">
        <v>297</v>
      </c>
      <c r="H2511" s="7" t="s">
        <v>35</v>
      </c>
      <c r="I2511" s="74" t="s">
        <v>36</v>
      </c>
      <c r="J2511" s="70" t="s">
        <v>37</v>
      </c>
      <c r="K2511" t="s">
        <v>38</v>
      </c>
      <c r="L2511" t="s">
        <v>42</v>
      </c>
      <c r="M2511" t="s">
        <v>6</v>
      </c>
      <c r="N2511" s="72" t="s">
        <v>1</v>
      </c>
      <c r="O2511" s="70" t="str">
        <f t="shared" si="80"/>
        <v>20810. Proceso integral e integrado de la Vigilancia de la Salud PúblicaVigilancia en salud pública20262_SANTA_FE2_FEBRERO_2026</v>
      </c>
      <c r="P2511" s="85">
        <v>12969056</v>
      </c>
      <c r="S2511" s="157">
        <v>0</v>
      </c>
      <c r="T2511" s="19">
        <v>0</v>
      </c>
    </row>
    <row r="2512" spans="2:20" ht="30" hidden="1" customHeight="1">
      <c r="B2512">
        <v>209</v>
      </c>
      <c r="C2512" s="149" t="s">
        <v>32</v>
      </c>
      <c r="D2512" s="70" t="s">
        <v>33</v>
      </c>
      <c r="E2512" s="74">
        <v>2026</v>
      </c>
      <c r="F2512" s="70" t="str">
        <f t="shared" si="79"/>
        <v>20910. Proceso integral e integrado de la Vigilancia de la Salud PúblicaVigilancia en salud pública2026</v>
      </c>
      <c r="G2512" t="s">
        <v>298</v>
      </c>
      <c r="H2512" s="7" t="s">
        <v>35</v>
      </c>
      <c r="I2512" s="74" t="s">
        <v>36</v>
      </c>
      <c r="J2512" s="70" t="s">
        <v>37</v>
      </c>
      <c r="K2512" t="s">
        <v>38</v>
      </c>
      <c r="L2512" t="s">
        <v>42</v>
      </c>
      <c r="M2512" t="s">
        <v>6</v>
      </c>
      <c r="N2512" s="72" t="s">
        <v>1</v>
      </c>
      <c r="O2512" s="70" t="str">
        <f t="shared" si="80"/>
        <v>20910. Proceso integral e integrado de la Vigilancia de la Salud PúblicaVigilancia en salud pública20262_SANTA_FE2_FEBRERO_2026</v>
      </c>
      <c r="P2512" s="85">
        <v>7988544</v>
      </c>
      <c r="S2512" s="157">
        <v>0</v>
      </c>
      <c r="T2512" s="19">
        <v>0</v>
      </c>
    </row>
    <row r="2513" spans="2:20" ht="30" hidden="1" customHeight="1">
      <c r="B2513">
        <v>210</v>
      </c>
      <c r="C2513" s="149" t="s">
        <v>32</v>
      </c>
      <c r="D2513" s="70" t="s">
        <v>33</v>
      </c>
      <c r="E2513" s="74">
        <v>2026</v>
      </c>
      <c r="F2513" s="70" t="str">
        <f t="shared" si="79"/>
        <v>21010. Proceso integral e integrado de la Vigilancia de la Salud PúblicaVigilancia en salud pública2026</v>
      </c>
      <c r="G2513" t="s">
        <v>299</v>
      </c>
      <c r="H2513" s="7" t="s">
        <v>35</v>
      </c>
      <c r="I2513" s="74" t="s">
        <v>36</v>
      </c>
      <c r="J2513" s="70" t="s">
        <v>37</v>
      </c>
      <c r="K2513" t="s">
        <v>38</v>
      </c>
      <c r="L2513" t="s">
        <v>39</v>
      </c>
      <c r="M2513" t="s">
        <v>6</v>
      </c>
      <c r="N2513" s="72" t="s">
        <v>1</v>
      </c>
      <c r="O2513" s="70" t="str">
        <f t="shared" si="80"/>
        <v>21010. Proceso integral e integrado de la Vigilancia de la Salud PúblicaVigilancia en salud pública20262_SANTA_FE2_FEBRERO_2026</v>
      </c>
      <c r="P2513" s="85">
        <v>70836688</v>
      </c>
      <c r="S2513" s="157">
        <v>0</v>
      </c>
      <c r="T2513" s="19">
        <v>0</v>
      </c>
    </row>
    <row r="2514" spans="2:20" ht="30" hidden="1" customHeight="1">
      <c r="B2514">
        <v>211</v>
      </c>
      <c r="C2514" s="149" t="s">
        <v>32</v>
      </c>
      <c r="D2514" s="70" t="s">
        <v>33</v>
      </c>
      <c r="E2514" s="74">
        <v>2026</v>
      </c>
      <c r="F2514" s="70" t="str">
        <f t="shared" si="79"/>
        <v>21110. Proceso integral e integrado de la Vigilancia de la Salud PúblicaVigilancia en salud pública2026</v>
      </c>
      <c r="G2514" t="s">
        <v>34</v>
      </c>
      <c r="H2514" s="7" t="s">
        <v>35</v>
      </c>
      <c r="I2514" s="74" t="s">
        <v>36</v>
      </c>
      <c r="J2514" s="70" t="s">
        <v>37</v>
      </c>
      <c r="K2514" t="s">
        <v>38</v>
      </c>
      <c r="L2514" t="s">
        <v>39</v>
      </c>
      <c r="M2514" t="s">
        <v>6</v>
      </c>
      <c r="N2514" s="72" t="s">
        <v>1</v>
      </c>
      <c r="O2514" s="70" t="str">
        <f t="shared" si="80"/>
        <v>21110. Proceso integral e integrado de la Vigilancia de la Salud PúblicaVigilancia en salud pública20262_SANTA_FE2_FEBRERO_2026</v>
      </c>
      <c r="P2514" s="85">
        <v>25938112</v>
      </c>
      <c r="S2514" s="157">
        <v>0</v>
      </c>
      <c r="T2514" s="19">
        <v>0</v>
      </c>
    </row>
    <row r="2515" spans="2:20" ht="30" hidden="1" customHeight="1">
      <c r="B2515">
        <v>212</v>
      </c>
      <c r="C2515" s="149" t="s">
        <v>32</v>
      </c>
      <c r="D2515" s="70" t="s">
        <v>33</v>
      </c>
      <c r="E2515" s="74">
        <v>2026</v>
      </c>
      <c r="F2515" s="70" t="str">
        <f t="shared" si="79"/>
        <v>21210. Proceso integral e integrado de la Vigilancia de la Salud PúblicaVigilancia en salud pública2026</v>
      </c>
      <c r="G2515" t="s">
        <v>300</v>
      </c>
      <c r="H2515" s="7" t="s">
        <v>35</v>
      </c>
      <c r="I2515" s="74" t="s">
        <v>36</v>
      </c>
      <c r="J2515" s="70" t="s">
        <v>37</v>
      </c>
      <c r="K2515" t="s">
        <v>38</v>
      </c>
      <c r="L2515" t="s">
        <v>39</v>
      </c>
      <c r="M2515" t="s">
        <v>6</v>
      </c>
      <c r="N2515" s="72" t="s">
        <v>1</v>
      </c>
      <c r="O2515" s="70" t="str">
        <f t="shared" si="80"/>
        <v>21210. Proceso integral e integrado de la Vigilancia de la Salud PúblicaVigilancia en salud pública20262_SANTA_FE2_FEBRERO_2026</v>
      </c>
      <c r="P2515" s="85">
        <v>100000000</v>
      </c>
      <c r="S2515" s="157">
        <v>0</v>
      </c>
      <c r="T2515" s="19">
        <v>0</v>
      </c>
    </row>
    <row r="2516" spans="2:20" ht="30" hidden="1" customHeight="1">
      <c r="B2516">
        <v>213</v>
      </c>
      <c r="C2516" s="149" t="s">
        <v>32</v>
      </c>
      <c r="D2516" s="70" t="s">
        <v>33</v>
      </c>
      <c r="E2516" s="74">
        <v>2026</v>
      </c>
      <c r="F2516" s="70" t="str">
        <f t="shared" si="79"/>
        <v>21310. Proceso integral e integrado de la Vigilancia de la Salud PúblicaVigilancia en salud pública2026</v>
      </c>
      <c r="G2516" t="s">
        <v>301</v>
      </c>
      <c r="H2516" s="7" t="s">
        <v>41</v>
      </c>
      <c r="I2516" s="74" t="s">
        <v>36</v>
      </c>
      <c r="J2516" s="70" t="s">
        <v>37</v>
      </c>
      <c r="K2516" t="s">
        <v>38</v>
      </c>
      <c r="L2516" t="s">
        <v>42</v>
      </c>
      <c r="M2516" t="s">
        <v>6</v>
      </c>
      <c r="N2516" s="72" t="s">
        <v>1</v>
      </c>
      <c r="O2516" s="70" t="str">
        <f t="shared" si="80"/>
        <v>21310. Proceso integral e integrado de la Vigilancia de la Salud PúblicaVigilancia en salud pública20262_SANTA_FE2_FEBRERO_2026</v>
      </c>
      <c r="P2516" s="85">
        <v>92953120</v>
      </c>
      <c r="S2516" s="157">
        <v>0</v>
      </c>
      <c r="T2516" s="19">
        <v>0</v>
      </c>
    </row>
    <row r="2517" spans="2:20" ht="30" hidden="1" customHeight="1">
      <c r="B2517">
        <v>214</v>
      </c>
      <c r="C2517" s="149" t="s">
        <v>32</v>
      </c>
      <c r="D2517" s="70" t="s">
        <v>33</v>
      </c>
      <c r="E2517" s="74">
        <v>2026</v>
      </c>
      <c r="F2517" s="70" t="str">
        <f t="shared" si="79"/>
        <v>21410. Proceso integral e integrado de la Vigilancia de la Salud PúblicaVigilancia en salud pública2026</v>
      </c>
      <c r="G2517" t="s">
        <v>302</v>
      </c>
      <c r="H2517" s="7" t="s">
        <v>41</v>
      </c>
      <c r="I2517" s="74" t="s">
        <v>36</v>
      </c>
      <c r="J2517" s="70" t="s">
        <v>37</v>
      </c>
      <c r="K2517" t="s">
        <v>38</v>
      </c>
      <c r="L2517" t="s">
        <v>42</v>
      </c>
      <c r="M2517" t="s">
        <v>6</v>
      </c>
      <c r="N2517" s="72" t="s">
        <v>1</v>
      </c>
      <c r="O2517" s="70" t="str">
        <f t="shared" si="80"/>
        <v>21410. Proceso integral e integrado de la Vigilancia de la Salud PúblicaVigilancia en salud pública20262_SANTA_FE2_FEBRERO_2026</v>
      </c>
      <c r="P2517" s="85">
        <v>72587264</v>
      </c>
      <c r="S2517" s="157">
        <v>0</v>
      </c>
      <c r="T2517" s="19">
        <v>0</v>
      </c>
    </row>
    <row r="2518" spans="2:20" ht="30" hidden="1" customHeight="1">
      <c r="B2518">
        <v>215</v>
      </c>
      <c r="C2518" s="149" t="s">
        <v>32</v>
      </c>
      <c r="D2518" s="70" t="s">
        <v>33</v>
      </c>
      <c r="E2518" s="74">
        <v>2026</v>
      </c>
      <c r="F2518" s="70" t="str">
        <f t="shared" si="79"/>
        <v>21510. Proceso integral e integrado de la Vigilancia de la Salud PúblicaVigilancia en salud pública2026</v>
      </c>
      <c r="G2518" t="s">
        <v>303</v>
      </c>
      <c r="H2518" s="7" t="s">
        <v>35</v>
      </c>
      <c r="I2518" s="74" t="s">
        <v>36</v>
      </c>
      <c r="J2518" s="70" t="s">
        <v>37</v>
      </c>
      <c r="K2518" t="s">
        <v>304</v>
      </c>
      <c r="L2518" t="s">
        <v>42</v>
      </c>
      <c r="M2518" t="s">
        <v>6</v>
      </c>
      <c r="N2518" s="72" t="s">
        <v>1</v>
      </c>
      <c r="O2518" s="70" t="str">
        <f t="shared" si="80"/>
        <v>21510. Proceso integral e integrado de la Vigilancia de la Salud PúblicaVigilancia en salud pública20262_SANTA_FE2_FEBRERO_2026</v>
      </c>
      <c r="P2518" s="85">
        <v>211452</v>
      </c>
      <c r="S2518" s="157">
        <v>0</v>
      </c>
      <c r="T2518" s="19">
        <v>0</v>
      </c>
    </row>
    <row r="2519" spans="2:20" ht="30" hidden="1" customHeight="1">
      <c r="B2519">
        <v>216</v>
      </c>
      <c r="C2519" s="149" t="s">
        <v>32</v>
      </c>
      <c r="D2519" s="70" t="s">
        <v>33</v>
      </c>
      <c r="E2519" s="74">
        <v>2026</v>
      </c>
      <c r="F2519" s="70" t="str">
        <f t="shared" si="79"/>
        <v>21610. Proceso integral e integrado de la Vigilancia de la Salud PúblicaVigilancia en salud pública2026</v>
      </c>
      <c r="G2519" t="s">
        <v>305</v>
      </c>
      <c r="H2519" s="7" t="s">
        <v>41</v>
      </c>
      <c r="I2519" s="74" t="s">
        <v>36</v>
      </c>
      <c r="J2519" s="70" t="s">
        <v>37</v>
      </c>
      <c r="K2519" t="s">
        <v>38</v>
      </c>
      <c r="L2519" t="s">
        <v>39</v>
      </c>
      <c r="M2519" t="s">
        <v>6</v>
      </c>
      <c r="N2519" s="72" t="s">
        <v>1</v>
      </c>
      <c r="O2519" s="70" t="str">
        <f t="shared" si="80"/>
        <v>21610. Proceso integral e integrado de la Vigilancia de la Salud PúblicaVigilancia en salud pública20262_SANTA_FE2_FEBRERO_2026</v>
      </c>
      <c r="P2519" s="85">
        <v>30252912</v>
      </c>
      <c r="S2519" s="157">
        <v>0</v>
      </c>
      <c r="T2519" s="19">
        <v>0</v>
      </c>
    </row>
    <row r="2520" spans="2:20" ht="30" hidden="1" customHeight="1">
      <c r="B2520">
        <v>217</v>
      </c>
      <c r="C2520" s="149" t="s">
        <v>32</v>
      </c>
      <c r="D2520" s="70" t="s">
        <v>33</v>
      </c>
      <c r="E2520" s="74">
        <v>2026</v>
      </c>
      <c r="F2520" s="70" t="str">
        <f t="shared" si="79"/>
        <v>21710. Proceso integral e integrado de la Vigilancia de la Salud PúblicaVigilancia en salud pública2026</v>
      </c>
      <c r="G2520" t="s">
        <v>306</v>
      </c>
      <c r="H2520" s="7" t="s">
        <v>41</v>
      </c>
      <c r="I2520" s="74" t="s">
        <v>36</v>
      </c>
      <c r="J2520" s="70" t="s">
        <v>37</v>
      </c>
      <c r="K2520" t="s">
        <v>38</v>
      </c>
      <c r="L2520" t="s">
        <v>42</v>
      </c>
      <c r="M2520" t="s">
        <v>6</v>
      </c>
      <c r="N2520" s="72" t="s">
        <v>1</v>
      </c>
      <c r="O2520" s="70" t="str">
        <f t="shared" si="80"/>
        <v>21710. Proceso integral e integrado de la Vigilancia de la Salud PúblicaVigilancia en salud pública20262_SANTA_FE2_FEBRERO_2026</v>
      </c>
      <c r="P2520" s="85">
        <v>3994272</v>
      </c>
      <c r="S2520" s="157">
        <v>0</v>
      </c>
      <c r="T2520" s="19">
        <v>0</v>
      </c>
    </row>
    <row r="2521" spans="2:20" ht="30" hidden="1" customHeight="1">
      <c r="B2521">
        <v>218</v>
      </c>
      <c r="C2521" s="149" t="s">
        <v>32</v>
      </c>
      <c r="D2521" s="70" t="s">
        <v>33</v>
      </c>
      <c r="E2521" s="74">
        <v>2026</v>
      </c>
      <c r="F2521" s="70" t="str">
        <f t="shared" si="79"/>
        <v>21810. Proceso integral e integrado de la Vigilancia de la Salud PúblicaVigilancia en salud pública2026</v>
      </c>
      <c r="G2521" t="s">
        <v>307</v>
      </c>
      <c r="H2521" s="7" t="s">
        <v>41</v>
      </c>
      <c r="I2521" s="74" t="s">
        <v>36</v>
      </c>
      <c r="J2521" s="70" t="s">
        <v>37</v>
      </c>
      <c r="K2521" t="s">
        <v>38</v>
      </c>
      <c r="L2521" t="s">
        <v>42</v>
      </c>
      <c r="M2521" t="s">
        <v>6</v>
      </c>
      <c r="N2521" s="72" t="s">
        <v>1</v>
      </c>
      <c r="O2521" s="70" t="str">
        <f t="shared" si="80"/>
        <v>21810. Proceso integral e integrado de la Vigilancia de la Salud PúblicaVigilancia en salud pública20262_SANTA_FE2_FEBRERO_2026</v>
      </c>
      <c r="P2521" s="85">
        <v>7347488</v>
      </c>
      <c r="S2521" s="157">
        <v>0</v>
      </c>
      <c r="T2521" s="19">
        <v>0</v>
      </c>
    </row>
    <row r="2522" spans="2:20" ht="30" hidden="1" customHeight="1">
      <c r="B2522">
        <v>219</v>
      </c>
      <c r="C2522" s="149" t="s">
        <v>32</v>
      </c>
      <c r="D2522" s="70" t="s">
        <v>33</v>
      </c>
      <c r="E2522" s="74">
        <v>2026</v>
      </c>
      <c r="F2522" s="70" t="str">
        <f t="shared" si="79"/>
        <v>21910. Proceso integral e integrado de la Vigilancia de la Salud PúblicaVigilancia en salud pública2026</v>
      </c>
      <c r="G2522" t="s">
        <v>40</v>
      </c>
      <c r="H2522" s="7" t="s">
        <v>41</v>
      </c>
      <c r="I2522" s="74" t="s">
        <v>36</v>
      </c>
      <c r="J2522" s="70" t="s">
        <v>37</v>
      </c>
      <c r="K2522" t="s">
        <v>38</v>
      </c>
      <c r="L2522" t="s">
        <v>42</v>
      </c>
      <c r="M2522" t="s">
        <v>6</v>
      </c>
      <c r="N2522" s="72" t="s">
        <v>1</v>
      </c>
      <c r="O2522" s="70" t="str">
        <f t="shared" si="80"/>
        <v>21910. Proceso integral e integrado de la Vigilancia de la Salud PúblicaVigilancia en salud pública20262_SANTA_FE2_FEBRERO_2026</v>
      </c>
      <c r="P2522" s="85">
        <v>6484528</v>
      </c>
      <c r="S2522" s="157">
        <v>0</v>
      </c>
      <c r="T2522" s="19">
        <v>0</v>
      </c>
    </row>
    <row r="2523" spans="2:20" ht="30" hidden="1" customHeight="1">
      <c r="B2523">
        <v>220</v>
      </c>
      <c r="C2523" s="149" t="s">
        <v>32</v>
      </c>
      <c r="D2523" s="70" t="s">
        <v>33</v>
      </c>
      <c r="E2523" s="74">
        <v>2026</v>
      </c>
      <c r="F2523" s="70" t="str">
        <f t="shared" si="79"/>
        <v>22010. Proceso integral e integrado de la Vigilancia de la Salud PúblicaVigilancia en salud pública2026</v>
      </c>
      <c r="G2523" t="s">
        <v>308</v>
      </c>
      <c r="H2523" s="7" t="s">
        <v>41</v>
      </c>
      <c r="I2523" s="74" t="s">
        <v>36</v>
      </c>
      <c r="J2523" s="70" t="s">
        <v>37</v>
      </c>
      <c r="K2523" t="s">
        <v>38</v>
      </c>
      <c r="L2523" t="s">
        <v>42</v>
      </c>
      <c r="M2523" t="s">
        <v>6</v>
      </c>
      <c r="N2523" s="72" t="s">
        <v>1</v>
      </c>
      <c r="O2523" s="70" t="str">
        <f t="shared" si="80"/>
        <v>22010. Proceso integral e integrado de la Vigilancia de la Salud PúblicaVigilancia en salud pública20262_SANTA_FE2_FEBRERO_2026</v>
      </c>
      <c r="P2523" s="85">
        <v>5621568</v>
      </c>
      <c r="S2523" s="157">
        <v>0</v>
      </c>
      <c r="T2523" s="19">
        <v>0</v>
      </c>
    </row>
    <row r="2524" spans="2:20" ht="30" hidden="1" customHeight="1">
      <c r="B2524">
        <v>221</v>
      </c>
      <c r="C2524" s="149" t="s">
        <v>32</v>
      </c>
      <c r="D2524" s="70" t="s">
        <v>33</v>
      </c>
      <c r="E2524" s="74">
        <v>2026</v>
      </c>
      <c r="F2524" s="70" t="str">
        <f t="shared" si="79"/>
        <v>22110. Proceso integral e integrado de la Vigilancia de la Salud PúblicaVigilancia en salud pública2026</v>
      </c>
      <c r="G2524" t="s">
        <v>309</v>
      </c>
      <c r="H2524" s="7" t="s">
        <v>35</v>
      </c>
      <c r="I2524" s="74" t="s">
        <v>36</v>
      </c>
      <c r="J2524" s="70" t="s">
        <v>37</v>
      </c>
      <c r="K2524" t="s">
        <v>38</v>
      </c>
      <c r="L2524" t="s">
        <v>39</v>
      </c>
      <c r="M2524" t="s">
        <v>6</v>
      </c>
      <c r="N2524" s="72" t="s">
        <v>1</v>
      </c>
      <c r="O2524" s="70" t="str">
        <f t="shared" si="80"/>
        <v>22110. Proceso integral e integrado de la Vigilancia de la Salud PúblicaVigilancia en salud pública20262_SANTA_FE2_FEBRERO_2026</v>
      </c>
      <c r="P2524" s="85">
        <v>149094832</v>
      </c>
      <c r="S2524" s="157">
        <v>0</v>
      </c>
      <c r="T2524" s="19">
        <v>0</v>
      </c>
    </row>
    <row r="2525" spans="2:20" ht="30" hidden="1" customHeight="1">
      <c r="B2525">
        <v>222</v>
      </c>
      <c r="C2525" s="149" t="s">
        <v>32</v>
      </c>
      <c r="D2525" s="70" t="s">
        <v>33</v>
      </c>
      <c r="E2525" s="74">
        <v>2026</v>
      </c>
      <c r="F2525" s="70" t="str">
        <f t="shared" si="79"/>
        <v>22210. Proceso integral e integrado de la Vigilancia de la Salud PúblicaVigilancia en salud pública2026</v>
      </c>
      <c r="G2525" t="s">
        <v>310</v>
      </c>
      <c r="H2525" s="7" t="s">
        <v>41</v>
      </c>
      <c r="I2525" s="74" t="s">
        <v>36</v>
      </c>
      <c r="J2525" s="70" t="s">
        <v>37</v>
      </c>
      <c r="K2525" t="s">
        <v>38</v>
      </c>
      <c r="L2525" t="s">
        <v>42</v>
      </c>
      <c r="M2525" t="s">
        <v>6</v>
      </c>
      <c r="N2525" s="72" t="s">
        <v>1</v>
      </c>
      <c r="O2525" s="70" t="str">
        <f t="shared" si="80"/>
        <v>22210. Proceso integral e integrado de la Vigilancia de la Salud PúblicaVigilancia en salud pública20262_SANTA_FE2_FEBRERO_2026</v>
      </c>
      <c r="P2525" s="85">
        <v>18590624</v>
      </c>
      <c r="S2525" s="157">
        <v>0</v>
      </c>
      <c r="T2525" s="19">
        <v>0</v>
      </c>
    </row>
    <row r="2526" spans="2:20" ht="30" hidden="1" customHeight="1">
      <c r="B2526">
        <v>223</v>
      </c>
      <c r="C2526" s="149" t="s">
        <v>32</v>
      </c>
      <c r="D2526" s="70" t="s">
        <v>33</v>
      </c>
      <c r="E2526" s="74">
        <v>2026</v>
      </c>
      <c r="F2526" s="70" t="str">
        <f t="shared" si="79"/>
        <v>22310. Proceso integral e integrado de la Vigilancia de la Salud PúblicaVigilancia en salud pública2026</v>
      </c>
      <c r="G2526" t="s">
        <v>311</v>
      </c>
      <c r="H2526" s="7" t="s">
        <v>41</v>
      </c>
      <c r="I2526" s="74" t="s">
        <v>36</v>
      </c>
      <c r="J2526" s="70" t="s">
        <v>37</v>
      </c>
      <c r="K2526" t="s">
        <v>38</v>
      </c>
      <c r="L2526" t="s">
        <v>42</v>
      </c>
      <c r="M2526" t="s">
        <v>6</v>
      </c>
      <c r="N2526" s="72" t="s">
        <v>1</v>
      </c>
      <c r="O2526" s="70" t="str">
        <f t="shared" si="80"/>
        <v>22310. Proceso integral e integrado de la Vigilancia de la Salud PúblicaVigilancia en salud pública20262_SANTA_FE2_FEBRERO_2026</v>
      </c>
      <c r="P2526" s="85">
        <v>29488576</v>
      </c>
      <c r="S2526" s="157">
        <v>0</v>
      </c>
      <c r="T2526" s="19">
        <v>0</v>
      </c>
    </row>
    <row r="2527" spans="2:20" ht="30" hidden="1" customHeight="1">
      <c r="B2527">
        <v>224</v>
      </c>
      <c r="C2527" s="149" t="s">
        <v>32</v>
      </c>
      <c r="D2527" s="70" t="s">
        <v>33</v>
      </c>
      <c r="E2527" s="74">
        <v>2026</v>
      </c>
      <c r="F2527" s="70" t="str">
        <f t="shared" si="79"/>
        <v>22410. Proceso integral e integrado de la Vigilancia de la Salud PúblicaVigilancia en salud pública2026</v>
      </c>
      <c r="G2527" t="s">
        <v>312</v>
      </c>
      <c r="H2527" s="7" t="s">
        <v>35</v>
      </c>
      <c r="I2527" s="74" t="s">
        <v>36</v>
      </c>
      <c r="J2527" s="70" t="s">
        <v>37</v>
      </c>
      <c r="K2527" t="s">
        <v>38</v>
      </c>
      <c r="L2527" t="s">
        <v>42</v>
      </c>
      <c r="M2527" t="s">
        <v>6</v>
      </c>
      <c r="N2527" s="72" t="s">
        <v>1</v>
      </c>
      <c r="O2527" s="70" t="str">
        <f t="shared" si="80"/>
        <v>22410. Proceso integral e integrado de la Vigilancia de la Salud PúblicaVigilancia en salud pública20262_SANTA_FE2_FEBRERO_2026</v>
      </c>
      <c r="P2527" s="85">
        <v>3994272</v>
      </c>
      <c r="S2527" s="157">
        <v>0</v>
      </c>
      <c r="T2527" s="19">
        <v>0</v>
      </c>
    </row>
    <row r="2528" spans="2:20" ht="30" hidden="1" customHeight="1">
      <c r="B2528">
        <v>225</v>
      </c>
      <c r="C2528" s="149" t="s">
        <v>32</v>
      </c>
      <c r="D2528" s="70" t="s">
        <v>33</v>
      </c>
      <c r="E2528" s="74">
        <v>2026</v>
      </c>
      <c r="F2528" s="70" t="str">
        <f t="shared" si="79"/>
        <v>22510. Proceso integral e integrado de la Vigilancia de la Salud PúblicaVigilancia en salud pública2026</v>
      </c>
      <c r="G2528" t="s">
        <v>313</v>
      </c>
      <c r="H2528" s="7" t="s">
        <v>41</v>
      </c>
      <c r="I2528" s="74" t="s">
        <v>36</v>
      </c>
      <c r="J2528" s="70" t="s">
        <v>37</v>
      </c>
      <c r="K2528" t="s">
        <v>38</v>
      </c>
      <c r="L2528" t="s">
        <v>42</v>
      </c>
      <c r="M2528" t="s">
        <v>6</v>
      </c>
      <c r="N2528" s="72" t="s">
        <v>1</v>
      </c>
      <c r="O2528" s="70" t="str">
        <f t="shared" si="80"/>
        <v>22510. Proceso integral e integrado de la Vigilancia de la Salud PúblicaVigilancia en salud pública20262_SANTA_FE2_FEBRERO_2026</v>
      </c>
      <c r="P2528" s="85">
        <v>7347488</v>
      </c>
      <c r="S2528" s="157">
        <v>0</v>
      </c>
      <c r="T2528" s="19">
        <v>0</v>
      </c>
    </row>
    <row r="2529" spans="2:20" ht="30" hidden="1" customHeight="1">
      <c r="B2529">
        <v>226</v>
      </c>
      <c r="C2529" s="149" t="s">
        <v>32</v>
      </c>
      <c r="D2529" s="70" t="s">
        <v>33</v>
      </c>
      <c r="E2529" s="74">
        <v>2026</v>
      </c>
      <c r="F2529" s="70" t="str">
        <f t="shared" si="79"/>
        <v>22610. Proceso integral e integrado de la Vigilancia de la Salud PúblicaVigilancia en salud pública2026</v>
      </c>
      <c r="G2529" t="s">
        <v>314</v>
      </c>
      <c r="H2529" s="7" t="s">
        <v>41</v>
      </c>
      <c r="I2529" s="74" t="s">
        <v>36</v>
      </c>
      <c r="J2529" s="70" t="s">
        <v>37</v>
      </c>
      <c r="K2529" t="s">
        <v>38</v>
      </c>
      <c r="L2529" t="s">
        <v>39</v>
      </c>
      <c r="M2529" t="s">
        <v>6</v>
      </c>
      <c r="N2529" s="72" t="s">
        <v>1</v>
      </c>
      <c r="O2529" s="70" t="str">
        <f t="shared" si="80"/>
        <v>22610. Proceso integral e integrado de la Vigilancia de la Salud PúblicaVigilancia en salud pública20262_SANTA_FE2_FEBRERO_2026</v>
      </c>
      <c r="P2529" s="85">
        <v>95295440</v>
      </c>
      <c r="S2529" s="157">
        <v>0</v>
      </c>
      <c r="T2529" s="19">
        <v>0</v>
      </c>
    </row>
    <row r="2530" spans="2:20" ht="30" hidden="1" customHeight="1">
      <c r="B2530">
        <v>227</v>
      </c>
      <c r="C2530" s="149" t="s">
        <v>32</v>
      </c>
      <c r="D2530" s="70" t="s">
        <v>33</v>
      </c>
      <c r="E2530" s="74">
        <v>2026</v>
      </c>
      <c r="F2530" s="70" t="str">
        <f t="shared" si="79"/>
        <v>22710. Proceso integral e integrado de la Vigilancia de la Salud PúblicaVigilancia en salud pública2026</v>
      </c>
      <c r="G2530" t="s">
        <v>315</v>
      </c>
      <c r="H2530" s="7" t="s">
        <v>41</v>
      </c>
      <c r="I2530" s="74" t="s">
        <v>36</v>
      </c>
      <c r="J2530" s="70" t="s">
        <v>37</v>
      </c>
      <c r="K2530" t="s">
        <v>38</v>
      </c>
      <c r="L2530" t="s">
        <v>39</v>
      </c>
      <c r="M2530" t="s">
        <v>6</v>
      </c>
      <c r="N2530" s="72" t="s">
        <v>1</v>
      </c>
      <c r="O2530" s="70" t="str">
        <f t="shared" si="80"/>
        <v>22710. Proceso integral e integrado de la Vigilancia de la Salud PúblicaVigilancia en salud pública20262_SANTA_FE2_FEBRERO_2026</v>
      </c>
      <c r="P2530" s="85">
        <v>53602144</v>
      </c>
      <c r="S2530" s="157">
        <v>0</v>
      </c>
      <c r="T2530" s="19">
        <v>0</v>
      </c>
    </row>
    <row r="2531" spans="2:20" ht="30" hidden="1" customHeight="1">
      <c r="B2531">
        <v>228</v>
      </c>
      <c r="C2531" s="149" t="s">
        <v>32</v>
      </c>
      <c r="D2531" s="70" t="s">
        <v>33</v>
      </c>
      <c r="E2531" s="74">
        <v>2026</v>
      </c>
      <c r="F2531" s="70" t="str">
        <f t="shared" si="79"/>
        <v>22810. Proceso integral e integrado de la Vigilancia de la Salud PúblicaVigilancia en salud pública2026</v>
      </c>
      <c r="G2531" t="s">
        <v>316</v>
      </c>
      <c r="H2531" s="7" t="s">
        <v>35</v>
      </c>
      <c r="I2531" s="74" t="s">
        <v>36</v>
      </c>
      <c r="J2531" s="70" t="s">
        <v>37</v>
      </c>
      <c r="K2531" t="s">
        <v>38</v>
      </c>
      <c r="L2531" t="s">
        <v>50</v>
      </c>
      <c r="M2531" t="s">
        <v>6</v>
      </c>
      <c r="N2531" s="72" t="s">
        <v>1</v>
      </c>
      <c r="O2531" s="70" t="str">
        <f t="shared" si="80"/>
        <v>22810. Proceso integral e integrado de la Vigilancia de la Salud PúblicaVigilancia en salud pública20262_SANTA_FE2_FEBRERO_2026</v>
      </c>
      <c r="P2531" s="85">
        <v>3513480</v>
      </c>
      <c r="S2531" s="157">
        <v>0</v>
      </c>
      <c r="T2531" s="19">
        <v>0</v>
      </c>
    </row>
    <row r="2532" spans="2:20" ht="30" hidden="1" customHeight="1">
      <c r="B2532">
        <v>229</v>
      </c>
      <c r="C2532" s="149" t="s">
        <v>32</v>
      </c>
      <c r="D2532" s="70" t="s">
        <v>33</v>
      </c>
      <c r="E2532" s="74">
        <v>2026</v>
      </c>
      <c r="F2532" s="70" t="str">
        <f t="shared" si="79"/>
        <v>22910. Proceso integral e integrado de la Vigilancia de la Salud PúblicaVigilancia en salud pública2026</v>
      </c>
      <c r="G2532" t="s">
        <v>317</v>
      </c>
      <c r="H2532" s="7" t="s">
        <v>35</v>
      </c>
      <c r="I2532" s="74" t="s">
        <v>36</v>
      </c>
      <c r="J2532" s="70" t="s">
        <v>37</v>
      </c>
      <c r="K2532" t="s">
        <v>318</v>
      </c>
      <c r="L2532" t="s">
        <v>42</v>
      </c>
      <c r="M2532" t="s">
        <v>6</v>
      </c>
      <c r="N2532" s="72" t="s">
        <v>1</v>
      </c>
      <c r="O2532" s="70" t="str">
        <f t="shared" si="80"/>
        <v>22910. Proceso integral e integrado de la Vigilancia de la Salud PúblicaVigilancia en salud pública20262_SANTA_FE2_FEBRERO_2026</v>
      </c>
      <c r="P2532" s="85">
        <v>281936</v>
      </c>
      <c r="S2532" s="157">
        <v>0</v>
      </c>
      <c r="T2532" s="19">
        <v>0</v>
      </c>
    </row>
    <row r="2533" spans="2:20" ht="30" hidden="1" customHeight="1">
      <c r="B2533">
        <v>230</v>
      </c>
      <c r="C2533" s="149" t="s">
        <v>32</v>
      </c>
      <c r="D2533" s="70" t="s">
        <v>33</v>
      </c>
      <c r="E2533" s="74">
        <v>2026</v>
      </c>
      <c r="F2533" s="70" t="str">
        <f t="shared" si="79"/>
        <v>23010. Proceso integral e integrado de la Vigilancia de la Salud PúblicaVigilancia en salud pública2026</v>
      </c>
      <c r="G2533" t="s">
        <v>319</v>
      </c>
      <c r="H2533" s="7" t="s">
        <v>35</v>
      </c>
      <c r="I2533" s="74" t="s">
        <v>36</v>
      </c>
      <c r="J2533" s="70" t="s">
        <v>37</v>
      </c>
      <c r="K2533" t="s">
        <v>318</v>
      </c>
      <c r="L2533" t="s">
        <v>42</v>
      </c>
      <c r="M2533" t="s">
        <v>6</v>
      </c>
      <c r="N2533" s="72" t="s">
        <v>1</v>
      </c>
      <c r="O2533" s="70" t="str">
        <f t="shared" si="80"/>
        <v>23010. Proceso integral e integrado de la Vigilancia de la Salud PúblicaVigilancia en salud pública20262_SANTA_FE2_FEBRERO_2026</v>
      </c>
      <c r="P2533" s="85">
        <v>244416</v>
      </c>
      <c r="S2533" s="157">
        <v>0</v>
      </c>
      <c r="T2533" s="19">
        <v>0</v>
      </c>
    </row>
    <row r="2534" spans="2:20" ht="30" hidden="1" customHeight="1">
      <c r="B2534">
        <v>231</v>
      </c>
      <c r="C2534" s="149" t="s">
        <v>320</v>
      </c>
      <c r="D2534" s="70" t="s">
        <v>33</v>
      </c>
      <c r="E2534" s="74">
        <v>2026</v>
      </c>
      <c r="F2534" s="70" t="str">
        <f t="shared" si="79"/>
        <v>23111. Proceso integral e integrado de la Vigilancia basada en ComunidadVigilancia en salud pública2026</v>
      </c>
      <c r="G2534" t="s">
        <v>321</v>
      </c>
      <c r="H2534" s="7" t="s">
        <v>321</v>
      </c>
      <c r="I2534" s="74" t="s">
        <v>36</v>
      </c>
      <c r="J2534" s="70" t="s">
        <v>37</v>
      </c>
      <c r="K2534" t="s">
        <v>38</v>
      </c>
      <c r="L2534" t="s">
        <v>42</v>
      </c>
      <c r="M2534" t="s">
        <v>6</v>
      </c>
      <c r="N2534" s="72" t="s">
        <v>1</v>
      </c>
      <c r="O2534" s="70" t="str">
        <f t="shared" si="80"/>
        <v>23111. Proceso integral e integrado de la Vigilancia basada en ComunidadVigilancia en salud pública20262_SANTA_FE2_FEBRERO_2026</v>
      </c>
      <c r="P2534" s="85">
        <v>25173776</v>
      </c>
      <c r="S2534" s="157"/>
      <c r="T2534" s="19">
        <v>0</v>
      </c>
    </row>
    <row r="2535" spans="2:20" ht="30" hidden="1" customHeight="1">
      <c r="B2535">
        <v>232</v>
      </c>
      <c r="C2535" s="149" t="s">
        <v>320</v>
      </c>
      <c r="D2535" s="70" t="s">
        <v>33</v>
      </c>
      <c r="E2535" s="74">
        <v>2026</v>
      </c>
      <c r="F2535" s="70" t="str">
        <f t="shared" si="79"/>
        <v>23211. Proceso integral e integrado de la Vigilancia basada en ComunidadVigilancia en salud pública2026</v>
      </c>
      <c r="G2535" t="s">
        <v>322</v>
      </c>
      <c r="H2535" s="7" t="s">
        <v>322</v>
      </c>
      <c r="I2535" s="74" t="s">
        <v>36</v>
      </c>
      <c r="J2535" s="70" t="s">
        <v>37</v>
      </c>
      <c r="K2535" t="s">
        <v>38</v>
      </c>
      <c r="L2535" t="s">
        <v>50</v>
      </c>
      <c r="M2535" t="s">
        <v>6</v>
      </c>
      <c r="N2535" s="72" t="s">
        <v>1</v>
      </c>
      <c r="O2535" s="70" t="str">
        <f t="shared" si="80"/>
        <v>23211. Proceso integral e integrado de la Vigilancia basada en ComunidadVigilancia en salud pública20262_SANTA_FE2_FEBRERO_2026</v>
      </c>
      <c r="P2535" s="85">
        <v>5621568</v>
      </c>
      <c r="S2535" s="157">
        <v>1</v>
      </c>
      <c r="T2535" s="19">
        <v>5621568</v>
      </c>
    </row>
    <row r="2536" spans="2:20" ht="30" hidden="1" customHeight="1">
      <c r="B2536">
        <v>233</v>
      </c>
      <c r="C2536" s="149" t="s">
        <v>320</v>
      </c>
      <c r="D2536" s="70" t="s">
        <v>33</v>
      </c>
      <c r="E2536" s="74">
        <v>2026</v>
      </c>
      <c r="F2536" s="70" t="str">
        <f t="shared" si="79"/>
        <v>23311. Proceso integral e integrado de la Vigilancia basada en ComunidadVigilancia en salud pública2026</v>
      </c>
      <c r="G2536" t="s">
        <v>323</v>
      </c>
      <c r="H2536" s="7" t="s">
        <v>322</v>
      </c>
      <c r="I2536" s="74" t="s">
        <v>36</v>
      </c>
      <c r="J2536" s="70" t="s">
        <v>37</v>
      </c>
      <c r="K2536" t="s">
        <v>38</v>
      </c>
      <c r="L2536" t="s">
        <v>50</v>
      </c>
      <c r="M2536" t="s">
        <v>6</v>
      </c>
      <c r="N2536" s="72" t="s">
        <v>1</v>
      </c>
      <c r="O2536" s="70" t="str">
        <f t="shared" si="80"/>
        <v>23311. Proceso integral e integrado de la Vigilancia basada en ComunidadVigilancia en salud pública20262_SANTA_FE2_FEBRERO_2026</v>
      </c>
      <c r="P2536" s="85">
        <v>7026960</v>
      </c>
      <c r="S2536" s="157"/>
      <c r="T2536" s="19">
        <v>0</v>
      </c>
    </row>
    <row r="2537" spans="2:20" ht="30" hidden="1" customHeight="1">
      <c r="B2537">
        <v>234</v>
      </c>
      <c r="C2537" s="149" t="s">
        <v>324</v>
      </c>
      <c r="D2537" s="70" t="s">
        <v>325</v>
      </c>
      <c r="E2537" s="74">
        <v>2026</v>
      </c>
      <c r="F2537" s="70" t="str">
        <f t="shared" si="79"/>
        <v>23413. Proceso integral e integrado de gestión y análisis de políticas para el bienestarAnálisis de Politicas2026</v>
      </c>
      <c r="G2537" t="s">
        <v>326</v>
      </c>
      <c r="H2537" s="7" t="s">
        <v>327</v>
      </c>
      <c r="I2537" s="74" t="s">
        <v>36</v>
      </c>
      <c r="J2537" s="70" t="s">
        <v>37</v>
      </c>
      <c r="K2537" t="s">
        <v>38</v>
      </c>
      <c r="L2537" t="s">
        <v>50</v>
      </c>
      <c r="M2537" t="s">
        <v>6</v>
      </c>
      <c r="N2537" s="72" t="s">
        <v>1</v>
      </c>
      <c r="O2537" s="70" t="str">
        <f t="shared" si="80"/>
        <v>23413. Proceso integral e integrado de gestión y análisis de políticas para el bienestarAnálisis de Politicas20262_SANTA_FE2_FEBRERO_2026</v>
      </c>
      <c r="P2537" s="85">
        <v>24853248</v>
      </c>
      <c r="S2537" s="157">
        <v>1</v>
      </c>
      <c r="T2537" s="19">
        <v>24853248</v>
      </c>
    </row>
    <row r="2538" spans="2:20" ht="30" hidden="1" customHeight="1">
      <c r="B2538">
        <v>235</v>
      </c>
      <c r="C2538" s="149" t="s">
        <v>324</v>
      </c>
      <c r="D2538" s="70" t="s">
        <v>325</v>
      </c>
      <c r="E2538" s="74">
        <v>2026</v>
      </c>
      <c r="F2538" s="70" t="str">
        <f t="shared" si="79"/>
        <v>23513. Proceso integral e integrado de gestión y análisis de políticas para el bienestarAnálisis de Politicas2026</v>
      </c>
      <c r="G2538" t="s">
        <v>328</v>
      </c>
      <c r="H2538" s="7" t="s">
        <v>327</v>
      </c>
      <c r="I2538" s="74" t="s">
        <v>36</v>
      </c>
      <c r="J2538" s="70" t="s">
        <v>37</v>
      </c>
      <c r="K2538" t="s">
        <v>38</v>
      </c>
      <c r="L2538" t="s">
        <v>42</v>
      </c>
      <c r="M2538" t="s">
        <v>6</v>
      </c>
      <c r="N2538" s="72" t="s">
        <v>1</v>
      </c>
      <c r="O2538" s="70" t="str">
        <f t="shared" si="80"/>
        <v>23513. Proceso integral e integrado de gestión y análisis de políticas para el bienestarAnálisis de Politicas20262_SANTA_FE2_FEBRERO_2026</v>
      </c>
      <c r="P2538" s="85">
        <v>7332480</v>
      </c>
      <c r="S2538" s="157"/>
      <c r="T2538" s="19">
        <v>0</v>
      </c>
    </row>
    <row r="2539" spans="2:20" ht="30" hidden="1" customHeight="1">
      <c r="B2539">
        <v>236</v>
      </c>
      <c r="C2539" s="149" t="s">
        <v>324</v>
      </c>
      <c r="D2539" s="70" t="s">
        <v>325</v>
      </c>
      <c r="E2539" s="74">
        <v>2026</v>
      </c>
      <c r="F2539" s="70" t="str">
        <f t="shared" si="79"/>
        <v>23613. Proceso integral e integrado de gestión y análisis de políticas para el bienestarAnálisis de Politicas2026</v>
      </c>
      <c r="G2539" t="s">
        <v>329</v>
      </c>
      <c r="H2539" s="7" t="s">
        <v>327</v>
      </c>
      <c r="I2539" s="74" t="s">
        <v>36</v>
      </c>
      <c r="J2539" s="70" t="s">
        <v>37</v>
      </c>
      <c r="K2539" t="s">
        <v>38</v>
      </c>
      <c r="L2539" t="s">
        <v>39</v>
      </c>
      <c r="M2539" t="s">
        <v>6</v>
      </c>
      <c r="N2539" s="72" t="s">
        <v>1</v>
      </c>
      <c r="O2539" s="70" t="str">
        <f t="shared" si="80"/>
        <v>23613. Proceso integral e integrado de gestión y análisis de políticas para el bienestarAnálisis de Politicas20262_SANTA_FE2_FEBRERO_2026</v>
      </c>
      <c r="P2539" s="85">
        <v>7332480</v>
      </c>
      <c r="S2539" s="157"/>
      <c r="T2539" s="19">
        <v>0</v>
      </c>
    </row>
    <row r="2540" spans="2:20" ht="30" hidden="1" customHeight="1">
      <c r="B2540">
        <v>237</v>
      </c>
      <c r="C2540" s="149" t="s">
        <v>324</v>
      </c>
      <c r="D2540" s="70" t="s">
        <v>325</v>
      </c>
      <c r="E2540" s="74">
        <v>2026</v>
      </c>
      <c r="F2540" s="70" t="str">
        <f t="shared" si="79"/>
        <v>23713. Proceso integral e integrado de gestión y análisis de políticas para el bienestarAnálisis de Politicas2026</v>
      </c>
      <c r="G2540" t="s">
        <v>330</v>
      </c>
      <c r="H2540" s="7" t="s">
        <v>327</v>
      </c>
      <c r="I2540" s="74" t="s">
        <v>36</v>
      </c>
      <c r="J2540" s="70" t="s">
        <v>37</v>
      </c>
      <c r="K2540" t="s">
        <v>38</v>
      </c>
      <c r="L2540" t="s">
        <v>50</v>
      </c>
      <c r="M2540" t="s">
        <v>6</v>
      </c>
      <c r="N2540" s="72" t="s">
        <v>1</v>
      </c>
      <c r="O2540" s="70" t="str">
        <f t="shared" si="80"/>
        <v>23713. Proceso integral e integrado de gestión y análisis de políticas para el bienestarAnálisis de Politicas20262_SANTA_FE2_FEBRERO_2026</v>
      </c>
      <c r="P2540" s="85">
        <v>22914000</v>
      </c>
      <c r="S2540" s="157"/>
      <c r="T2540" s="19">
        <v>0</v>
      </c>
    </row>
    <row r="2541" spans="2:20" ht="30" hidden="1" customHeight="1">
      <c r="B2541">
        <v>238</v>
      </c>
      <c r="C2541" s="149" t="s">
        <v>324</v>
      </c>
      <c r="D2541" s="70" t="s">
        <v>325</v>
      </c>
      <c r="E2541" s="74">
        <v>2026</v>
      </c>
      <c r="F2541" s="70" t="str">
        <f t="shared" si="79"/>
        <v>23813. Proceso integral e integrado de gestión y análisis de políticas para el bienestarAnálisis de Politicas2026</v>
      </c>
      <c r="G2541" t="s">
        <v>331</v>
      </c>
      <c r="H2541" s="7" t="s">
        <v>327</v>
      </c>
      <c r="I2541" s="74" t="s">
        <v>36</v>
      </c>
      <c r="J2541" s="70" t="s">
        <v>37</v>
      </c>
      <c r="K2541" t="s">
        <v>38</v>
      </c>
      <c r="L2541" t="s">
        <v>39</v>
      </c>
      <c r="M2541" t="s">
        <v>6</v>
      </c>
      <c r="N2541" s="72" t="s">
        <v>1</v>
      </c>
      <c r="O2541" s="70" t="str">
        <f t="shared" si="80"/>
        <v>23813. Proceso integral e integrado de gestión y análisis de políticas para el bienestarAnálisis de Politicas20262_SANTA_FE2_FEBRERO_2026</v>
      </c>
      <c r="P2541" s="85">
        <v>29329920</v>
      </c>
      <c r="S2541" s="157"/>
      <c r="T2541" s="19">
        <v>0</v>
      </c>
    </row>
    <row r="2542" spans="2:20" ht="30" hidden="1" customHeight="1">
      <c r="B2542">
        <v>239</v>
      </c>
      <c r="C2542" s="149" t="s">
        <v>324</v>
      </c>
      <c r="D2542" s="70" t="s">
        <v>325</v>
      </c>
      <c r="E2542" s="74">
        <v>2026</v>
      </c>
      <c r="F2542" s="70" t="str">
        <f t="shared" si="79"/>
        <v>23913. Proceso integral e integrado de gestión y análisis de políticas para el bienestarAnálisis de Politicas2026</v>
      </c>
      <c r="G2542" t="s">
        <v>332</v>
      </c>
      <c r="H2542" s="7" t="s">
        <v>333</v>
      </c>
      <c r="I2542" s="74" t="s">
        <v>36</v>
      </c>
      <c r="J2542" s="70" t="s">
        <v>37</v>
      </c>
      <c r="K2542" t="s">
        <v>38</v>
      </c>
      <c r="L2542" t="s">
        <v>50</v>
      </c>
      <c r="M2542" t="s">
        <v>6</v>
      </c>
      <c r="N2542" s="72" t="s">
        <v>1</v>
      </c>
      <c r="O2542" s="70" t="str">
        <f t="shared" si="80"/>
        <v>23913. Proceso integral e integrado de gestión y análisis de políticas para el bienestarAnálisis de Politicas20262_SANTA_FE2_FEBRERO_2026</v>
      </c>
      <c r="P2542" s="85">
        <v>17086608</v>
      </c>
      <c r="S2542" s="157">
        <v>1</v>
      </c>
      <c r="T2542" s="19">
        <v>17086608</v>
      </c>
    </row>
    <row r="2543" spans="2:20" ht="30" hidden="1" customHeight="1">
      <c r="B2543">
        <v>240</v>
      </c>
      <c r="C2543" s="149" t="s">
        <v>324</v>
      </c>
      <c r="D2543" s="70" t="s">
        <v>325</v>
      </c>
      <c r="E2543" s="74">
        <v>2026</v>
      </c>
      <c r="F2543" s="70" t="str">
        <f t="shared" si="79"/>
        <v>24013. Proceso integral e integrado de gestión y análisis de políticas para el bienestarAnálisis de Politicas2026</v>
      </c>
      <c r="G2543" t="s">
        <v>334</v>
      </c>
      <c r="H2543" s="7" t="s">
        <v>333</v>
      </c>
      <c r="I2543" s="74" t="s">
        <v>36</v>
      </c>
      <c r="J2543" s="70" t="s">
        <v>37</v>
      </c>
      <c r="K2543" t="s">
        <v>38</v>
      </c>
      <c r="L2543" t="s">
        <v>42</v>
      </c>
      <c r="M2543" t="s">
        <v>6</v>
      </c>
      <c r="N2543" s="72" t="s">
        <v>1</v>
      </c>
      <c r="O2543" s="70" t="str">
        <f t="shared" si="80"/>
        <v>24013. Proceso integral e integrado de gestión y análisis de políticas para el bienestarAnálisis de Politicas20262_SANTA_FE2_FEBRERO_2026</v>
      </c>
      <c r="P2543" s="85">
        <v>3910656</v>
      </c>
      <c r="S2543" s="157"/>
      <c r="T2543" s="19">
        <v>0</v>
      </c>
    </row>
    <row r="2544" spans="2:20" ht="30" hidden="1" customHeight="1">
      <c r="B2544">
        <v>241</v>
      </c>
      <c r="C2544" s="149" t="s">
        <v>324</v>
      </c>
      <c r="D2544" s="70" t="s">
        <v>325</v>
      </c>
      <c r="E2544" s="74">
        <v>2026</v>
      </c>
      <c r="F2544" s="70" t="str">
        <f t="shared" si="79"/>
        <v>24113. Proceso integral e integrado de gestión y análisis de políticas para el bienestarAnálisis de Politicas2026</v>
      </c>
      <c r="G2544" t="s">
        <v>335</v>
      </c>
      <c r="H2544" s="7" t="s">
        <v>333</v>
      </c>
      <c r="I2544" s="74" t="s">
        <v>36</v>
      </c>
      <c r="J2544" s="70" t="s">
        <v>37</v>
      </c>
      <c r="K2544" t="s">
        <v>38</v>
      </c>
      <c r="L2544" t="s">
        <v>39</v>
      </c>
      <c r="M2544" t="s">
        <v>6</v>
      </c>
      <c r="N2544" s="72" t="s">
        <v>1</v>
      </c>
      <c r="O2544" s="70" t="str">
        <f t="shared" si="80"/>
        <v>24113. Proceso integral e integrado de gestión y análisis de políticas para el bienestarAnálisis de Politicas20262_SANTA_FE2_FEBRERO_2026</v>
      </c>
      <c r="P2544" s="85">
        <v>3910656</v>
      </c>
      <c r="S2544" s="157"/>
      <c r="T2544" s="19">
        <v>0</v>
      </c>
    </row>
    <row r="2545" spans="2:20" ht="30" hidden="1" customHeight="1">
      <c r="B2545">
        <v>242</v>
      </c>
      <c r="C2545" s="149" t="s">
        <v>324</v>
      </c>
      <c r="D2545" s="70" t="s">
        <v>325</v>
      </c>
      <c r="E2545" s="74">
        <v>2026</v>
      </c>
      <c r="F2545" s="70" t="str">
        <f t="shared" si="79"/>
        <v>24213. Proceso integral e integrado de gestión y análisis de políticas para el bienestarAnálisis de Politicas2026</v>
      </c>
      <c r="G2545" t="s">
        <v>336</v>
      </c>
      <c r="H2545" s="7" t="s">
        <v>333</v>
      </c>
      <c r="I2545" s="74" t="s">
        <v>36</v>
      </c>
      <c r="J2545" s="70" t="s">
        <v>37</v>
      </c>
      <c r="K2545" t="s">
        <v>38</v>
      </c>
      <c r="L2545" t="s">
        <v>50</v>
      </c>
      <c r="M2545" t="s">
        <v>6</v>
      </c>
      <c r="N2545" s="72" t="s">
        <v>1</v>
      </c>
      <c r="O2545" s="70" t="str">
        <f t="shared" si="80"/>
        <v>24213. Proceso integral e integrado de gestión y análisis de políticas para el bienestarAnálisis de Politicas20262_SANTA_FE2_FEBRERO_2026</v>
      </c>
      <c r="P2545" s="85">
        <v>12220800</v>
      </c>
      <c r="S2545" s="157"/>
      <c r="T2545" s="19">
        <v>0</v>
      </c>
    </row>
    <row r="2546" spans="2:20" ht="30" hidden="1" customHeight="1">
      <c r="B2546">
        <v>243</v>
      </c>
      <c r="C2546" s="149" t="s">
        <v>324</v>
      </c>
      <c r="D2546" s="70" t="s">
        <v>325</v>
      </c>
      <c r="E2546" s="74">
        <v>2026</v>
      </c>
      <c r="F2546" s="70" t="str">
        <f t="shared" si="79"/>
        <v>24313. Proceso integral e integrado de gestión y análisis de políticas para el bienestarAnálisis de Politicas2026</v>
      </c>
      <c r="G2546" t="s">
        <v>337</v>
      </c>
      <c r="H2546" s="7" t="s">
        <v>333</v>
      </c>
      <c r="I2546" s="74" t="s">
        <v>36</v>
      </c>
      <c r="J2546" s="70" t="s">
        <v>37</v>
      </c>
      <c r="K2546" t="s">
        <v>67</v>
      </c>
      <c r="L2546" t="s">
        <v>39</v>
      </c>
      <c r="M2546" t="s">
        <v>6</v>
      </c>
      <c r="N2546" s="72" t="s">
        <v>1</v>
      </c>
      <c r="O2546" s="70" t="str">
        <f t="shared" si="80"/>
        <v>24313. Proceso integral e integrado de gestión y análisis de políticas para el bienestarAnálisis de Politicas20262_SANTA_FE2_FEBRERO_2026</v>
      </c>
      <c r="P2546" s="85">
        <v>15642624</v>
      </c>
      <c r="S2546" s="157"/>
      <c r="T2546" s="19">
        <v>0</v>
      </c>
    </row>
    <row r="2547" spans="2:20" ht="30" hidden="1" customHeight="1">
      <c r="B2547">
        <v>244</v>
      </c>
      <c r="C2547" s="149" t="s">
        <v>324</v>
      </c>
      <c r="D2547" s="70" t="s">
        <v>325</v>
      </c>
      <c r="E2547" s="74">
        <v>2026</v>
      </c>
      <c r="F2547" s="70" t="str">
        <f t="shared" si="79"/>
        <v>24413. Proceso integral e integrado de gestión y análisis de políticas para el bienestarAnálisis de Politicas2026</v>
      </c>
      <c r="G2547" t="s">
        <v>338</v>
      </c>
      <c r="H2547" s="7" t="s">
        <v>339</v>
      </c>
      <c r="I2547" s="74" t="s">
        <v>36</v>
      </c>
      <c r="J2547" s="70" t="s">
        <v>37</v>
      </c>
      <c r="K2547" t="s">
        <v>67</v>
      </c>
      <c r="L2547" t="s">
        <v>42</v>
      </c>
      <c r="M2547" t="s">
        <v>6</v>
      </c>
      <c r="N2547" s="72" t="s">
        <v>1</v>
      </c>
      <c r="O2547" s="70" t="str">
        <f t="shared" si="80"/>
        <v>24413. Proceso integral e integrado de gestión y análisis de políticas para el bienestarAnálisis de Politicas20262_SANTA_FE2_FEBRERO_2026</v>
      </c>
      <c r="P2547" s="85">
        <v>20316544</v>
      </c>
      <c r="S2547" s="157"/>
      <c r="T2547" s="19">
        <v>0</v>
      </c>
    </row>
    <row r="2548" spans="2:20" ht="30" hidden="1" customHeight="1">
      <c r="B2548">
        <v>245</v>
      </c>
      <c r="C2548" s="149" t="s">
        <v>324</v>
      </c>
      <c r="D2548" s="70" t="s">
        <v>325</v>
      </c>
      <c r="E2548" s="74">
        <v>2026</v>
      </c>
      <c r="F2548" s="70" t="str">
        <f t="shared" si="79"/>
        <v>24513. Proceso integral e integrado de gestión y análisis de políticas para el bienestarAnálisis de Politicas2026</v>
      </c>
      <c r="G2548" t="s">
        <v>340</v>
      </c>
      <c r="H2548" s="7" t="s">
        <v>339</v>
      </c>
      <c r="I2548" s="74" t="s">
        <v>36</v>
      </c>
      <c r="J2548" s="70" t="s">
        <v>37</v>
      </c>
      <c r="K2548" t="s">
        <v>67</v>
      </c>
      <c r="L2548" t="s">
        <v>39</v>
      </c>
      <c r="M2548" t="s">
        <v>6</v>
      </c>
      <c r="N2548" s="72" t="s">
        <v>1</v>
      </c>
      <c r="O2548" s="70" t="str">
        <f t="shared" si="80"/>
        <v>24513. Proceso integral e integrado de gestión y análisis de políticas para el bienestarAnálisis de Politicas20262_SANTA_FE2_FEBRERO_2026</v>
      </c>
      <c r="P2548" s="85">
        <v>24729968</v>
      </c>
      <c r="S2548" s="157"/>
      <c r="T2548" s="19">
        <v>0</v>
      </c>
    </row>
    <row r="2549" spans="2:20" ht="30" hidden="1" customHeight="1">
      <c r="B2549">
        <v>246</v>
      </c>
      <c r="C2549" s="149" t="s">
        <v>324</v>
      </c>
      <c r="D2549" s="70" t="s">
        <v>325</v>
      </c>
      <c r="E2549" s="74">
        <v>2026</v>
      </c>
      <c r="F2549" s="70" t="str">
        <f t="shared" si="79"/>
        <v>24613. Proceso integral e integrado de gestión y análisis de políticas para el bienestarAnálisis de Politicas2026</v>
      </c>
      <c r="G2549" t="s">
        <v>341</v>
      </c>
      <c r="H2549" s="7" t="s">
        <v>327</v>
      </c>
      <c r="I2549" s="74" t="s">
        <v>36</v>
      </c>
      <c r="J2549" s="70" t="s">
        <v>37</v>
      </c>
      <c r="K2549" t="s">
        <v>342</v>
      </c>
      <c r="L2549" t="s">
        <v>39</v>
      </c>
      <c r="M2549" t="s">
        <v>6</v>
      </c>
      <c r="N2549" s="72" t="s">
        <v>1</v>
      </c>
      <c r="O2549" s="70" t="str">
        <f t="shared" si="80"/>
        <v>24613. Proceso integral e integrado de gestión y análisis de políticas para el bienestarAnálisis de Politicas20262_SANTA_FE2_FEBRERO_2026</v>
      </c>
      <c r="P2549" s="85">
        <v>67458816</v>
      </c>
      <c r="S2549" s="157"/>
      <c r="T2549" s="19">
        <v>0</v>
      </c>
    </row>
    <row r="2550" spans="2:20" s="42" customFormat="1" ht="30" hidden="1" customHeight="1">
      <c r="B2550" s="42">
        <v>1</v>
      </c>
      <c r="C2550" s="151" t="s">
        <v>43</v>
      </c>
      <c r="D2550" s="139" t="s">
        <v>44</v>
      </c>
      <c r="E2550" s="136">
        <v>2026</v>
      </c>
      <c r="F2550" s="139" t="str">
        <f t="shared" si="79"/>
        <v>11. Gestión Territorial para la Atención Primaria Social de los procesos de Gestión de la Salud Pública (GSP) y el Plan de Salud Pública de Intervenciones Colectivas (PSPIC)Gestión Territorial2026</v>
      </c>
      <c r="G2550" s="155" t="s">
        <v>45</v>
      </c>
      <c r="H2550" s="155" t="s">
        <v>46</v>
      </c>
      <c r="I2550" s="136" t="s">
        <v>47</v>
      </c>
      <c r="J2550" s="70" t="s">
        <v>37</v>
      </c>
      <c r="K2550" s="42" t="s">
        <v>38</v>
      </c>
      <c r="L2550" s="42" t="s">
        <v>42</v>
      </c>
      <c r="M2550" s="42" t="s">
        <v>7</v>
      </c>
      <c r="N2550" s="72" t="s">
        <v>1</v>
      </c>
      <c r="O2550" s="139" t="str">
        <f t="shared" si="80"/>
        <v>11. Gestión Territorial para la Atención Primaria Social de los procesos de Gestión de la Salud Pública (GSP) y el Plan de Salud Pública de Intervenciones Colectivas (PSPIC)Gestión Territorial20263_MARTIRES2_FEBRERO_2026</v>
      </c>
      <c r="P2550" s="153">
        <v>30277568</v>
      </c>
      <c r="Q2550" s="153"/>
      <c r="R2550" s="153"/>
      <c r="S2550" s="156"/>
      <c r="T2550" s="154">
        <v>0</v>
      </c>
    </row>
    <row r="2551" spans="2:20" ht="30" hidden="1" customHeight="1">
      <c r="B2551">
        <v>3</v>
      </c>
      <c r="C2551" s="149" t="s">
        <v>43</v>
      </c>
      <c r="D2551" s="70" t="s">
        <v>44</v>
      </c>
      <c r="E2551" s="74">
        <v>2026</v>
      </c>
      <c r="F2551" s="70" t="str">
        <f t="shared" si="79"/>
        <v>31. Gestión Territorial para la Atención Primaria Social de los procesos de Gestión de la Salud Pública (GSP) y el Plan de Salud Pública de Intervenciones Colectivas (PSPIC)Gestión Territorial2026</v>
      </c>
      <c r="G2551" s="7" t="s">
        <v>48</v>
      </c>
      <c r="H2551" s="7" t="s">
        <v>46</v>
      </c>
      <c r="I2551" s="74" t="s">
        <v>49</v>
      </c>
      <c r="J2551" s="70" t="s">
        <v>37</v>
      </c>
      <c r="K2551" t="s">
        <v>38</v>
      </c>
      <c r="L2551" t="s">
        <v>50</v>
      </c>
      <c r="M2551" t="s">
        <v>7</v>
      </c>
      <c r="N2551" s="72" t="s">
        <v>1</v>
      </c>
      <c r="O2551" s="70" t="str">
        <f t="shared" si="80"/>
        <v>31. Gestión Territorial para la Atención Primaria Social de los procesos de Gestión de la Salud Pública (GSP) y el Plan de Salud Pública de Intervenciones Colectivas (PSPIC)Gestión Territorial20263_MARTIRES2_FEBRERO_2026</v>
      </c>
      <c r="P2551" s="85">
        <v>12204720</v>
      </c>
      <c r="S2551" s="157">
        <v>1</v>
      </c>
      <c r="T2551" s="19">
        <v>12204720</v>
      </c>
    </row>
    <row r="2552" spans="2:20" ht="30" hidden="1" customHeight="1">
      <c r="B2552">
        <v>4</v>
      </c>
      <c r="C2552" s="149" t="s">
        <v>43</v>
      </c>
      <c r="D2552" s="70" t="s">
        <v>44</v>
      </c>
      <c r="E2552" s="74">
        <v>2026</v>
      </c>
      <c r="F2552" s="70" t="str">
        <f t="shared" si="79"/>
        <v>41. Gestión Territorial para la Atención Primaria Social de los procesos de Gestión de la Salud Pública (GSP) y el Plan de Salud Pública de Intervenciones Colectivas (PSPIC)Gestión Territorial2026</v>
      </c>
      <c r="G2552" s="7" t="s">
        <v>51</v>
      </c>
      <c r="H2552" s="7" t="s">
        <v>46</v>
      </c>
      <c r="I2552" s="74" t="s">
        <v>49</v>
      </c>
      <c r="J2552" s="70" t="s">
        <v>37</v>
      </c>
      <c r="K2552" t="s">
        <v>38</v>
      </c>
      <c r="L2552" t="s">
        <v>50</v>
      </c>
      <c r="M2552" t="s">
        <v>7</v>
      </c>
      <c r="N2552" s="72" t="s">
        <v>1</v>
      </c>
      <c r="O2552" s="70" t="str">
        <f t="shared" si="80"/>
        <v>41. Gestión Territorial para la Atención Primaria Social de los procesos de Gestión de la Salud Pública (GSP) y el Plan de Salud Pública de Intervenciones Colectivas (PSPIC)Gestión Territorial20263_MARTIRES2_FEBRERO_2026</v>
      </c>
      <c r="P2552" s="85">
        <v>6484528</v>
      </c>
      <c r="S2552" s="157">
        <v>1</v>
      </c>
      <c r="T2552" s="19">
        <v>6484528</v>
      </c>
    </row>
    <row r="2553" spans="2:20" ht="30" hidden="1" customHeight="1">
      <c r="B2553">
        <v>5</v>
      </c>
      <c r="C2553" s="149" t="s">
        <v>43</v>
      </c>
      <c r="D2553" s="70" t="s">
        <v>44</v>
      </c>
      <c r="E2553" s="74">
        <v>2026</v>
      </c>
      <c r="F2553" s="70" t="str">
        <f t="shared" si="79"/>
        <v>51. Gestión Territorial para la Atención Primaria Social de los procesos de Gestión de la Salud Pública (GSP) y el Plan de Salud Pública de Intervenciones Colectivas (PSPIC)Gestión Territorial2026</v>
      </c>
      <c r="G2553" s="7" t="s">
        <v>52</v>
      </c>
      <c r="H2553" s="7" t="s">
        <v>46</v>
      </c>
      <c r="I2553" s="74" t="s">
        <v>49</v>
      </c>
      <c r="J2553" s="70" t="s">
        <v>37</v>
      </c>
      <c r="K2553" t="s">
        <v>38</v>
      </c>
      <c r="L2553" t="s">
        <v>50</v>
      </c>
      <c r="M2553" t="s">
        <v>7</v>
      </c>
      <c r="N2553" s="72" t="s">
        <v>1</v>
      </c>
      <c r="O2553" s="70" t="str">
        <f t="shared" si="80"/>
        <v>51. Gestión Territorial para la Atención Primaria Social de los procesos de Gestión de la Salud Pública (GSP) y el Plan de Salud Pública de Intervenciones Colectivas (PSPIC)Gestión Territorial20263_MARTIRES2_FEBRERO_2026</v>
      </c>
      <c r="P2553" s="85">
        <v>5621568</v>
      </c>
      <c r="S2553" s="157">
        <v>1</v>
      </c>
      <c r="T2553" s="19">
        <v>5621568</v>
      </c>
    </row>
    <row r="2554" spans="2:20" ht="30" hidden="1" customHeight="1">
      <c r="B2554">
        <v>6</v>
      </c>
      <c r="C2554" s="149" t="s">
        <v>43</v>
      </c>
      <c r="D2554" s="70" t="s">
        <v>44</v>
      </c>
      <c r="E2554" s="74">
        <v>2026</v>
      </c>
      <c r="F2554" s="70" t="str">
        <f t="shared" si="79"/>
        <v>61. Gestión Territorial para la Atención Primaria Social de los procesos de Gestión de la Salud Pública (GSP) y el Plan de Salud Pública de Intervenciones Colectivas (PSPIC)Gestión Territorial2026</v>
      </c>
      <c r="G2554" s="7" t="s">
        <v>53</v>
      </c>
      <c r="H2554" s="7" t="s">
        <v>46</v>
      </c>
      <c r="I2554" s="74" t="s">
        <v>49</v>
      </c>
      <c r="J2554" s="70" t="s">
        <v>37</v>
      </c>
      <c r="K2554" t="s">
        <v>38</v>
      </c>
      <c r="L2554" t="s">
        <v>50</v>
      </c>
      <c r="M2554" t="s">
        <v>7</v>
      </c>
      <c r="N2554" s="72" t="s">
        <v>1</v>
      </c>
      <c r="O2554" s="70" t="str">
        <f t="shared" si="80"/>
        <v>61. Gestión Territorial para la Atención Primaria Social de los procesos de Gestión de la Salud Pública (GSP) y el Plan de Salud Pública de Intervenciones Colectivas (PSPIC)Gestión Territorial20263_MARTIRES2_FEBRERO_2026</v>
      </c>
      <c r="P2554" s="85">
        <v>15132712</v>
      </c>
      <c r="S2554" s="157"/>
      <c r="T2554" s="19">
        <v>0</v>
      </c>
    </row>
    <row r="2555" spans="2:20" ht="30" hidden="1" customHeight="1">
      <c r="B2555">
        <v>7</v>
      </c>
      <c r="C2555" s="149" t="s">
        <v>43</v>
      </c>
      <c r="D2555" s="70" t="s">
        <v>44</v>
      </c>
      <c r="E2555" s="74">
        <v>2026</v>
      </c>
      <c r="F2555" s="70" t="str">
        <f t="shared" si="79"/>
        <v>71. Gestión Territorial para la Atención Primaria Social de los procesos de Gestión de la Salud Pública (GSP) y el Plan de Salud Pública de Intervenciones Colectivas (PSPIC)Gestión Territorial2026</v>
      </c>
      <c r="G2555" s="7" t="s">
        <v>54</v>
      </c>
      <c r="H2555" s="7" t="s">
        <v>46</v>
      </c>
      <c r="I2555" s="74" t="s">
        <v>36</v>
      </c>
      <c r="J2555" s="70" t="s">
        <v>37</v>
      </c>
      <c r="K2555" t="s">
        <v>38</v>
      </c>
      <c r="L2555" t="s">
        <v>42</v>
      </c>
      <c r="M2555" t="s">
        <v>7</v>
      </c>
      <c r="N2555" s="72" t="s">
        <v>1</v>
      </c>
      <c r="O2555" s="70" t="str">
        <f t="shared" si="80"/>
        <v>71. Gestión Territorial para la Atención Primaria Social de los procesos de Gestión de la Salud Pública (GSP) y el Plan de Salud Pública de Intervenciones Colectivas (PSPIC)Gestión Territorial20263_MARTIRES2_FEBRERO_2026</v>
      </c>
      <c r="P2555" s="85">
        <v>25617584</v>
      </c>
      <c r="S2555" s="157"/>
      <c r="T2555" s="19">
        <v>0</v>
      </c>
    </row>
    <row r="2556" spans="2:20" ht="30" hidden="1" customHeight="1">
      <c r="B2556">
        <v>8</v>
      </c>
      <c r="C2556" s="149" t="s">
        <v>43</v>
      </c>
      <c r="D2556" s="70" t="s">
        <v>44</v>
      </c>
      <c r="E2556" s="74">
        <v>2026</v>
      </c>
      <c r="F2556" s="70" t="str">
        <f t="shared" si="79"/>
        <v>81. Gestión Territorial para la Atención Primaria Social de los procesos de Gestión de la Salud Pública (GSP) y el Plan de Salud Pública de Intervenciones Colectivas (PSPIC)Gestión Territorial2026</v>
      </c>
      <c r="G2556" s="7" t="s">
        <v>55</v>
      </c>
      <c r="H2556" s="7" t="s">
        <v>46</v>
      </c>
      <c r="I2556" s="74" t="s">
        <v>36</v>
      </c>
      <c r="J2556" s="70" t="s">
        <v>37</v>
      </c>
      <c r="K2556" t="s">
        <v>38</v>
      </c>
      <c r="L2556" t="s">
        <v>42</v>
      </c>
      <c r="M2556" t="s">
        <v>7</v>
      </c>
      <c r="N2556" s="72" t="s">
        <v>1</v>
      </c>
      <c r="O2556" s="70" t="str">
        <f t="shared" si="80"/>
        <v>81. Gestión Territorial para la Atención Primaria Social de los procesos de Gestión de la Salud Pública (GSP) y el Plan de Salud Pública de Intervenciones Colectivas (PSPIC)Gestión Territorial20263_MARTIRES2_FEBRERO_2026</v>
      </c>
      <c r="P2556" s="85">
        <v>9098064</v>
      </c>
      <c r="S2556" s="157"/>
      <c r="T2556" s="19">
        <v>0</v>
      </c>
    </row>
    <row r="2557" spans="2:20" ht="30" hidden="1" customHeight="1">
      <c r="B2557">
        <v>9</v>
      </c>
      <c r="C2557" s="149" t="s">
        <v>43</v>
      </c>
      <c r="D2557" s="70" t="s">
        <v>44</v>
      </c>
      <c r="E2557" s="74">
        <v>2026</v>
      </c>
      <c r="F2557" s="70" t="str">
        <f t="shared" si="79"/>
        <v>91. Gestión Territorial para la Atención Primaria Social de los procesos de Gestión de la Salud Pública (GSP) y el Plan de Salud Pública de Intervenciones Colectivas (PSPIC)Gestión Territorial2026</v>
      </c>
      <c r="G2557" s="7" t="s">
        <v>56</v>
      </c>
      <c r="H2557" s="7" t="s">
        <v>46</v>
      </c>
      <c r="I2557" s="74" t="s">
        <v>36</v>
      </c>
      <c r="J2557" s="70" t="s">
        <v>37</v>
      </c>
      <c r="K2557" t="s">
        <v>38</v>
      </c>
      <c r="L2557" t="s">
        <v>42</v>
      </c>
      <c r="M2557" t="s">
        <v>7</v>
      </c>
      <c r="N2557" s="72" t="s">
        <v>1</v>
      </c>
      <c r="O2557" s="70" t="str">
        <f t="shared" si="80"/>
        <v>91. Gestión Territorial para la Atención Primaria Social de los procesos de Gestión de la Salud Pública (GSP) y el Plan de Salud Pública de Intervenciones Colectivas (PSPIC)Gestión Territorial20263_MARTIRES2_FEBRERO_2026</v>
      </c>
      <c r="P2557" s="85">
        <v>28674928</v>
      </c>
      <c r="S2557" s="157"/>
      <c r="T2557" s="19">
        <v>0</v>
      </c>
    </row>
    <row r="2558" spans="2:20" ht="30" hidden="1" customHeight="1">
      <c r="B2558">
        <v>10</v>
      </c>
      <c r="C2558" s="149" t="s">
        <v>43</v>
      </c>
      <c r="D2558" s="70" t="s">
        <v>44</v>
      </c>
      <c r="E2558" s="74">
        <v>2026</v>
      </c>
      <c r="F2558" s="70" t="str">
        <f t="shared" si="79"/>
        <v>101. Gestión Territorial para la Atención Primaria Social de los procesos de Gestión de la Salud Pública (GSP) y el Plan de Salud Pública de Intervenciones Colectivas (PSPIC)Gestión Territorial2026</v>
      </c>
      <c r="G2558" s="7" t="s">
        <v>57</v>
      </c>
      <c r="H2558" s="7" t="s">
        <v>46</v>
      </c>
      <c r="I2558" s="74" t="s">
        <v>36</v>
      </c>
      <c r="J2558" s="70" t="s">
        <v>37</v>
      </c>
      <c r="K2558" t="s">
        <v>38</v>
      </c>
      <c r="L2558" t="s">
        <v>42</v>
      </c>
      <c r="M2558" t="s">
        <v>7</v>
      </c>
      <c r="N2558" s="72" t="s">
        <v>1</v>
      </c>
      <c r="O2558" s="70" t="str">
        <f t="shared" si="80"/>
        <v>101. Gestión Territorial para la Atención Primaria Social de los procesos de Gestión de la Salud Pública (GSP) y el Plan de Salud Pública de Intervenciones Colectivas (PSPIC)Gestión Territorial20263_MARTIRES2_FEBRERO_2026</v>
      </c>
      <c r="P2558" s="85">
        <v>13092336</v>
      </c>
      <c r="S2558" s="157"/>
      <c r="T2558" s="19">
        <v>0</v>
      </c>
    </row>
    <row r="2559" spans="2:20" ht="30" hidden="1" customHeight="1">
      <c r="B2559">
        <v>11</v>
      </c>
      <c r="C2559" s="149" t="s">
        <v>43</v>
      </c>
      <c r="D2559" s="70" t="s">
        <v>44</v>
      </c>
      <c r="E2559" s="74">
        <v>2026</v>
      </c>
      <c r="F2559" s="70" t="str">
        <f t="shared" si="79"/>
        <v>111. Gestión Territorial para la Atención Primaria Social de los procesos de Gestión de la Salud Pública (GSP) y el Plan de Salud Pública de Intervenciones Colectivas (PSPIC)Gestión Territorial2026</v>
      </c>
      <c r="G2559" s="7" t="s">
        <v>58</v>
      </c>
      <c r="H2559" s="7" t="s">
        <v>46</v>
      </c>
      <c r="I2559" s="74" t="s">
        <v>36</v>
      </c>
      <c r="J2559" s="70" t="s">
        <v>37</v>
      </c>
      <c r="K2559" t="s">
        <v>38</v>
      </c>
      <c r="L2559" t="s">
        <v>42</v>
      </c>
      <c r="M2559" t="s">
        <v>7</v>
      </c>
      <c r="N2559" s="72" t="s">
        <v>1</v>
      </c>
      <c r="O2559" s="70" t="str">
        <f t="shared" si="80"/>
        <v>111. Gestión Territorial para la Atención Primaria Social de los procesos de Gestión de la Salud Pública (GSP) y el Plan de Salud Pública de Intervenciones Colectivas (PSPIC)Gestión Territorial20263_MARTIRES2_FEBRERO_2026</v>
      </c>
      <c r="P2559" s="85">
        <v>29389952</v>
      </c>
      <c r="S2559" s="157"/>
      <c r="T2559" s="19">
        <v>0</v>
      </c>
    </row>
    <row r="2560" spans="2:20" ht="30" hidden="1" customHeight="1">
      <c r="B2560">
        <v>12</v>
      </c>
      <c r="C2560" s="149" t="s">
        <v>43</v>
      </c>
      <c r="D2560" s="70" t="s">
        <v>44</v>
      </c>
      <c r="E2560" s="74">
        <v>2026</v>
      </c>
      <c r="F2560" s="70" t="str">
        <f t="shared" si="79"/>
        <v>121. Gestión Territorial para la Atención Primaria Social de los procesos de Gestión de la Salud Pública (GSP) y el Plan de Salud Pública de Intervenciones Colectivas (PSPIC)Gestión Territorial2026</v>
      </c>
      <c r="G2560" s="7" t="s">
        <v>59</v>
      </c>
      <c r="H2560" s="7" t="s">
        <v>60</v>
      </c>
      <c r="I2560" s="74" t="s">
        <v>36</v>
      </c>
      <c r="J2560" s="70" t="s">
        <v>37</v>
      </c>
      <c r="K2560" t="s">
        <v>38</v>
      </c>
      <c r="L2560" t="s">
        <v>42</v>
      </c>
      <c r="M2560" t="s">
        <v>7</v>
      </c>
      <c r="N2560" s="72" t="s">
        <v>1</v>
      </c>
      <c r="O2560" s="70" t="str">
        <f t="shared" si="80"/>
        <v>121. Gestión Territorial para la Atención Primaria Social de los procesos de Gestión de la Salud Pública (GSP) y el Plan de Salud Pública de Intervenciones Colectivas (PSPIC)Gestión Territorial20263_MARTIRES2_FEBRERO_2026</v>
      </c>
      <c r="P2560" s="85">
        <v>100029392</v>
      </c>
      <c r="S2560" s="157"/>
      <c r="T2560" s="19">
        <v>0</v>
      </c>
    </row>
    <row r="2561" spans="2:20" ht="30" hidden="1" customHeight="1">
      <c r="B2561">
        <v>13</v>
      </c>
      <c r="C2561" s="149" t="s">
        <v>43</v>
      </c>
      <c r="D2561" s="70" t="s">
        <v>44</v>
      </c>
      <c r="E2561" s="74">
        <v>2026</v>
      </c>
      <c r="F2561" s="70" t="str">
        <f t="shared" si="79"/>
        <v>131. Gestión Territorial para la Atención Primaria Social de los procesos de Gestión de la Salud Pública (GSP) y el Plan de Salud Pública de Intervenciones Colectivas (PSPIC)Gestión Territorial2026</v>
      </c>
      <c r="G2561" s="7" t="s">
        <v>61</v>
      </c>
      <c r="H2561" s="7" t="s">
        <v>60</v>
      </c>
      <c r="I2561" s="74" t="s">
        <v>36</v>
      </c>
      <c r="J2561" s="70" t="s">
        <v>37</v>
      </c>
      <c r="K2561" t="s">
        <v>38</v>
      </c>
      <c r="L2561" t="s">
        <v>42</v>
      </c>
      <c r="M2561" t="s">
        <v>7</v>
      </c>
      <c r="N2561" s="72" t="s">
        <v>1</v>
      </c>
      <c r="O2561" s="70" t="str">
        <f t="shared" si="80"/>
        <v>131. Gestión Territorial para la Atención Primaria Social de los procesos de Gestión de la Salud Pública (GSP) y el Plan de Salud Pública de Intervenciones Colectivas (PSPIC)Gestión Territorial20263_MARTIRES2_FEBRERO_2026</v>
      </c>
      <c r="P2561" s="85">
        <v>29833760</v>
      </c>
      <c r="S2561" s="157"/>
      <c r="T2561" s="19">
        <v>0</v>
      </c>
    </row>
    <row r="2562" spans="2:20" ht="30" hidden="1" customHeight="1">
      <c r="B2562">
        <v>14</v>
      </c>
      <c r="C2562" s="149" t="s">
        <v>43</v>
      </c>
      <c r="D2562" s="70" t="s">
        <v>44</v>
      </c>
      <c r="E2562" s="74">
        <v>2026</v>
      </c>
      <c r="F2562" s="70" t="str">
        <f t="shared" si="79"/>
        <v>141. Gestión Territorial para la Atención Primaria Social de los procesos de Gestión de la Salud Pública (GSP) y el Plan de Salud Pública de Intervenciones Colectivas (PSPIC)Gestión Territorial2026</v>
      </c>
      <c r="G2562" s="7" t="s">
        <v>62</v>
      </c>
      <c r="H2562" s="7" t="s">
        <v>60</v>
      </c>
      <c r="I2562" s="74" t="s">
        <v>36</v>
      </c>
      <c r="J2562" s="70" t="s">
        <v>37</v>
      </c>
      <c r="K2562" t="s">
        <v>38</v>
      </c>
      <c r="L2562" t="s">
        <v>42</v>
      </c>
      <c r="M2562" t="s">
        <v>7</v>
      </c>
      <c r="N2562" s="72" t="s">
        <v>1</v>
      </c>
      <c r="O2562" s="70" t="str">
        <f t="shared" si="80"/>
        <v>141. Gestión Territorial para la Atención Primaria Social de los procesos de Gestión de la Salud Pública (GSP) y el Plan de Salud Pública de Intervenciones Colectivas (PSPIC)Gestión Territorial20263_MARTIRES2_FEBRERO_2026</v>
      </c>
      <c r="P2562" s="85">
        <v>54021296</v>
      </c>
      <c r="S2562" s="157"/>
      <c r="T2562" s="19">
        <v>0</v>
      </c>
    </row>
    <row r="2563" spans="2:20" ht="30" hidden="1" customHeight="1">
      <c r="B2563">
        <v>15</v>
      </c>
      <c r="C2563" s="149" t="s">
        <v>43</v>
      </c>
      <c r="D2563" s="70" t="s">
        <v>44</v>
      </c>
      <c r="E2563" s="74">
        <v>2026</v>
      </c>
      <c r="F2563" s="70" t="str">
        <f t="shared" si="79"/>
        <v>151. Gestión Territorial para la Atención Primaria Social de los procesos de Gestión de la Salud Pública (GSP) y el Plan de Salud Pública de Intervenciones Colectivas (PSPIC)Gestión Territorial2026</v>
      </c>
      <c r="G2563" s="7" t="s">
        <v>63</v>
      </c>
      <c r="H2563" s="7" t="s">
        <v>60</v>
      </c>
      <c r="I2563" s="74" t="s">
        <v>36</v>
      </c>
      <c r="J2563" s="70" t="s">
        <v>37</v>
      </c>
      <c r="K2563" t="s">
        <v>38</v>
      </c>
      <c r="L2563" t="s">
        <v>42</v>
      </c>
      <c r="M2563" t="s">
        <v>7</v>
      </c>
      <c r="N2563" s="72" t="s">
        <v>1</v>
      </c>
      <c r="O2563" s="70" t="str">
        <f t="shared" si="80"/>
        <v>151. Gestión Territorial para la Atención Primaria Social de los procesos de Gestión de la Salud Pública (GSP) y el Plan de Salud Pública de Intervenciones Colectivas (PSPIC)Gestión Territorial20263_MARTIRES2_FEBRERO_2026</v>
      </c>
      <c r="P2563" s="85">
        <v>5621568</v>
      </c>
      <c r="S2563" s="157"/>
      <c r="T2563" s="19">
        <v>0</v>
      </c>
    </row>
    <row r="2564" spans="2:20" ht="30" hidden="1" customHeight="1">
      <c r="B2564">
        <v>16</v>
      </c>
      <c r="C2564" s="149" t="s">
        <v>43</v>
      </c>
      <c r="D2564" s="70" t="s">
        <v>44</v>
      </c>
      <c r="E2564" s="74">
        <v>2026</v>
      </c>
      <c r="F2564" s="70" t="str">
        <f t="shared" si="79"/>
        <v>161. Gestión Territorial para la Atención Primaria Social de los procesos de Gestión de la Salud Pública (GSP) y el Plan de Salud Pública de Intervenciones Colectivas (PSPIC)Gestión Territorial2026</v>
      </c>
      <c r="G2564" s="7" t="s">
        <v>64</v>
      </c>
      <c r="H2564" s="7" t="s">
        <v>60</v>
      </c>
      <c r="I2564" s="74" t="s">
        <v>36</v>
      </c>
      <c r="J2564" s="70" t="s">
        <v>37</v>
      </c>
      <c r="K2564" t="s">
        <v>38</v>
      </c>
      <c r="L2564" t="s">
        <v>39</v>
      </c>
      <c r="M2564" t="s">
        <v>7</v>
      </c>
      <c r="N2564" s="72" t="s">
        <v>1</v>
      </c>
      <c r="O2564" s="70" t="str">
        <f t="shared" si="80"/>
        <v>161. Gestión Territorial para la Atención Primaria Social de los procesos de Gestión de la Salud Pública (GSP) y el Plan de Salud Pública de Intervenciones Colectivas (PSPIC)Gestión Territorial20263_MARTIRES2_FEBRERO_2026</v>
      </c>
      <c r="P2564" s="85">
        <v>3994272</v>
      </c>
      <c r="S2564" s="157"/>
      <c r="T2564" s="19">
        <v>0</v>
      </c>
    </row>
    <row r="2565" spans="2:20" ht="30" hidden="1" customHeight="1">
      <c r="B2565">
        <v>17</v>
      </c>
      <c r="C2565" s="149" t="s">
        <v>43</v>
      </c>
      <c r="D2565" s="70" t="s">
        <v>44</v>
      </c>
      <c r="E2565" s="74">
        <v>2026</v>
      </c>
      <c r="F2565" s="70" t="str">
        <f t="shared" si="79"/>
        <v>171. Gestión Territorial para la Atención Primaria Social de los procesos de Gestión de la Salud Pública (GSP) y el Plan de Salud Pública de Intervenciones Colectivas (PSPIC)Gestión Territorial2026</v>
      </c>
      <c r="G2565" s="7" t="s">
        <v>65</v>
      </c>
      <c r="H2565" s="7" t="s">
        <v>66</v>
      </c>
      <c r="I2565" s="74" t="s">
        <v>36</v>
      </c>
      <c r="J2565" s="70" t="s">
        <v>37</v>
      </c>
      <c r="K2565" t="s">
        <v>67</v>
      </c>
      <c r="L2565" t="s">
        <v>39</v>
      </c>
      <c r="M2565" t="s">
        <v>7</v>
      </c>
      <c r="N2565" s="72" t="s">
        <v>1</v>
      </c>
      <c r="O2565" s="70" t="str">
        <f t="shared" si="80"/>
        <v>171. Gestión Territorial para la Atención Primaria Social de los procesos de Gestión de la Salud Pública (GSP) y el Plan de Salud Pública de Intervenciones Colectivas (PSPIC)Gestión Territorial20263_MARTIRES2_FEBRERO_2026</v>
      </c>
      <c r="P2565" s="85">
        <v>5621568</v>
      </c>
      <c r="S2565" s="157"/>
      <c r="T2565" s="19">
        <v>0</v>
      </c>
    </row>
    <row r="2566" spans="2:20" ht="30" hidden="1" customHeight="1">
      <c r="B2566">
        <v>18</v>
      </c>
      <c r="C2566" s="149" t="s">
        <v>43</v>
      </c>
      <c r="D2566" s="70" t="s">
        <v>44</v>
      </c>
      <c r="E2566" s="74">
        <v>2026</v>
      </c>
      <c r="F2566" s="70" t="str">
        <f t="shared" si="79"/>
        <v>181. Gestión Territorial para la Atención Primaria Social de los procesos de Gestión de la Salud Pública (GSP) y el Plan de Salud Pública de Intervenciones Colectivas (PSPIC)Gestión Territorial2026</v>
      </c>
      <c r="G2566" s="7" t="s">
        <v>68</v>
      </c>
      <c r="H2566" s="7" t="s">
        <v>66</v>
      </c>
      <c r="I2566" s="74" t="s">
        <v>36</v>
      </c>
      <c r="J2566" s="70" t="s">
        <v>37</v>
      </c>
      <c r="K2566" t="s">
        <v>67</v>
      </c>
      <c r="L2566" t="s">
        <v>42</v>
      </c>
      <c r="M2566" t="s">
        <v>7</v>
      </c>
      <c r="N2566" s="72" t="s">
        <v>1</v>
      </c>
      <c r="O2566" s="70" t="str">
        <f t="shared" si="80"/>
        <v>181. Gestión Territorial para la Atención Primaria Social de los procesos de Gestión de la Salud Pública (GSP) y el Plan de Salud Pública de Intervenciones Colectivas (PSPIC)Gestión Territorial20263_MARTIRES2_FEBRERO_2026</v>
      </c>
      <c r="P2566" s="85">
        <v>32422640</v>
      </c>
      <c r="S2566" s="157"/>
      <c r="T2566" s="19">
        <v>0</v>
      </c>
    </row>
    <row r="2567" spans="2:20" ht="30" hidden="1" customHeight="1">
      <c r="B2567">
        <v>19</v>
      </c>
      <c r="C2567" s="149" t="s">
        <v>43</v>
      </c>
      <c r="D2567" s="70" t="s">
        <v>44</v>
      </c>
      <c r="E2567" s="74">
        <v>2026</v>
      </c>
      <c r="F2567" s="70" t="str">
        <f t="shared" si="79"/>
        <v>191. Gestión Territorial para la Atención Primaria Social de los procesos de Gestión de la Salud Pública (GSP) y el Plan de Salud Pública de Intervenciones Colectivas (PSPIC)Gestión Territorial2026</v>
      </c>
      <c r="G2567" s="7" t="s">
        <v>69</v>
      </c>
      <c r="H2567" s="7" t="s">
        <v>66</v>
      </c>
      <c r="I2567" s="74" t="s">
        <v>36</v>
      </c>
      <c r="J2567" s="70" t="s">
        <v>37</v>
      </c>
      <c r="K2567" t="s">
        <v>67</v>
      </c>
      <c r="L2567" t="s">
        <v>42</v>
      </c>
      <c r="M2567" t="s">
        <v>7</v>
      </c>
      <c r="N2567" s="72" t="s">
        <v>1</v>
      </c>
      <c r="O2567" s="70" t="str">
        <f t="shared" si="80"/>
        <v>191. Gestión Territorial para la Atención Primaria Social de los procesos de Gestión de la Salud Pública (GSP) y el Plan de Salud Pública de Intervenciones Colectivas (PSPIC)Gestión Territorial20263_MARTIRES2_FEBRERO_2026</v>
      </c>
      <c r="P2567" s="85">
        <v>20316544</v>
      </c>
      <c r="S2567" s="157"/>
      <c r="T2567" s="19">
        <v>0</v>
      </c>
    </row>
    <row r="2568" spans="2:20" ht="30" hidden="1" customHeight="1">
      <c r="B2568">
        <v>20</v>
      </c>
      <c r="C2568" s="149" t="s">
        <v>70</v>
      </c>
      <c r="D2568" s="70" t="s">
        <v>71</v>
      </c>
      <c r="E2568" s="74">
        <v>2026</v>
      </c>
      <c r="F2568" s="70" t="str">
        <f t="shared" ref="F2568:F2631" si="81">B2568&amp;C2568&amp;D2568&amp;E2568</f>
        <v>202. Cuidado Continuo por una vida con bienestarComunitario2026</v>
      </c>
      <c r="G2568" s="7" t="s">
        <v>72</v>
      </c>
      <c r="H2568" s="7" t="s">
        <v>73</v>
      </c>
      <c r="I2568" s="74" t="s">
        <v>74</v>
      </c>
      <c r="J2568" s="70" t="s">
        <v>37</v>
      </c>
      <c r="K2568" t="s">
        <v>75</v>
      </c>
      <c r="L2568" t="s">
        <v>50</v>
      </c>
      <c r="M2568" t="s">
        <v>7</v>
      </c>
      <c r="N2568" s="72" t="s">
        <v>1</v>
      </c>
      <c r="O2568" s="70" t="str">
        <f t="shared" si="80"/>
        <v>202. Cuidado Continuo por una vida con bienestarComunitario20263_MARTIRES2_FEBRERO_2026</v>
      </c>
      <c r="P2568" s="85">
        <v>105404</v>
      </c>
      <c r="S2568" s="157">
        <v>19</v>
      </c>
      <c r="T2568" s="19">
        <v>2002676</v>
      </c>
    </row>
    <row r="2569" spans="2:20" ht="30" hidden="1" customHeight="1">
      <c r="B2569">
        <v>20</v>
      </c>
      <c r="C2569" s="149" t="s">
        <v>70</v>
      </c>
      <c r="D2569" s="70" t="s">
        <v>76</v>
      </c>
      <c r="E2569" s="74">
        <v>2026</v>
      </c>
      <c r="F2569" s="70" t="str">
        <f t="shared" si="81"/>
        <v>202. Cuidado Continuo por una vida con bienestarEducativo 2026</v>
      </c>
      <c r="G2569" s="7" t="s">
        <v>72</v>
      </c>
      <c r="H2569" s="7" t="s">
        <v>73</v>
      </c>
      <c r="I2569" s="74" t="s">
        <v>74</v>
      </c>
      <c r="J2569" s="70" t="s">
        <v>37</v>
      </c>
      <c r="K2569" t="s">
        <v>75</v>
      </c>
      <c r="L2569" t="s">
        <v>50</v>
      </c>
      <c r="M2569" t="s">
        <v>7</v>
      </c>
      <c r="N2569" s="72" t="s">
        <v>1</v>
      </c>
      <c r="O2569" s="70" t="str">
        <f t="shared" ref="O2569:O2632" si="82">+F2569&amp;M2569&amp;N2569</f>
        <v>202. Cuidado Continuo por una vida con bienestarEducativo 20263_MARTIRES2_FEBRERO_2026</v>
      </c>
      <c r="P2569" s="85">
        <v>105404</v>
      </c>
      <c r="S2569" s="157">
        <v>172</v>
      </c>
      <c r="T2569" s="19">
        <v>18129488</v>
      </c>
    </row>
    <row r="2570" spans="2:20" ht="30" hidden="1" customHeight="1">
      <c r="B2570">
        <v>20</v>
      </c>
      <c r="C2570" s="149" t="s">
        <v>70</v>
      </c>
      <c r="D2570" s="70" t="s">
        <v>77</v>
      </c>
      <c r="E2570" s="74">
        <v>2026</v>
      </c>
      <c r="F2570" s="70" t="str">
        <f t="shared" si="81"/>
        <v>202. Cuidado Continuo por una vida con bienestarInstitucional2026</v>
      </c>
      <c r="G2570" s="7" t="s">
        <v>72</v>
      </c>
      <c r="H2570" s="7" t="s">
        <v>73</v>
      </c>
      <c r="I2570" s="74" t="s">
        <v>74</v>
      </c>
      <c r="J2570" s="70" t="s">
        <v>37</v>
      </c>
      <c r="K2570" t="s">
        <v>75</v>
      </c>
      <c r="L2570" t="s">
        <v>50</v>
      </c>
      <c r="M2570" t="s">
        <v>7</v>
      </c>
      <c r="N2570" s="72" t="s">
        <v>1</v>
      </c>
      <c r="O2570" s="70" t="str">
        <f t="shared" si="82"/>
        <v>202. Cuidado Continuo por una vida con bienestarInstitucional20263_MARTIRES2_FEBRERO_2026</v>
      </c>
      <c r="P2570" s="85">
        <v>105404</v>
      </c>
      <c r="S2570" s="157">
        <v>132</v>
      </c>
      <c r="T2570" s="19">
        <v>13913328</v>
      </c>
    </row>
    <row r="2571" spans="2:20" ht="30" hidden="1" customHeight="1">
      <c r="B2571">
        <v>21</v>
      </c>
      <c r="C2571" s="149" t="s">
        <v>70</v>
      </c>
      <c r="D2571" s="70" t="s">
        <v>71</v>
      </c>
      <c r="E2571" s="74">
        <v>2026</v>
      </c>
      <c r="F2571" s="70" t="str">
        <f t="shared" si="81"/>
        <v>212. Cuidado Continuo por una vida con bienestarComunitario2026</v>
      </c>
      <c r="G2571" s="7" t="s">
        <v>78</v>
      </c>
      <c r="H2571" s="7" t="s">
        <v>73</v>
      </c>
      <c r="I2571" s="74" t="s">
        <v>74</v>
      </c>
      <c r="J2571" s="70" t="s">
        <v>37</v>
      </c>
      <c r="K2571" t="s">
        <v>75</v>
      </c>
      <c r="L2571" t="s">
        <v>50</v>
      </c>
      <c r="M2571" t="s">
        <v>7</v>
      </c>
      <c r="N2571" s="72" t="s">
        <v>1</v>
      </c>
      <c r="O2571" s="70" t="str">
        <f t="shared" si="82"/>
        <v>212. Cuidado Continuo por una vida con bienestarComunitario20263_MARTIRES2_FEBRERO_2026</v>
      </c>
      <c r="P2571" s="85">
        <v>55938</v>
      </c>
      <c r="S2571" s="157">
        <v>12</v>
      </c>
      <c r="T2571" s="19">
        <v>671256</v>
      </c>
    </row>
    <row r="2572" spans="2:20" ht="30" hidden="1" customHeight="1">
      <c r="B2572">
        <v>22</v>
      </c>
      <c r="C2572" s="149" t="s">
        <v>70</v>
      </c>
      <c r="D2572" s="70" t="s">
        <v>71</v>
      </c>
      <c r="E2572" s="74">
        <v>2026</v>
      </c>
      <c r="F2572" s="70" t="str">
        <f t="shared" si="81"/>
        <v>222. Cuidado Continuo por una vida con bienestarComunitario2026</v>
      </c>
      <c r="G2572" s="7" t="s">
        <v>79</v>
      </c>
      <c r="H2572" s="7" t="s">
        <v>73</v>
      </c>
      <c r="I2572" s="74" t="s">
        <v>74</v>
      </c>
      <c r="J2572" s="70" t="s">
        <v>37</v>
      </c>
      <c r="K2572" t="s">
        <v>75</v>
      </c>
      <c r="L2572" t="s">
        <v>39</v>
      </c>
      <c r="M2572" t="s">
        <v>7</v>
      </c>
      <c r="N2572" s="72" t="s">
        <v>1</v>
      </c>
      <c r="O2572" s="70" t="str">
        <f t="shared" si="82"/>
        <v>222. Cuidado Continuo por una vida con bienestarComunitario20263_MARTIRES2_FEBRERO_2026</v>
      </c>
      <c r="P2572" s="85">
        <v>105404</v>
      </c>
      <c r="S2572" s="157"/>
      <c r="T2572" s="19">
        <v>0</v>
      </c>
    </row>
    <row r="2573" spans="2:20" ht="30" hidden="1" customHeight="1">
      <c r="B2573">
        <v>23</v>
      </c>
      <c r="C2573" s="149" t="s">
        <v>70</v>
      </c>
      <c r="D2573" s="70" t="s">
        <v>71</v>
      </c>
      <c r="E2573" s="74">
        <v>2026</v>
      </c>
      <c r="F2573" s="70" t="str">
        <f t="shared" si="81"/>
        <v>232. Cuidado Continuo por una vida con bienestarComunitario2026</v>
      </c>
      <c r="G2573" s="7" t="s">
        <v>80</v>
      </c>
      <c r="H2573" s="7" t="s">
        <v>73</v>
      </c>
      <c r="I2573" s="74" t="s">
        <v>74</v>
      </c>
      <c r="J2573" s="70" t="s">
        <v>37</v>
      </c>
      <c r="K2573" t="s">
        <v>75</v>
      </c>
      <c r="L2573" t="s">
        <v>39</v>
      </c>
      <c r="M2573" t="s">
        <v>7</v>
      </c>
      <c r="N2573" s="72" t="s">
        <v>1</v>
      </c>
      <c r="O2573" s="70" t="str">
        <f t="shared" si="82"/>
        <v>232. Cuidado Continuo por una vida con bienestarComunitario20263_MARTIRES2_FEBRERO_2026</v>
      </c>
      <c r="P2573" s="85">
        <v>55938</v>
      </c>
      <c r="S2573" s="157"/>
      <c r="T2573" s="19">
        <v>0</v>
      </c>
    </row>
    <row r="2574" spans="2:20" ht="30" hidden="1" customHeight="1">
      <c r="B2574">
        <v>24</v>
      </c>
      <c r="C2574" s="149" t="s">
        <v>70</v>
      </c>
      <c r="D2574" s="70" t="s">
        <v>76</v>
      </c>
      <c r="E2574" s="74">
        <v>2026</v>
      </c>
      <c r="F2574" s="70" t="str">
        <f t="shared" si="81"/>
        <v>242. Cuidado Continuo por una vida con bienestarEducativo 2026</v>
      </c>
      <c r="G2574" s="7" t="s">
        <v>81</v>
      </c>
      <c r="H2574" s="7" t="s">
        <v>73</v>
      </c>
      <c r="I2574" s="74" t="s">
        <v>74</v>
      </c>
      <c r="J2574" s="70" t="s">
        <v>37</v>
      </c>
      <c r="K2574" t="s">
        <v>75</v>
      </c>
      <c r="L2574" t="s">
        <v>50</v>
      </c>
      <c r="M2574" t="s">
        <v>7</v>
      </c>
      <c r="N2574" s="72" t="s">
        <v>1</v>
      </c>
      <c r="O2574" s="70" t="str">
        <f t="shared" si="82"/>
        <v>242. Cuidado Continuo por una vida con bienestarEducativo 20263_MARTIRES2_FEBRERO_2026</v>
      </c>
      <c r="P2574" s="85">
        <v>180297</v>
      </c>
      <c r="S2574" s="157"/>
      <c r="T2574" s="19">
        <v>0</v>
      </c>
    </row>
    <row r="2575" spans="2:20" ht="30" hidden="1" customHeight="1">
      <c r="B2575">
        <v>25</v>
      </c>
      <c r="C2575" s="149" t="s">
        <v>70</v>
      </c>
      <c r="D2575" s="70" t="s">
        <v>82</v>
      </c>
      <c r="E2575" s="74">
        <v>2026</v>
      </c>
      <c r="F2575" s="70" t="str">
        <f t="shared" si="81"/>
        <v>252. Cuidado Continuo por una vida con bienestarLaboral2026</v>
      </c>
      <c r="G2575" s="7" t="s">
        <v>83</v>
      </c>
      <c r="H2575" s="7" t="s">
        <v>73</v>
      </c>
      <c r="I2575" s="74" t="s">
        <v>74</v>
      </c>
      <c r="J2575" s="70" t="s">
        <v>37</v>
      </c>
      <c r="K2575" t="s">
        <v>75</v>
      </c>
      <c r="L2575" t="s">
        <v>50</v>
      </c>
      <c r="M2575" t="s">
        <v>7</v>
      </c>
      <c r="N2575" s="72" t="s">
        <v>1</v>
      </c>
      <c r="O2575" s="70" t="str">
        <f t="shared" si="82"/>
        <v>252. Cuidado Continuo por una vida con bienestarLaboral20263_MARTIRES2_FEBRERO_2026</v>
      </c>
      <c r="P2575" s="85">
        <v>210809</v>
      </c>
      <c r="S2575" s="157"/>
      <c r="T2575" s="19">
        <v>0</v>
      </c>
    </row>
    <row r="2576" spans="2:20" ht="30" hidden="1" customHeight="1">
      <c r="B2576">
        <v>26</v>
      </c>
      <c r="C2576" s="149" t="s">
        <v>70</v>
      </c>
      <c r="D2576" s="70" t="s">
        <v>71</v>
      </c>
      <c r="E2576" s="74">
        <v>2026</v>
      </c>
      <c r="F2576" s="70" t="str">
        <f t="shared" si="81"/>
        <v>262. Cuidado Continuo por una vida con bienestarComunitario2026</v>
      </c>
      <c r="G2576" s="7" t="s">
        <v>84</v>
      </c>
      <c r="H2576" s="7" t="s">
        <v>73</v>
      </c>
      <c r="I2576" s="74" t="s">
        <v>74</v>
      </c>
      <c r="J2576" s="70" t="s">
        <v>37</v>
      </c>
      <c r="K2576" t="s">
        <v>75</v>
      </c>
      <c r="L2576" t="s">
        <v>50</v>
      </c>
      <c r="M2576" t="s">
        <v>7</v>
      </c>
      <c r="N2576" s="72" t="s">
        <v>1</v>
      </c>
      <c r="O2576" s="70" t="str">
        <f t="shared" si="82"/>
        <v>262. Cuidado Continuo por una vida con bienestarComunitario20263_MARTIRES2_FEBRERO_2026</v>
      </c>
      <c r="P2576" s="85">
        <v>140539</v>
      </c>
      <c r="S2576" s="157">
        <v>28</v>
      </c>
      <c r="T2576" s="19">
        <v>3935092</v>
      </c>
    </row>
    <row r="2577" spans="2:20" ht="30" hidden="1" customHeight="1">
      <c r="B2577">
        <v>27</v>
      </c>
      <c r="C2577" s="149" t="s">
        <v>70</v>
      </c>
      <c r="D2577" s="70" t="s">
        <v>71</v>
      </c>
      <c r="E2577" s="74">
        <v>2026</v>
      </c>
      <c r="F2577" s="70" t="str">
        <f t="shared" si="81"/>
        <v>272. Cuidado Continuo por una vida con bienestarComunitario2026</v>
      </c>
      <c r="G2577" s="7" t="s">
        <v>85</v>
      </c>
      <c r="H2577" s="7" t="s">
        <v>73</v>
      </c>
      <c r="I2577" s="74" t="s">
        <v>74</v>
      </c>
      <c r="J2577" s="70" t="s">
        <v>37</v>
      </c>
      <c r="K2577" t="s">
        <v>75</v>
      </c>
      <c r="L2577" t="s">
        <v>50</v>
      </c>
      <c r="M2577" t="s">
        <v>7</v>
      </c>
      <c r="N2577" s="72" t="s">
        <v>1</v>
      </c>
      <c r="O2577" s="70" t="str">
        <f t="shared" si="82"/>
        <v>272. Cuidado Continuo por una vida con bienestarComunitario20263_MARTIRES2_FEBRERO_2026</v>
      </c>
      <c r="P2577" s="85">
        <v>74584</v>
      </c>
      <c r="S2577" s="157">
        <v>28</v>
      </c>
      <c r="T2577" s="19">
        <v>2088352</v>
      </c>
    </row>
    <row r="2578" spans="2:20" ht="30" hidden="1" customHeight="1">
      <c r="B2578">
        <v>28</v>
      </c>
      <c r="C2578" s="149" t="s">
        <v>70</v>
      </c>
      <c r="D2578" s="70" t="s">
        <v>71</v>
      </c>
      <c r="E2578" s="74">
        <v>2026</v>
      </c>
      <c r="F2578" s="70" t="str">
        <f t="shared" si="81"/>
        <v>282. Cuidado Continuo por una vida con bienestarComunitario2026</v>
      </c>
      <c r="G2578" s="7" t="s">
        <v>86</v>
      </c>
      <c r="H2578" s="7" t="s">
        <v>73</v>
      </c>
      <c r="I2578" s="74" t="s">
        <v>74</v>
      </c>
      <c r="J2578" s="70" t="s">
        <v>37</v>
      </c>
      <c r="K2578" t="s">
        <v>75</v>
      </c>
      <c r="L2578" t="s">
        <v>50</v>
      </c>
      <c r="M2578" t="s">
        <v>7</v>
      </c>
      <c r="N2578" s="72" t="s">
        <v>1</v>
      </c>
      <c r="O2578" s="70" t="str">
        <f t="shared" si="82"/>
        <v>282. Cuidado Continuo por una vida con bienestarComunitario20263_MARTIRES2_FEBRERO_2026</v>
      </c>
      <c r="P2578" s="85">
        <v>215123</v>
      </c>
      <c r="S2578" s="157">
        <v>8</v>
      </c>
      <c r="T2578" s="19">
        <v>1720984</v>
      </c>
    </row>
    <row r="2579" spans="2:20" ht="30" hidden="1" customHeight="1">
      <c r="B2579">
        <v>29</v>
      </c>
      <c r="C2579" s="149" t="s">
        <v>70</v>
      </c>
      <c r="D2579" s="70" t="s">
        <v>71</v>
      </c>
      <c r="E2579" s="74">
        <v>2026</v>
      </c>
      <c r="F2579" s="70" t="str">
        <f t="shared" si="81"/>
        <v>292. Cuidado Continuo por una vida con bienestarComunitario2026</v>
      </c>
      <c r="G2579" s="7" t="s">
        <v>87</v>
      </c>
      <c r="H2579" s="7" t="s">
        <v>73</v>
      </c>
      <c r="I2579" s="74" t="s">
        <v>74</v>
      </c>
      <c r="J2579" s="70" t="s">
        <v>37</v>
      </c>
      <c r="K2579" t="s">
        <v>75</v>
      </c>
      <c r="L2579" t="s">
        <v>39</v>
      </c>
      <c r="M2579" t="s">
        <v>7</v>
      </c>
      <c r="N2579" s="72" t="s">
        <v>1</v>
      </c>
      <c r="O2579" s="70" t="str">
        <f t="shared" si="82"/>
        <v>292. Cuidado Continuo por una vida con bienestarComunitario20263_MARTIRES2_FEBRERO_2026</v>
      </c>
      <c r="P2579" s="85">
        <v>140539</v>
      </c>
      <c r="S2579" s="157"/>
      <c r="T2579" s="19">
        <v>0</v>
      </c>
    </row>
    <row r="2580" spans="2:20" ht="30" hidden="1" customHeight="1">
      <c r="B2580">
        <v>30</v>
      </c>
      <c r="C2580" s="149" t="s">
        <v>70</v>
      </c>
      <c r="D2580" s="70" t="s">
        <v>71</v>
      </c>
      <c r="E2580" s="74">
        <v>2026</v>
      </c>
      <c r="F2580" s="70" t="str">
        <f t="shared" si="81"/>
        <v>302. Cuidado Continuo por una vida con bienestarComunitario2026</v>
      </c>
      <c r="G2580" s="7" t="s">
        <v>88</v>
      </c>
      <c r="H2580" s="7" t="s">
        <v>73</v>
      </c>
      <c r="I2580" s="74" t="s">
        <v>74</v>
      </c>
      <c r="J2580" s="70" t="s">
        <v>37</v>
      </c>
      <c r="K2580" t="s">
        <v>75</v>
      </c>
      <c r="L2580" t="s">
        <v>39</v>
      </c>
      <c r="M2580" t="s">
        <v>7</v>
      </c>
      <c r="N2580" s="72" t="s">
        <v>1</v>
      </c>
      <c r="O2580" s="70" t="str">
        <f t="shared" si="82"/>
        <v>302. Cuidado Continuo por una vida con bienestarComunitario20263_MARTIRES2_FEBRERO_2026</v>
      </c>
      <c r="P2580" s="85">
        <v>74584</v>
      </c>
      <c r="S2580" s="157"/>
      <c r="T2580" s="19">
        <v>0</v>
      </c>
    </row>
    <row r="2581" spans="2:20" ht="30" hidden="1" customHeight="1">
      <c r="B2581">
        <v>31</v>
      </c>
      <c r="C2581" s="149" t="s">
        <v>70</v>
      </c>
      <c r="D2581" s="70" t="s">
        <v>71</v>
      </c>
      <c r="E2581" s="74">
        <v>2026</v>
      </c>
      <c r="F2581" s="70" t="str">
        <f t="shared" si="81"/>
        <v>312. Cuidado Continuo por una vida con bienestarComunitario2026</v>
      </c>
      <c r="G2581" s="7" t="s">
        <v>89</v>
      </c>
      <c r="H2581" s="7" t="s">
        <v>73</v>
      </c>
      <c r="I2581" s="74" t="s">
        <v>74</v>
      </c>
      <c r="J2581" s="70" t="s">
        <v>37</v>
      </c>
      <c r="K2581" t="s">
        <v>75</v>
      </c>
      <c r="L2581" t="s">
        <v>50</v>
      </c>
      <c r="M2581" t="s">
        <v>7</v>
      </c>
      <c r="N2581" s="72" t="s">
        <v>1</v>
      </c>
      <c r="O2581" s="70" t="str">
        <f t="shared" si="82"/>
        <v>312. Cuidado Continuo por una vida con bienestarComunitario20263_MARTIRES2_FEBRERO_2026</v>
      </c>
      <c r="P2581" s="85">
        <v>215123</v>
      </c>
      <c r="S2581" s="157">
        <v>4</v>
      </c>
      <c r="T2581" s="19">
        <v>860492</v>
      </c>
    </row>
    <row r="2582" spans="2:20" ht="30" hidden="1" customHeight="1">
      <c r="B2582">
        <v>31</v>
      </c>
      <c r="C2582" s="149" t="s">
        <v>70</v>
      </c>
      <c r="D2582" s="70" t="s">
        <v>76</v>
      </c>
      <c r="E2582" s="74">
        <v>2026</v>
      </c>
      <c r="F2582" s="70" t="str">
        <f t="shared" si="81"/>
        <v>312. Cuidado Continuo por una vida con bienestarEducativo 2026</v>
      </c>
      <c r="G2582" s="7" t="s">
        <v>89</v>
      </c>
      <c r="H2582" s="7" t="s">
        <v>73</v>
      </c>
      <c r="I2582" s="74" t="s">
        <v>74</v>
      </c>
      <c r="J2582" s="70" t="s">
        <v>37</v>
      </c>
      <c r="K2582" t="s">
        <v>75</v>
      </c>
      <c r="L2582" t="s">
        <v>50</v>
      </c>
      <c r="M2582" t="s">
        <v>7</v>
      </c>
      <c r="N2582" s="72" t="s">
        <v>1</v>
      </c>
      <c r="O2582" s="70" t="str">
        <f t="shared" si="82"/>
        <v>312. Cuidado Continuo por una vida con bienestarEducativo 20263_MARTIRES2_FEBRERO_2026</v>
      </c>
      <c r="P2582" s="85">
        <v>215123</v>
      </c>
      <c r="S2582" s="157"/>
      <c r="T2582" s="19">
        <v>0</v>
      </c>
    </row>
    <row r="2583" spans="2:20" ht="30" hidden="1" customHeight="1">
      <c r="B2583">
        <v>31</v>
      </c>
      <c r="C2583" s="149" t="s">
        <v>70</v>
      </c>
      <c r="D2583" s="70" t="s">
        <v>82</v>
      </c>
      <c r="E2583" s="74">
        <v>2026</v>
      </c>
      <c r="F2583" s="70" t="str">
        <f t="shared" si="81"/>
        <v>312. Cuidado Continuo por una vida con bienestarLaboral2026</v>
      </c>
      <c r="G2583" s="7" t="s">
        <v>89</v>
      </c>
      <c r="H2583" s="7" t="s">
        <v>73</v>
      </c>
      <c r="I2583" s="74" t="s">
        <v>74</v>
      </c>
      <c r="J2583" s="70" t="s">
        <v>37</v>
      </c>
      <c r="K2583" t="s">
        <v>75</v>
      </c>
      <c r="L2583" t="s">
        <v>50</v>
      </c>
      <c r="M2583" t="s">
        <v>7</v>
      </c>
      <c r="N2583" s="72" t="s">
        <v>1</v>
      </c>
      <c r="O2583" s="70" t="str">
        <f t="shared" si="82"/>
        <v>312. Cuidado Continuo por una vida con bienestarLaboral20263_MARTIRES2_FEBRERO_2026</v>
      </c>
      <c r="P2583" s="85">
        <v>215123</v>
      </c>
      <c r="S2583" s="157"/>
      <c r="T2583" s="19">
        <v>0</v>
      </c>
    </row>
    <row r="2584" spans="2:20" ht="30" hidden="1" customHeight="1">
      <c r="B2584">
        <v>31</v>
      </c>
      <c r="C2584" s="149" t="s">
        <v>70</v>
      </c>
      <c r="D2584" s="70" t="s">
        <v>77</v>
      </c>
      <c r="E2584" s="74">
        <v>2026</v>
      </c>
      <c r="F2584" s="70" t="str">
        <f t="shared" si="81"/>
        <v>312. Cuidado Continuo por una vida con bienestarInstitucional2026</v>
      </c>
      <c r="G2584" s="7" t="s">
        <v>89</v>
      </c>
      <c r="H2584" s="7" t="s">
        <v>73</v>
      </c>
      <c r="I2584" s="74" t="s">
        <v>74</v>
      </c>
      <c r="J2584" s="70" t="s">
        <v>37</v>
      </c>
      <c r="K2584" t="s">
        <v>75</v>
      </c>
      <c r="L2584" t="s">
        <v>50</v>
      </c>
      <c r="M2584" t="s">
        <v>7</v>
      </c>
      <c r="N2584" s="72" t="s">
        <v>1</v>
      </c>
      <c r="O2584" s="70" t="str">
        <f t="shared" si="82"/>
        <v>312. Cuidado Continuo por una vida con bienestarInstitucional20263_MARTIRES2_FEBRERO_2026</v>
      </c>
      <c r="P2584" s="85">
        <v>215123</v>
      </c>
      <c r="S2584" s="157">
        <v>4</v>
      </c>
      <c r="T2584" s="19">
        <v>860492</v>
      </c>
    </row>
    <row r="2585" spans="2:20" ht="30" hidden="1" customHeight="1">
      <c r="B2585">
        <v>32</v>
      </c>
      <c r="C2585" s="149" t="s">
        <v>70</v>
      </c>
      <c r="D2585" s="70" t="s">
        <v>76</v>
      </c>
      <c r="E2585" s="74">
        <v>2026</v>
      </c>
      <c r="F2585" s="70" t="str">
        <f t="shared" si="81"/>
        <v>322. Cuidado Continuo por una vida con bienestarEducativo 2026</v>
      </c>
      <c r="G2585" s="7" t="s">
        <v>90</v>
      </c>
      <c r="H2585" s="7" t="s">
        <v>73</v>
      </c>
      <c r="I2585" s="74" t="s">
        <v>74</v>
      </c>
      <c r="J2585" s="70" t="s">
        <v>37</v>
      </c>
      <c r="K2585" t="s">
        <v>75</v>
      </c>
      <c r="L2585" t="s">
        <v>50</v>
      </c>
      <c r="M2585" t="s">
        <v>7</v>
      </c>
      <c r="N2585" s="72" t="s">
        <v>1</v>
      </c>
      <c r="O2585" s="70" t="str">
        <f t="shared" si="82"/>
        <v>322. Cuidado Continuo por una vida con bienestarEducativo 20263_MARTIRES2_FEBRERO_2026</v>
      </c>
      <c r="P2585" s="85">
        <v>281078</v>
      </c>
      <c r="S2585" s="157"/>
      <c r="T2585" s="19">
        <v>0</v>
      </c>
    </row>
    <row r="2586" spans="2:20" ht="30" hidden="1" customHeight="1">
      <c r="B2586">
        <v>33</v>
      </c>
      <c r="C2586" s="149" t="s">
        <v>70</v>
      </c>
      <c r="D2586" s="70" t="s">
        <v>82</v>
      </c>
      <c r="E2586" s="74">
        <v>2026</v>
      </c>
      <c r="F2586" s="70" t="str">
        <f t="shared" si="81"/>
        <v>332. Cuidado Continuo por una vida con bienestarLaboral2026</v>
      </c>
      <c r="G2586" s="7" t="s">
        <v>91</v>
      </c>
      <c r="H2586" s="7" t="s">
        <v>73</v>
      </c>
      <c r="I2586" s="74" t="s">
        <v>74</v>
      </c>
      <c r="J2586" s="70" t="s">
        <v>37</v>
      </c>
      <c r="K2586" t="s">
        <v>92</v>
      </c>
      <c r="L2586" t="s">
        <v>50</v>
      </c>
      <c r="M2586" t="s">
        <v>7</v>
      </c>
      <c r="N2586" s="72" t="s">
        <v>1</v>
      </c>
      <c r="O2586" s="70" t="str">
        <f t="shared" si="82"/>
        <v>332. Cuidado Continuo por una vida con bienestarLaboral20263_MARTIRES2_FEBRERO_2026</v>
      </c>
      <c r="P2586" s="85">
        <v>1094110</v>
      </c>
      <c r="S2586" s="157">
        <v>1</v>
      </c>
      <c r="T2586" s="19">
        <v>1094110</v>
      </c>
    </row>
    <row r="2587" spans="2:20" ht="30" hidden="1" customHeight="1">
      <c r="B2587">
        <v>34</v>
      </c>
      <c r="C2587" s="149" t="s">
        <v>70</v>
      </c>
      <c r="D2587" s="70" t="s">
        <v>71</v>
      </c>
      <c r="E2587" s="74">
        <v>2026</v>
      </c>
      <c r="F2587" s="70" t="str">
        <f t="shared" si="81"/>
        <v>342. Cuidado Continuo por una vida con bienestarComunitario2026</v>
      </c>
      <c r="G2587" s="7" t="s">
        <v>93</v>
      </c>
      <c r="H2587" s="7" t="s">
        <v>94</v>
      </c>
      <c r="I2587" s="74" t="s">
        <v>74</v>
      </c>
      <c r="J2587" s="70" t="s">
        <v>37</v>
      </c>
      <c r="K2587" t="s">
        <v>75</v>
      </c>
      <c r="L2587" t="s">
        <v>50</v>
      </c>
      <c r="M2587" t="s">
        <v>7</v>
      </c>
      <c r="N2587" s="72" t="s">
        <v>1</v>
      </c>
      <c r="O2587" s="70" t="str">
        <f t="shared" si="82"/>
        <v>342. Cuidado Continuo por una vida con bienestarComunitario20263_MARTIRES2_FEBRERO_2026</v>
      </c>
      <c r="P2587" s="85">
        <v>161342</v>
      </c>
      <c r="S2587" s="157">
        <v>0</v>
      </c>
      <c r="T2587" s="19">
        <v>0</v>
      </c>
    </row>
    <row r="2588" spans="2:20" ht="30" hidden="1" customHeight="1">
      <c r="B2588">
        <v>35</v>
      </c>
      <c r="C2588" s="149" t="s">
        <v>70</v>
      </c>
      <c r="D2588" s="70" t="s">
        <v>71</v>
      </c>
      <c r="E2588" s="74">
        <v>2026</v>
      </c>
      <c r="F2588" s="70" t="str">
        <f t="shared" si="81"/>
        <v>352. Cuidado Continuo por una vida con bienestarComunitario2026</v>
      </c>
      <c r="G2588" s="7" t="s">
        <v>95</v>
      </c>
      <c r="H2588" s="7" t="s">
        <v>73</v>
      </c>
      <c r="I2588" s="74" t="s">
        <v>74</v>
      </c>
      <c r="J2588" s="70" t="s">
        <v>37</v>
      </c>
      <c r="K2588" t="s">
        <v>75</v>
      </c>
      <c r="L2588" t="s">
        <v>50</v>
      </c>
      <c r="M2588" t="s">
        <v>7</v>
      </c>
      <c r="N2588" s="72" t="s">
        <v>1</v>
      </c>
      <c r="O2588" s="70" t="str">
        <f t="shared" si="82"/>
        <v>352. Cuidado Continuo por una vida con bienestarComunitario20263_MARTIRES2_FEBRERO_2026</v>
      </c>
      <c r="P2588" s="85">
        <v>215123</v>
      </c>
      <c r="S2588" s="157">
        <v>0</v>
      </c>
      <c r="T2588" s="19">
        <v>0</v>
      </c>
    </row>
    <row r="2589" spans="2:20" ht="30" hidden="1" customHeight="1">
      <c r="B2589">
        <v>36</v>
      </c>
      <c r="C2589" s="149" t="s">
        <v>70</v>
      </c>
      <c r="D2589" s="70" t="s">
        <v>71</v>
      </c>
      <c r="E2589" s="74">
        <v>2026</v>
      </c>
      <c r="F2589" s="70" t="str">
        <f t="shared" si="81"/>
        <v>362. Cuidado Continuo por una vida con bienestarComunitario2026</v>
      </c>
      <c r="G2589" s="7" t="s">
        <v>96</v>
      </c>
      <c r="H2589" s="7" t="s">
        <v>73</v>
      </c>
      <c r="I2589" s="74" t="s">
        <v>74</v>
      </c>
      <c r="J2589" s="70" t="s">
        <v>37</v>
      </c>
      <c r="K2589" t="s">
        <v>75</v>
      </c>
      <c r="L2589" t="s">
        <v>39</v>
      </c>
      <c r="M2589" t="s">
        <v>7</v>
      </c>
      <c r="N2589" s="72" t="s">
        <v>1</v>
      </c>
      <c r="O2589" s="70" t="str">
        <f t="shared" si="82"/>
        <v>362. Cuidado Continuo por una vida con bienestarComunitario20263_MARTIRES2_FEBRERO_2026</v>
      </c>
      <c r="P2589" s="85">
        <v>140539</v>
      </c>
      <c r="S2589" s="157"/>
      <c r="T2589" s="19">
        <v>0</v>
      </c>
    </row>
    <row r="2590" spans="2:20" ht="30" hidden="1" customHeight="1">
      <c r="B2590">
        <v>37</v>
      </c>
      <c r="C2590" s="149" t="s">
        <v>70</v>
      </c>
      <c r="D2590" s="70" t="s">
        <v>71</v>
      </c>
      <c r="E2590" s="74">
        <v>2026</v>
      </c>
      <c r="F2590" s="70" t="str">
        <f t="shared" si="81"/>
        <v>372. Cuidado Continuo por una vida con bienestarComunitario2026</v>
      </c>
      <c r="G2590" s="7" t="s">
        <v>97</v>
      </c>
      <c r="H2590" s="7" t="s">
        <v>73</v>
      </c>
      <c r="I2590" s="74" t="s">
        <v>74</v>
      </c>
      <c r="J2590" s="70" t="s">
        <v>37</v>
      </c>
      <c r="K2590" t="s">
        <v>75</v>
      </c>
      <c r="L2590" t="s">
        <v>39</v>
      </c>
      <c r="M2590" t="s">
        <v>7</v>
      </c>
      <c r="N2590" s="72" t="s">
        <v>1</v>
      </c>
      <c r="O2590" s="70" t="str">
        <f t="shared" si="82"/>
        <v>372. Cuidado Continuo por una vida con bienestarComunitario20263_MARTIRES2_FEBRERO_2026</v>
      </c>
      <c r="P2590" s="85">
        <v>74584</v>
      </c>
      <c r="S2590" s="157"/>
      <c r="T2590" s="19">
        <v>0</v>
      </c>
    </row>
    <row r="2591" spans="2:20" ht="30" hidden="1" customHeight="1">
      <c r="B2591">
        <v>38</v>
      </c>
      <c r="C2591" s="149" t="s">
        <v>70</v>
      </c>
      <c r="D2591" s="70" t="s">
        <v>71</v>
      </c>
      <c r="E2591" s="74">
        <v>2026</v>
      </c>
      <c r="F2591" s="70" t="str">
        <f t="shared" si="81"/>
        <v>382. Cuidado Continuo por una vida con bienestarComunitario2026</v>
      </c>
      <c r="G2591" s="7" t="s">
        <v>98</v>
      </c>
      <c r="H2591" s="7" t="s">
        <v>73</v>
      </c>
      <c r="I2591" s="74" t="s">
        <v>74</v>
      </c>
      <c r="J2591" s="70" t="s">
        <v>37</v>
      </c>
      <c r="K2591" t="s">
        <v>75</v>
      </c>
      <c r="L2591" t="s">
        <v>50</v>
      </c>
      <c r="M2591" t="s">
        <v>7</v>
      </c>
      <c r="N2591" s="72" t="s">
        <v>1</v>
      </c>
      <c r="O2591" s="70" t="str">
        <f t="shared" si="82"/>
        <v>382. Cuidado Continuo por una vida con bienestarComunitario20263_MARTIRES2_FEBRERO_2026</v>
      </c>
      <c r="P2591" s="85">
        <v>355662</v>
      </c>
      <c r="S2591" s="157">
        <v>2</v>
      </c>
      <c r="T2591" s="19">
        <v>711324</v>
      </c>
    </row>
    <row r="2592" spans="2:20" ht="30" hidden="1" customHeight="1">
      <c r="B2592">
        <v>39</v>
      </c>
      <c r="C2592" s="149" t="s">
        <v>70</v>
      </c>
      <c r="D2592" s="70" t="s">
        <v>71</v>
      </c>
      <c r="E2592" s="74">
        <v>2026</v>
      </c>
      <c r="F2592" s="70" t="str">
        <f t="shared" si="81"/>
        <v>392. Cuidado Continuo por una vida con bienestarComunitario2026</v>
      </c>
      <c r="G2592" s="7" t="s">
        <v>99</v>
      </c>
      <c r="H2592" s="7" t="s">
        <v>73</v>
      </c>
      <c r="I2592" s="74" t="s">
        <v>74</v>
      </c>
      <c r="J2592" s="70" t="s">
        <v>37</v>
      </c>
      <c r="K2592" t="s">
        <v>75</v>
      </c>
      <c r="L2592" t="s">
        <v>50</v>
      </c>
      <c r="M2592" t="s">
        <v>7</v>
      </c>
      <c r="N2592" s="72" t="s">
        <v>1</v>
      </c>
      <c r="O2592" s="70" t="str">
        <f t="shared" si="82"/>
        <v>392. Cuidado Continuo por una vida con bienestarComunitario20263_MARTIRES2_FEBRERO_2026</v>
      </c>
      <c r="P2592" s="85">
        <v>140539</v>
      </c>
      <c r="S2592" s="157"/>
      <c r="T2592" s="19">
        <v>0</v>
      </c>
    </row>
    <row r="2593" spans="2:20" ht="30" hidden="1" customHeight="1">
      <c r="B2593">
        <v>40</v>
      </c>
      <c r="C2593" s="149" t="s">
        <v>70</v>
      </c>
      <c r="D2593" s="70" t="s">
        <v>71</v>
      </c>
      <c r="E2593" s="74">
        <v>2026</v>
      </c>
      <c r="F2593" s="70" t="str">
        <f t="shared" si="81"/>
        <v>402. Cuidado Continuo por una vida con bienestarComunitario2026</v>
      </c>
      <c r="G2593" s="7" t="s">
        <v>100</v>
      </c>
      <c r="H2593" s="7" t="s">
        <v>73</v>
      </c>
      <c r="I2593" s="74" t="s">
        <v>74</v>
      </c>
      <c r="J2593" s="70" t="s">
        <v>37</v>
      </c>
      <c r="K2593" t="s">
        <v>75</v>
      </c>
      <c r="L2593" t="s">
        <v>50</v>
      </c>
      <c r="M2593" t="s">
        <v>7</v>
      </c>
      <c r="N2593" s="72" t="s">
        <v>1</v>
      </c>
      <c r="O2593" s="70" t="str">
        <f t="shared" si="82"/>
        <v>402. Cuidado Continuo por una vida con bienestarComunitario20263_MARTIRES2_FEBRERO_2026</v>
      </c>
      <c r="P2593" s="85">
        <v>74584</v>
      </c>
      <c r="S2593" s="157"/>
      <c r="T2593" s="19">
        <v>0</v>
      </c>
    </row>
    <row r="2594" spans="2:20" ht="30" hidden="1" customHeight="1">
      <c r="B2594">
        <v>41</v>
      </c>
      <c r="C2594" s="149" t="s">
        <v>70</v>
      </c>
      <c r="D2594" s="70" t="s">
        <v>71</v>
      </c>
      <c r="E2594" s="74">
        <v>2026</v>
      </c>
      <c r="F2594" s="70" t="str">
        <f t="shared" si="81"/>
        <v>412. Cuidado Continuo por una vida con bienestarComunitario2026</v>
      </c>
      <c r="G2594" s="7" t="s">
        <v>101</v>
      </c>
      <c r="H2594" s="7" t="s">
        <v>102</v>
      </c>
      <c r="I2594" s="74" t="s">
        <v>74</v>
      </c>
      <c r="J2594" s="70" t="s">
        <v>37</v>
      </c>
      <c r="K2594" t="s">
        <v>103</v>
      </c>
      <c r="L2594" t="s">
        <v>50</v>
      </c>
      <c r="M2594" t="s">
        <v>7</v>
      </c>
      <c r="N2594" s="72" t="s">
        <v>1</v>
      </c>
      <c r="O2594" s="70" t="str">
        <f t="shared" si="82"/>
        <v>412. Cuidado Continuo por una vida con bienestarComunitario20263_MARTIRES2_FEBRERO_2026</v>
      </c>
      <c r="P2594" s="85">
        <v>621332</v>
      </c>
      <c r="S2594" s="157">
        <v>9</v>
      </c>
      <c r="T2594" s="19">
        <v>5591988</v>
      </c>
    </row>
    <row r="2595" spans="2:20" ht="30" hidden="1" customHeight="1">
      <c r="B2595">
        <v>42</v>
      </c>
      <c r="C2595" s="149" t="s">
        <v>70</v>
      </c>
      <c r="D2595" s="70" t="s">
        <v>71</v>
      </c>
      <c r="E2595" s="74">
        <v>2026</v>
      </c>
      <c r="F2595" s="70" t="str">
        <f t="shared" si="81"/>
        <v>422. Cuidado Continuo por una vida con bienestarComunitario2026</v>
      </c>
      <c r="G2595" s="7" t="s">
        <v>104</v>
      </c>
      <c r="H2595" s="7" t="s">
        <v>73</v>
      </c>
      <c r="I2595" s="74" t="s">
        <v>74</v>
      </c>
      <c r="J2595" s="70" t="s">
        <v>37</v>
      </c>
      <c r="K2595" t="s">
        <v>103</v>
      </c>
      <c r="L2595" t="s">
        <v>50</v>
      </c>
      <c r="M2595" t="s">
        <v>7</v>
      </c>
      <c r="N2595" s="72" t="s">
        <v>1</v>
      </c>
      <c r="O2595" s="70" t="str">
        <f t="shared" si="82"/>
        <v>422. Cuidado Continuo por una vida con bienestarComunitario20263_MARTIRES2_FEBRERO_2026</v>
      </c>
      <c r="P2595" s="85">
        <v>340253</v>
      </c>
      <c r="S2595" s="157">
        <v>9</v>
      </c>
      <c r="T2595" s="19">
        <v>3062277</v>
      </c>
    </row>
    <row r="2596" spans="2:20" ht="30" hidden="1" customHeight="1">
      <c r="B2596">
        <v>43</v>
      </c>
      <c r="C2596" s="149" t="s">
        <v>70</v>
      </c>
      <c r="D2596" s="70" t="s">
        <v>71</v>
      </c>
      <c r="E2596" s="74">
        <v>2026</v>
      </c>
      <c r="F2596" s="70" t="str">
        <f t="shared" si="81"/>
        <v>432. Cuidado Continuo por una vida con bienestarComunitario2026</v>
      </c>
      <c r="G2596" s="7" t="s">
        <v>105</v>
      </c>
      <c r="H2596" s="7" t="s">
        <v>102</v>
      </c>
      <c r="I2596" s="74" t="s">
        <v>74</v>
      </c>
      <c r="J2596" s="70" t="s">
        <v>37</v>
      </c>
      <c r="K2596" t="s">
        <v>103</v>
      </c>
      <c r="L2596" t="s">
        <v>50</v>
      </c>
      <c r="M2596" t="s">
        <v>7</v>
      </c>
      <c r="N2596" s="72" t="s">
        <v>1</v>
      </c>
      <c r="O2596" s="70" t="str">
        <f t="shared" si="82"/>
        <v>432. Cuidado Continuo por una vida con bienestarComunitario20263_MARTIRES2_FEBRERO_2026</v>
      </c>
      <c r="P2596" s="85">
        <v>548596</v>
      </c>
      <c r="S2596" s="157">
        <v>1</v>
      </c>
      <c r="T2596" s="19">
        <v>548596</v>
      </c>
    </row>
    <row r="2597" spans="2:20" ht="30" hidden="1" customHeight="1">
      <c r="B2597">
        <v>44</v>
      </c>
      <c r="C2597" s="149" t="s">
        <v>70</v>
      </c>
      <c r="D2597" s="70" t="s">
        <v>71</v>
      </c>
      <c r="E2597" s="74">
        <v>2026</v>
      </c>
      <c r="F2597" s="70" t="str">
        <f t="shared" si="81"/>
        <v>442. Cuidado Continuo por una vida con bienestarComunitario2026</v>
      </c>
      <c r="G2597" s="7" t="s">
        <v>106</v>
      </c>
      <c r="H2597" s="7" t="s">
        <v>73</v>
      </c>
      <c r="I2597" s="74" t="s">
        <v>74</v>
      </c>
      <c r="J2597" s="70" t="s">
        <v>37</v>
      </c>
      <c r="K2597" t="s">
        <v>103</v>
      </c>
      <c r="L2597" t="s">
        <v>50</v>
      </c>
      <c r="M2597" t="s">
        <v>7</v>
      </c>
      <c r="N2597" s="72" t="s">
        <v>1</v>
      </c>
      <c r="O2597" s="70" t="str">
        <f t="shared" si="82"/>
        <v>442. Cuidado Continuo por una vida con bienestarComunitario20263_MARTIRES2_FEBRERO_2026</v>
      </c>
      <c r="P2597" s="85">
        <v>711326</v>
      </c>
      <c r="S2597" s="157">
        <v>3</v>
      </c>
      <c r="T2597" s="19">
        <v>2133978</v>
      </c>
    </row>
    <row r="2598" spans="2:20" ht="30" hidden="1" customHeight="1">
      <c r="B2598">
        <v>45</v>
      </c>
      <c r="C2598" s="149" t="s">
        <v>70</v>
      </c>
      <c r="D2598" s="70" t="s">
        <v>71</v>
      </c>
      <c r="E2598" s="74">
        <v>2026</v>
      </c>
      <c r="F2598" s="70" t="str">
        <f t="shared" si="81"/>
        <v>452. Cuidado Continuo por una vida con bienestarComunitario2026</v>
      </c>
      <c r="G2598" s="7" t="s">
        <v>107</v>
      </c>
      <c r="H2598" s="7" t="s">
        <v>102</v>
      </c>
      <c r="I2598" s="74" t="s">
        <v>74</v>
      </c>
      <c r="J2598" s="70" t="s">
        <v>37</v>
      </c>
      <c r="K2598" t="s">
        <v>103</v>
      </c>
      <c r="L2598" t="s">
        <v>50</v>
      </c>
      <c r="M2598" t="s">
        <v>7</v>
      </c>
      <c r="N2598" s="72" t="s">
        <v>1</v>
      </c>
      <c r="O2598" s="70" t="str">
        <f t="shared" si="82"/>
        <v>452. Cuidado Continuo por una vida con bienestarComunitario20263_MARTIRES2_FEBRERO_2026</v>
      </c>
      <c r="P2598" s="85">
        <v>281078</v>
      </c>
      <c r="S2598" s="157">
        <v>3</v>
      </c>
      <c r="T2598" s="19">
        <v>843234</v>
      </c>
    </row>
    <row r="2599" spans="2:20" ht="30" hidden="1" customHeight="1">
      <c r="B2599">
        <v>46</v>
      </c>
      <c r="C2599" s="149" t="s">
        <v>70</v>
      </c>
      <c r="D2599" s="70" t="s">
        <v>76</v>
      </c>
      <c r="E2599" s="74">
        <v>2026</v>
      </c>
      <c r="F2599" s="70" t="str">
        <f t="shared" si="81"/>
        <v>462. Cuidado Continuo por una vida con bienestarEducativo 2026</v>
      </c>
      <c r="G2599" s="7" t="s">
        <v>108</v>
      </c>
      <c r="H2599" s="7" t="s">
        <v>73</v>
      </c>
      <c r="I2599" s="74" t="s">
        <v>74</v>
      </c>
      <c r="J2599" s="70" t="s">
        <v>37</v>
      </c>
      <c r="K2599" t="s">
        <v>103</v>
      </c>
      <c r="L2599" t="s">
        <v>50</v>
      </c>
      <c r="M2599" t="s">
        <v>7</v>
      </c>
      <c r="N2599" s="72" t="s">
        <v>1</v>
      </c>
      <c r="O2599" s="70" t="str">
        <f t="shared" si="82"/>
        <v>462. Cuidado Continuo por una vida con bienestarEducativo 20263_MARTIRES2_FEBRERO_2026</v>
      </c>
      <c r="P2599" s="85">
        <v>2366976</v>
      </c>
      <c r="S2599" s="157">
        <v>0</v>
      </c>
      <c r="T2599" s="19">
        <v>0</v>
      </c>
    </row>
    <row r="2600" spans="2:20" ht="30" hidden="1" customHeight="1">
      <c r="B2600">
        <v>47</v>
      </c>
      <c r="C2600" s="149" t="s">
        <v>70</v>
      </c>
      <c r="D2600" s="70" t="s">
        <v>82</v>
      </c>
      <c r="E2600" s="74">
        <v>2026</v>
      </c>
      <c r="F2600" s="70" t="str">
        <f t="shared" si="81"/>
        <v>472. Cuidado Continuo por una vida con bienestarLaboral2026</v>
      </c>
      <c r="G2600" s="7" t="s">
        <v>109</v>
      </c>
      <c r="H2600" s="7" t="s">
        <v>73</v>
      </c>
      <c r="I2600" s="74" t="s">
        <v>74</v>
      </c>
      <c r="J2600" s="70" t="s">
        <v>37</v>
      </c>
      <c r="K2600" t="s">
        <v>103</v>
      </c>
      <c r="L2600" t="s">
        <v>50</v>
      </c>
      <c r="M2600" t="s">
        <v>7</v>
      </c>
      <c r="N2600" s="72" t="s">
        <v>1</v>
      </c>
      <c r="O2600" s="70" t="str">
        <f t="shared" si="82"/>
        <v>472. Cuidado Continuo por una vida con bienestarLaboral20263_MARTIRES2_FEBRERO_2026</v>
      </c>
      <c r="P2600" s="85">
        <v>110336</v>
      </c>
      <c r="S2600" s="157">
        <v>2</v>
      </c>
      <c r="T2600" s="19">
        <v>220672</v>
      </c>
    </row>
    <row r="2601" spans="2:20" ht="30" hidden="1" customHeight="1">
      <c r="B2601">
        <v>48</v>
      </c>
      <c r="C2601" s="149" t="s">
        <v>70</v>
      </c>
      <c r="D2601" s="70" t="s">
        <v>71</v>
      </c>
      <c r="E2601" s="74">
        <v>2026</v>
      </c>
      <c r="F2601" s="70" t="str">
        <f t="shared" si="81"/>
        <v>482. Cuidado Continuo por una vida con bienestarComunitario2026</v>
      </c>
      <c r="G2601" s="7" t="s">
        <v>110</v>
      </c>
      <c r="H2601" s="7" t="s">
        <v>73</v>
      </c>
      <c r="I2601" s="74" t="s">
        <v>74</v>
      </c>
      <c r="J2601" s="70" t="s">
        <v>37</v>
      </c>
      <c r="K2601" t="s">
        <v>103</v>
      </c>
      <c r="L2601" t="s">
        <v>50</v>
      </c>
      <c r="M2601" t="s">
        <v>7</v>
      </c>
      <c r="N2601" s="72" t="s">
        <v>1</v>
      </c>
      <c r="O2601" s="70" t="str">
        <f t="shared" si="82"/>
        <v>482. Cuidado Continuo por una vida con bienestarComunitario20263_MARTIRES2_FEBRERO_2026</v>
      </c>
      <c r="P2601" s="85">
        <v>430247</v>
      </c>
      <c r="S2601" s="157">
        <v>2</v>
      </c>
      <c r="T2601" s="19">
        <v>860494</v>
      </c>
    </row>
    <row r="2602" spans="2:20" ht="30" hidden="1" customHeight="1">
      <c r="B2602">
        <v>49</v>
      </c>
      <c r="C2602" s="149" t="s">
        <v>70</v>
      </c>
      <c r="D2602" s="70" t="s">
        <v>71</v>
      </c>
      <c r="E2602" s="74">
        <v>2026</v>
      </c>
      <c r="F2602" s="70" t="str">
        <f t="shared" si="81"/>
        <v>492. Cuidado Continuo por una vida con bienestarComunitario2026</v>
      </c>
      <c r="G2602" s="7" t="s">
        <v>111</v>
      </c>
      <c r="H2602" s="7" t="s">
        <v>73</v>
      </c>
      <c r="I2602" s="74" t="s">
        <v>74</v>
      </c>
      <c r="J2602" s="70" t="s">
        <v>37</v>
      </c>
      <c r="K2602" t="s">
        <v>103</v>
      </c>
      <c r="L2602" t="s">
        <v>50</v>
      </c>
      <c r="M2602" t="s">
        <v>7</v>
      </c>
      <c r="N2602" s="72" t="s">
        <v>1</v>
      </c>
      <c r="O2602" s="70" t="str">
        <f t="shared" si="82"/>
        <v>492. Cuidado Continuo por una vida con bienestarComunitario20263_MARTIRES2_FEBRERO_2026</v>
      </c>
      <c r="P2602" s="85">
        <v>711326</v>
      </c>
      <c r="S2602" s="157">
        <v>6</v>
      </c>
      <c r="T2602" s="19">
        <v>4267956</v>
      </c>
    </row>
    <row r="2603" spans="2:20" ht="30" hidden="1" customHeight="1">
      <c r="B2603">
        <v>50</v>
      </c>
      <c r="C2603" s="149" t="s">
        <v>70</v>
      </c>
      <c r="D2603" s="70" t="s">
        <v>71</v>
      </c>
      <c r="E2603" s="74">
        <v>2026</v>
      </c>
      <c r="F2603" s="70" t="str">
        <f t="shared" si="81"/>
        <v>502. Cuidado Continuo por una vida con bienestarComunitario2026</v>
      </c>
      <c r="G2603" s="7" t="s">
        <v>112</v>
      </c>
      <c r="H2603" s="7" t="s">
        <v>73</v>
      </c>
      <c r="I2603" s="74" t="s">
        <v>74</v>
      </c>
      <c r="J2603" s="70" t="s">
        <v>37</v>
      </c>
      <c r="K2603" t="s">
        <v>75</v>
      </c>
      <c r="L2603" t="s">
        <v>50</v>
      </c>
      <c r="M2603" t="s">
        <v>7</v>
      </c>
      <c r="N2603" s="72" t="s">
        <v>1</v>
      </c>
      <c r="O2603" s="70" t="str">
        <f t="shared" si="82"/>
        <v>502. Cuidado Continuo por una vida con bienestarComunitario20263_MARTIRES2_FEBRERO_2026</v>
      </c>
      <c r="P2603" s="85">
        <v>266747</v>
      </c>
      <c r="S2603" s="157">
        <v>4</v>
      </c>
      <c r="T2603" s="19">
        <v>1066988</v>
      </c>
    </row>
    <row r="2604" spans="2:20" ht="30" hidden="1" customHeight="1">
      <c r="B2604">
        <v>51</v>
      </c>
      <c r="C2604" s="149" t="s">
        <v>70</v>
      </c>
      <c r="D2604" s="70" t="s">
        <v>71</v>
      </c>
      <c r="E2604" s="74">
        <v>2026</v>
      </c>
      <c r="F2604" s="70" t="str">
        <f t="shared" si="81"/>
        <v>512. Cuidado Continuo por una vida con bienestarComunitario2026</v>
      </c>
      <c r="G2604" s="7" t="s">
        <v>113</v>
      </c>
      <c r="H2604" s="7" t="s">
        <v>73</v>
      </c>
      <c r="I2604" s="74" t="s">
        <v>74</v>
      </c>
      <c r="J2604" s="70" t="s">
        <v>37</v>
      </c>
      <c r="K2604" t="s">
        <v>38</v>
      </c>
      <c r="L2604" t="s">
        <v>39</v>
      </c>
      <c r="M2604" t="s">
        <v>7</v>
      </c>
      <c r="N2604" s="72" t="s">
        <v>1</v>
      </c>
      <c r="O2604" s="70" t="str">
        <f t="shared" si="82"/>
        <v>512. Cuidado Continuo por una vida con bienestarComunitario20263_MARTIRES2_FEBRERO_2026</v>
      </c>
      <c r="P2604" s="85">
        <v>5621568</v>
      </c>
      <c r="S2604" s="157"/>
      <c r="T2604" s="19">
        <v>0</v>
      </c>
    </row>
    <row r="2605" spans="2:20" ht="30" hidden="1" customHeight="1">
      <c r="B2605">
        <v>52</v>
      </c>
      <c r="C2605" s="149" t="s">
        <v>70</v>
      </c>
      <c r="D2605" s="70" t="s">
        <v>71</v>
      </c>
      <c r="E2605" s="74">
        <v>2026</v>
      </c>
      <c r="F2605" s="70" t="str">
        <f t="shared" si="81"/>
        <v>522. Cuidado Continuo por una vida con bienestarComunitario2026</v>
      </c>
      <c r="G2605" s="7" t="s">
        <v>114</v>
      </c>
      <c r="H2605" s="7" t="s">
        <v>94</v>
      </c>
      <c r="I2605" s="74" t="s">
        <v>74</v>
      </c>
      <c r="J2605" s="70" t="s">
        <v>37</v>
      </c>
      <c r="K2605" t="s">
        <v>103</v>
      </c>
      <c r="L2605" t="s">
        <v>50</v>
      </c>
      <c r="M2605" t="s">
        <v>7</v>
      </c>
      <c r="N2605" s="72" t="s">
        <v>1</v>
      </c>
      <c r="O2605" s="70" t="str">
        <f t="shared" si="82"/>
        <v>522. Cuidado Continuo por una vida con bienestarComunitario20263_MARTIRES2_FEBRERO_2026</v>
      </c>
      <c r="P2605" s="85">
        <v>711326</v>
      </c>
      <c r="S2605" s="157">
        <v>2</v>
      </c>
      <c r="T2605" s="19">
        <v>1422652</v>
      </c>
    </row>
    <row r="2606" spans="2:20" ht="30" hidden="1" customHeight="1">
      <c r="B2606">
        <v>53</v>
      </c>
      <c r="C2606" s="149" t="s">
        <v>70</v>
      </c>
      <c r="D2606" s="70" t="s">
        <v>71</v>
      </c>
      <c r="E2606" s="74">
        <v>2026</v>
      </c>
      <c r="F2606" s="70" t="str">
        <f t="shared" si="81"/>
        <v>532. Cuidado Continuo por una vida con bienestarComunitario2026</v>
      </c>
      <c r="G2606" s="7" t="s">
        <v>115</v>
      </c>
      <c r="H2606" s="7" t="s">
        <v>73</v>
      </c>
      <c r="I2606" s="74" t="s">
        <v>74</v>
      </c>
      <c r="J2606" s="70" t="s">
        <v>37</v>
      </c>
      <c r="K2606" t="s">
        <v>38</v>
      </c>
      <c r="L2606" t="s">
        <v>42</v>
      </c>
      <c r="M2606" t="s">
        <v>7</v>
      </c>
      <c r="N2606" s="72" t="s">
        <v>1</v>
      </c>
      <c r="O2606" s="70" t="str">
        <f t="shared" si="82"/>
        <v>532. Cuidado Continuo por una vida con bienestarComunitario20263_MARTIRES2_FEBRERO_2026</v>
      </c>
      <c r="P2606" s="85">
        <v>5621568</v>
      </c>
      <c r="S2606" s="157"/>
      <c r="T2606" s="19">
        <v>0</v>
      </c>
    </row>
    <row r="2607" spans="2:20" ht="30" hidden="1" customHeight="1">
      <c r="B2607">
        <v>54</v>
      </c>
      <c r="C2607" s="149" t="s">
        <v>70</v>
      </c>
      <c r="D2607" s="70" t="s">
        <v>71</v>
      </c>
      <c r="E2607" s="74">
        <v>2026</v>
      </c>
      <c r="F2607" s="70" t="str">
        <f t="shared" si="81"/>
        <v>542. Cuidado Continuo por una vida con bienestarComunitario2026</v>
      </c>
      <c r="G2607" s="7" t="s">
        <v>116</v>
      </c>
      <c r="H2607" s="7" t="s">
        <v>73</v>
      </c>
      <c r="I2607" s="74" t="s">
        <v>74</v>
      </c>
      <c r="J2607" s="70" t="s">
        <v>37</v>
      </c>
      <c r="K2607" t="s">
        <v>75</v>
      </c>
      <c r="L2607" t="s">
        <v>50</v>
      </c>
      <c r="M2607" t="s">
        <v>7</v>
      </c>
      <c r="N2607" s="72" t="s">
        <v>1</v>
      </c>
      <c r="O2607" s="70" t="str">
        <f t="shared" si="82"/>
        <v>542. Cuidado Continuo por una vida con bienestarComunitario20263_MARTIRES2_FEBRERO_2026</v>
      </c>
      <c r="P2607" s="85">
        <v>285702</v>
      </c>
      <c r="S2607" s="157">
        <v>45</v>
      </c>
      <c r="T2607" s="19">
        <v>12856590</v>
      </c>
    </row>
    <row r="2608" spans="2:20" ht="30" hidden="1" customHeight="1">
      <c r="B2608">
        <v>55</v>
      </c>
      <c r="C2608" s="149" t="s">
        <v>70</v>
      </c>
      <c r="D2608" s="70" t="s">
        <v>71</v>
      </c>
      <c r="E2608" s="74">
        <v>2026</v>
      </c>
      <c r="F2608" s="70" t="str">
        <f t="shared" si="81"/>
        <v>552. Cuidado Continuo por una vida con bienestarComunitario2026</v>
      </c>
      <c r="G2608" s="7" t="s">
        <v>117</v>
      </c>
      <c r="H2608" s="7" t="s">
        <v>73</v>
      </c>
      <c r="I2608" s="74" t="s">
        <v>74</v>
      </c>
      <c r="J2608" s="70" t="s">
        <v>37</v>
      </c>
      <c r="K2608" t="s">
        <v>75</v>
      </c>
      <c r="L2608" t="s">
        <v>50</v>
      </c>
      <c r="M2608" t="s">
        <v>7</v>
      </c>
      <c r="N2608" s="72" t="s">
        <v>1</v>
      </c>
      <c r="O2608" s="70" t="str">
        <f t="shared" si="82"/>
        <v>552. Cuidado Continuo por una vida con bienestarComunitario20263_MARTIRES2_FEBRERO_2026</v>
      </c>
      <c r="P2608" s="85">
        <v>380935</v>
      </c>
      <c r="S2608" s="157">
        <v>4</v>
      </c>
      <c r="T2608" s="19">
        <v>1523740</v>
      </c>
    </row>
    <row r="2609" spans="2:20" ht="30" hidden="1" customHeight="1">
      <c r="B2609">
        <v>56</v>
      </c>
      <c r="C2609" s="149" t="s">
        <v>70</v>
      </c>
      <c r="D2609" s="70" t="s">
        <v>71</v>
      </c>
      <c r="E2609" s="74">
        <v>2026</v>
      </c>
      <c r="F2609" s="70" t="str">
        <f t="shared" si="81"/>
        <v>562. Cuidado Continuo por una vida con bienestarComunitario2026</v>
      </c>
      <c r="G2609" s="7" t="s">
        <v>118</v>
      </c>
      <c r="H2609" s="7" t="s">
        <v>73</v>
      </c>
      <c r="I2609" s="74" t="s">
        <v>74</v>
      </c>
      <c r="J2609" s="70" t="s">
        <v>37</v>
      </c>
      <c r="K2609" t="s">
        <v>75</v>
      </c>
      <c r="L2609" t="s">
        <v>50</v>
      </c>
      <c r="M2609" t="s">
        <v>7</v>
      </c>
      <c r="N2609" s="72" t="s">
        <v>1</v>
      </c>
      <c r="O2609" s="70" t="str">
        <f t="shared" si="82"/>
        <v>562. Cuidado Continuo por una vida con bienestarComunitario20263_MARTIRES2_FEBRERO_2026</v>
      </c>
      <c r="P2609" s="85">
        <v>266747</v>
      </c>
      <c r="S2609" s="157">
        <v>36</v>
      </c>
      <c r="T2609" s="19">
        <v>9602892</v>
      </c>
    </row>
    <row r="2610" spans="2:20" ht="30" hidden="1" customHeight="1">
      <c r="B2610">
        <v>57</v>
      </c>
      <c r="C2610" s="149" t="s">
        <v>70</v>
      </c>
      <c r="D2610" s="70" t="s">
        <v>71</v>
      </c>
      <c r="E2610" s="74">
        <v>2026</v>
      </c>
      <c r="F2610" s="70" t="str">
        <f t="shared" si="81"/>
        <v>572. Cuidado Continuo por una vida con bienestarComunitario2026</v>
      </c>
      <c r="G2610" s="7" t="s">
        <v>119</v>
      </c>
      <c r="H2610" s="7" t="s">
        <v>94</v>
      </c>
      <c r="I2610" s="74" t="s">
        <v>74</v>
      </c>
      <c r="J2610" s="70" t="s">
        <v>37</v>
      </c>
      <c r="K2610" t="s">
        <v>75</v>
      </c>
      <c r="L2610" t="s">
        <v>50</v>
      </c>
      <c r="M2610" t="s">
        <v>7</v>
      </c>
      <c r="N2610" s="72" t="s">
        <v>1</v>
      </c>
      <c r="O2610" s="70" t="str">
        <f t="shared" si="82"/>
        <v>572. Cuidado Continuo por una vida con bienestarComunitario20263_MARTIRES2_FEBRERO_2026</v>
      </c>
      <c r="P2610" s="85">
        <v>88916</v>
      </c>
      <c r="S2610" s="157">
        <v>124</v>
      </c>
      <c r="T2610" s="19">
        <v>11025584</v>
      </c>
    </row>
    <row r="2611" spans="2:20" ht="30" hidden="1" customHeight="1">
      <c r="B2611">
        <v>58</v>
      </c>
      <c r="C2611" s="149" t="s">
        <v>70</v>
      </c>
      <c r="D2611" s="70" t="s">
        <v>76</v>
      </c>
      <c r="E2611" s="74">
        <v>2026</v>
      </c>
      <c r="F2611" s="70" t="str">
        <f t="shared" si="81"/>
        <v>582. Cuidado Continuo por una vida con bienestarEducativo 2026</v>
      </c>
      <c r="G2611" s="7" t="s">
        <v>120</v>
      </c>
      <c r="H2611" s="7" t="s">
        <v>73</v>
      </c>
      <c r="I2611" s="74" t="s">
        <v>74</v>
      </c>
      <c r="J2611" s="70" t="s">
        <v>37</v>
      </c>
      <c r="K2611" t="s">
        <v>121</v>
      </c>
      <c r="L2611" t="s">
        <v>50</v>
      </c>
      <c r="M2611" t="s">
        <v>7</v>
      </c>
      <c r="N2611" s="72" t="s">
        <v>1</v>
      </c>
      <c r="O2611" s="70" t="str">
        <f t="shared" si="82"/>
        <v>582. Cuidado Continuo por una vida con bienestarEducativo 20263_MARTIRES2_FEBRERO_2026</v>
      </c>
      <c r="P2611" s="85">
        <v>562157</v>
      </c>
      <c r="S2611" s="157">
        <v>1</v>
      </c>
      <c r="T2611" s="19">
        <v>562157</v>
      </c>
    </row>
    <row r="2612" spans="2:20" ht="30" hidden="1" customHeight="1">
      <c r="B2612">
        <v>59</v>
      </c>
      <c r="C2612" s="149" t="s">
        <v>70</v>
      </c>
      <c r="D2612" s="70" t="s">
        <v>76</v>
      </c>
      <c r="E2612" s="74">
        <v>2026</v>
      </c>
      <c r="F2612" s="70" t="str">
        <f t="shared" si="81"/>
        <v>592. Cuidado Continuo por una vida con bienestarEducativo 2026</v>
      </c>
      <c r="G2612" s="7" t="s">
        <v>122</v>
      </c>
      <c r="H2612" s="7" t="s">
        <v>73</v>
      </c>
      <c r="I2612" s="74" t="s">
        <v>74</v>
      </c>
      <c r="J2612" s="70" t="s">
        <v>37</v>
      </c>
      <c r="K2612" t="s">
        <v>38</v>
      </c>
      <c r="L2612" t="s">
        <v>42</v>
      </c>
      <c r="M2612" t="s">
        <v>7</v>
      </c>
      <c r="N2612" s="72" t="s">
        <v>1</v>
      </c>
      <c r="O2612" s="70" t="str">
        <f t="shared" si="82"/>
        <v>592. Cuidado Continuo por una vida con bienestarEducativo 20263_MARTIRES2_FEBRERO_2026</v>
      </c>
      <c r="P2612" s="85">
        <v>14226512</v>
      </c>
      <c r="S2612" s="157"/>
      <c r="T2612" s="19">
        <v>0</v>
      </c>
    </row>
    <row r="2613" spans="2:20" ht="30" hidden="1" customHeight="1">
      <c r="B2613">
        <v>60</v>
      </c>
      <c r="C2613" s="149" t="s">
        <v>70</v>
      </c>
      <c r="D2613" s="70" t="s">
        <v>76</v>
      </c>
      <c r="E2613" s="74">
        <v>2026</v>
      </c>
      <c r="F2613" s="70" t="str">
        <f t="shared" si="81"/>
        <v>602. Cuidado Continuo por una vida con bienestarEducativo 2026</v>
      </c>
      <c r="G2613" s="7" t="s">
        <v>123</v>
      </c>
      <c r="H2613" s="7" t="s">
        <v>73</v>
      </c>
      <c r="I2613" s="74" t="s">
        <v>74</v>
      </c>
      <c r="J2613" s="70" t="s">
        <v>37</v>
      </c>
      <c r="K2613" t="s">
        <v>75</v>
      </c>
      <c r="L2613" t="s">
        <v>50</v>
      </c>
      <c r="M2613" t="s">
        <v>7</v>
      </c>
      <c r="N2613" s="72" t="s">
        <v>1</v>
      </c>
      <c r="O2613" s="70" t="str">
        <f t="shared" si="82"/>
        <v>602. Cuidado Continuo por una vida con bienestarEducativo 20263_MARTIRES2_FEBRERO_2026</v>
      </c>
      <c r="P2613" s="85">
        <v>105404</v>
      </c>
      <c r="S2613" s="157">
        <v>45</v>
      </c>
      <c r="T2613" s="19">
        <v>4743180</v>
      </c>
    </row>
    <row r="2614" spans="2:20" ht="30" hidden="1" customHeight="1">
      <c r="B2614">
        <v>61</v>
      </c>
      <c r="C2614" s="149" t="s">
        <v>70</v>
      </c>
      <c r="D2614" s="70" t="s">
        <v>76</v>
      </c>
      <c r="E2614" s="74">
        <v>2026</v>
      </c>
      <c r="F2614" s="70" t="str">
        <f t="shared" si="81"/>
        <v>612. Cuidado Continuo por una vida con bienestarEducativo 2026</v>
      </c>
      <c r="G2614" s="7" t="s">
        <v>124</v>
      </c>
      <c r="H2614" s="7" t="s">
        <v>73</v>
      </c>
      <c r="I2614" s="74" t="s">
        <v>74</v>
      </c>
      <c r="J2614" s="70" t="s">
        <v>37</v>
      </c>
      <c r="K2614" t="s">
        <v>75</v>
      </c>
      <c r="L2614" t="s">
        <v>50</v>
      </c>
      <c r="M2614" t="s">
        <v>7</v>
      </c>
      <c r="N2614" s="72" t="s">
        <v>1</v>
      </c>
      <c r="O2614" s="70" t="str">
        <f t="shared" si="82"/>
        <v>612. Cuidado Continuo por una vida con bienestarEducativo 20263_MARTIRES2_FEBRERO_2026</v>
      </c>
      <c r="P2614" s="85">
        <v>266747</v>
      </c>
      <c r="S2614" s="157">
        <v>19</v>
      </c>
      <c r="T2614" s="19">
        <v>5068193</v>
      </c>
    </row>
    <row r="2615" spans="2:20" ht="30" hidden="1" customHeight="1">
      <c r="B2615">
        <v>62</v>
      </c>
      <c r="C2615" s="149" t="s">
        <v>70</v>
      </c>
      <c r="D2615" s="70" t="s">
        <v>76</v>
      </c>
      <c r="E2615" s="74">
        <v>2026</v>
      </c>
      <c r="F2615" s="70" t="str">
        <f t="shared" si="81"/>
        <v>622. Cuidado Continuo por una vida con bienestarEducativo 2026</v>
      </c>
      <c r="G2615" s="7" t="s">
        <v>125</v>
      </c>
      <c r="H2615" s="7" t="s">
        <v>102</v>
      </c>
      <c r="I2615" s="74" t="s">
        <v>74</v>
      </c>
      <c r="J2615" s="70" t="s">
        <v>37</v>
      </c>
      <c r="K2615" t="s">
        <v>38</v>
      </c>
      <c r="L2615" t="s">
        <v>42</v>
      </c>
      <c r="M2615" t="s">
        <v>7</v>
      </c>
      <c r="N2615" s="72" t="s">
        <v>1</v>
      </c>
      <c r="O2615" s="70" t="str">
        <f t="shared" si="82"/>
        <v>622. Cuidado Continuo por una vida con bienestarEducativo 20263_MARTIRES2_FEBRERO_2026</v>
      </c>
      <c r="P2615" s="85">
        <v>13610112</v>
      </c>
      <c r="S2615" s="157"/>
      <c r="T2615" s="19">
        <v>0</v>
      </c>
    </row>
    <row r="2616" spans="2:20" ht="30" hidden="1" customHeight="1">
      <c r="B2616">
        <v>63</v>
      </c>
      <c r="C2616" s="149" t="s">
        <v>70</v>
      </c>
      <c r="D2616" s="70" t="s">
        <v>76</v>
      </c>
      <c r="E2616" s="74">
        <v>2026</v>
      </c>
      <c r="F2616" s="70" t="str">
        <f t="shared" si="81"/>
        <v>632. Cuidado Continuo por una vida con bienestarEducativo 2026</v>
      </c>
      <c r="G2616" s="7" t="s">
        <v>126</v>
      </c>
      <c r="H2616" s="7" t="s">
        <v>102</v>
      </c>
      <c r="I2616" s="74" t="s">
        <v>74</v>
      </c>
      <c r="J2616" s="70" t="s">
        <v>37</v>
      </c>
      <c r="K2616" t="s">
        <v>75</v>
      </c>
      <c r="L2616" t="s">
        <v>50</v>
      </c>
      <c r="M2616" t="s">
        <v>7</v>
      </c>
      <c r="N2616" s="72" t="s">
        <v>1</v>
      </c>
      <c r="O2616" s="70" t="str">
        <f t="shared" si="82"/>
        <v>632. Cuidado Continuo por una vida con bienestarEducativo 20263_MARTIRES2_FEBRERO_2026</v>
      </c>
      <c r="P2616" s="85">
        <v>105404</v>
      </c>
      <c r="S2616" s="157">
        <v>33</v>
      </c>
      <c r="T2616" s="19">
        <v>3478332</v>
      </c>
    </row>
    <row r="2617" spans="2:20" ht="30" hidden="1" customHeight="1">
      <c r="B2617">
        <v>64</v>
      </c>
      <c r="C2617" s="149" t="s">
        <v>70</v>
      </c>
      <c r="D2617" s="70" t="s">
        <v>76</v>
      </c>
      <c r="E2617" s="74">
        <v>2026</v>
      </c>
      <c r="F2617" s="70" t="str">
        <f t="shared" si="81"/>
        <v>642. Cuidado Continuo por una vida con bienestarEducativo 2026</v>
      </c>
      <c r="G2617" s="7" t="s">
        <v>127</v>
      </c>
      <c r="H2617" s="7" t="s">
        <v>94</v>
      </c>
      <c r="I2617" s="74" t="s">
        <v>74</v>
      </c>
      <c r="J2617" s="70" t="s">
        <v>37</v>
      </c>
      <c r="K2617" t="s">
        <v>75</v>
      </c>
      <c r="L2617" t="s">
        <v>50</v>
      </c>
      <c r="M2617" t="s">
        <v>7</v>
      </c>
      <c r="N2617" s="72" t="s">
        <v>1</v>
      </c>
      <c r="O2617" s="70" t="str">
        <f t="shared" si="82"/>
        <v>642. Cuidado Continuo por una vida con bienestarEducativo 20263_MARTIRES2_FEBRERO_2026</v>
      </c>
      <c r="P2617" s="85">
        <v>137765</v>
      </c>
      <c r="S2617" s="157">
        <v>53</v>
      </c>
      <c r="T2617" s="19">
        <v>7301545</v>
      </c>
    </row>
    <row r="2618" spans="2:20" ht="30" hidden="1" customHeight="1">
      <c r="B2618">
        <v>65</v>
      </c>
      <c r="C2618" s="149" t="s">
        <v>70</v>
      </c>
      <c r="D2618" s="70" t="s">
        <v>76</v>
      </c>
      <c r="E2618" s="74">
        <v>2026</v>
      </c>
      <c r="F2618" s="70" t="str">
        <f t="shared" si="81"/>
        <v>652. Cuidado Continuo por una vida con bienestarEducativo 2026</v>
      </c>
      <c r="G2618" s="7" t="s">
        <v>128</v>
      </c>
      <c r="H2618" s="7" t="s">
        <v>94</v>
      </c>
      <c r="I2618" s="74" t="s">
        <v>74</v>
      </c>
      <c r="J2618" s="70" t="s">
        <v>37</v>
      </c>
      <c r="K2618" t="s">
        <v>75</v>
      </c>
      <c r="L2618" t="s">
        <v>50</v>
      </c>
      <c r="M2618" t="s">
        <v>7</v>
      </c>
      <c r="N2618" s="72" t="s">
        <v>1</v>
      </c>
      <c r="O2618" s="70" t="str">
        <f t="shared" si="82"/>
        <v>652. Cuidado Continuo por una vida con bienestarEducativo 20263_MARTIRES2_FEBRERO_2026</v>
      </c>
      <c r="P2618" s="85">
        <v>105404</v>
      </c>
      <c r="S2618" s="157">
        <v>53</v>
      </c>
      <c r="T2618" s="19">
        <v>5586412</v>
      </c>
    </row>
    <row r="2619" spans="2:20" ht="30" hidden="1" customHeight="1">
      <c r="B2619">
        <v>66</v>
      </c>
      <c r="C2619" s="149" t="s">
        <v>70</v>
      </c>
      <c r="D2619" s="70" t="s">
        <v>76</v>
      </c>
      <c r="E2619" s="74">
        <v>2026</v>
      </c>
      <c r="F2619" s="70" t="str">
        <f t="shared" si="81"/>
        <v>662. Cuidado Continuo por una vida con bienestarEducativo 2026</v>
      </c>
      <c r="G2619" s="7" t="s">
        <v>129</v>
      </c>
      <c r="H2619" s="7" t="s">
        <v>94</v>
      </c>
      <c r="I2619" s="74" t="s">
        <v>74</v>
      </c>
      <c r="J2619" s="70" t="s">
        <v>37</v>
      </c>
      <c r="K2619" t="s">
        <v>103</v>
      </c>
      <c r="L2619" t="s">
        <v>50</v>
      </c>
      <c r="M2619" t="s">
        <v>7</v>
      </c>
      <c r="N2619" s="72" t="s">
        <v>1</v>
      </c>
      <c r="O2619" s="70" t="str">
        <f t="shared" si="82"/>
        <v>662. Cuidado Continuo por una vida con bienestarEducativo 20263_MARTIRES2_FEBRERO_2026</v>
      </c>
      <c r="P2619" s="85">
        <v>199714</v>
      </c>
      <c r="S2619" s="157">
        <v>0</v>
      </c>
      <c r="T2619" s="19">
        <v>0</v>
      </c>
    </row>
    <row r="2620" spans="2:20" ht="30" hidden="1" customHeight="1">
      <c r="B2620">
        <v>67</v>
      </c>
      <c r="C2620" s="149" t="s">
        <v>70</v>
      </c>
      <c r="D2620" s="70" t="s">
        <v>76</v>
      </c>
      <c r="E2620" s="74">
        <v>2026</v>
      </c>
      <c r="F2620" s="70" t="str">
        <f t="shared" si="81"/>
        <v>672. Cuidado Continuo por una vida con bienestarEducativo 2026</v>
      </c>
      <c r="G2620" s="7" t="s">
        <v>130</v>
      </c>
      <c r="H2620" s="7" t="s">
        <v>94</v>
      </c>
      <c r="I2620" s="74" t="s">
        <v>74</v>
      </c>
      <c r="J2620" s="70" t="s">
        <v>37</v>
      </c>
      <c r="K2620" t="s">
        <v>75</v>
      </c>
      <c r="L2620" t="s">
        <v>50</v>
      </c>
      <c r="M2620" t="s">
        <v>7</v>
      </c>
      <c r="N2620" s="72" t="s">
        <v>1</v>
      </c>
      <c r="O2620" s="70" t="str">
        <f t="shared" si="82"/>
        <v>672. Cuidado Continuo por una vida con bienestarEducativo 20263_MARTIRES2_FEBRERO_2026</v>
      </c>
      <c r="P2620" s="85">
        <v>88916</v>
      </c>
      <c r="S2620" s="157">
        <v>52</v>
      </c>
      <c r="T2620" s="19">
        <v>4623632</v>
      </c>
    </row>
    <row r="2621" spans="2:20" ht="30" hidden="1" customHeight="1">
      <c r="B2621">
        <v>68</v>
      </c>
      <c r="C2621" s="149" t="s">
        <v>70</v>
      </c>
      <c r="D2621" s="70" t="s">
        <v>77</v>
      </c>
      <c r="E2621" s="74">
        <v>2026</v>
      </c>
      <c r="F2621" s="70" t="str">
        <f t="shared" si="81"/>
        <v>682. Cuidado Continuo por una vida con bienestarInstitucional2026</v>
      </c>
      <c r="G2621" s="7" t="s">
        <v>131</v>
      </c>
      <c r="H2621" s="7" t="s">
        <v>94</v>
      </c>
      <c r="I2621" s="74" t="s">
        <v>74</v>
      </c>
      <c r="J2621" s="70" t="s">
        <v>37</v>
      </c>
      <c r="K2621" t="s">
        <v>75</v>
      </c>
      <c r="L2621" t="s">
        <v>50</v>
      </c>
      <c r="M2621" t="s">
        <v>7</v>
      </c>
      <c r="N2621" s="72" t="s">
        <v>1</v>
      </c>
      <c r="O2621" s="70" t="str">
        <f t="shared" si="82"/>
        <v>682. Cuidado Continuo por una vida con bienestarInstitucional20263_MARTIRES2_FEBRERO_2026</v>
      </c>
      <c r="P2621" s="85">
        <v>105404</v>
      </c>
      <c r="S2621" s="157">
        <v>23</v>
      </c>
      <c r="T2621" s="19">
        <v>2424292</v>
      </c>
    </row>
    <row r="2622" spans="2:20" ht="30" hidden="1" customHeight="1">
      <c r="B2622">
        <v>69</v>
      </c>
      <c r="C2622" s="149" t="s">
        <v>70</v>
      </c>
      <c r="D2622" s="70" t="s">
        <v>77</v>
      </c>
      <c r="E2622" s="74">
        <v>2026</v>
      </c>
      <c r="F2622" s="70" t="str">
        <f t="shared" si="81"/>
        <v>692. Cuidado Continuo por una vida con bienestarInstitucional2026</v>
      </c>
      <c r="G2622" s="7" t="s">
        <v>132</v>
      </c>
      <c r="H2622" s="7" t="s">
        <v>102</v>
      </c>
      <c r="I2622" s="74" t="s">
        <v>74</v>
      </c>
      <c r="J2622" s="70" t="s">
        <v>37</v>
      </c>
      <c r="K2622" t="s">
        <v>75</v>
      </c>
      <c r="L2622" t="s">
        <v>50</v>
      </c>
      <c r="M2622" t="s">
        <v>7</v>
      </c>
      <c r="N2622" s="72" t="s">
        <v>1</v>
      </c>
      <c r="O2622" s="70" t="str">
        <f t="shared" si="82"/>
        <v>692. Cuidado Continuo por una vida con bienestarInstitucional20263_MARTIRES2_FEBRERO_2026</v>
      </c>
      <c r="P2622" s="85">
        <v>105404</v>
      </c>
      <c r="S2622" s="157">
        <v>35</v>
      </c>
      <c r="T2622" s="19">
        <v>3689140</v>
      </c>
    </row>
    <row r="2623" spans="2:20" ht="30" hidden="1" customHeight="1">
      <c r="B2623">
        <v>70</v>
      </c>
      <c r="C2623" s="149" t="s">
        <v>70</v>
      </c>
      <c r="D2623" s="70" t="s">
        <v>77</v>
      </c>
      <c r="E2623" s="74">
        <v>2026</v>
      </c>
      <c r="F2623" s="70" t="str">
        <f t="shared" si="81"/>
        <v>702. Cuidado Continuo por una vida con bienestarInstitucional2026</v>
      </c>
      <c r="G2623" s="7" t="s">
        <v>133</v>
      </c>
      <c r="H2623" s="7" t="s">
        <v>73</v>
      </c>
      <c r="I2623" s="74" t="s">
        <v>74</v>
      </c>
      <c r="J2623" s="70" t="s">
        <v>37</v>
      </c>
      <c r="K2623" t="s">
        <v>75</v>
      </c>
      <c r="L2623" t="s">
        <v>50</v>
      </c>
      <c r="M2623" t="s">
        <v>7</v>
      </c>
      <c r="N2623" s="72" t="s">
        <v>1</v>
      </c>
      <c r="O2623" s="70" t="str">
        <f t="shared" si="82"/>
        <v>702. Cuidado Continuo por una vida con bienestarInstitucional20263_MARTIRES2_FEBRERO_2026</v>
      </c>
      <c r="P2623" s="85">
        <v>74893</v>
      </c>
      <c r="S2623" s="157">
        <v>12</v>
      </c>
      <c r="T2623" s="19">
        <v>898716</v>
      </c>
    </row>
    <row r="2624" spans="2:20" ht="30" hidden="1" customHeight="1">
      <c r="B2624">
        <v>71</v>
      </c>
      <c r="C2624" s="149" t="s">
        <v>70</v>
      </c>
      <c r="D2624" s="70" t="s">
        <v>82</v>
      </c>
      <c r="E2624" s="74">
        <v>2026</v>
      </c>
      <c r="F2624" s="70" t="str">
        <f t="shared" si="81"/>
        <v>712. Cuidado Continuo por una vida con bienestarLaboral2026</v>
      </c>
      <c r="G2624" s="7" t="s">
        <v>134</v>
      </c>
      <c r="H2624" s="7" t="s">
        <v>94</v>
      </c>
      <c r="I2624" s="74" t="s">
        <v>74</v>
      </c>
      <c r="J2624" s="70" t="s">
        <v>37</v>
      </c>
      <c r="K2624" t="s">
        <v>135</v>
      </c>
      <c r="L2624" t="s">
        <v>50</v>
      </c>
      <c r="M2624" t="s">
        <v>7</v>
      </c>
      <c r="N2624" s="72" t="s">
        <v>1</v>
      </c>
      <c r="O2624" s="70" t="str">
        <f t="shared" si="82"/>
        <v>712. Cuidado Continuo por una vida con bienestarLaboral20263_MARTIRES2_FEBRERO_2026</v>
      </c>
      <c r="P2624" s="85">
        <v>59965</v>
      </c>
      <c r="S2624" s="157">
        <v>14</v>
      </c>
      <c r="T2624" s="19">
        <v>839510</v>
      </c>
    </row>
    <row r="2625" spans="2:20" ht="30" hidden="1" customHeight="1">
      <c r="B2625">
        <v>72</v>
      </c>
      <c r="C2625" s="149" t="s">
        <v>70</v>
      </c>
      <c r="D2625" s="70" t="s">
        <v>82</v>
      </c>
      <c r="E2625" s="74">
        <v>2026</v>
      </c>
      <c r="F2625" s="70" t="str">
        <f t="shared" si="81"/>
        <v>722. Cuidado Continuo por una vida con bienestarLaboral2026</v>
      </c>
      <c r="G2625" s="7" t="s">
        <v>136</v>
      </c>
      <c r="H2625" s="7" t="s">
        <v>94</v>
      </c>
      <c r="I2625" s="74" t="s">
        <v>74</v>
      </c>
      <c r="J2625" s="70" t="s">
        <v>37</v>
      </c>
      <c r="K2625" t="s">
        <v>135</v>
      </c>
      <c r="L2625" t="s">
        <v>50</v>
      </c>
      <c r="M2625" t="s">
        <v>7</v>
      </c>
      <c r="N2625" s="72" t="s">
        <v>1</v>
      </c>
      <c r="O2625" s="70" t="str">
        <f t="shared" si="82"/>
        <v>722. Cuidado Continuo por una vida con bienestarLaboral20263_MARTIRES2_FEBRERO_2026</v>
      </c>
      <c r="P2625" s="85">
        <v>99830</v>
      </c>
      <c r="S2625" s="157">
        <v>8</v>
      </c>
      <c r="T2625" s="19">
        <v>798640</v>
      </c>
    </row>
    <row r="2626" spans="2:20" ht="30" hidden="1" customHeight="1">
      <c r="B2626">
        <v>73</v>
      </c>
      <c r="C2626" s="149" t="s">
        <v>70</v>
      </c>
      <c r="D2626" s="70" t="s">
        <v>82</v>
      </c>
      <c r="E2626" s="74">
        <v>2026</v>
      </c>
      <c r="F2626" s="70" t="str">
        <f t="shared" si="81"/>
        <v>732. Cuidado Continuo por una vida con bienestarLaboral2026</v>
      </c>
      <c r="G2626" s="7" t="s">
        <v>137</v>
      </c>
      <c r="H2626" s="7" t="s">
        <v>94</v>
      </c>
      <c r="I2626" s="74" t="s">
        <v>74</v>
      </c>
      <c r="J2626" s="70" t="s">
        <v>37</v>
      </c>
      <c r="K2626" t="s">
        <v>138</v>
      </c>
      <c r="L2626" t="s">
        <v>50</v>
      </c>
      <c r="M2626" t="s">
        <v>7</v>
      </c>
      <c r="N2626" s="72" t="s">
        <v>1</v>
      </c>
      <c r="O2626" s="70" t="str">
        <f t="shared" si="82"/>
        <v>732. Cuidado Continuo por una vida con bienestarLaboral20263_MARTIRES2_FEBRERO_2026</v>
      </c>
      <c r="P2626" s="85">
        <v>220671</v>
      </c>
      <c r="S2626" s="157"/>
      <c r="T2626" s="19">
        <v>0</v>
      </c>
    </row>
    <row r="2627" spans="2:20" ht="30" hidden="1" customHeight="1">
      <c r="B2627">
        <v>74</v>
      </c>
      <c r="C2627" s="149" t="s">
        <v>70</v>
      </c>
      <c r="D2627" s="70" t="s">
        <v>82</v>
      </c>
      <c r="E2627" s="74">
        <v>2026</v>
      </c>
      <c r="F2627" s="70" t="str">
        <f t="shared" si="81"/>
        <v>742. Cuidado Continuo por una vida con bienestarLaboral2026</v>
      </c>
      <c r="G2627" s="7" t="s">
        <v>139</v>
      </c>
      <c r="H2627" s="7" t="s">
        <v>94</v>
      </c>
      <c r="I2627" s="74" t="s">
        <v>74</v>
      </c>
      <c r="J2627" s="70" t="s">
        <v>37</v>
      </c>
      <c r="K2627" t="s">
        <v>138</v>
      </c>
      <c r="L2627" t="s">
        <v>50</v>
      </c>
      <c r="M2627" t="s">
        <v>7</v>
      </c>
      <c r="N2627" s="72" t="s">
        <v>1</v>
      </c>
      <c r="O2627" s="70" t="str">
        <f t="shared" si="82"/>
        <v>742. Cuidado Continuo por una vida con bienestarLaboral20263_MARTIRES2_FEBRERO_2026</v>
      </c>
      <c r="P2627" s="85">
        <v>367374</v>
      </c>
      <c r="S2627" s="157"/>
      <c r="T2627" s="19">
        <v>0</v>
      </c>
    </row>
    <row r="2628" spans="2:20" ht="30" hidden="1" customHeight="1">
      <c r="B2628">
        <v>75</v>
      </c>
      <c r="C2628" s="149" t="s">
        <v>70</v>
      </c>
      <c r="D2628" s="70" t="s">
        <v>82</v>
      </c>
      <c r="E2628" s="74">
        <v>2026</v>
      </c>
      <c r="F2628" s="70" t="str">
        <f t="shared" si="81"/>
        <v>752. Cuidado Continuo por una vida con bienestarLaboral2026</v>
      </c>
      <c r="G2628" s="7" t="s">
        <v>140</v>
      </c>
      <c r="H2628" s="7" t="s">
        <v>94</v>
      </c>
      <c r="I2628" s="74" t="s">
        <v>74</v>
      </c>
      <c r="J2628" s="70" t="s">
        <v>37</v>
      </c>
      <c r="K2628" t="s">
        <v>141</v>
      </c>
      <c r="L2628" t="s">
        <v>50</v>
      </c>
      <c r="M2628" t="s">
        <v>7</v>
      </c>
      <c r="N2628" s="72" t="s">
        <v>1</v>
      </c>
      <c r="O2628" s="70" t="str">
        <f t="shared" si="82"/>
        <v>752. Cuidado Continuo por una vida con bienestarLaboral20263_MARTIRES2_FEBRERO_2026</v>
      </c>
      <c r="P2628" s="85">
        <v>210809</v>
      </c>
      <c r="S2628" s="157">
        <v>23</v>
      </c>
      <c r="T2628" s="19">
        <v>4848607</v>
      </c>
    </row>
    <row r="2629" spans="2:20" ht="30" hidden="1" customHeight="1">
      <c r="B2629">
        <v>76</v>
      </c>
      <c r="C2629" s="149" t="s">
        <v>70</v>
      </c>
      <c r="D2629" s="70" t="s">
        <v>82</v>
      </c>
      <c r="E2629" s="74">
        <v>2026</v>
      </c>
      <c r="F2629" s="70" t="str">
        <f t="shared" si="81"/>
        <v>762. Cuidado Continuo por una vida con bienestarLaboral2026</v>
      </c>
      <c r="G2629" s="7" t="s">
        <v>142</v>
      </c>
      <c r="H2629" s="7" t="s">
        <v>94</v>
      </c>
      <c r="I2629" s="74" t="s">
        <v>74</v>
      </c>
      <c r="J2629" s="70" t="s">
        <v>37</v>
      </c>
      <c r="K2629" t="s">
        <v>141</v>
      </c>
      <c r="L2629" t="s">
        <v>50</v>
      </c>
      <c r="M2629" t="s">
        <v>7</v>
      </c>
      <c r="N2629" s="72" t="s">
        <v>1</v>
      </c>
      <c r="O2629" s="70" t="str">
        <f t="shared" si="82"/>
        <v>762. Cuidado Continuo por una vida con bienestarLaboral20263_MARTIRES2_FEBRERO_2026</v>
      </c>
      <c r="P2629" s="85">
        <v>55168</v>
      </c>
      <c r="S2629" s="157">
        <v>4</v>
      </c>
      <c r="T2629" s="19">
        <v>220672</v>
      </c>
    </row>
    <row r="2630" spans="2:20" ht="30" hidden="1" customHeight="1">
      <c r="B2630">
        <v>77</v>
      </c>
      <c r="C2630" s="149" t="s">
        <v>70</v>
      </c>
      <c r="D2630" s="70" t="s">
        <v>82</v>
      </c>
      <c r="E2630" s="74">
        <v>2026</v>
      </c>
      <c r="F2630" s="70" t="str">
        <f t="shared" si="81"/>
        <v>772. Cuidado Continuo por una vida con bienestarLaboral2026</v>
      </c>
      <c r="G2630" s="7" t="s">
        <v>143</v>
      </c>
      <c r="H2630" s="7" t="s">
        <v>94</v>
      </c>
      <c r="I2630" s="74" t="s">
        <v>74</v>
      </c>
      <c r="J2630" s="70" t="s">
        <v>37</v>
      </c>
      <c r="K2630" t="s">
        <v>141</v>
      </c>
      <c r="L2630" t="s">
        <v>39</v>
      </c>
      <c r="M2630" t="s">
        <v>7</v>
      </c>
      <c r="N2630" s="72" t="s">
        <v>1</v>
      </c>
      <c r="O2630" s="70" t="str">
        <f t="shared" si="82"/>
        <v>772. Cuidado Continuo por una vida con bienestarLaboral20263_MARTIRES2_FEBRERO_2026</v>
      </c>
      <c r="P2630" s="85">
        <v>91844</v>
      </c>
      <c r="S2630" s="157">
        <v>80</v>
      </c>
      <c r="T2630" s="19">
        <v>7347520</v>
      </c>
    </row>
    <row r="2631" spans="2:20" ht="30" hidden="1" customHeight="1">
      <c r="B2631">
        <v>78</v>
      </c>
      <c r="C2631" s="149" t="s">
        <v>70</v>
      </c>
      <c r="D2631" s="70" t="s">
        <v>82</v>
      </c>
      <c r="E2631" s="74">
        <v>2026</v>
      </c>
      <c r="F2631" s="70" t="str">
        <f t="shared" si="81"/>
        <v>782. Cuidado Continuo por una vida con bienestarLaboral2026</v>
      </c>
      <c r="G2631" s="7" t="s">
        <v>144</v>
      </c>
      <c r="H2631" s="7" t="s">
        <v>94</v>
      </c>
      <c r="I2631" s="74" t="s">
        <v>74</v>
      </c>
      <c r="J2631" s="70" t="s">
        <v>37</v>
      </c>
      <c r="K2631" t="s">
        <v>141</v>
      </c>
      <c r="L2631" t="s">
        <v>39</v>
      </c>
      <c r="M2631" t="s">
        <v>7</v>
      </c>
      <c r="N2631" s="72" t="s">
        <v>1</v>
      </c>
      <c r="O2631" s="70" t="str">
        <f t="shared" si="82"/>
        <v>782. Cuidado Continuo por una vida con bienestarLaboral20263_MARTIRES2_FEBRERO_2026</v>
      </c>
      <c r="P2631" s="85">
        <v>121585</v>
      </c>
      <c r="S2631" s="157"/>
      <c r="T2631" s="19">
        <v>0</v>
      </c>
    </row>
    <row r="2632" spans="2:20" ht="30" hidden="1" customHeight="1">
      <c r="B2632">
        <v>79</v>
      </c>
      <c r="C2632" s="149" t="s">
        <v>70</v>
      </c>
      <c r="D2632" s="70" t="s">
        <v>82</v>
      </c>
      <c r="E2632" s="74">
        <v>2026</v>
      </c>
      <c r="F2632" s="70" t="str">
        <f t="shared" ref="F2632:F2695" si="83">B2632&amp;C2632&amp;D2632&amp;E2632</f>
        <v>792. Cuidado Continuo por una vida con bienestarLaboral2026</v>
      </c>
      <c r="G2632" s="7" t="s">
        <v>145</v>
      </c>
      <c r="H2632" s="7" t="s">
        <v>94</v>
      </c>
      <c r="I2632" s="74" t="s">
        <v>74</v>
      </c>
      <c r="J2632" s="70" t="s">
        <v>37</v>
      </c>
      <c r="K2632" t="s">
        <v>141</v>
      </c>
      <c r="L2632" t="s">
        <v>50</v>
      </c>
      <c r="M2632" t="s">
        <v>7</v>
      </c>
      <c r="N2632" s="72" t="s">
        <v>1</v>
      </c>
      <c r="O2632" s="70" t="str">
        <f t="shared" si="82"/>
        <v>792. Cuidado Continuo por una vida con bienestarLaboral20263_MARTIRES2_FEBRERO_2026</v>
      </c>
      <c r="P2632" s="85">
        <v>125438</v>
      </c>
      <c r="S2632" s="157">
        <v>44</v>
      </c>
      <c r="T2632" s="19">
        <v>5519272</v>
      </c>
    </row>
    <row r="2633" spans="2:20" ht="30" hidden="1" customHeight="1">
      <c r="B2633">
        <v>80</v>
      </c>
      <c r="C2633" s="149" t="s">
        <v>70</v>
      </c>
      <c r="D2633" s="70" t="s">
        <v>82</v>
      </c>
      <c r="E2633" s="74">
        <v>2026</v>
      </c>
      <c r="F2633" s="70" t="str">
        <f t="shared" si="83"/>
        <v>802. Cuidado Continuo por una vida con bienestarLaboral2026</v>
      </c>
      <c r="G2633" s="7" t="s">
        <v>146</v>
      </c>
      <c r="H2633" s="7" t="s">
        <v>94</v>
      </c>
      <c r="I2633" s="74" t="s">
        <v>74</v>
      </c>
      <c r="J2633" s="70" t="s">
        <v>37</v>
      </c>
      <c r="K2633" t="s">
        <v>147</v>
      </c>
      <c r="L2633" t="s">
        <v>42</v>
      </c>
      <c r="M2633" t="s">
        <v>7</v>
      </c>
      <c r="N2633" s="72" t="s">
        <v>1</v>
      </c>
      <c r="O2633" s="70" t="str">
        <f t="shared" ref="O2633:O2696" si="84">+F2633&amp;M2633&amp;N2633</f>
        <v>802. Cuidado Continuo por una vida con bienestarLaboral20263_MARTIRES2_FEBRERO_2026</v>
      </c>
      <c r="P2633" s="85">
        <v>53781</v>
      </c>
      <c r="S2633" s="157"/>
      <c r="T2633" s="19">
        <v>0</v>
      </c>
    </row>
    <row r="2634" spans="2:20" ht="30" hidden="1" customHeight="1">
      <c r="B2634">
        <v>81</v>
      </c>
      <c r="C2634" s="149" t="s">
        <v>70</v>
      </c>
      <c r="D2634" s="70" t="s">
        <v>82</v>
      </c>
      <c r="E2634" s="74">
        <v>2026</v>
      </c>
      <c r="F2634" s="70" t="str">
        <f t="shared" si="83"/>
        <v>812. Cuidado Continuo por una vida con bienestarLaboral2026</v>
      </c>
      <c r="G2634" s="7" t="s">
        <v>148</v>
      </c>
      <c r="H2634" s="7" t="s">
        <v>94</v>
      </c>
      <c r="I2634" s="74" t="s">
        <v>74</v>
      </c>
      <c r="J2634" s="70" t="s">
        <v>37</v>
      </c>
      <c r="K2634" t="s">
        <v>135</v>
      </c>
      <c r="L2634" t="s">
        <v>50</v>
      </c>
      <c r="M2634" t="s">
        <v>7</v>
      </c>
      <c r="N2634" s="72" t="s">
        <v>1</v>
      </c>
      <c r="O2634" s="70" t="str">
        <f t="shared" si="84"/>
        <v>812. Cuidado Continuo por una vida con bienestarLaboral20263_MARTIRES2_FEBRERO_2026</v>
      </c>
      <c r="P2634" s="85">
        <v>82752</v>
      </c>
      <c r="S2634" s="157">
        <v>27</v>
      </c>
      <c r="T2634" s="19">
        <v>2234304</v>
      </c>
    </row>
    <row r="2635" spans="2:20" ht="30" hidden="1" customHeight="1">
      <c r="B2635">
        <v>82</v>
      </c>
      <c r="C2635" s="149" t="s">
        <v>70</v>
      </c>
      <c r="D2635" s="70" t="s">
        <v>82</v>
      </c>
      <c r="E2635" s="74">
        <v>2026</v>
      </c>
      <c r="F2635" s="70" t="str">
        <f t="shared" si="83"/>
        <v>822. Cuidado Continuo por una vida con bienestarLaboral2026</v>
      </c>
      <c r="G2635" s="7" t="s">
        <v>149</v>
      </c>
      <c r="H2635" s="7" t="s">
        <v>94</v>
      </c>
      <c r="I2635" s="74" t="s">
        <v>74</v>
      </c>
      <c r="J2635" s="70" t="s">
        <v>37</v>
      </c>
      <c r="K2635" t="s">
        <v>150</v>
      </c>
      <c r="L2635" t="s">
        <v>50</v>
      </c>
      <c r="M2635" t="s">
        <v>7</v>
      </c>
      <c r="N2635" s="72" t="s">
        <v>1</v>
      </c>
      <c r="O2635" s="70" t="str">
        <f t="shared" si="84"/>
        <v>822. Cuidado Continuo por una vida con bienestarLaboral20263_MARTIRES2_FEBRERO_2026</v>
      </c>
      <c r="P2635" s="85">
        <v>281078</v>
      </c>
      <c r="S2635" s="157"/>
      <c r="T2635" s="19">
        <v>0</v>
      </c>
    </row>
    <row r="2636" spans="2:20" ht="30" hidden="1" customHeight="1">
      <c r="B2636">
        <v>83</v>
      </c>
      <c r="C2636" s="149" t="s">
        <v>70</v>
      </c>
      <c r="D2636" s="70" t="s">
        <v>82</v>
      </c>
      <c r="E2636" s="74">
        <v>2026</v>
      </c>
      <c r="F2636" s="70" t="str">
        <f t="shared" si="83"/>
        <v>832. Cuidado Continuo por una vida con bienestarLaboral2026</v>
      </c>
      <c r="G2636" s="7" t="s">
        <v>151</v>
      </c>
      <c r="H2636" s="7" t="s">
        <v>94</v>
      </c>
      <c r="I2636" s="74" t="s">
        <v>74</v>
      </c>
      <c r="J2636" s="70" t="s">
        <v>37</v>
      </c>
      <c r="K2636" t="s">
        <v>141</v>
      </c>
      <c r="L2636" t="s">
        <v>50</v>
      </c>
      <c r="M2636" t="s">
        <v>7</v>
      </c>
      <c r="N2636" s="72" t="s">
        <v>1</v>
      </c>
      <c r="O2636" s="70" t="str">
        <f t="shared" si="84"/>
        <v>832. Cuidado Continuo por una vida con bienestarLaboral20263_MARTIRES2_FEBRERO_2026</v>
      </c>
      <c r="P2636" s="85">
        <v>70270</v>
      </c>
      <c r="S2636" s="157"/>
      <c r="T2636" s="19">
        <v>0</v>
      </c>
    </row>
    <row r="2637" spans="2:20" ht="30" hidden="1" customHeight="1">
      <c r="B2637">
        <v>84</v>
      </c>
      <c r="C2637" s="149" t="s">
        <v>70</v>
      </c>
      <c r="D2637" s="70" t="s">
        <v>82</v>
      </c>
      <c r="E2637" s="74">
        <v>2026</v>
      </c>
      <c r="F2637" s="70" t="str">
        <f t="shared" si="83"/>
        <v>842. Cuidado Continuo por una vida con bienestarLaboral2026</v>
      </c>
      <c r="G2637" s="7" t="s">
        <v>152</v>
      </c>
      <c r="H2637" s="7" t="s">
        <v>94</v>
      </c>
      <c r="I2637" s="74" t="s">
        <v>74</v>
      </c>
      <c r="J2637" s="70" t="s">
        <v>37</v>
      </c>
      <c r="K2637" t="s">
        <v>141</v>
      </c>
      <c r="L2637" t="s">
        <v>50</v>
      </c>
      <c r="M2637" t="s">
        <v>7</v>
      </c>
      <c r="N2637" s="72" t="s">
        <v>1</v>
      </c>
      <c r="O2637" s="70" t="str">
        <f t="shared" si="84"/>
        <v>842. Cuidado Continuo por una vida con bienestarLaboral20263_MARTIRES2_FEBRERO_2026</v>
      </c>
      <c r="P2637" s="85">
        <v>105404</v>
      </c>
      <c r="S2637" s="157">
        <v>12</v>
      </c>
      <c r="T2637" s="19">
        <v>1264848</v>
      </c>
    </row>
    <row r="2638" spans="2:20" ht="30" hidden="1" customHeight="1">
      <c r="B2638">
        <v>85</v>
      </c>
      <c r="C2638" s="149" t="s">
        <v>70</v>
      </c>
      <c r="D2638" s="70" t="s">
        <v>82</v>
      </c>
      <c r="E2638" s="74">
        <v>2026</v>
      </c>
      <c r="F2638" s="70" t="str">
        <f t="shared" si="83"/>
        <v>852. Cuidado Continuo por una vida con bienestarLaboral2026</v>
      </c>
      <c r="G2638" s="7" t="s">
        <v>153</v>
      </c>
      <c r="H2638" s="7" t="s">
        <v>94</v>
      </c>
      <c r="I2638" s="74" t="s">
        <v>74</v>
      </c>
      <c r="J2638" s="70" t="s">
        <v>37</v>
      </c>
      <c r="K2638" t="s">
        <v>147</v>
      </c>
      <c r="L2638" t="s">
        <v>42</v>
      </c>
      <c r="M2638" t="s">
        <v>7</v>
      </c>
      <c r="N2638" s="72" t="s">
        <v>1</v>
      </c>
      <c r="O2638" s="70" t="str">
        <f t="shared" si="84"/>
        <v>852. Cuidado Continuo por una vida con bienestarLaboral20263_MARTIRES2_FEBRERO_2026</v>
      </c>
      <c r="P2638" s="85">
        <v>35135</v>
      </c>
      <c r="S2638" s="157">
        <v>160</v>
      </c>
      <c r="T2638" s="19">
        <v>5621600</v>
      </c>
    </row>
    <row r="2639" spans="2:20" ht="30" hidden="1" customHeight="1">
      <c r="B2639">
        <v>87</v>
      </c>
      <c r="C2639" s="149" t="s">
        <v>154</v>
      </c>
      <c r="D2639" s="70" t="s">
        <v>71</v>
      </c>
      <c r="E2639" s="74">
        <v>2026</v>
      </c>
      <c r="F2639" s="70" t="str">
        <f t="shared" si="83"/>
        <v>873. Cuidado Continuo por una vida con bienestar con enfoque diferencial étnicoComunitario2026</v>
      </c>
      <c r="G2639" s="7" t="s">
        <v>155</v>
      </c>
      <c r="H2639" s="7" t="s">
        <v>73</v>
      </c>
      <c r="I2639" s="74" t="s">
        <v>74</v>
      </c>
      <c r="J2639" s="70" t="s">
        <v>37</v>
      </c>
      <c r="K2639" t="s">
        <v>38</v>
      </c>
      <c r="L2639" t="s">
        <v>39</v>
      </c>
      <c r="M2639" t="s">
        <v>7</v>
      </c>
      <c r="N2639" s="72" t="s">
        <v>1</v>
      </c>
      <c r="O2639" s="70" t="str">
        <f t="shared" si="84"/>
        <v>873. Cuidado Continuo por una vida con bienestar con enfoque diferencial étnicoComunitario20263_MARTIRES2_FEBRERO_2026</v>
      </c>
      <c r="P2639" s="85">
        <v>25814832</v>
      </c>
      <c r="S2639" s="157"/>
      <c r="T2639" s="19">
        <v>0</v>
      </c>
    </row>
    <row r="2640" spans="2:20" ht="30" hidden="1" customHeight="1">
      <c r="B2640">
        <v>88</v>
      </c>
      <c r="C2640" s="149" t="s">
        <v>154</v>
      </c>
      <c r="D2640" s="70" t="s">
        <v>71</v>
      </c>
      <c r="E2640" s="74">
        <v>2026</v>
      </c>
      <c r="F2640" s="70" t="str">
        <f t="shared" si="83"/>
        <v>883. Cuidado Continuo por una vida con bienestar con enfoque diferencial étnicoComunitario2026</v>
      </c>
      <c r="G2640" s="7" t="s">
        <v>156</v>
      </c>
      <c r="H2640" s="7" t="s">
        <v>73</v>
      </c>
      <c r="I2640" s="74" t="s">
        <v>74</v>
      </c>
      <c r="J2640" s="70" t="s">
        <v>37</v>
      </c>
      <c r="K2640" t="s">
        <v>38</v>
      </c>
      <c r="L2640" t="s">
        <v>39</v>
      </c>
      <c r="M2640" t="s">
        <v>7</v>
      </c>
      <c r="N2640" s="72" t="s">
        <v>1</v>
      </c>
      <c r="O2640" s="70" t="str">
        <f t="shared" si="84"/>
        <v>883. Cuidado Continuo por una vida con bienestar con enfoque diferencial étnicoComunitario20263_MARTIRES2_FEBRERO_2026</v>
      </c>
      <c r="P2640" s="85">
        <v>19848080</v>
      </c>
      <c r="S2640" s="157"/>
      <c r="T2640" s="19">
        <v>0</v>
      </c>
    </row>
    <row r="2641" spans="2:20" ht="30" hidden="1" customHeight="1">
      <c r="B2641">
        <v>89</v>
      </c>
      <c r="C2641" s="149" t="s">
        <v>154</v>
      </c>
      <c r="D2641" s="70" t="s">
        <v>71</v>
      </c>
      <c r="E2641" s="74">
        <v>2026</v>
      </c>
      <c r="F2641" s="70" t="str">
        <f t="shared" si="83"/>
        <v>893. Cuidado Continuo por una vida con bienestar con enfoque diferencial étnicoComunitario2026</v>
      </c>
      <c r="G2641" s="7" t="s">
        <v>157</v>
      </c>
      <c r="H2641" s="7" t="s">
        <v>73</v>
      </c>
      <c r="I2641" s="74" t="s">
        <v>74</v>
      </c>
      <c r="J2641" s="70" t="s">
        <v>37</v>
      </c>
      <c r="K2641" t="s">
        <v>38</v>
      </c>
      <c r="L2641" t="s">
        <v>39</v>
      </c>
      <c r="M2641" t="s">
        <v>7</v>
      </c>
      <c r="N2641" s="72" t="s">
        <v>1</v>
      </c>
      <c r="O2641" s="70" t="str">
        <f t="shared" si="84"/>
        <v>893. Cuidado Continuo por una vida con bienestar con enfoque diferencial étnicoComunitario20263_MARTIRES2_FEBRERO_2026</v>
      </c>
      <c r="P2641" s="85">
        <v>33729408</v>
      </c>
      <c r="S2641" s="157"/>
      <c r="T2641" s="19">
        <v>0</v>
      </c>
    </row>
    <row r="2642" spans="2:20" ht="30" hidden="1" customHeight="1">
      <c r="B2642">
        <v>90</v>
      </c>
      <c r="C2642" s="149" t="s">
        <v>154</v>
      </c>
      <c r="D2642" s="70" t="s">
        <v>71</v>
      </c>
      <c r="E2642" s="74">
        <v>2026</v>
      </c>
      <c r="F2642" s="70" t="str">
        <f t="shared" si="83"/>
        <v>903. Cuidado Continuo por una vida con bienestar con enfoque diferencial étnicoComunitario2026</v>
      </c>
      <c r="G2642" s="7" t="s">
        <v>158</v>
      </c>
      <c r="H2642" s="7" t="s">
        <v>73</v>
      </c>
      <c r="I2642" s="74" t="s">
        <v>74</v>
      </c>
      <c r="J2642" s="70" t="s">
        <v>37</v>
      </c>
      <c r="K2642" t="s">
        <v>38</v>
      </c>
      <c r="L2642" t="s">
        <v>39</v>
      </c>
      <c r="M2642" t="s">
        <v>7</v>
      </c>
      <c r="N2642" s="72" t="s">
        <v>1</v>
      </c>
      <c r="O2642" s="70" t="str">
        <f t="shared" si="84"/>
        <v>903. Cuidado Continuo por una vida con bienestar con enfoque diferencial étnicoComunitario20263_MARTIRES2_FEBRERO_2026</v>
      </c>
      <c r="P2642" s="85">
        <v>11243136</v>
      </c>
      <c r="S2642" s="157"/>
      <c r="T2642" s="19">
        <v>0</v>
      </c>
    </row>
    <row r="2643" spans="2:20" ht="30" hidden="1" customHeight="1">
      <c r="B2643">
        <v>91</v>
      </c>
      <c r="C2643" s="149" t="s">
        <v>154</v>
      </c>
      <c r="D2643" s="70" t="s">
        <v>71</v>
      </c>
      <c r="E2643" s="74">
        <v>2026</v>
      </c>
      <c r="F2643" s="70" t="str">
        <f t="shared" si="83"/>
        <v>913. Cuidado Continuo por una vida con bienestar con enfoque diferencial étnicoComunitario2026</v>
      </c>
      <c r="G2643" s="7" t="s">
        <v>159</v>
      </c>
      <c r="H2643" s="7" t="s">
        <v>73</v>
      </c>
      <c r="I2643" s="74" t="s">
        <v>74</v>
      </c>
      <c r="J2643" s="70" t="s">
        <v>37</v>
      </c>
      <c r="K2643" t="s">
        <v>38</v>
      </c>
      <c r="L2643" t="s">
        <v>39</v>
      </c>
      <c r="M2643" t="s">
        <v>7</v>
      </c>
      <c r="N2643" s="72" t="s">
        <v>1</v>
      </c>
      <c r="O2643" s="70" t="str">
        <f t="shared" si="84"/>
        <v>913. Cuidado Continuo por una vida con bienestar con enfoque diferencial étnicoComunitario20263_MARTIRES2_FEBRERO_2026</v>
      </c>
      <c r="P2643" s="85">
        <v>19305648</v>
      </c>
      <c r="S2643" s="157"/>
      <c r="T2643" s="19">
        <v>0</v>
      </c>
    </row>
    <row r="2644" spans="2:20" ht="30" hidden="1" customHeight="1">
      <c r="B2644">
        <v>92</v>
      </c>
      <c r="C2644" s="149" t="s">
        <v>160</v>
      </c>
      <c r="D2644" s="70" t="s">
        <v>71</v>
      </c>
      <c r="E2644" s="74">
        <v>2026</v>
      </c>
      <c r="F2644" s="70" t="str">
        <f t="shared" si="83"/>
        <v>924. Cuidado Continuo por una vida con bienestar con enfoque GéneroComunitario2026</v>
      </c>
      <c r="G2644" s="7" t="s">
        <v>161</v>
      </c>
      <c r="H2644" s="7" t="s">
        <v>73</v>
      </c>
      <c r="I2644" s="74" t="s">
        <v>74</v>
      </c>
      <c r="J2644" s="70" t="s">
        <v>37</v>
      </c>
      <c r="K2644" t="s">
        <v>75</v>
      </c>
      <c r="L2644" t="s">
        <v>50</v>
      </c>
      <c r="M2644" t="s">
        <v>7</v>
      </c>
      <c r="N2644" s="72" t="s">
        <v>1</v>
      </c>
      <c r="O2644" s="70" t="str">
        <f t="shared" si="84"/>
        <v>924. Cuidado Continuo por una vida con bienestar con enfoque GéneroComunitario20263_MARTIRES2_FEBRERO_2026</v>
      </c>
      <c r="P2644" s="85">
        <v>372151</v>
      </c>
      <c r="S2644" s="157">
        <v>7</v>
      </c>
      <c r="T2644" s="19">
        <v>2605057</v>
      </c>
    </row>
    <row r="2645" spans="2:20" ht="30" hidden="1" customHeight="1">
      <c r="B2645">
        <v>93</v>
      </c>
      <c r="C2645" s="149" t="s">
        <v>160</v>
      </c>
      <c r="D2645" s="70" t="s">
        <v>71</v>
      </c>
      <c r="E2645" s="74">
        <v>2026</v>
      </c>
      <c r="F2645" s="70" t="str">
        <f t="shared" si="83"/>
        <v>934. Cuidado Continuo por una vida con bienestar con enfoque GéneroComunitario2026</v>
      </c>
      <c r="G2645" s="7" t="s">
        <v>162</v>
      </c>
      <c r="H2645" s="7" t="s">
        <v>94</v>
      </c>
      <c r="I2645" s="74" t="s">
        <v>74</v>
      </c>
      <c r="J2645" s="70" t="s">
        <v>37</v>
      </c>
      <c r="K2645" t="s">
        <v>75</v>
      </c>
      <c r="L2645" t="s">
        <v>50</v>
      </c>
      <c r="M2645" t="s">
        <v>7</v>
      </c>
      <c r="N2645" s="72" t="s">
        <v>1</v>
      </c>
      <c r="O2645" s="70" t="str">
        <f t="shared" si="84"/>
        <v>934. Cuidado Continuo por una vida con bienestar con enfoque GéneroComunitario20263_MARTIRES2_FEBRERO_2026</v>
      </c>
      <c r="P2645" s="85">
        <v>372151</v>
      </c>
      <c r="S2645" s="157">
        <v>5</v>
      </c>
      <c r="T2645" s="19">
        <v>1860755</v>
      </c>
    </row>
    <row r="2646" spans="2:20" ht="30" hidden="1" customHeight="1">
      <c r="B2646">
        <v>94</v>
      </c>
      <c r="C2646" s="149" t="s">
        <v>160</v>
      </c>
      <c r="D2646" s="70" t="s">
        <v>71</v>
      </c>
      <c r="E2646" s="74">
        <v>2026</v>
      </c>
      <c r="F2646" s="70" t="str">
        <f t="shared" si="83"/>
        <v>944. Cuidado Continuo por una vida con bienestar con enfoque GéneroComunitario2026</v>
      </c>
      <c r="G2646" s="7" t="s">
        <v>163</v>
      </c>
      <c r="H2646" s="7" t="s">
        <v>73</v>
      </c>
      <c r="I2646" s="74" t="s">
        <v>74</v>
      </c>
      <c r="J2646" s="70" t="s">
        <v>37</v>
      </c>
      <c r="K2646" t="s">
        <v>75</v>
      </c>
      <c r="L2646" t="s">
        <v>50</v>
      </c>
      <c r="M2646" t="s">
        <v>7</v>
      </c>
      <c r="N2646" s="72" t="s">
        <v>1</v>
      </c>
      <c r="O2646" s="70" t="str">
        <f t="shared" si="84"/>
        <v>944. Cuidado Continuo por una vida con bienestar con enfoque GéneroComunitario20263_MARTIRES2_FEBRERO_2026</v>
      </c>
      <c r="P2646" s="85">
        <v>372151</v>
      </c>
      <c r="S2646" s="157">
        <v>2</v>
      </c>
      <c r="T2646" s="19">
        <v>744302</v>
      </c>
    </row>
    <row r="2647" spans="2:20" ht="30" hidden="1" customHeight="1">
      <c r="B2647">
        <v>95</v>
      </c>
      <c r="C2647" s="149" t="s">
        <v>160</v>
      </c>
      <c r="D2647" s="70" t="s">
        <v>71</v>
      </c>
      <c r="E2647" s="74">
        <v>2026</v>
      </c>
      <c r="F2647" s="70" t="str">
        <f t="shared" si="83"/>
        <v>954. Cuidado Continuo por una vida con bienestar con enfoque GéneroComunitario2026</v>
      </c>
      <c r="G2647" s="7" t="s">
        <v>164</v>
      </c>
      <c r="H2647" s="7" t="s">
        <v>94</v>
      </c>
      <c r="I2647" s="74" t="s">
        <v>74</v>
      </c>
      <c r="J2647" s="70" t="s">
        <v>37</v>
      </c>
      <c r="K2647" t="s">
        <v>75</v>
      </c>
      <c r="L2647" t="s">
        <v>50</v>
      </c>
      <c r="M2647" t="s">
        <v>7</v>
      </c>
      <c r="N2647" s="72" t="s">
        <v>1</v>
      </c>
      <c r="O2647" s="70" t="str">
        <f t="shared" si="84"/>
        <v>954. Cuidado Continuo por una vida con bienestar con enfoque GéneroComunitario20263_MARTIRES2_FEBRERO_2026</v>
      </c>
      <c r="P2647" s="85">
        <v>70270</v>
      </c>
      <c r="S2647" s="157">
        <v>16</v>
      </c>
      <c r="T2647" s="19">
        <v>1124320</v>
      </c>
    </row>
    <row r="2648" spans="2:20" ht="30" hidden="1" customHeight="1">
      <c r="B2648">
        <v>96</v>
      </c>
      <c r="C2648" s="149" t="s">
        <v>160</v>
      </c>
      <c r="D2648" s="70" t="s">
        <v>71</v>
      </c>
      <c r="E2648" s="74">
        <v>2026</v>
      </c>
      <c r="F2648" s="70" t="str">
        <f t="shared" si="83"/>
        <v>964. Cuidado Continuo por una vida con bienestar con enfoque GéneroComunitario2026</v>
      </c>
      <c r="G2648" s="7" t="s">
        <v>165</v>
      </c>
      <c r="H2648" s="7" t="s">
        <v>94</v>
      </c>
      <c r="I2648" s="74" t="s">
        <v>74</v>
      </c>
      <c r="J2648" s="70" t="s">
        <v>37</v>
      </c>
      <c r="K2648" t="s">
        <v>75</v>
      </c>
      <c r="L2648" t="s">
        <v>50</v>
      </c>
      <c r="M2648" t="s">
        <v>7</v>
      </c>
      <c r="N2648" s="72" t="s">
        <v>1</v>
      </c>
      <c r="O2648" s="70" t="str">
        <f t="shared" si="84"/>
        <v>964. Cuidado Continuo por una vida con bienestar con enfoque GéneroComunitario20263_MARTIRES2_FEBRERO_2026</v>
      </c>
      <c r="P2648" s="85">
        <v>70270</v>
      </c>
      <c r="S2648" s="157">
        <v>9</v>
      </c>
      <c r="T2648" s="19">
        <v>632430</v>
      </c>
    </row>
    <row r="2649" spans="2:20" ht="30" hidden="1" customHeight="1">
      <c r="B2649">
        <v>97</v>
      </c>
      <c r="C2649" s="149" t="s">
        <v>160</v>
      </c>
      <c r="D2649" s="70" t="s">
        <v>71</v>
      </c>
      <c r="E2649" s="74">
        <v>2026</v>
      </c>
      <c r="F2649" s="70" t="str">
        <f t="shared" si="83"/>
        <v>974. Cuidado Continuo por una vida con bienestar con enfoque GéneroComunitario2026</v>
      </c>
      <c r="G2649" s="7" t="s">
        <v>166</v>
      </c>
      <c r="H2649" s="7" t="s">
        <v>73</v>
      </c>
      <c r="I2649" s="74" t="s">
        <v>74</v>
      </c>
      <c r="J2649" s="70" t="s">
        <v>37</v>
      </c>
      <c r="K2649" t="s">
        <v>75</v>
      </c>
      <c r="L2649" t="s">
        <v>50</v>
      </c>
      <c r="M2649" t="s">
        <v>7</v>
      </c>
      <c r="N2649" s="72" t="s">
        <v>1</v>
      </c>
      <c r="O2649" s="70" t="str">
        <f t="shared" si="84"/>
        <v>974. Cuidado Continuo por una vida con bienestar con enfoque GéneroComunitario20263_MARTIRES2_FEBRERO_2026</v>
      </c>
      <c r="P2649" s="85">
        <v>215123</v>
      </c>
      <c r="S2649" s="157">
        <v>3</v>
      </c>
      <c r="T2649" s="19">
        <v>645369</v>
      </c>
    </row>
    <row r="2650" spans="2:20" ht="30" hidden="1" customHeight="1">
      <c r="B2650">
        <v>98</v>
      </c>
      <c r="C2650" s="149" t="s">
        <v>160</v>
      </c>
      <c r="D2650" s="70" t="s">
        <v>71</v>
      </c>
      <c r="E2650" s="74">
        <v>2026</v>
      </c>
      <c r="F2650" s="70" t="str">
        <f t="shared" si="83"/>
        <v>984. Cuidado Continuo por una vida con bienestar con enfoque GéneroComunitario2026</v>
      </c>
      <c r="G2650" s="7" t="s">
        <v>167</v>
      </c>
      <c r="H2650" s="7" t="s">
        <v>94</v>
      </c>
      <c r="I2650" s="74" t="s">
        <v>74</v>
      </c>
      <c r="J2650" s="70" t="s">
        <v>37</v>
      </c>
      <c r="K2650" t="s">
        <v>75</v>
      </c>
      <c r="L2650" t="s">
        <v>50</v>
      </c>
      <c r="M2650" t="s">
        <v>7</v>
      </c>
      <c r="N2650" s="72" t="s">
        <v>1</v>
      </c>
      <c r="O2650" s="70" t="str">
        <f t="shared" si="84"/>
        <v>984. Cuidado Continuo por una vida con bienestar con enfoque GéneroComunitario20263_MARTIRES2_FEBRERO_2026</v>
      </c>
      <c r="P2650" s="85">
        <v>161342</v>
      </c>
      <c r="S2650" s="157">
        <v>3</v>
      </c>
      <c r="T2650" s="19">
        <v>484026</v>
      </c>
    </row>
    <row r="2651" spans="2:20" ht="30" hidden="1" customHeight="1">
      <c r="B2651">
        <v>99</v>
      </c>
      <c r="C2651" s="149" t="s">
        <v>160</v>
      </c>
      <c r="D2651" s="70" t="s">
        <v>71</v>
      </c>
      <c r="E2651" s="74">
        <v>2026</v>
      </c>
      <c r="F2651" s="70" t="str">
        <f t="shared" si="83"/>
        <v>994. Cuidado Continuo por una vida con bienestar con enfoque GéneroComunitario2026</v>
      </c>
      <c r="G2651" s="7" t="s">
        <v>168</v>
      </c>
      <c r="H2651" s="7" t="s">
        <v>94</v>
      </c>
      <c r="I2651" s="74" t="s">
        <v>74</v>
      </c>
      <c r="J2651" s="70" t="s">
        <v>37</v>
      </c>
      <c r="K2651" t="s">
        <v>38</v>
      </c>
      <c r="L2651" t="s">
        <v>39</v>
      </c>
      <c r="M2651" t="s">
        <v>7</v>
      </c>
      <c r="N2651" s="72" t="s">
        <v>1</v>
      </c>
      <c r="O2651" s="70" t="str">
        <f t="shared" si="84"/>
        <v>994. Cuidado Continuo por una vida con bienestar con enfoque GéneroComunitario20263_MARTIRES2_FEBRERO_2026</v>
      </c>
      <c r="P2651" s="85">
        <v>5621568</v>
      </c>
      <c r="S2651" s="157">
        <v>1</v>
      </c>
      <c r="T2651" s="19">
        <v>5621568</v>
      </c>
    </row>
    <row r="2652" spans="2:20" ht="30" hidden="1" customHeight="1">
      <c r="B2652">
        <v>100</v>
      </c>
      <c r="C2652" s="149" t="s">
        <v>160</v>
      </c>
      <c r="D2652" s="70" t="s">
        <v>71</v>
      </c>
      <c r="E2652" s="74">
        <v>2026</v>
      </c>
      <c r="F2652" s="70" t="str">
        <f t="shared" si="83"/>
        <v>1004. Cuidado Continuo por una vida con bienestar con enfoque GéneroComunitario2026</v>
      </c>
      <c r="G2652" s="7" t="s">
        <v>169</v>
      </c>
      <c r="H2652" s="7" t="s">
        <v>102</v>
      </c>
      <c r="I2652" s="74" t="s">
        <v>74</v>
      </c>
      <c r="J2652" s="70" t="s">
        <v>37</v>
      </c>
      <c r="K2652" t="s">
        <v>103</v>
      </c>
      <c r="L2652" t="s">
        <v>50</v>
      </c>
      <c r="M2652" t="s">
        <v>7</v>
      </c>
      <c r="N2652" s="72" t="s">
        <v>1</v>
      </c>
      <c r="O2652" s="70" t="str">
        <f t="shared" si="84"/>
        <v>1004. Cuidado Continuo por una vida con bienestar con enfoque GéneroComunitario20263_MARTIRES2_FEBRERO_2026</v>
      </c>
      <c r="P2652" s="85">
        <v>199714</v>
      </c>
      <c r="S2652" s="157">
        <v>3</v>
      </c>
      <c r="T2652" s="19">
        <v>599142</v>
      </c>
    </row>
    <row r="2653" spans="2:20" ht="30" hidden="1" customHeight="1">
      <c r="B2653">
        <v>101</v>
      </c>
      <c r="C2653" s="149" t="s">
        <v>170</v>
      </c>
      <c r="D2653" s="70" t="s">
        <v>71</v>
      </c>
      <c r="E2653" s="74">
        <v>2026</v>
      </c>
      <c r="F2653" s="70" t="str">
        <f t="shared" si="83"/>
        <v>1015. Cuidado Continuo por una vida con bienestar con enfoque Población para formas extremas de exclusión:Comunitario2026</v>
      </c>
      <c r="G2653" s="7" t="s">
        <v>171</v>
      </c>
      <c r="H2653" s="7" t="s">
        <v>73</v>
      </c>
      <c r="I2653" s="74" t="s">
        <v>74</v>
      </c>
      <c r="J2653" s="70" t="s">
        <v>37</v>
      </c>
      <c r="K2653" t="s">
        <v>75</v>
      </c>
      <c r="L2653" t="s">
        <v>39</v>
      </c>
      <c r="M2653" t="s">
        <v>7</v>
      </c>
      <c r="N2653" s="72" t="s">
        <v>1</v>
      </c>
      <c r="O2653" s="70" t="str">
        <f t="shared" si="84"/>
        <v>1015. Cuidado Continuo por una vida con bienestar con enfoque Población para formas extremas de exclusión:Comunitario20263_MARTIRES2_FEBRERO_2026</v>
      </c>
      <c r="P2653" s="85">
        <v>322686</v>
      </c>
      <c r="S2653" s="157">
        <v>10</v>
      </c>
      <c r="T2653" s="19">
        <v>3226860</v>
      </c>
    </row>
    <row r="2654" spans="2:20" ht="30" hidden="1" customHeight="1">
      <c r="B2654">
        <v>102</v>
      </c>
      <c r="C2654" s="149" t="s">
        <v>170</v>
      </c>
      <c r="D2654" s="70" t="s">
        <v>71</v>
      </c>
      <c r="E2654" s="74">
        <v>2026</v>
      </c>
      <c r="F2654" s="70" t="str">
        <f t="shared" si="83"/>
        <v>1025. Cuidado Continuo por una vida con bienestar con enfoque Población para formas extremas de exclusión:Comunitario2026</v>
      </c>
      <c r="G2654" s="7" t="s">
        <v>172</v>
      </c>
      <c r="H2654" s="7" t="s">
        <v>94</v>
      </c>
      <c r="I2654" s="74" t="s">
        <v>74</v>
      </c>
      <c r="J2654" s="70" t="s">
        <v>37</v>
      </c>
      <c r="K2654" t="s">
        <v>75</v>
      </c>
      <c r="L2654" t="s">
        <v>39</v>
      </c>
      <c r="M2654" t="s">
        <v>7</v>
      </c>
      <c r="N2654" s="72" t="s">
        <v>1</v>
      </c>
      <c r="O2654" s="70" t="str">
        <f t="shared" si="84"/>
        <v>1025. Cuidado Continuo por una vida con bienestar con enfoque Población para formas extremas de exclusión:Comunitario20263_MARTIRES2_FEBRERO_2026</v>
      </c>
      <c r="P2654" s="85">
        <v>322686</v>
      </c>
      <c r="S2654" s="157">
        <v>23</v>
      </c>
      <c r="T2654" s="19">
        <v>7421778</v>
      </c>
    </row>
    <row r="2655" spans="2:20" ht="30" hidden="1" customHeight="1">
      <c r="B2655">
        <v>103</v>
      </c>
      <c r="C2655" s="149" t="s">
        <v>170</v>
      </c>
      <c r="D2655" s="70" t="s">
        <v>71</v>
      </c>
      <c r="E2655" s="74">
        <v>2026</v>
      </c>
      <c r="F2655" s="70" t="str">
        <f t="shared" si="83"/>
        <v>1035. Cuidado Continuo por una vida con bienestar con enfoque Población para formas extremas de exclusión:Comunitario2026</v>
      </c>
      <c r="G2655" s="7" t="s">
        <v>173</v>
      </c>
      <c r="H2655" s="7" t="s">
        <v>102</v>
      </c>
      <c r="I2655" s="74" t="s">
        <v>74</v>
      </c>
      <c r="J2655" s="70" t="s">
        <v>37</v>
      </c>
      <c r="K2655" t="s">
        <v>75</v>
      </c>
      <c r="L2655" t="s">
        <v>39</v>
      </c>
      <c r="M2655" t="s">
        <v>7</v>
      </c>
      <c r="N2655" s="72" t="s">
        <v>1</v>
      </c>
      <c r="O2655" s="70" t="str">
        <f t="shared" si="84"/>
        <v>1035. Cuidado Continuo por una vida con bienestar con enfoque Población para formas extremas de exclusión:Comunitario20263_MARTIRES2_FEBRERO_2026</v>
      </c>
      <c r="P2655" s="85">
        <v>53781</v>
      </c>
      <c r="S2655" s="157">
        <v>122</v>
      </c>
      <c r="T2655" s="19">
        <v>6561282</v>
      </c>
    </row>
    <row r="2656" spans="2:20" ht="30" hidden="1" customHeight="1">
      <c r="B2656">
        <v>104</v>
      </c>
      <c r="C2656" s="149" t="s">
        <v>170</v>
      </c>
      <c r="D2656" s="70" t="s">
        <v>71</v>
      </c>
      <c r="E2656" s="74">
        <v>2026</v>
      </c>
      <c r="F2656" s="70" t="str">
        <f t="shared" si="83"/>
        <v>1045. Cuidado Continuo por una vida con bienestar con enfoque Población para formas extremas de exclusión:Comunitario2026</v>
      </c>
      <c r="G2656" s="7" t="s">
        <v>174</v>
      </c>
      <c r="H2656" s="7" t="s">
        <v>73</v>
      </c>
      <c r="I2656" s="74" t="s">
        <v>74</v>
      </c>
      <c r="J2656" s="70" t="s">
        <v>37</v>
      </c>
      <c r="K2656" t="s">
        <v>75</v>
      </c>
      <c r="L2656" t="s">
        <v>39</v>
      </c>
      <c r="M2656" t="s">
        <v>7</v>
      </c>
      <c r="N2656" s="72" t="s">
        <v>1</v>
      </c>
      <c r="O2656" s="70" t="str">
        <f t="shared" si="84"/>
        <v>1045. Cuidado Continuo por una vida con bienestar con enfoque Población para formas extremas de exclusión:Comunitario20263_MARTIRES2_FEBRERO_2026</v>
      </c>
      <c r="P2656" s="85">
        <v>210809</v>
      </c>
      <c r="S2656" s="157"/>
      <c r="T2656" s="19">
        <v>0</v>
      </c>
    </row>
    <row r="2657" spans="2:20" ht="30" hidden="1" customHeight="1">
      <c r="B2657">
        <v>105</v>
      </c>
      <c r="C2657" s="149" t="s">
        <v>170</v>
      </c>
      <c r="D2657" s="70" t="s">
        <v>71</v>
      </c>
      <c r="E2657" s="74">
        <v>2026</v>
      </c>
      <c r="F2657" s="70" t="str">
        <f t="shared" si="83"/>
        <v>1055. Cuidado Continuo por una vida con bienestar con enfoque Población para formas extremas de exclusión:Comunitario2026</v>
      </c>
      <c r="G2657" s="7" t="s">
        <v>175</v>
      </c>
      <c r="H2657" s="7" t="s">
        <v>102</v>
      </c>
      <c r="I2657" s="74" t="s">
        <v>74</v>
      </c>
      <c r="J2657" s="70" t="s">
        <v>37</v>
      </c>
      <c r="K2657" t="s">
        <v>103</v>
      </c>
      <c r="L2657" t="s">
        <v>39</v>
      </c>
      <c r="M2657" t="s">
        <v>7</v>
      </c>
      <c r="N2657" s="72" t="s">
        <v>1</v>
      </c>
      <c r="O2657" s="70" t="str">
        <f t="shared" si="84"/>
        <v>1055. Cuidado Continuo por una vida con bienestar con enfoque Población para formas extremas de exclusión:Comunitario20263_MARTIRES2_FEBRERO_2026</v>
      </c>
      <c r="P2657" s="85">
        <v>281078</v>
      </c>
      <c r="S2657" s="157">
        <v>20</v>
      </c>
      <c r="T2657" s="19">
        <v>5621560</v>
      </c>
    </row>
    <row r="2658" spans="2:20" ht="30" hidden="1" customHeight="1">
      <c r="B2658">
        <v>106</v>
      </c>
      <c r="C2658" s="149" t="s">
        <v>170</v>
      </c>
      <c r="D2658" s="70" t="s">
        <v>71</v>
      </c>
      <c r="E2658" s="74">
        <v>2026</v>
      </c>
      <c r="F2658" s="70" t="str">
        <f t="shared" si="83"/>
        <v>1065. Cuidado Continuo por una vida con bienestar con enfoque Población para formas extremas de exclusión:Comunitario2026</v>
      </c>
      <c r="G2658" s="7" t="s">
        <v>176</v>
      </c>
      <c r="H2658" s="7" t="s">
        <v>73</v>
      </c>
      <c r="I2658" s="74" t="s">
        <v>74</v>
      </c>
      <c r="J2658" s="70" t="s">
        <v>37</v>
      </c>
      <c r="K2658" t="s">
        <v>75</v>
      </c>
      <c r="L2658" t="s">
        <v>50</v>
      </c>
      <c r="M2658" t="s">
        <v>7</v>
      </c>
      <c r="N2658" s="72" t="s">
        <v>1</v>
      </c>
      <c r="O2658" s="70" t="str">
        <f t="shared" si="84"/>
        <v>1065. Cuidado Continuo por una vida con bienestar con enfoque Población para formas extremas de exclusión:Comunitario20263_MARTIRES2_FEBRERO_2026</v>
      </c>
      <c r="P2658" s="85">
        <v>210809</v>
      </c>
      <c r="S2658" s="157">
        <v>24</v>
      </c>
      <c r="T2658" s="19">
        <v>5059416</v>
      </c>
    </row>
    <row r="2659" spans="2:20" ht="30" hidden="1" customHeight="1">
      <c r="B2659">
        <v>107</v>
      </c>
      <c r="C2659" s="149" t="s">
        <v>170</v>
      </c>
      <c r="D2659" s="70" t="s">
        <v>71</v>
      </c>
      <c r="E2659" s="74">
        <v>2026</v>
      </c>
      <c r="F2659" s="70" t="str">
        <f t="shared" si="83"/>
        <v>1075. Cuidado Continuo por una vida con bienestar con enfoque Población para formas extremas de exclusión:Comunitario2026</v>
      </c>
      <c r="G2659" s="7" t="s">
        <v>177</v>
      </c>
      <c r="H2659" s="7" t="s">
        <v>94</v>
      </c>
      <c r="I2659" s="74" t="s">
        <v>74</v>
      </c>
      <c r="J2659" s="70" t="s">
        <v>37</v>
      </c>
      <c r="K2659" t="s">
        <v>75</v>
      </c>
      <c r="L2659" t="s">
        <v>50</v>
      </c>
      <c r="M2659" t="s">
        <v>7</v>
      </c>
      <c r="N2659" s="72" t="s">
        <v>1</v>
      </c>
      <c r="O2659" s="70" t="str">
        <f t="shared" si="84"/>
        <v>1075. Cuidado Continuo por una vida con bienestar con enfoque Población para formas extremas de exclusión:Comunitario20263_MARTIRES2_FEBRERO_2026</v>
      </c>
      <c r="P2659" s="85">
        <v>55938</v>
      </c>
      <c r="S2659" s="157">
        <v>23</v>
      </c>
      <c r="T2659" s="19">
        <v>1286574</v>
      </c>
    </row>
    <row r="2660" spans="2:20" ht="30" hidden="1" customHeight="1">
      <c r="B2660">
        <v>108</v>
      </c>
      <c r="C2660" s="149" t="s">
        <v>170</v>
      </c>
      <c r="D2660" s="70" t="s">
        <v>71</v>
      </c>
      <c r="E2660" s="74">
        <v>2026</v>
      </c>
      <c r="F2660" s="70" t="str">
        <f t="shared" si="83"/>
        <v>1085. Cuidado Continuo por una vida con bienestar con enfoque Población para formas extremas de exclusión:Comunitario2026</v>
      </c>
      <c r="G2660" s="7" t="s">
        <v>178</v>
      </c>
      <c r="H2660" s="7" t="s">
        <v>94</v>
      </c>
      <c r="I2660" s="74" t="s">
        <v>74</v>
      </c>
      <c r="J2660" s="70" t="s">
        <v>37</v>
      </c>
      <c r="K2660" t="s">
        <v>75</v>
      </c>
      <c r="L2660" t="s">
        <v>50</v>
      </c>
      <c r="M2660" t="s">
        <v>7</v>
      </c>
      <c r="N2660" s="72" t="s">
        <v>1</v>
      </c>
      <c r="O2660" s="70" t="str">
        <f t="shared" si="84"/>
        <v>1085. Cuidado Continuo por una vida con bienestar con enfoque Población para formas extremas de exclusión:Comunitario20263_MARTIRES2_FEBRERO_2026</v>
      </c>
      <c r="P2660" s="85">
        <v>210809</v>
      </c>
      <c r="S2660" s="157">
        <v>28</v>
      </c>
      <c r="T2660" s="19">
        <v>5902652</v>
      </c>
    </row>
    <row r="2661" spans="2:20" ht="30" hidden="1" customHeight="1">
      <c r="B2661">
        <v>109</v>
      </c>
      <c r="C2661" s="149" t="s">
        <v>170</v>
      </c>
      <c r="D2661" s="70" t="s">
        <v>71</v>
      </c>
      <c r="E2661" s="74">
        <v>2026</v>
      </c>
      <c r="F2661" s="70" t="str">
        <f t="shared" si="83"/>
        <v>1095. Cuidado Continuo por una vida con bienestar con enfoque Población para formas extremas de exclusión:Comunitario2026</v>
      </c>
      <c r="G2661" s="7" t="s">
        <v>179</v>
      </c>
      <c r="H2661" s="7" t="s">
        <v>102</v>
      </c>
      <c r="I2661" s="74" t="s">
        <v>74</v>
      </c>
      <c r="J2661" s="70" t="s">
        <v>37</v>
      </c>
      <c r="K2661" t="s">
        <v>103</v>
      </c>
      <c r="L2661" t="s">
        <v>50</v>
      </c>
      <c r="M2661" t="s">
        <v>7</v>
      </c>
      <c r="N2661" s="72" t="s">
        <v>1</v>
      </c>
      <c r="O2661" s="70" t="str">
        <f t="shared" si="84"/>
        <v>1095. Cuidado Continuo por una vida con bienestar con enfoque Población para formas extremas de exclusión:Comunitario20263_MARTIRES2_FEBRERO_2026</v>
      </c>
      <c r="P2661" s="85">
        <v>199714</v>
      </c>
      <c r="S2661" s="157">
        <v>4</v>
      </c>
      <c r="T2661" s="19">
        <v>798856</v>
      </c>
    </row>
    <row r="2662" spans="2:20" ht="30" hidden="1" customHeight="1">
      <c r="B2662">
        <v>110</v>
      </c>
      <c r="C2662" s="149" t="s">
        <v>170</v>
      </c>
      <c r="D2662" s="70" t="s">
        <v>82</v>
      </c>
      <c r="E2662" s="74">
        <v>2026</v>
      </c>
      <c r="F2662" s="70" t="str">
        <f t="shared" si="83"/>
        <v>1105. Cuidado Continuo por una vida con bienestar con enfoque Población para formas extremas de exclusión:Laboral2026</v>
      </c>
      <c r="G2662" s="7" t="s">
        <v>180</v>
      </c>
      <c r="H2662" s="7" t="s">
        <v>73</v>
      </c>
      <c r="I2662" s="74" t="s">
        <v>74</v>
      </c>
      <c r="J2662" s="70" t="s">
        <v>37</v>
      </c>
      <c r="K2662" t="s">
        <v>75</v>
      </c>
      <c r="L2662" t="s">
        <v>50</v>
      </c>
      <c r="M2662" t="s">
        <v>7</v>
      </c>
      <c r="N2662" s="72" t="s">
        <v>1</v>
      </c>
      <c r="O2662" s="70" t="str">
        <f t="shared" si="84"/>
        <v>1105. Cuidado Continuo por una vida con bienestar con enfoque Población para formas extremas de exclusión:Laboral20263_MARTIRES2_FEBRERO_2026</v>
      </c>
      <c r="P2662" s="85">
        <v>316213</v>
      </c>
      <c r="S2662" s="157">
        <v>8</v>
      </c>
      <c r="T2662" s="19">
        <v>2529704</v>
      </c>
    </row>
    <row r="2663" spans="2:20" ht="30" hidden="1" customHeight="1">
      <c r="B2663">
        <v>111</v>
      </c>
      <c r="C2663" s="149" t="s">
        <v>170</v>
      </c>
      <c r="D2663" s="70" t="s">
        <v>82</v>
      </c>
      <c r="E2663" s="74">
        <v>2026</v>
      </c>
      <c r="F2663" s="70" t="str">
        <f t="shared" si="83"/>
        <v>1115. Cuidado Continuo por una vida con bienestar con enfoque Población para formas extremas de exclusión:Laboral2026</v>
      </c>
      <c r="G2663" s="7" t="s">
        <v>181</v>
      </c>
      <c r="H2663" s="7" t="s">
        <v>94</v>
      </c>
      <c r="I2663" s="74" t="s">
        <v>74</v>
      </c>
      <c r="J2663" s="70" t="s">
        <v>37</v>
      </c>
      <c r="K2663" t="s">
        <v>182</v>
      </c>
      <c r="L2663" t="s">
        <v>50</v>
      </c>
      <c r="M2663" t="s">
        <v>7</v>
      </c>
      <c r="N2663" s="72" t="s">
        <v>1</v>
      </c>
      <c r="O2663" s="70" t="str">
        <f t="shared" si="84"/>
        <v>1115. Cuidado Continuo por una vida con bienestar con enfoque Población para formas extremas de exclusión:Laboral20263_MARTIRES2_FEBRERO_2026</v>
      </c>
      <c r="P2663" s="85">
        <v>421618</v>
      </c>
      <c r="S2663" s="157">
        <v>11</v>
      </c>
      <c r="T2663" s="19">
        <v>4637798</v>
      </c>
    </row>
    <row r="2664" spans="2:20" ht="30" hidden="1" customHeight="1">
      <c r="B2664">
        <v>112</v>
      </c>
      <c r="C2664" s="149" t="s">
        <v>170</v>
      </c>
      <c r="D2664" s="70" t="s">
        <v>82</v>
      </c>
      <c r="E2664" s="74">
        <v>2026</v>
      </c>
      <c r="F2664" s="70" t="str">
        <f t="shared" si="83"/>
        <v>1125. Cuidado Continuo por una vida con bienestar con enfoque Población para formas extremas de exclusión:Laboral2026</v>
      </c>
      <c r="G2664" s="7" t="s">
        <v>183</v>
      </c>
      <c r="H2664" s="7" t="s">
        <v>73</v>
      </c>
      <c r="I2664" s="74" t="s">
        <v>74</v>
      </c>
      <c r="J2664" s="70" t="s">
        <v>37</v>
      </c>
      <c r="K2664" t="s">
        <v>75</v>
      </c>
      <c r="L2664" t="s">
        <v>50</v>
      </c>
      <c r="M2664" t="s">
        <v>7</v>
      </c>
      <c r="N2664" s="72" t="s">
        <v>1</v>
      </c>
      <c r="O2664" s="70" t="str">
        <f t="shared" si="84"/>
        <v>1125. Cuidado Continuo por una vida con bienestar con enfoque Población para formas extremas de exclusión:Laboral20263_MARTIRES2_FEBRERO_2026</v>
      </c>
      <c r="P2664" s="85">
        <v>140539</v>
      </c>
      <c r="S2664" s="157">
        <v>4</v>
      </c>
      <c r="T2664" s="19">
        <v>562156</v>
      </c>
    </row>
    <row r="2665" spans="2:20" ht="30" hidden="1" customHeight="1">
      <c r="B2665">
        <v>113</v>
      </c>
      <c r="C2665" s="149" t="s">
        <v>170</v>
      </c>
      <c r="D2665" s="70" t="s">
        <v>82</v>
      </c>
      <c r="E2665" s="74">
        <v>2026</v>
      </c>
      <c r="F2665" s="70" t="str">
        <f t="shared" si="83"/>
        <v>1135. Cuidado Continuo por una vida con bienestar con enfoque Población para formas extremas de exclusión:Laboral2026</v>
      </c>
      <c r="G2665" s="7" t="s">
        <v>184</v>
      </c>
      <c r="H2665" s="7" t="s">
        <v>94</v>
      </c>
      <c r="I2665" s="74" t="s">
        <v>74</v>
      </c>
      <c r="J2665" s="70" t="s">
        <v>37</v>
      </c>
      <c r="K2665" t="s">
        <v>141</v>
      </c>
      <c r="L2665" t="s">
        <v>50</v>
      </c>
      <c r="M2665" t="s">
        <v>7</v>
      </c>
      <c r="N2665" s="72" t="s">
        <v>1</v>
      </c>
      <c r="O2665" s="70" t="str">
        <f t="shared" si="84"/>
        <v>1135. Cuidado Continuo por una vida con bienestar con enfoque Población para formas extremas de exclusión:Laboral20263_MARTIRES2_FEBRERO_2026</v>
      </c>
      <c r="P2665" s="85">
        <v>70270</v>
      </c>
      <c r="S2665" s="157">
        <v>92</v>
      </c>
      <c r="T2665" s="19">
        <v>6464840</v>
      </c>
    </row>
    <row r="2666" spans="2:20" ht="30" hidden="1" customHeight="1">
      <c r="B2666">
        <v>114</v>
      </c>
      <c r="C2666" s="149" t="s">
        <v>170</v>
      </c>
      <c r="D2666" s="70" t="s">
        <v>82</v>
      </c>
      <c r="E2666" s="74">
        <v>2026</v>
      </c>
      <c r="F2666" s="70" t="str">
        <f t="shared" si="83"/>
        <v>1145. Cuidado Continuo por una vida con bienestar con enfoque Población para formas extremas de exclusión:Laboral2026</v>
      </c>
      <c r="G2666" s="7" t="s">
        <v>185</v>
      </c>
      <c r="H2666" s="7" t="s">
        <v>102</v>
      </c>
      <c r="I2666" s="74" t="s">
        <v>74</v>
      </c>
      <c r="J2666" s="70" t="s">
        <v>37</v>
      </c>
      <c r="K2666" t="s">
        <v>186</v>
      </c>
      <c r="L2666" t="s">
        <v>50</v>
      </c>
      <c r="M2666" t="s">
        <v>7</v>
      </c>
      <c r="N2666" s="72" t="s">
        <v>1</v>
      </c>
      <c r="O2666" s="70" t="str">
        <f t="shared" si="84"/>
        <v>1145. Cuidado Continuo por una vida con bienestar con enfoque Población para formas extremas de exclusión:Laboral20263_MARTIRES2_FEBRERO_2026</v>
      </c>
      <c r="P2666" s="85">
        <v>19971</v>
      </c>
      <c r="S2666" s="157">
        <v>200</v>
      </c>
      <c r="T2666" s="19">
        <v>3994200</v>
      </c>
    </row>
    <row r="2667" spans="2:20" ht="30" hidden="1" customHeight="1">
      <c r="B2667">
        <v>115</v>
      </c>
      <c r="C2667" s="149" t="s">
        <v>170</v>
      </c>
      <c r="D2667" s="70" t="s">
        <v>82</v>
      </c>
      <c r="E2667" s="74">
        <v>2026</v>
      </c>
      <c r="F2667" s="70" t="str">
        <f t="shared" si="83"/>
        <v>1155. Cuidado Continuo por una vida con bienestar con enfoque Población para formas extremas de exclusión:Laboral2026</v>
      </c>
      <c r="G2667" s="7" t="s">
        <v>187</v>
      </c>
      <c r="H2667" s="7" t="s">
        <v>94</v>
      </c>
      <c r="I2667" s="74" t="s">
        <v>74</v>
      </c>
      <c r="J2667" s="70" t="s">
        <v>37</v>
      </c>
      <c r="K2667" t="s">
        <v>188</v>
      </c>
      <c r="L2667" t="s">
        <v>50</v>
      </c>
      <c r="M2667" t="s">
        <v>7</v>
      </c>
      <c r="N2667" s="72" t="s">
        <v>1</v>
      </c>
      <c r="O2667" s="70" t="str">
        <f t="shared" si="84"/>
        <v>1155. Cuidado Continuo por una vida con bienestar con enfoque Población para formas extremas de exclusión:Laboral20263_MARTIRES2_FEBRERO_2026</v>
      </c>
      <c r="P2667" s="85">
        <v>70270</v>
      </c>
      <c r="S2667" s="157">
        <v>34</v>
      </c>
      <c r="T2667" s="19">
        <v>2389180</v>
      </c>
    </row>
    <row r="2668" spans="2:20" ht="30" hidden="1" customHeight="1">
      <c r="B2668">
        <v>116</v>
      </c>
      <c r="C2668" s="149" t="s">
        <v>189</v>
      </c>
      <c r="D2668" s="70" t="s">
        <v>76</v>
      </c>
      <c r="E2668" s="74">
        <v>2026</v>
      </c>
      <c r="F2668" s="70" t="str">
        <f t="shared" si="83"/>
        <v>1166. Cuidado Continuo por una vida con bienestar para la población migrante internacional de BogotáEducativo 2026</v>
      </c>
      <c r="G2668" s="7" t="s">
        <v>190</v>
      </c>
      <c r="H2668" s="7" t="s">
        <v>73</v>
      </c>
      <c r="I2668" s="74" t="s">
        <v>74</v>
      </c>
      <c r="J2668" s="70" t="s">
        <v>37</v>
      </c>
      <c r="K2668" t="s">
        <v>75</v>
      </c>
      <c r="L2668" t="s">
        <v>50</v>
      </c>
      <c r="M2668" t="s">
        <v>7</v>
      </c>
      <c r="N2668" s="72" t="s">
        <v>1</v>
      </c>
      <c r="O2668" s="70" t="str">
        <f t="shared" si="84"/>
        <v>1166. Cuidado Continuo por una vida con bienestar para la población migrante internacional de BogotáEducativo 20263_MARTIRES2_FEBRERO_2026</v>
      </c>
      <c r="P2668" s="85">
        <v>105404</v>
      </c>
      <c r="S2668" s="157">
        <v>9</v>
      </c>
      <c r="T2668" s="19">
        <v>948636</v>
      </c>
    </row>
    <row r="2669" spans="2:20" ht="30" hidden="1" customHeight="1">
      <c r="B2669">
        <v>117</v>
      </c>
      <c r="C2669" s="149" t="s">
        <v>191</v>
      </c>
      <c r="D2669" s="70" t="s">
        <v>76</v>
      </c>
      <c r="E2669" s="74">
        <v>2026</v>
      </c>
      <c r="F2669" s="70" t="str">
        <f t="shared" si="83"/>
        <v>1177. Cuidado Continuo por una vida con bienestar para la población con discapacidadEducativo 2026</v>
      </c>
      <c r="G2669" s="7" t="s">
        <v>192</v>
      </c>
      <c r="H2669" s="7" t="s">
        <v>73</v>
      </c>
      <c r="I2669" s="74" t="s">
        <v>74</v>
      </c>
      <c r="J2669" s="70" t="s">
        <v>37</v>
      </c>
      <c r="K2669" t="s">
        <v>75</v>
      </c>
      <c r="L2669" t="s">
        <v>50</v>
      </c>
      <c r="M2669" t="s">
        <v>7</v>
      </c>
      <c r="N2669" s="72" t="s">
        <v>1</v>
      </c>
      <c r="O2669" s="70" t="str">
        <f t="shared" si="84"/>
        <v>1177. Cuidado Continuo por una vida con bienestar para la población con discapacidadEducativo 20263_MARTIRES2_FEBRERO_2026</v>
      </c>
      <c r="P2669" s="85">
        <v>161342</v>
      </c>
      <c r="S2669" s="157">
        <v>5</v>
      </c>
      <c r="T2669" s="19">
        <v>806710</v>
      </c>
    </row>
    <row r="2670" spans="2:20" ht="30" hidden="1" customHeight="1">
      <c r="B2670">
        <v>117</v>
      </c>
      <c r="C2670" s="149" t="s">
        <v>191</v>
      </c>
      <c r="D2670" s="70" t="s">
        <v>82</v>
      </c>
      <c r="E2670" s="74">
        <v>2026</v>
      </c>
      <c r="F2670" s="70" t="str">
        <f t="shared" si="83"/>
        <v>1177. Cuidado Continuo por una vida con bienestar para la población con discapacidadLaboral2026</v>
      </c>
      <c r="G2670" s="7" t="s">
        <v>192</v>
      </c>
      <c r="H2670" s="7" t="s">
        <v>73</v>
      </c>
      <c r="I2670" s="74" t="s">
        <v>74</v>
      </c>
      <c r="J2670" s="70" t="s">
        <v>37</v>
      </c>
      <c r="K2670" t="s">
        <v>75</v>
      </c>
      <c r="L2670" t="s">
        <v>42</v>
      </c>
      <c r="M2670" t="s">
        <v>7</v>
      </c>
      <c r="N2670" s="72" t="s">
        <v>1</v>
      </c>
      <c r="O2670" s="70" t="str">
        <f t="shared" si="84"/>
        <v>1177. Cuidado Continuo por una vida con bienestar para la población con discapacidadLaboral20263_MARTIRES2_FEBRERO_2026</v>
      </c>
      <c r="P2670" s="85">
        <v>161342</v>
      </c>
      <c r="S2670" s="157"/>
      <c r="T2670" s="19">
        <v>0</v>
      </c>
    </row>
    <row r="2671" spans="2:20" ht="30" hidden="1" customHeight="1">
      <c r="B2671">
        <v>118</v>
      </c>
      <c r="C2671" s="149" t="s">
        <v>191</v>
      </c>
      <c r="D2671" s="70" t="s">
        <v>71</v>
      </c>
      <c r="E2671" s="74">
        <v>2026</v>
      </c>
      <c r="F2671" s="70" t="str">
        <f t="shared" si="83"/>
        <v>1187. Cuidado Continuo por una vida con bienestar para la población con discapacidadComunitario2026</v>
      </c>
      <c r="G2671" s="7" t="s">
        <v>193</v>
      </c>
      <c r="H2671" s="7" t="s">
        <v>73</v>
      </c>
      <c r="I2671" s="74" t="s">
        <v>74</v>
      </c>
      <c r="J2671" s="70" t="s">
        <v>37</v>
      </c>
      <c r="K2671" t="s">
        <v>92</v>
      </c>
      <c r="L2671" t="s">
        <v>50</v>
      </c>
      <c r="M2671" t="s">
        <v>7</v>
      </c>
      <c r="N2671" s="72" t="s">
        <v>1</v>
      </c>
      <c r="O2671" s="70" t="str">
        <f t="shared" si="84"/>
        <v>1187. Cuidado Continuo por una vida con bienestar para la población con discapacidadComunitario20263_MARTIRES2_FEBRERO_2026</v>
      </c>
      <c r="P2671" s="85">
        <v>992404</v>
      </c>
      <c r="S2671" s="157">
        <v>1</v>
      </c>
      <c r="T2671" s="19">
        <v>992404</v>
      </c>
    </row>
    <row r="2672" spans="2:20" ht="30" hidden="1" customHeight="1">
      <c r="B2672">
        <v>119</v>
      </c>
      <c r="C2672" s="149" t="s">
        <v>191</v>
      </c>
      <c r="D2672" s="70" t="s">
        <v>71</v>
      </c>
      <c r="E2672" s="74">
        <v>2026</v>
      </c>
      <c r="F2672" s="70" t="str">
        <f t="shared" si="83"/>
        <v>1197. Cuidado Continuo por una vida con bienestar para la población con discapacidadComunitario2026</v>
      </c>
      <c r="G2672" s="7" t="s">
        <v>194</v>
      </c>
      <c r="H2672" s="7" t="s">
        <v>73</v>
      </c>
      <c r="I2672" s="74" t="s">
        <v>74</v>
      </c>
      <c r="J2672" s="70" t="s">
        <v>37</v>
      </c>
      <c r="K2672" t="s">
        <v>75</v>
      </c>
      <c r="L2672" t="s">
        <v>50</v>
      </c>
      <c r="M2672" t="s">
        <v>7</v>
      </c>
      <c r="N2672" s="72" t="s">
        <v>1</v>
      </c>
      <c r="O2672" s="70" t="str">
        <f t="shared" si="84"/>
        <v>1197. Cuidado Continuo por una vida con bienestar para la población con discapacidadComunitario20263_MARTIRES2_FEBRERO_2026</v>
      </c>
      <c r="P2672" s="85">
        <v>355662</v>
      </c>
      <c r="S2672" s="157">
        <v>4</v>
      </c>
      <c r="T2672" s="19">
        <v>1422648</v>
      </c>
    </row>
    <row r="2673" spans="2:20" ht="30" hidden="1" customHeight="1">
      <c r="B2673">
        <v>120</v>
      </c>
      <c r="C2673" s="149" t="s">
        <v>191</v>
      </c>
      <c r="D2673" s="70" t="s">
        <v>71</v>
      </c>
      <c r="E2673" s="74">
        <v>2026</v>
      </c>
      <c r="F2673" s="70" t="str">
        <f t="shared" si="83"/>
        <v>1207. Cuidado Continuo por una vida con bienestar para la población con discapacidadComunitario2026</v>
      </c>
      <c r="G2673" s="7" t="s">
        <v>195</v>
      </c>
      <c r="H2673" s="7" t="s">
        <v>73</v>
      </c>
      <c r="I2673" s="74" t="s">
        <v>74</v>
      </c>
      <c r="J2673" s="70" t="s">
        <v>37</v>
      </c>
      <c r="K2673" t="s">
        <v>196</v>
      </c>
      <c r="L2673" t="s">
        <v>50</v>
      </c>
      <c r="M2673" t="s">
        <v>7</v>
      </c>
      <c r="N2673" s="72" t="s">
        <v>1</v>
      </c>
      <c r="O2673" s="70" t="str">
        <f t="shared" si="84"/>
        <v>1207. Cuidado Continuo por una vida con bienestar para la población con discapacidadComunitario20263_MARTIRES2_FEBRERO_2026</v>
      </c>
      <c r="P2673" s="85">
        <v>1422652</v>
      </c>
      <c r="S2673" s="157">
        <v>1</v>
      </c>
      <c r="T2673" s="19">
        <v>1422652</v>
      </c>
    </row>
    <row r="2674" spans="2:20" ht="30" hidden="1" customHeight="1">
      <c r="B2674">
        <v>121</v>
      </c>
      <c r="C2674" s="149" t="s">
        <v>191</v>
      </c>
      <c r="D2674" s="70" t="s">
        <v>71</v>
      </c>
      <c r="E2674" s="74">
        <v>2026</v>
      </c>
      <c r="F2674" s="70" t="str">
        <f t="shared" si="83"/>
        <v>1217. Cuidado Continuo por una vida con bienestar para la población con discapacidadComunitario2026</v>
      </c>
      <c r="G2674" s="7" t="s">
        <v>197</v>
      </c>
      <c r="H2674" s="7" t="s">
        <v>102</v>
      </c>
      <c r="I2674" s="74" t="s">
        <v>74</v>
      </c>
      <c r="J2674" s="70" t="s">
        <v>37</v>
      </c>
      <c r="K2674" t="s">
        <v>141</v>
      </c>
      <c r="L2674" t="s">
        <v>50</v>
      </c>
      <c r="M2674" t="s">
        <v>7</v>
      </c>
      <c r="N2674" s="72" t="s">
        <v>1</v>
      </c>
      <c r="O2674" s="70" t="str">
        <f t="shared" si="84"/>
        <v>1217. Cuidado Continuo por una vida con bienestar para la población con discapacidadComunitario20263_MARTIRES2_FEBRERO_2026</v>
      </c>
      <c r="P2674" s="85">
        <v>35135</v>
      </c>
      <c r="S2674" s="157">
        <v>3</v>
      </c>
      <c r="T2674" s="19">
        <v>105405</v>
      </c>
    </row>
    <row r="2675" spans="2:20" ht="30" hidden="1" customHeight="1">
      <c r="B2675">
        <v>122</v>
      </c>
      <c r="C2675" s="149" t="s">
        <v>191</v>
      </c>
      <c r="D2675" s="70" t="s">
        <v>71</v>
      </c>
      <c r="E2675" s="74">
        <v>2026</v>
      </c>
      <c r="F2675" s="70" t="str">
        <f t="shared" si="83"/>
        <v>1227. Cuidado Continuo por una vida con bienestar para la población con discapacidadComunitario2026</v>
      </c>
      <c r="G2675" s="7" t="s">
        <v>198</v>
      </c>
      <c r="H2675" s="7" t="s">
        <v>94</v>
      </c>
      <c r="I2675" s="74" t="s">
        <v>74</v>
      </c>
      <c r="J2675" s="70" t="s">
        <v>37</v>
      </c>
      <c r="K2675" t="s">
        <v>199</v>
      </c>
      <c r="L2675" t="s">
        <v>50</v>
      </c>
      <c r="M2675" t="s">
        <v>7</v>
      </c>
      <c r="N2675" s="72" t="s">
        <v>1</v>
      </c>
      <c r="O2675" s="70" t="str">
        <f t="shared" si="84"/>
        <v>1227. Cuidado Continuo por una vida con bienestar para la población con discapacidadComunitario20263_MARTIRES2_FEBRERO_2026</v>
      </c>
      <c r="P2675" s="85">
        <v>53781</v>
      </c>
      <c r="S2675" s="157"/>
      <c r="T2675" s="19">
        <v>0</v>
      </c>
    </row>
    <row r="2676" spans="2:20" ht="30" hidden="1" customHeight="1">
      <c r="B2676">
        <v>123</v>
      </c>
      <c r="C2676" s="149" t="s">
        <v>191</v>
      </c>
      <c r="D2676" s="70" t="s">
        <v>77</v>
      </c>
      <c r="E2676" s="74">
        <v>2026</v>
      </c>
      <c r="F2676" s="70" t="str">
        <f t="shared" si="83"/>
        <v>1237. Cuidado Continuo por una vida con bienestar para la población con discapacidadInstitucional2026</v>
      </c>
      <c r="G2676" s="7" t="s">
        <v>200</v>
      </c>
      <c r="H2676" s="7" t="s">
        <v>73</v>
      </c>
      <c r="I2676" s="74" t="s">
        <v>74</v>
      </c>
      <c r="J2676" s="70" t="s">
        <v>37</v>
      </c>
      <c r="K2676" t="s">
        <v>75</v>
      </c>
      <c r="L2676" t="s">
        <v>50</v>
      </c>
      <c r="M2676" t="s">
        <v>7</v>
      </c>
      <c r="N2676" s="72" t="s">
        <v>1</v>
      </c>
      <c r="O2676" s="70" t="str">
        <f t="shared" si="84"/>
        <v>1237. Cuidado Continuo por una vida con bienestar para la población con discapacidadInstitucional20263_MARTIRES2_FEBRERO_2026</v>
      </c>
      <c r="P2676" s="85">
        <v>266747</v>
      </c>
      <c r="S2676" s="157">
        <v>4</v>
      </c>
      <c r="T2676" s="19">
        <v>1066988</v>
      </c>
    </row>
    <row r="2677" spans="2:20" ht="30" hidden="1" customHeight="1">
      <c r="B2677">
        <v>124</v>
      </c>
      <c r="C2677" s="149" t="s">
        <v>191</v>
      </c>
      <c r="D2677" s="70" t="s">
        <v>71</v>
      </c>
      <c r="E2677" s="74">
        <v>2026</v>
      </c>
      <c r="F2677" s="70" t="str">
        <f t="shared" si="83"/>
        <v>1247. Cuidado Continuo por una vida con bienestar para la población con discapacidadComunitario2026</v>
      </c>
      <c r="G2677" s="7" t="s">
        <v>201</v>
      </c>
      <c r="H2677" s="7" t="s">
        <v>73</v>
      </c>
      <c r="I2677" s="74" t="s">
        <v>74</v>
      </c>
      <c r="J2677" s="70" t="s">
        <v>37</v>
      </c>
      <c r="K2677" t="s">
        <v>202</v>
      </c>
      <c r="L2677" t="s">
        <v>50</v>
      </c>
      <c r="M2677" t="s">
        <v>7</v>
      </c>
      <c r="N2677" s="72" t="s">
        <v>1</v>
      </c>
      <c r="O2677" s="70" t="str">
        <f t="shared" si="84"/>
        <v>1247. Cuidado Continuo por una vida con bienestar para la población con discapacidadComunitario20263_MARTIRES2_FEBRERO_2026</v>
      </c>
      <c r="P2677" s="85">
        <v>851865</v>
      </c>
      <c r="S2677" s="157">
        <v>1</v>
      </c>
      <c r="T2677" s="19">
        <v>851865</v>
      </c>
    </row>
    <row r="2678" spans="2:20" ht="30" hidden="1" customHeight="1">
      <c r="B2678">
        <v>125</v>
      </c>
      <c r="C2678" s="149" t="s">
        <v>191</v>
      </c>
      <c r="D2678" s="70" t="s">
        <v>71</v>
      </c>
      <c r="E2678" s="74">
        <v>2026</v>
      </c>
      <c r="F2678" s="70" t="str">
        <f t="shared" si="83"/>
        <v>1257. Cuidado Continuo por una vida con bienestar para la población con discapacidadComunitario2026</v>
      </c>
      <c r="G2678" s="7" t="s">
        <v>203</v>
      </c>
      <c r="H2678" s="7" t="s">
        <v>73</v>
      </c>
      <c r="I2678" s="74" t="s">
        <v>74</v>
      </c>
      <c r="J2678" s="70" t="s">
        <v>37</v>
      </c>
      <c r="K2678" t="s">
        <v>38</v>
      </c>
      <c r="L2678" t="s">
        <v>39</v>
      </c>
      <c r="M2678" t="s">
        <v>7</v>
      </c>
      <c r="N2678" s="72" t="s">
        <v>1</v>
      </c>
      <c r="O2678" s="70" t="str">
        <f t="shared" si="84"/>
        <v>1257. Cuidado Continuo por una vida con bienestar para la población con discapacidadComunitario20263_MARTIRES2_FEBRERO_2026</v>
      </c>
      <c r="P2678" s="85">
        <v>12879544</v>
      </c>
      <c r="S2678" s="157"/>
      <c r="T2678" s="19">
        <v>0</v>
      </c>
    </row>
    <row r="2679" spans="2:20" ht="30" hidden="1" customHeight="1">
      <c r="B2679">
        <v>126</v>
      </c>
      <c r="C2679" s="149" t="s">
        <v>204</v>
      </c>
      <c r="D2679" s="70" t="s">
        <v>71</v>
      </c>
      <c r="E2679" s="74">
        <v>2026</v>
      </c>
      <c r="F2679" s="70" t="str">
        <f t="shared" si="83"/>
        <v>1268. Cuidado Continuo por una vida con bienestar para la ruralidad de BogotáComunitario2026</v>
      </c>
      <c r="G2679" s="7" t="s">
        <v>205</v>
      </c>
      <c r="H2679" s="7" t="s">
        <v>73</v>
      </c>
      <c r="I2679" s="74" t="s">
        <v>74</v>
      </c>
      <c r="J2679" s="70" t="s">
        <v>37</v>
      </c>
      <c r="K2679" t="s">
        <v>75</v>
      </c>
      <c r="L2679" t="s">
        <v>39</v>
      </c>
      <c r="M2679" t="s">
        <v>7</v>
      </c>
      <c r="N2679" s="72" t="s">
        <v>1</v>
      </c>
      <c r="O2679" s="70" t="str">
        <f t="shared" si="84"/>
        <v>1268. Cuidado Continuo por una vida con bienestar para la ruralidad de BogotáComunitario20263_MARTIRES2_FEBRERO_2026</v>
      </c>
      <c r="P2679" s="85">
        <v>175674</v>
      </c>
      <c r="S2679" s="157"/>
      <c r="T2679" s="19">
        <v>0</v>
      </c>
    </row>
    <row r="2680" spans="2:20" ht="30" hidden="1" customHeight="1">
      <c r="B2680">
        <v>127</v>
      </c>
      <c r="C2680" s="149" t="s">
        <v>204</v>
      </c>
      <c r="D2680" s="70" t="s">
        <v>71</v>
      </c>
      <c r="E2680" s="74">
        <v>2026</v>
      </c>
      <c r="F2680" s="70" t="str">
        <f t="shared" si="83"/>
        <v>1278. Cuidado Continuo por una vida con bienestar para la ruralidad de BogotáComunitario2026</v>
      </c>
      <c r="G2680" s="7" t="s">
        <v>206</v>
      </c>
      <c r="H2680" s="7" t="s">
        <v>73</v>
      </c>
      <c r="I2680" s="74" t="s">
        <v>74</v>
      </c>
      <c r="J2680" s="70" t="s">
        <v>37</v>
      </c>
      <c r="K2680" t="s">
        <v>75</v>
      </c>
      <c r="L2680" t="s">
        <v>50</v>
      </c>
      <c r="M2680" t="s">
        <v>7</v>
      </c>
      <c r="N2680" s="72" t="s">
        <v>1</v>
      </c>
      <c r="O2680" s="70" t="str">
        <f t="shared" si="84"/>
        <v>1278. Cuidado Continuo por una vida con bienestar para la ruralidad de BogotáComunitario20263_MARTIRES2_FEBRERO_2026</v>
      </c>
      <c r="P2680" s="85">
        <v>468320</v>
      </c>
      <c r="S2680" s="157"/>
      <c r="T2680" s="19">
        <v>0</v>
      </c>
    </row>
    <row r="2681" spans="2:20" ht="30" hidden="1" customHeight="1">
      <c r="B2681">
        <v>127</v>
      </c>
      <c r="C2681" s="149" t="s">
        <v>204</v>
      </c>
      <c r="D2681" s="70" t="s">
        <v>76</v>
      </c>
      <c r="E2681" s="74">
        <v>2026</v>
      </c>
      <c r="F2681" s="70" t="str">
        <f t="shared" si="83"/>
        <v>1278. Cuidado Continuo por una vida con bienestar para la ruralidad de BogotáEducativo 2026</v>
      </c>
      <c r="G2681" s="7" t="s">
        <v>206</v>
      </c>
      <c r="H2681" s="7" t="s">
        <v>73</v>
      </c>
      <c r="I2681" s="74" t="s">
        <v>74</v>
      </c>
      <c r="J2681" s="70" t="s">
        <v>37</v>
      </c>
      <c r="K2681" t="s">
        <v>75</v>
      </c>
      <c r="L2681" t="s">
        <v>50</v>
      </c>
      <c r="M2681" t="s">
        <v>7</v>
      </c>
      <c r="N2681" s="72" t="s">
        <v>1</v>
      </c>
      <c r="O2681" s="70" t="str">
        <f t="shared" si="84"/>
        <v>1278. Cuidado Continuo por una vida con bienestar para la ruralidad de BogotáEducativo 20263_MARTIRES2_FEBRERO_2026</v>
      </c>
      <c r="P2681" s="85">
        <v>468320</v>
      </c>
      <c r="S2681" s="157"/>
      <c r="T2681" s="19">
        <v>0</v>
      </c>
    </row>
    <row r="2682" spans="2:20" ht="30" hidden="1" customHeight="1">
      <c r="B2682">
        <v>127</v>
      </c>
      <c r="C2682" s="149" t="s">
        <v>204</v>
      </c>
      <c r="D2682" s="70" t="s">
        <v>77</v>
      </c>
      <c r="E2682" s="74">
        <v>2026</v>
      </c>
      <c r="F2682" s="70" t="str">
        <f t="shared" si="83"/>
        <v>1278. Cuidado Continuo por una vida con bienestar para la ruralidad de BogotáInstitucional2026</v>
      </c>
      <c r="G2682" s="7" t="s">
        <v>206</v>
      </c>
      <c r="H2682" s="7" t="s">
        <v>73</v>
      </c>
      <c r="I2682" s="74" t="s">
        <v>74</v>
      </c>
      <c r="J2682" s="70" t="s">
        <v>37</v>
      </c>
      <c r="K2682" t="s">
        <v>75</v>
      </c>
      <c r="L2682" t="s">
        <v>50</v>
      </c>
      <c r="M2682" t="s">
        <v>7</v>
      </c>
      <c r="N2682" s="72" t="s">
        <v>1</v>
      </c>
      <c r="O2682" s="70" t="str">
        <f t="shared" si="84"/>
        <v>1278. Cuidado Continuo por una vida con bienestar para la ruralidad de BogotáInstitucional20263_MARTIRES2_FEBRERO_2026</v>
      </c>
      <c r="P2682" s="85">
        <v>468320</v>
      </c>
      <c r="S2682" s="157"/>
      <c r="T2682" s="19">
        <v>0</v>
      </c>
    </row>
    <row r="2683" spans="2:20" ht="30" hidden="1" customHeight="1">
      <c r="B2683">
        <v>128</v>
      </c>
      <c r="C2683" s="149" t="s">
        <v>204</v>
      </c>
      <c r="D2683" s="70" t="s">
        <v>71</v>
      </c>
      <c r="E2683" s="74">
        <v>2026</v>
      </c>
      <c r="F2683" s="70" t="str">
        <f t="shared" si="83"/>
        <v>1288. Cuidado Continuo por una vida con bienestar para la ruralidad de BogotáComunitario2026</v>
      </c>
      <c r="G2683" s="7" t="s">
        <v>207</v>
      </c>
      <c r="H2683" s="7" t="s">
        <v>73</v>
      </c>
      <c r="I2683" s="74" t="s">
        <v>74</v>
      </c>
      <c r="J2683" s="70" t="s">
        <v>37</v>
      </c>
      <c r="K2683" t="s">
        <v>75</v>
      </c>
      <c r="L2683" t="s">
        <v>39</v>
      </c>
      <c r="M2683" t="s">
        <v>7</v>
      </c>
      <c r="N2683" s="72" t="s">
        <v>1</v>
      </c>
      <c r="O2683" s="70" t="str">
        <f t="shared" si="84"/>
        <v>1288. Cuidado Continuo por una vida con bienestar para la ruralidad de BogotáComunitario20263_MARTIRES2_FEBRERO_2026</v>
      </c>
      <c r="P2683" s="85">
        <v>140539</v>
      </c>
      <c r="S2683" s="157"/>
      <c r="T2683" s="19">
        <v>0</v>
      </c>
    </row>
    <row r="2684" spans="2:20" ht="30" hidden="1" customHeight="1">
      <c r="B2684">
        <v>128</v>
      </c>
      <c r="C2684" s="149" t="s">
        <v>204</v>
      </c>
      <c r="D2684" s="70" t="s">
        <v>76</v>
      </c>
      <c r="E2684" s="74">
        <v>2026</v>
      </c>
      <c r="F2684" s="70" t="str">
        <f t="shared" si="83"/>
        <v>1288. Cuidado Continuo por una vida con bienestar para la ruralidad de BogotáEducativo 2026</v>
      </c>
      <c r="G2684" s="7" t="s">
        <v>207</v>
      </c>
      <c r="H2684" s="7" t="s">
        <v>73</v>
      </c>
      <c r="I2684" s="74" t="s">
        <v>74</v>
      </c>
      <c r="J2684" s="70" t="s">
        <v>37</v>
      </c>
      <c r="K2684" t="s">
        <v>75</v>
      </c>
      <c r="L2684" t="s">
        <v>39</v>
      </c>
      <c r="M2684" t="s">
        <v>7</v>
      </c>
      <c r="N2684" s="72" t="s">
        <v>1</v>
      </c>
      <c r="O2684" s="70" t="str">
        <f t="shared" si="84"/>
        <v>1288. Cuidado Continuo por una vida con bienestar para la ruralidad de BogotáEducativo 20263_MARTIRES2_FEBRERO_2026</v>
      </c>
      <c r="P2684" s="85">
        <v>140539</v>
      </c>
      <c r="S2684" s="157"/>
      <c r="T2684" s="19">
        <v>0</v>
      </c>
    </row>
    <row r="2685" spans="2:20" ht="30" hidden="1" customHeight="1">
      <c r="B2685">
        <v>129</v>
      </c>
      <c r="C2685" s="149" t="s">
        <v>204</v>
      </c>
      <c r="D2685" s="70" t="s">
        <v>71</v>
      </c>
      <c r="E2685" s="74">
        <v>2026</v>
      </c>
      <c r="F2685" s="70" t="str">
        <f t="shared" si="83"/>
        <v>1298. Cuidado Continuo por una vida con bienestar para la ruralidad de BogotáComunitario2026</v>
      </c>
      <c r="G2685" s="7" t="s">
        <v>208</v>
      </c>
      <c r="H2685" s="7" t="s">
        <v>73</v>
      </c>
      <c r="I2685" s="74" t="s">
        <v>74</v>
      </c>
      <c r="J2685" s="70" t="s">
        <v>37</v>
      </c>
      <c r="K2685" t="s">
        <v>75</v>
      </c>
      <c r="L2685" t="s">
        <v>50</v>
      </c>
      <c r="M2685" t="s">
        <v>7</v>
      </c>
      <c r="N2685" s="72" t="s">
        <v>1</v>
      </c>
      <c r="O2685" s="70" t="str">
        <f t="shared" si="84"/>
        <v>1298. Cuidado Continuo por una vida con bienestar para la ruralidad de BogotáComunitario20263_MARTIRES2_FEBRERO_2026</v>
      </c>
      <c r="P2685" s="85">
        <v>175674</v>
      </c>
      <c r="S2685" s="157"/>
      <c r="T2685" s="19">
        <v>0</v>
      </c>
    </row>
    <row r="2686" spans="2:20" ht="30" hidden="1" customHeight="1">
      <c r="B2686">
        <v>130</v>
      </c>
      <c r="C2686" s="149" t="s">
        <v>204</v>
      </c>
      <c r="D2686" s="70" t="s">
        <v>71</v>
      </c>
      <c r="E2686" s="74">
        <v>2026</v>
      </c>
      <c r="F2686" s="70" t="str">
        <f t="shared" si="83"/>
        <v>1308. Cuidado Continuo por una vida con bienestar para la ruralidad de BogotáComunitario2026</v>
      </c>
      <c r="G2686" s="7" t="s">
        <v>209</v>
      </c>
      <c r="H2686" s="7" t="s">
        <v>73</v>
      </c>
      <c r="I2686" s="74" t="s">
        <v>74</v>
      </c>
      <c r="J2686" s="70" t="s">
        <v>37</v>
      </c>
      <c r="K2686" t="s">
        <v>75</v>
      </c>
      <c r="L2686" t="s">
        <v>39</v>
      </c>
      <c r="M2686" t="s">
        <v>7</v>
      </c>
      <c r="N2686" s="72" t="s">
        <v>1</v>
      </c>
      <c r="O2686" s="70" t="str">
        <f t="shared" si="84"/>
        <v>1308. Cuidado Continuo por una vida con bienestar para la ruralidad de BogotáComunitario20263_MARTIRES2_FEBRERO_2026</v>
      </c>
      <c r="P2686" s="85">
        <v>140539</v>
      </c>
      <c r="S2686" s="157"/>
      <c r="T2686" s="19">
        <v>0</v>
      </c>
    </row>
    <row r="2687" spans="2:20" ht="30" hidden="1" customHeight="1">
      <c r="B2687">
        <v>131</v>
      </c>
      <c r="C2687" s="149" t="s">
        <v>204</v>
      </c>
      <c r="D2687" s="70" t="s">
        <v>82</v>
      </c>
      <c r="E2687" s="74">
        <v>2026</v>
      </c>
      <c r="F2687" s="70" t="str">
        <f t="shared" si="83"/>
        <v>1318. Cuidado Continuo por una vida con bienestar para la ruralidad de BogotáLaboral2026</v>
      </c>
      <c r="G2687" s="7" t="s">
        <v>210</v>
      </c>
      <c r="H2687" s="7" t="s">
        <v>94</v>
      </c>
      <c r="I2687" s="74" t="s">
        <v>74</v>
      </c>
      <c r="J2687" s="70" t="s">
        <v>37</v>
      </c>
      <c r="K2687" t="s">
        <v>138</v>
      </c>
      <c r="L2687" t="s">
        <v>50</v>
      </c>
      <c r="M2687" t="s">
        <v>7</v>
      </c>
      <c r="N2687" s="72" t="s">
        <v>1</v>
      </c>
      <c r="O2687" s="70" t="str">
        <f t="shared" si="84"/>
        <v>1318. Cuidado Continuo por una vida con bienestar para la ruralidad de BogotáLaboral20263_MARTIRES2_FEBRERO_2026</v>
      </c>
      <c r="P2687" s="85">
        <v>940787</v>
      </c>
      <c r="S2687" s="157"/>
      <c r="T2687" s="19">
        <v>0</v>
      </c>
    </row>
    <row r="2688" spans="2:20" ht="30" hidden="1" customHeight="1">
      <c r="B2688">
        <v>132</v>
      </c>
      <c r="C2688" s="149" t="s">
        <v>204</v>
      </c>
      <c r="D2688" s="70" t="s">
        <v>82</v>
      </c>
      <c r="E2688" s="74">
        <v>2026</v>
      </c>
      <c r="F2688" s="70" t="str">
        <f t="shared" si="83"/>
        <v>1328. Cuidado Continuo por una vida con bienestar para la ruralidad de BogotáLaboral2026</v>
      </c>
      <c r="G2688" s="7" t="s">
        <v>211</v>
      </c>
      <c r="H2688" s="7" t="s">
        <v>94</v>
      </c>
      <c r="I2688" s="74" t="s">
        <v>74</v>
      </c>
      <c r="J2688" s="70" t="s">
        <v>37</v>
      </c>
      <c r="K2688" t="s">
        <v>212</v>
      </c>
      <c r="L2688" t="s">
        <v>39</v>
      </c>
      <c r="M2688" t="s">
        <v>7</v>
      </c>
      <c r="N2688" s="72" t="s">
        <v>1</v>
      </c>
      <c r="O2688" s="70" t="str">
        <f t="shared" si="84"/>
        <v>1328. Cuidado Continuo por una vida con bienestar para la ruralidad de BogotáLaboral20263_MARTIRES2_FEBRERO_2026</v>
      </c>
      <c r="P2688" s="85">
        <v>250875</v>
      </c>
      <c r="S2688" s="157"/>
      <c r="T2688" s="19">
        <v>0</v>
      </c>
    </row>
    <row r="2689" spans="2:20" ht="30" hidden="1" customHeight="1">
      <c r="B2689">
        <v>133</v>
      </c>
      <c r="C2689" s="149" t="s">
        <v>204</v>
      </c>
      <c r="D2689" s="70" t="s">
        <v>82</v>
      </c>
      <c r="E2689" s="74">
        <v>2026</v>
      </c>
      <c r="F2689" s="70" t="str">
        <f t="shared" si="83"/>
        <v>1338. Cuidado Continuo por una vida con bienestar para la ruralidad de BogotáLaboral2026</v>
      </c>
      <c r="G2689" s="7" t="s">
        <v>213</v>
      </c>
      <c r="H2689" s="7" t="s">
        <v>94</v>
      </c>
      <c r="I2689" s="74" t="s">
        <v>74</v>
      </c>
      <c r="J2689" s="70" t="s">
        <v>37</v>
      </c>
      <c r="K2689" t="s">
        <v>212</v>
      </c>
      <c r="L2689" t="s">
        <v>39</v>
      </c>
      <c r="M2689" t="s">
        <v>7</v>
      </c>
      <c r="N2689" s="72" t="s">
        <v>1</v>
      </c>
      <c r="O2689" s="70" t="str">
        <f t="shared" si="84"/>
        <v>1338. Cuidado Continuo por una vida con bienestar para la ruralidad de BogotáLaboral20263_MARTIRES2_FEBRERO_2026</v>
      </c>
      <c r="P2689" s="85">
        <v>183687</v>
      </c>
      <c r="S2689" s="157"/>
      <c r="T2689" s="19">
        <v>0</v>
      </c>
    </row>
    <row r="2690" spans="2:20" ht="30" hidden="1" customHeight="1">
      <c r="B2690">
        <v>134</v>
      </c>
      <c r="C2690" s="149" t="s">
        <v>204</v>
      </c>
      <c r="D2690" s="70" t="s">
        <v>82</v>
      </c>
      <c r="E2690" s="74">
        <v>2026</v>
      </c>
      <c r="F2690" s="70" t="str">
        <f t="shared" si="83"/>
        <v>1348. Cuidado Continuo por una vida con bienestar para la ruralidad de BogotáLaboral2026</v>
      </c>
      <c r="G2690" s="7" t="s">
        <v>214</v>
      </c>
      <c r="H2690" s="7" t="s">
        <v>94</v>
      </c>
      <c r="I2690" s="74" t="s">
        <v>74</v>
      </c>
      <c r="J2690" s="70" t="s">
        <v>37</v>
      </c>
      <c r="K2690" t="s">
        <v>135</v>
      </c>
      <c r="L2690" t="s">
        <v>39</v>
      </c>
      <c r="M2690" t="s">
        <v>7</v>
      </c>
      <c r="N2690" s="72" t="s">
        <v>1</v>
      </c>
      <c r="O2690" s="70" t="str">
        <f t="shared" si="84"/>
        <v>1348. Cuidado Continuo por una vida con bienestar para la ruralidad de BogotáLaboral20263_MARTIRES2_FEBRERO_2026</v>
      </c>
      <c r="P2690" s="85">
        <v>110336</v>
      </c>
      <c r="S2690" s="157"/>
      <c r="T2690" s="19">
        <v>0</v>
      </c>
    </row>
    <row r="2691" spans="2:20" ht="30" hidden="1" customHeight="1">
      <c r="B2691">
        <v>135</v>
      </c>
      <c r="C2691" s="149" t="s">
        <v>204</v>
      </c>
      <c r="D2691" s="70" t="s">
        <v>82</v>
      </c>
      <c r="E2691" s="74">
        <v>2026</v>
      </c>
      <c r="F2691" s="70" t="str">
        <f t="shared" si="83"/>
        <v>1358. Cuidado Continuo por una vida con bienestar para la ruralidad de BogotáLaboral2026</v>
      </c>
      <c r="G2691" s="7" t="s">
        <v>215</v>
      </c>
      <c r="H2691" s="7" t="s">
        <v>94</v>
      </c>
      <c r="I2691" s="74" t="s">
        <v>74</v>
      </c>
      <c r="J2691" s="70" t="s">
        <v>37</v>
      </c>
      <c r="K2691" t="s">
        <v>135</v>
      </c>
      <c r="L2691" t="s">
        <v>50</v>
      </c>
      <c r="M2691" t="s">
        <v>7</v>
      </c>
      <c r="N2691" s="72" t="s">
        <v>1</v>
      </c>
      <c r="O2691" s="70" t="str">
        <f t="shared" si="84"/>
        <v>1358. Cuidado Continuo por una vida con bienestar para la ruralidad de BogotáLaboral20263_MARTIRES2_FEBRERO_2026</v>
      </c>
      <c r="P2691" s="85">
        <v>137922</v>
      </c>
      <c r="S2691" s="157"/>
      <c r="T2691" s="19">
        <v>0</v>
      </c>
    </row>
    <row r="2692" spans="2:20" ht="30" hidden="1" customHeight="1">
      <c r="B2692">
        <v>86</v>
      </c>
      <c r="C2692" s="149" t="s">
        <v>216</v>
      </c>
      <c r="D2692" s="70" t="s">
        <v>217</v>
      </c>
      <c r="E2692" s="74">
        <v>2026</v>
      </c>
      <c r="F2692" s="70" t="str">
        <f t="shared" si="83"/>
        <v>869. Gestión de Programas Estrategias y Planes para el BienestarGestión Integral Estrategias y Programas2026</v>
      </c>
      <c r="G2692" s="7" t="s">
        <v>218</v>
      </c>
      <c r="H2692" s="7" t="s">
        <v>219</v>
      </c>
      <c r="I2692" s="74" t="s">
        <v>74</v>
      </c>
      <c r="J2692" s="70" t="s">
        <v>37</v>
      </c>
      <c r="K2692" t="s">
        <v>202</v>
      </c>
      <c r="L2692" t="s">
        <v>42</v>
      </c>
      <c r="M2692" t="s">
        <v>7</v>
      </c>
      <c r="N2692" s="72" t="s">
        <v>1</v>
      </c>
      <c r="O2692" s="70" t="str">
        <f t="shared" si="84"/>
        <v>869. Gestión de Programas Estrategias y Planes para el BienestarGestión Integral Estrategias y Programas20263_MARTIRES2_FEBRERO_2026</v>
      </c>
      <c r="P2692" s="85">
        <v>73474880</v>
      </c>
      <c r="S2692" s="157"/>
      <c r="T2692" s="19">
        <v>0</v>
      </c>
    </row>
    <row r="2693" spans="2:20" ht="30" hidden="1" customHeight="1">
      <c r="B2693">
        <v>136</v>
      </c>
      <c r="C2693" s="149" t="s">
        <v>216</v>
      </c>
      <c r="D2693" s="70" t="s">
        <v>217</v>
      </c>
      <c r="E2693" s="74">
        <v>2026</v>
      </c>
      <c r="F2693" s="70" t="str">
        <f t="shared" si="83"/>
        <v>1369. Gestión de Programas Estrategias y Planes para el BienestarGestión Integral Estrategias y Programas2026</v>
      </c>
      <c r="G2693" s="7" t="s">
        <v>220</v>
      </c>
      <c r="H2693" s="7" t="s">
        <v>221</v>
      </c>
      <c r="I2693" s="74" t="s">
        <v>36</v>
      </c>
      <c r="J2693" s="70" t="s">
        <v>37</v>
      </c>
      <c r="K2693" t="s">
        <v>38</v>
      </c>
      <c r="L2693" t="s">
        <v>42</v>
      </c>
      <c r="M2693" t="s">
        <v>7</v>
      </c>
      <c r="N2693" s="72" t="s">
        <v>1</v>
      </c>
      <c r="O2693" s="70" t="str">
        <f t="shared" si="84"/>
        <v>1369. Gestión de Programas Estrategias y Planes para el BienestarGestión Integral Estrategias y Programas20263_MARTIRES2_FEBRERO_2026</v>
      </c>
      <c r="P2693" s="85">
        <v>5621568</v>
      </c>
      <c r="S2693" s="157"/>
      <c r="T2693" s="19">
        <v>0</v>
      </c>
    </row>
    <row r="2694" spans="2:20" ht="30" hidden="1" customHeight="1">
      <c r="B2694">
        <v>137</v>
      </c>
      <c r="C2694" s="149" t="s">
        <v>216</v>
      </c>
      <c r="D2694" s="70" t="s">
        <v>217</v>
      </c>
      <c r="E2694" s="74">
        <v>2026</v>
      </c>
      <c r="F2694" s="70" t="str">
        <f t="shared" si="83"/>
        <v>1379. Gestión de Programas Estrategias y Planes para el BienestarGestión Integral Estrategias y Programas2026</v>
      </c>
      <c r="G2694" s="7" t="s">
        <v>222</v>
      </c>
      <c r="H2694" s="7" t="s">
        <v>221</v>
      </c>
      <c r="I2694" s="74" t="s">
        <v>36</v>
      </c>
      <c r="J2694" s="70" t="s">
        <v>37</v>
      </c>
      <c r="K2694" t="s">
        <v>38</v>
      </c>
      <c r="L2694" t="s">
        <v>42</v>
      </c>
      <c r="M2694" t="s">
        <v>7</v>
      </c>
      <c r="N2694" s="72" t="s">
        <v>1</v>
      </c>
      <c r="O2694" s="70" t="str">
        <f t="shared" si="84"/>
        <v>1379. Gestión de Programas Estrategias y Planes para el BienestarGestión Integral Estrategias y Programas20263_MARTIRES2_FEBRERO_2026</v>
      </c>
      <c r="P2694" s="85">
        <v>3994272</v>
      </c>
      <c r="S2694" s="157"/>
      <c r="T2694" s="19">
        <v>0</v>
      </c>
    </row>
    <row r="2695" spans="2:20" ht="30" hidden="1" customHeight="1">
      <c r="B2695">
        <v>138</v>
      </c>
      <c r="C2695" s="149" t="s">
        <v>216</v>
      </c>
      <c r="D2695" s="70" t="s">
        <v>217</v>
      </c>
      <c r="E2695" s="74">
        <v>2026</v>
      </c>
      <c r="F2695" s="70" t="str">
        <f t="shared" si="83"/>
        <v>1389. Gestión de Programas Estrategias y Planes para el BienestarGestión Integral Estrategias y Programas2026</v>
      </c>
      <c r="G2695" s="7" t="s">
        <v>223</v>
      </c>
      <c r="H2695" s="7" t="s">
        <v>221</v>
      </c>
      <c r="I2695" s="74" t="s">
        <v>36</v>
      </c>
      <c r="J2695" s="70" t="s">
        <v>37</v>
      </c>
      <c r="K2695" t="s">
        <v>38</v>
      </c>
      <c r="L2695" t="s">
        <v>42</v>
      </c>
      <c r="M2695" t="s">
        <v>7</v>
      </c>
      <c r="N2695" s="72" t="s">
        <v>1</v>
      </c>
      <c r="O2695" s="70" t="str">
        <f t="shared" si="84"/>
        <v>1389. Gestión de Programas Estrategias y Planes para el BienestarGestión Integral Estrategias y Programas20263_MARTIRES2_FEBRERO_2026</v>
      </c>
      <c r="P2695" s="85">
        <v>12969056</v>
      </c>
      <c r="S2695" s="157"/>
      <c r="T2695" s="19">
        <v>0</v>
      </c>
    </row>
    <row r="2696" spans="2:20" ht="30" hidden="1" customHeight="1">
      <c r="B2696">
        <v>139</v>
      </c>
      <c r="C2696" s="149" t="s">
        <v>216</v>
      </c>
      <c r="D2696" s="70" t="s">
        <v>217</v>
      </c>
      <c r="E2696" s="74">
        <v>2026</v>
      </c>
      <c r="F2696" s="70" t="str">
        <f t="shared" ref="F2696:F2759" si="85">B2696&amp;C2696&amp;D2696&amp;E2696</f>
        <v>1399. Gestión de Programas Estrategias y Planes para el BienestarGestión Integral Estrategias y Programas2026</v>
      </c>
      <c r="G2696" s="7" t="s">
        <v>224</v>
      </c>
      <c r="H2696" s="7" t="s">
        <v>221</v>
      </c>
      <c r="I2696" s="74" t="s">
        <v>36</v>
      </c>
      <c r="J2696" s="70" t="s">
        <v>37</v>
      </c>
      <c r="K2696" t="s">
        <v>38</v>
      </c>
      <c r="L2696" t="s">
        <v>42</v>
      </c>
      <c r="M2696" t="s">
        <v>7</v>
      </c>
      <c r="N2696" s="72" t="s">
        <v>1</v>
      </c>
      <c r="O2696" s="70" t="str">
        <f t="shared" si="84"/>
        <v>1399. Gestión de Programas Estrategias y Planes para el BienestarGestión Integral Estrategias y Programas20263_MARTIRES2_FEBRERO_2026</v>
      </c>
      <c r="P2696" s="85">
        <v>3994272</v>
      </c>
      <c r="S2696" s="157"/>
      <c r="T2696" s="19">
        <v>0</v>
      </c>
    </row>
    <row r="2697" spans="2:20" ht="30" hidden="1" customHeight="1">
      <c r="B2697">
        <v>140</v>
      </c>
      <c r="C2697" s="149" t="s">
        <v>216</v>
      </c>
      <c r="D2697" s="70" t="s">
        <v>217</v>
      </c>
      <c r="E2697" s="74">
        <v>2026</v>
      </c>
      <c r="F2697" s="70" t="str">
        <f t="shared" si="85"/>
        <v>1409. Gestión de Programas Estrategias y Planes para el BienestarGestión Integral Estrategias y Programas2026</v>
      </c>
      <c r="G2697" s="7" t="s">
        <v>225</v>
      </c>
      <c r="H2697" s="7" t="s">
        <v>221</v>
      </c>
      <c r="I2697" s="74" t="s">
        <v>36</v>
      </c>
      <c r="J2697" s="70" t="s">
        <v>37</v>
      </c>
      <c r="K2697" t="s">
        <v>38</v>
      </c>
      <c r="L2697" t="s">
        <v>42</v>
      </c>
      <c r="M2697" t="s">
        <v>7</v>
      </c>
      <c r="N2697" s="72" t="s">
        <v>1</v>
      </c>
      <c r="O2697" s="70" t="str">
        <f t="shared" ref="O2697:O2760" si="86">+F2697&amp;M2697&amp;N2697</f>
        <v>1409. Gestión de Programas Estrategias y Planes para el BienestarGestión Integral Estrategias y Programas20263_MARTIRES2_FEBRERO_2026</v>
      </c>
      <c r="P2697" s="85">
        <v>5621568</v>
      </c>
      <c r="S2697" s="157"/>
      <c r="T2697" s="19">
        <v>0</v>
      </c>
    </row>
    <row r="2698" spans="2:20" ht="30" hidden="1" customHeight="1">
      <c r="B2698">
        <v>141</v>
      </c>
      <c r="C2698" s="149" t="s">
        <v>216</v>
      </c>
      <c r="D2698" s="70" t="s">
        <v>217</v>
      </c>
      <c r="E2698" s="74">
        <v>2026</v>
      </c>
      <c r="F2698" s="70" t="str">
        <f t="shared" si="85"/>
        <v>1419. Gestión de Programas Estrategias y Planes para el BienestarGestión Integral Estrategias y Programas2026</v>
      </c>
      <c r="G2698" s="7" t="s">
        <v>226</v>
      </c>
      <c r="H2698" s="7" t="s">
        <v>221</v>
      </c>
      <c r="I2698" s="74" t="s">
        <v>36</v>
      </c>
      <c r="J2698" s="70" t="s">
        <v>37</v>
      </c>
      <c r="K2698" t="s">
        <v>38</v>
      </c>
      <c r="L2698" t="s">
        <v>42</v>
      </c>
      <c r="M2698" t="s">
        <v>7</v>
      </c>
      <c r="N2698" s="72" t="s">
        <v>1</v>
      </c>
      <c r="O2698" s="70" t="str">
        <f t="shared" si="86"/>
        <v>1419. Gestión de Programas Estrategias y Planes para el BienestarGestión Integral Estrategias y Programas20263_MARTIRES2_FEBRERO_2026</v>
      </c>
      <c r="P2698" s="85">
        <v>3994272</v>
      </c>
      <c r="S2698" s="157"/>
      <c r="T2698" s="19">
        <v>0</v>
      </c>
    </row>
    <row r="2699" spans="2:20" ht="30" hidden="1" customHeight="1">
      <c r="B2699">
        <v>142</v>
      </c>
      <c r="C2699" s="149" t="s">
        <v>216</v>
      </c>
      <c r="D2699" s="70" t="s">
        <v>217</v>
      </c>
      <c r="E2699" s="74">
        <v>2026</v>
      </c>
      <c r="F2699" s="70" t="str">
        <f t="shared" si="85"/>
        <v>1429. Gestión de Programas Estrategias y Planes para el BienestarGestión Integral Estrategias y Programas2026</v>
      </c>
      <c r="G2699" s="7" t="s">
        <v>227</v>
      </c>
      <c r="H2699" s="7" t="s">
        <v>221</v>
      </c>
      <c r="I2699" s="74" t="s">
        <v>36</v>
      </c>
      <c r="J2699" s="70" t="s">
        <v>37</v>
      </c>
      <c r="K2699" t="s">
        <v>38</v>
      </c>
      <c r="L2699" t="s">
        <v>39</v>
      </c>
      <c r="M2699" t="s">
        <v>7</v>
      </c>
      <c r="N2699" s="72" t="s">
        <v>1</v>
      </c>
      <c r="O2699" s="70" t="str">
        <f t="shared" si="86"/>
        <v>1429. Gestión de Programas Estrategias y Planes para el BienestarGestión Integral Estrategias y Programas20263_MARTIRES2_FEBRERO_2026</v>
      </c>
      <c r="P2699" s="85">
        <v>3994272</v>
      </c>
      <c r="S2699" s="157"/>
      <c r="T2699" s="19">
        <v>0</v>
      </c>
    </row>
    <row r="2700" spans="2:20" ht="30" hidden="1" customHeight="1">
      <c r="B2700">
        <v>143</v>
      </c>
      <c r="C2700" s="149" t="s">
        <v>216</v>
      </c>
      <c r="D2700" s="70" t="s">
        <v>217</v>
      </c>
      <c r="E2700" s="74">
        <v>2026</v>
      </c>
      <c r="F2700" s="70" t="str">
        <f t="shared" si="85"/>
        <v>1439. Gestión de Programas Estrategias y Planes para el BienestarGestión Integral Estrategias y Programas2026</v>
      </c>
      <c r="G2700" s="7" t="s">
        <v>228</v>
      </c>
      <c r="H2700" s="7" t="s">
        <v>229</v>
      </c>
      <c r="I2700" s="74" t="s">
        <v>36</v>
      </c>
      <c r="J2700" s="70" t="s">
        <v>37</v>
      </c>
      <c r="K2700" t="s">
        <v>38</v>
      </c>
      <c r="L2700" t="s">
        <v>42</v>
      </c>
      <c r="M2700" t="s">
        <v>7</v>
      </c>
      <c r="N2700" s="72" t="s">
        <v>1</v>
      </c>
      <c r="O2700" s="70" t="str">
        <f t="shared" si="86"/>
        <v>1439. Gestión de Programas Estrategias y Planes para el BienestarGestión Integral Estrategias y Programas20263_MARTIRES2_FEBRERO_2026</v>
      </c>
      <c r="P2700" s="85">
        <v>7508288</v>
      </c>
      <c r="S2700" s="157"/>
      <c r="T2700" s="19">
        <v>0</v>
      </c>
    </row>
    <row r="2701" spans="2:20" ht="30" hidden="1" customHeight="1">
      <c r="B2701">
        <v>144</v>
      </c>
      <c r="C2701" s="149" t="s">
        <v>216</v>
      </c>
      <c r="D2701" s="70" t="s">
        <v>217</v>
      </c>
      <c r="E2701" s="74">
        <v>2026</v>
      </c>
      <c r="F2701" s="70" t="str">
        <f t="shared" si="85"/>
        <v>1449. Gestión de Programas Estrategias y Planes para el BienestarGestión Integral Estrategias y Programas2026</v>
      </c>
      <c r="G2701" s="7" t="s">
        <v>230</v>
      </c>
      <c r="H2701" s="7" t="s">
        <v>229</v>
      </c>
      <c r="I2701" s="74" t="s">
        <v>36</v>
      </c>
      <c r="J2701" s="70" t="s">
        <v>37</v>
      </c>
      <c r="K2701" t="s">
        <v>38</v>
      </c>
      <c r="L2701" t="s">
        <v>42</v>
      </c>
      <c r="M2701" t="s">
        <v>7</v>
      </c>
      <c r="N2701" s="72" t="s">
        <v>1</v>
      </c>
      <c r="O2701" s="70" t="str">
        <f t="shared" si="86"/>
        <v>1449. Gestión de Programas Estrategias y Planes para el BienestarGestión Integral Estrategias y Programas20263_MARTIRES2_FEBRERO_2026</v>
      </c>
      <c r="P2701" s="85">
        <v>7508288</v>
      </c>
      <c r="S2701" s="157"/>
      <c r="T2701" s="19">
        <v>0</v>
      </c>
    </row>
    <row r="2702" spans="2:20" ht="30" hidden="1" customHeight="1">
      <c r="B2702">
        <v>145</v>
      </c>
      <c r="C2702" s="149" t="s">
        <v>216</v>
      </c>
      <c r="D2702" s="70" t="s">
        <v>217</v>
      </c>
      <c r="E2702" s="74">
        <v>2026</v>
      </c>
      <c r="F2702" s="70" t="str">
        <f t="shared" si="85"/>
        <v>1459. Gestión de Programas Estrategias y Planes para el BienestarGestión Integral Estrategias y Programas2026</v>
      </c>
      <c r="G2702" s="7" t="s">
        <v>231</v>
      </c>
      <c r="H2702" s="7" t="s">
        <v>229</v>
      </c>
      <c r="I2702" s="74" t="s">
        <v>36</v>
      </c>
      <c r="J2702" s="70" t="s">
        <v>37</v>
      </c>
      <c r="K2702" t="s">
        <v>38</v>
      </c>
      <c r="L2702" t="s">
        <v>42</v>
      </c>
      <c r="M2702" t="s">
        <v>7</v>
      </c>
      <c r="N2702" s="72" t="s">
        <v>1</v>
      </c>
      <c r="O2702" s="70" t="str">
        <f t="shared" si="86"/>
        <v>1459. Gestión de Programas Estrategias y Planes para el BienestarGestión Integral Estrategias y Programas20263_MARTIRES2_FEBRERO_2026</v>
      </c>
      <c r="P2702" s="85">
        <v>5299968</v>
      </c>
      <c r="S2702" s="157"/>
      <c r="T2702" s="19">
        <v>0</v>
      </c>
    </row>
    <row r="2703" spans="2:20" ht="30" hidden="1" customHeight="1">
      <c r="B2703">
        <v>146</v>
      </c>
      <c r="C2703" s="149" t="s">
        <v>216</v>
      </c>
      <c r="D2703" s="70" t="s">
        <v>217</v>
      </c>
      <c r="E2703" s="74">
        <v>2026</v>
      </c>
      <c r="F2703" s="70" t="str">
        <f t="shared" si="85"/>
        <v>1469. Gestión de Programas Estrategias y Planes para el BienestarGestión Integral Estrategias y Programas2026</v>
      </c>
      <c r="G2703" s="7" t="s">
        <v>232</v>
      </c>
      <c r="H2703" s="7" t="s">
        <v>229</v>
      </c>
      <c r="I2703" s="74" t="s">
        <v>36</v>
      </c>
      <c r="J2703" s="70" t="s">
        <v>37</v>
      </c>
      <c r="K2703" t="s">
        <v>75</v>
      </c>
      <c r="L2703" t="s">
        <v>39</v>
      </c>
      <c r="M2703" t="s">
        <v>7</v>
      </c>
      <c r="N2703" s="72" t="s">
        <v>1</v>
      </c>
      <c r="O2703" s="70" t="str">
        <f t="shared" si="86"/>
        <v>1469. Gestión de Programas Estrategias y Planes para el BienestarGestión Integral Estrategias y Programas20263_MARTIRES2_FEBRERO_2026</v>
      </c>
      <c r="P2703" s="85">
        <v>122208</v>
      </c>
      <c r="S2703" s="157"/>
      <c r="T2703" s="19">
        <v>0</v>
      </c>
    </row>
    <row r="2704" spans="2:20" ht="30" hidden="1" customHeight="1">
      <c r="B2704">
        <v>147</v>
      </c>
      <c r="C2704" s="149" t="s">
        <v>216</v>
      </c>
      <c r="D2704" s="70" t="s">
        <v>217</v>
      </c>
      <c r="E2704" s="74">
        <v>2026</v>
      </c>
      <c r="F2704" s="70" t="str">
        <f t="shared" si="85"/>
        <v>1479. Gestión de Programas Estrategias y Planes para el BienestarGestión Integral Estrategias y Programas2026</v>
      </c>
      <c r="G2704" s="7" t="s">
        <v>233</v>
      </c>
      <c r="H2704" s="7" t="s">
        <v>229</v>
      </c>
      <c r="I2704" s="74" t="s">
        <v>36</v>
      </c>
      <c r="J2704" s="70" t="s">
        <v>37</v>
      </c>
      <c r="K2704" t="s">
        <v>199</v>
      </c>
      <c r="L2704" t="s">
        <v>39</v>
      </c>
      <c r="M2704" t="s">
        <v>7</v>
      </c>
      <c r="N2704" s="72" t="s">
        <v>1</v>
      </c>
      <c r="O2704" s="70" t="str">
        <f t="shared" si="86"/>
        <v>1479. Gestión de Programas Estrategias y Planes para el BienestarGestión Integral Estrategias y Programas20263_MARTIRES2_FEBRERO_2026</v>
      </c>
      <c r="P2704" s="85">
        <v>30552</v>
      </c>
      <c r="S2704" s="157"/>
      <c r="T2704" s="19">
        <v>0</v>
      </c>
    </row>
    <row r="2705" spans="2:20" ht="30" hidden="1" customHeight="1">
      <c r="B2705">
        <v>148</v>
      </c>
      <c r="C2705" s="149" t="s">
        <v>216</v>
      </c>
      <c r="D2705" s="70" t="s">
        <v>217</v>
      </c>
      <c r="E2705" s="74">
        <v>2026</v>
      </c>
      <c r="F2705" s="70" t="str">
        <f t="shared" si="85"/>
        <v>1489. Gestión de Programas Estrategias y Planes para el BienestarGestión Integral Estrategias y Programas2026</v>
      </c>
      <c r="G2705" s="7" t="s">
        <v>234</v>
      </c>
      <c r="H2705" s="7" t="s">
        <v>229</v>
      </c>
      <c r="I2705" s="74" t="s">
        <v>36</v>
      </c>
      <c r="J2705" s="70" t="s">
        <v>37</v>
      </c>
      <c r="K2705" t="s">
        <v>75</v>
      </c>
      <c r="L2705" t="s">
        <v>39</v>
      </c>
      <c r="M2705" t="s">
        <v>7</v>
      </c>
      <c r="N2705" s="72" t="s">
        <v>1</v>
      </c>
      <c r="O2705" s="70" t="str">
        <f t="shared" si="86"/>
        <v>1489. Gestión de Programas Estrategias y Planes para el BienestarGestión Integral Estrategias y Programas20263_MARTIRES2_FEBRERO_2026</v>
      </c>
      <c r="P2705" s="85">
        <v>122208</v>
      </c>
      <c r="S2705" s="157"/>
      <c r="T2705" s="19">
        <v>0</v>
      </c>
    </row>
    <row r="2706" spans="2:20" ht="30" hidden="1" customHeight="1">
      <c r="B2706">
        <v>149</v>
      </c>
      <c r="C2706" s="149" t="s">
        <v>216</v>
      </c>
      <c r="D2706" s="70" t="s">
        <v>217</v>
      </c>
      <c r="E2706" s="74">
        <v>2026</v>
      </c>
      <c r="F2706" s="70" t="str">
        <f t="shared" si="85"/>
        <v>1499. Gestión de Programas Estrategias y Planes para el BienestarGestión Integral Estrategias y Programas2026</v>
      </c>
      <c r="G2706" s="7" t="s">
        <v>235</v>
      </c>
      <c r="H2706" s="7" t="s">
        <v>229</v>
      </c>
      <c r="I2706" s="74" t="s">
        <v>36</v>
      </c>
      <c r="J2706" s="70" t="s">
        <v>37</v>
      </c>
      <c r="K2706" t="s">
        <v>38</v>
      </c>
      <c r="L2706" t="s">
        <v>42</v>
      </c>
      <c r="M2706" t="s">
        <v>7</v>
      </c>
      <c r="N2706" s="72" t="s">
        <v>1</v>
      </c>
      <c r="O2706" s="70" t="str">
        <f t="shared" si="86"/>
        <v>1499. Gestión de Programas Estrategias y Planes para el BienestarGestión Integral Estrategias y Programas20263_MARTIRES2_FEBRERO_2026</v>
      </c>
      <c r="P2706" s="85">
        <v>3665168</v>
      </c>
      <c r="S2706" s="157"/>
      <c r="T2706" s="19">
        <v>0</v>
      </c>
    </row>
    <row r="2707" spans="2:20" ht="30" hidden="1" customHeight="1">
      <c r="B2707">
        <v>150</v>
      </c>
      <c r="C2707" s="149" t="s">
        <v>216</v>
      </c>
      <c r="D2707" s="70" t="s">
        <v>217</v>
      </c>
      <c r="E2707" s="74">
        <v>2026</v>
      </c>
      <c r="F2707" s="70" t="str">
        <f t="shared" si="85"/>
        <v>1509. Gestión de Programas Estrategias y Planes para el BienestarGestión Integral Estrategias y Programas2026</v>
      </c>
      <c r="G2707" s="7" t="s">
        <v>236</v>
      </c>
      <c r="H2707" s="7" t="s">
        <v>229</v>
      </c>
      <c r="I2707" s="74" t="s">
        <v>36</v>
      </c>
      <c r="J2707" s="70" t="s">
        <v>37</v>
      </c>
      <c r="K2707" t="s">
        <v>38</v>
      </c>
      <c r="L2707" t="s">
        <v>42</v>
      </c>
      <c r="M2707" t="s">
        <v>7</v>
      </c>
      <c r="N2707" s="72" t="s">
        <v>1</v>
      </c>
      <c r="O2707" s="70" t="str">
        <f t="shared" si="86"/>
        <v>1509. Gestión de Programas Estrategias y Planes para el BienestarGestión Integral Estrategias y Programas20263_MARTIRES2_FEBRERO_2026</v>
      </c>
      <c r="P2707" s="85">
        <v>1057260</v>
      </c>
      <c r="S2707" s="157"/>
      <c r="T2707" s="19">
        <v>0</v>
      </c>
    </row>
    <row r="2708" spans="2:20" ht="30" hidden="1" customHeight="1">
      <c r="B2708">
        <v>151</v>
      </c>
      <c r="C2708" s="149" t="s">
        <v>216</v>
      </c>
      <c r="D2708" s="70" t="s">
        <v>217</v>
      </c>
      <c r="E2708" s="74">
        <v>2026</v>
      </c>
      <c r="F2708" s="70" t="str">
        <f t="shared" si="85"/>
        <v>1519. Gestión de Programas Estrategias y Planes para el BienestarGestión Integral Estrategias y Programas2026</v>
      </c>
      <c r="G2708" s="7" t="s">
        <v>237</v>
      </c>
      <c r="H2708" s="7" t="s">
        <v>229</v>
      </c>
      <c r="I2708" s="74" t="s">
        <v>36</v>
      </c>
      <c r="J2708" s="70" t="s">
        <v>37</v>
      </c>
      <c r="K2708" t="s">
        <v>38</v>
      </c>
      <c r="L2708" t="s">
        <v>42</v>
      </c>
      <c r="M2708" t="s">
        <v>7</v>
      </c>
      <c r="N2708" s="72" t="s">
        <v>1</v>
      </c>
      <c r="O2708" s="70" t="str">
        <f t="shared" si="86"/>
        <v>1519. Gestión de Programas Estrategias y Planes para el BienestarGestión Integral Estrategias y Programas20263_MARTIRES2_FEBRERO_2026</v>
      </c>
      <c r="P2708" s="85">
        <v>1409680</v>
      </c>
      <c r="S2708" s="157"/>
      <c r="T2708" s="19">
        <v>0</v>
      </c>
    </row>
    <row r="2709" spans="2:20" ht="30" hidden="1" customHeight="1">
      <c r="B2709">
        <v>152</v>
      </c>
      <c r="C2709" s="149" t="s">
        <v>216</v>
      </c>
      <c r="D2709" s="70" t="s">
        <v>217</v>
      </c>
      <c r="E2709" s="74">
        <v>2026</v>
      </c>
      <c r="F2709" s="70" t="str">
        <f t="shared" si="85"/>
        <v>1529. Gestión de Programas Estrategias y Planes para el BienestarGestión Integral Estrategias y Programas2026</v>
      </c>
      <c r="G2709" s="7" t="s">
        <v>238</v>
      </c>
      <c r="H2709" s="7" t="s">
        <v>229</v>
      </c>
      <c r="I2709" s="74" t="s">
        <v>36</v>
      </c>
      <c r="J2709" s="70" t="s">
        <v>37</v>
      </c>
      <c r="K2709" t="s">
        <v>38</v>
      </c>
      <c r="L2709" t="s">
        <v>42</v>
      </c>
      <c r="M2709" t="s">
        <v>7</v>
      </c>
      <c r="N2709" s="72" t="s">
        <v>1</v>
      </c>
      <c r="O2709" s="70" t="str">
        <f t="shared" si="86"/>
        <v>1529. Gestión de Programas Estrategias y Planes para el BienestarGestión Integral Estrategias y Programas20263_MARTIRES2_FEBRERO_2026</v>
      </c>
      <c r="P2709" s="85">
        <v>352420</v>
      </c>
      <c r="S2709" s="157"/>
      <c r="T2709" s="19">
        <v>0</v>
      </c>
    </row>
    <row r="2710" spans="2:20" ht="30" hidden="1" customHeight="1">
      <c r="B2710">
        <v>153</v>
      </c>
      <c r="C2710" s="149" t="s">
        <v>216</v>
      </c>
      <c r="D2710" s="70" t="s">
        <v>217</v>
      </c>
      <c r="E2710" s="74">
        <v>2026</v>
      </c>
      <c r="F2710" s="70" t="str">
        <f t="shared" si="85"/>
        <v>1539. Gestión de Programas Estrategias y Planes para el BienestarGestión Integral Estrategias y Programas2026</v>
      </c>
      <c r="G2710" s="7" t="s">
        <v>239</v>
      </c>
      <c r="H2710" s="7" t="s">
        <v>219</v>
      </c>
      <c r="I2710" s="74" t="s">
        <v>36</v>
      </c>
      <c r="J2710" s="70" t="s">
        <v>37</v>
      </c>
      <c r="K2710" t="s">
        <v>38</v>
      </c>
      <c r="L2710" t="s">
        <v>42</v>
      </c>
      <c r="M2710" t="s">
        <v>7</v>
      </c>
      <c r="N2710" s="72" t="s">
        <v>1</v>
      </c>
      <c r="O2710" s="70" t="str">
        <f t="shared" si="86"/>
        <v>1539. Gestión de Programas Estrategias y Planes para el BienestarGestión Integral Estrategias y Programas20263_MARTIRES2_FEBRERO_2026</v>
      </c>
      <c r="P2710" s="85">
        <v>7347488</v>
      </c>
      <c r="S2710" s="157"/>
      <c r="T2710" s="19">
        <v>0</v>
      </c>
    </row>
    <row r="2711" spans="2:20" ht="30" hidden="1" customHeight="1">
      <c r="B2711">
        <v>154</v>
      </c>
      <c r="C2711" s="149" t="s">
        <v>216</v>
      </c>
      <c r="D2711" s="70" t="s">
        <v>217</v>
      </c>
      <c r="E2711" s="74">
        <v>2026</v>
      </c>
      <c r="F2711" s="70" t="str">
        <f t="shared" si="85"/>
        <v>1549. Gestión de Programas Estrategias y Planes para el BienestarGestión Integral Estrategias y Programas2026</v>
      </c>
      <c r="G2711" s="7" t="s">
        <v>240</v>
      </c>
      <c r="H2711" s="7" t="s">
        <v>219</v>
      </c>
      <c r="I2711" s="74" t="s">
        <v>36</v>
      </c>
      <c r="J2711" s="70" t="s">
        <v>37</v>
      </c>
      <c r="K2711" t="s">
        <v>38</v>
      </c>
      <c r="L2711" t="s">
        <v>42</v>
      </c>
      <c r="M2711" t="s">
        <v>7</v>
      </c>
      <c r="N2711" s="72" t="s">
        <v>1</v>
      </c>
      <c r="O2711" s="70" t="str">
        <f t="shared" si="86"/>
        <v>1549. Gestión de Programas Estrategias y Planes para el BienestarGestión Integral Estrategias y Programas20263_MARTIRES2_FEBRERO_2026</v>
      </c>
      <c r="P2711" s="85">
        <v>7347488</v>
      </c>
      <c r="S2711" s="157"/>
      <c r="T2711" s="19">
        <v>0</v>
      </c>
    </row>
    <row r="2712" spans="2:20" ht="30" hidden="1" customHeight="1">
      <c r="B2712">
        <v>155</v>
      </c>
      <c r="C2712" s="149" t="s">
        <v>216</v>
      </c>
      <c r="D2712" s="70" t="s">
        <v>217</v>
      </c>
      <c r="E2712" s="74">
        <v>2026</v>
      </c>
      <c r="F2712" s="70" t="str">
        <f t="shared" si="85"/>
        <v>1559. Gestión de Programas Estrategias y Planes para el BienestarGestión Integral Estrategias y Programas2026</v>
      </c>
      <c r="G2712" s="7" t="s">
        <v>241</v>
      </c>
      <c r="H2712" s="7" t="s">
        <v>219</v>
      </c>
      <c r="I2712" s="74" t="s">
        <v>36</v>
      </c>
      <c r="J2712" s="70" t="s">
        <v>37</v>
      </c>
      <c r="K2712" t="s">
        <v>38</v>
      </c>
      <c r="L2712" t="s">
        <v>42</v>
      </c>
      <c r="M2712" t="s">
        <v>7</v>
      </c>
      <c r="N2712" s="72" t="s">
        <v>1</v>
      </c>
      <c r="O2712" s="70" t="str">
        <f t="shared" si="86"/>
        <v>1559. Gestión de Programas Estrategias y Planes para el BienestarGestión Integral Estrategias y Programas20263_MARTIRES2_FEBRERO_2026</v>
      </c>
      <c r="P2712" s="85">
        <v>7347488</v>
      </c>
      <c r="S2712" s="157"/>
      <c r="T2712" s="19">
        <v>0</v>
      </c>
    </row>
    <row r="2713" spans="2:20" ht="30" hidden="1" customHeight="1">
      <c r="B2713">
        <v>156</v>
      </c>
      <c r="C2713" s="149" t="s">
        <v>216</v>
      </c>
      <c r="D2713" s="70" t="s">
        <v>217</v>
      </c>
      <c r="E2713" s="74">
        <v>2026</v>
      </c>
      <c r="F2713" s="70" t="str">
        <f t="shared" si="85"/>
        <v>1569. Gestión de Programas Estrategias y Planes para el BienestarGestión Integral Estrategias y Programas2026</v>
      </c>
      <c r="G2713" s="7" t="s">
        <v>242</v>
      </c>
      <c r="H2713" s="7" t="s">
        <v>219</v>
      </c>
      <c r="I2713" s="74" t="s">
        <v>36</v>
      </c>
      <c r="J2713" s="70" t="s">
        <v>37</v>
      </c>
      <c r="K2713" t="s">
        <v>38</v>
      </c>
      <c r="L2713" t="s">
        <v>42</v>
      </c>
      <c r="M2713" t="s">
        <v>7</v>
      </c>
      <c r="N2713" s="72" t="s">
        <v>1</v>
      </c>
      <c r="O2713" s="70" t="str">
        <f t="shared" si="86"/>
        <v>1569. Gestión de Programas Estrategias y Planes para el BienestarGestión Integral Estrategias y Programas20263_MARTIRES2_FEBRERO_2026</v>
      </c>
      <c r="P2713" s="85">
        <v>13832016</v>
      </c>
      <c r="S2713" s="157"/>
      <c r="T2713" s="19">
        <v>0</v>
      </c>
    </row>
    <row r="2714" spans="2:20" ht="30" hidden="1" customHeight="1">
      <c r="B2714">
        <v>157</v>
      </c>
      <c r="C2714" s="149" t="s">
        <v>216</v>
      </c>
      <c r="D2714" s="70" t="s">
        <v>217</v>
      </c>
      <c r="E2714" s="74">
        <v>2026</v>
      </c>
      <c r="F2714" s="70" t="str">
        <f t="shared" si="85"/>
        <v>1579. Gestión de Programas Estrategias y Planes para el BienestarGestión Integral Estrategias y Programas2026</v>
      </c>
      <c r="G2714" s="7" t="s">
        <v>243</v>
      </c>
      <c r="H2714" s="7" t="s">
        <v>219</v>
      </c>
      <c r="I2714" s="74" t="s">
        <v>36</v>
      </c>
      <c r="J2714" s="70" t="s">
        <v>37</v>
      </c>
      <c r="K2714" t="s">
        <v>38</v>
      </c>
      <c r="L2714" t="s">
        <v>42</v>
      </c>
      <c r="M2714" t="s">
        <v>7</v>
      </c>
      <c r="N2714" s="72" t="s">
        <v>1</v>
      </c>
      <c r="O2714" s="70" t="str">
        <f t="shared" si="86"/>
        <v>1579. Gestión de Programas Estrategias y Planes para el BienestarGestión Integral Estrategias y Programas20263_MARTIRES2_FEBRERO_2026</v>
      </c>
      <c r="P2714" s="85">
        <v>13832016</v>
      </c>
      <c r="S2714" s="157"/>
      <c r="T2714" s="19">
        <v>0</v>
      </c>
    </row>
    <row r="2715" spans="2:20" ht="30" hidden="1" customHeight="1">
      <c r="B2715">
        <v>158</v>
      </c>
      <c r="C2715" s="149" t="s">
        <v>216</v>
      </c>
      <c r="D2715" s="70" t="s">
        <v>217</v>
      </c>
      <c r="E2715" s="74">
        <v>2026</v>
      </c>
      <c r="F2715" s="70" t="str">
        <f t="shared" si="85"/>
        <v>1589. Gestión de Programas Estrategias y Planes para el BienestarGestión Integral Estrategias y Programas2026</v>
      </c>
      <c r="G2715" s="7" t="s">
        <v>244</v>
      </c>
      <c r="H2715" s="7" t="s">
        <v>219</v>
      </c>
      <c r="I2715" s="74" t="s">
        <v>36</v>
      </c>
      <c r="J2715" s="70" t="s">
        <v>37</v>
      </c>
      <c r="K2715" t="s">
        <v>75</v>
      </c>
      <c r="L2715" t="s">
        <v>42</v>
      </c>
      <c r="M2715" t="s">
        <v>7</v>
      </c>
      <c r="N2715" s="72" t="s">
        <v>1</v>
      </c>
      <c r="O2715" s="70" t="str">
        <f t="shared" si="86"/>
        <v>1589. Gestión de Programas Estrategias y Planes para el BienestarGestión Integral Estrategias y Programas20263_MARTIRES2_FEBRERO_2026</v>
      </c>
      <c r="P2715" s="85">
        <v>2114520</v>
      </c>
      <c r="S2715" s="157"/>
      <c r="T2715" s="19">
        <v>0</v>
      </c>
    </row>
    <row r="2716" spans="2:20" ht="30" hidden="1" customHeight="1">
      <c r="B2716">
        <v>159</v>
      </c>
      <c r="C2716" s="149" t="s">
        <v>216</v>
      </c>
      <c r="D2716" s="70" t="s">
        <v>217</v>
      </c>
      <c r="E2716" s="74">
        <v>2026</v>
      </c>
      <c r="F2716" s="70" t="str">
        <f t="shared" si="85"/>
        <v>1599. Gestión de Programas Estrategias y Planes para el BienestarGestión Integral Estrategias y Programas2026</v>
      </c>
      <c r="G2716" s="7" t="s">
        <v>245</v>
      </c>
      <c r="H2716" s="7" t="s">
        <v>219</v>
      </c>
      <c r="I2716" s="74" t="s">
        <v>36</v>
      </c>
      <c r="J2716" s="70" t="s">
        <v>37</v>
      </c>
      <c r="K2716" t="s">
        <v>38</v>
      </c>
      <c r="L2716" t="s">
        <v>42</v>
      </c>
      <c r="M2716" t="s">
        <v>7</v>
      </c>
      <c r="N2716" s="72" t="s">
        <v>1</v>
      </c>
      <c r="O2716" s="70" t="str">
        <f t="shared" si="86"/>
        <v>1599. Gestión de Programas Estrategias y Planes para el BienestarGestión Integral Estrategias y Programas20263_MARTIRES2_FEBRERO_2026</v>
      </c>
      <c r="P2716" s="85">
        <v>4370008</v>
      </c>
      <c r="S2716" s="157"/>
      <c r="T2716" s="19">
        <v>0</v>
      </c>
    </row>
    <row r="2717" spans="2:20" ht="30" hidden="1" customHeight="1">
      <c r="B2717">
        <v>160</v>
      </c>
      <c r="C2717" s="149" t="s">
        <v>216</v>
      </c>
      <c r="D2717" s="70" t="s">
        <v>217</v>
      </c>
      <c r="E2717" s="74">
        <v>2026</v>
      </c>
      <c r="F2717" s="70" t="str">
        <f t="shared" si="85"/>
        <v>1609. Gestión de Programas Estrategias y Planes para el BienestarGestión Integral Estrategias y Programas2026</v>
      </c>
      <c r="G2717" s="7" t="s">
        <v>246</v>
      </c>
      <c r="H2717" s="7" t="s">
        <v>219</v>
      </c>
      <c r="I2717" s="74" t="s">
        <v>36</v>
      </c>
      <c r="J2717" s="70" t="s">
        <v>37</v>
      </c>
      <c r="K2717" t="s">
        <v>38</v>
      </c>
      <c r="L2717" t="s">
        <v>42</v>
      </c>
      <c r="M2717" t="s">
        <v>7</v>
      </c>
      <c r="N2717" s="72" t="s">
        <v>1</v>
      </c>
      <c r="O2717" s="70" t="str">
        <f t="shared" si="86"/>
        <v>1609. Gestión de Programas Estrategias y Planes para el BienestarGestión Integral Estrategias y Programas20263_MARTIRES2_FEBRERO_2026</v>
      </c>
      <c r="P2717" s="85">
        <v>3994272</v>
      </c>
      <c r="S2717" s="157"/>
      <c r="T2717" s="19">
        <v>0</v>
      </c>
    </row>
    <row r="2718" spans="2:20" ht="30" hidden="1" customHeight="1">
      <c r="B2718">
        <v>161</v>
      </c>
      <c r="C2718" s="149" t="s">
        <v>216</v>
      </c>
      <c r="D2718" s="70" t="s">
        <v>217</v>
      </c>
      <c r="E2718" s="74">
        <v>2026</v>
      </c>
      <c r="F2718" s="70" t="str">
        <f t="shared" si="85"/>
        <v>1619. Gestión de Programas Estrategias y Planes para el BienestarGestión Integral Estrategias y Programas2026</v>
      </c>
      <c r="G2718" s="7" t="s">
        <v>247</v>
      </c>
      <c r="H2718" s="7" t="s">
        <v>221</v>
      </c>
      <c r="I2718" s="74" t="s">
        <v>36</v>
      </c>
      <c r="J2718" s="70" t="s">
        <v>37</v>
      </c>
      <c r="K2718" t="s">
        <v>38</v>
      </c>
      <c r="L2718" t="s">
        <v>42</v>
      </c>
      <c r="M2718" t="s">
        <v>7</v>
      </c>
      <c r="N2718" s="72" t="s">
        <v>1</v>
      </c>
      <c r="O2718" s="70" t="str">
        <f t="shared" si="86"/>
        <v>1619. Gestión de Programas Estrategias y Planes para el BienestarGestión Integral Estrategias y Programas20263_MARTIRES2_FEBRERO_2026</v>
      </c>
      <c r="P2718" s="85">
        <v>7347488</v>
      </c>
      <c r="S2718" s="157"/>
      <c r="T2718" s="19">
        <v>0</v>
      </c>
    </row>
    <row r="2719" spans="2:20" ht="30" hidden="1" customHeight="1">
      <c r="B2719">
        <v>162</v>
      </c>
      <c r="C2719" s="149" t="s">
        <v>216</v>
      </c>
      <c r="D2719" s="70" t="s">
        <v>217</v>
      </c>
      <c r="E2719" s="74">
        <v>2026</v>
      </c>
      <c r="F2719" s="70" t="str">
        <f t="shared" si="85"/>
        <v>1629. Gestión de Programas Estrategias y Planes para el BienestarGestión Integral Estrategias y Programas2026</v>
      </c>
      <c r="G2719" s="7" t="s">
        <v>248</v>
      </c>
      <c r="H2719" s="7" t="s">
        <v>221</v>
      </c>
      <c r="I2719" s="74" t="s">
        <v>36</v>
      </c>
      <c r="J2719" s="70" t="s">
        <v>37</v>
      </c>
      <c r="K2719" t="s">
        <v>38</v>
      </c>
      <c r="L2719" t="s">
        <v>42</v>
      </c>
      <c r="M2719" t="s">
        <v>7</v>
      </c>
      <c r="N2719" s="72" t="s">
        <v>1</v>
      </c>
      <c r="O2719" s="70" t="str">
        <f t="shared" si="86"/>
        <v>1629. Gestión de Programas Estrategias y Planes para el BienestarGestión Integral Estrategias y Programas20263_MARTIRES2_FEBRERO_2026</v>
      </c>
      <c r="P2719" s="85">
        <v>10478800</v>
      </c>
      <c r="S2719" s="157"/>
      <c r="T2719" s="19">
        <v>0</v>
      </c>
    </row>
    <row r="2720" spans="2:20" ht="30" hidden="1" customHeight="1">
      <c r="B2720">
        <v>163</v>
      </c>
      <c r="C2720" s="149" t="s">
        <v>216</v>
      </c>
      <c r="D2720" s="70" t="s">
        <v>217</v>
      </c>
      <c r="E2720" s="74">
        <v>2026</v>
      </c>
      <c r="F2720" s="70" t="str">
        <f t="shared" si="85"/>
        <v>1639. Gestión de Programas Estrategias y Planes para el BienestarGestión Integral Estrategias y Programas2026</v>
      </c>
      <c r="G2720" s="7" t="s">
        <v>249</v>
      </c>
      <c r="H2720" s="7" t="s">
        <v>221</v>
      </c>
      <c r="I2720" s="74" t="s">
        <v>36</v>
      </c>
      <c r="J2720" s="70" t="s">
        <v>37</v>
      </c>
      <c r="K2720" t="s">
        <v>38</v>
      </c>
      <c r="L2720" t="s">
        <v>42</v>
      </c>
      <c r="M2720" t="s">
        <v>7</v>
      </c>
      <c r="N2720" s="72" t="s">
        <v>1</v>
      </c>
      <c r="O2720" s="70" t="str">
        <f t="shared" si="86"/>
        <v>1639. Gestión de Programas Estrategias y Planes para el BienestarGestión Integral Estrategias y Programas20263_MARTIRES2_FEBRERO_2026</v>
      </c>
      <c r="P2720" s="85">
        <v>3994272</v>
      </c>
      <c r="S2720" s="157"/>
      <c r="T2720" s="19">
        <v>0</v>
      </c>
    </row>
    <row r="2721" spans="2:20" ht="30" hidden="1" customHeight="1">
      <c r="B2721">
        <v>164</v>
      </c>
      <c r="C2721" s="149" t="s">
        <v>216</v>
      </c>
      <c r="D2721" s="70" t="s">
        <v>217</v>
      </c>
      <c r="E2721" s="74">
        <v>2026</v>
      </c>
      <c r="F2721" s="70" t="str">
        <f t="shared" si="85"/>
        <v>1649. Gestión de Programas Estrategias y Planes para el BienestarGestión Integral Estrategias y Programas2026</v>
      </c>
      <c r="G2721" s="7" t="s">
        <v>250</v>
      </c>
      <c r="H2721" s="7" t="s">
        <v>221</v>
      </c>
      <c r="I2721" s="74" t="s">
        <v>36</v>
      </c>
      <c r="J2721" s="70" t="s">
        <v>37</v>
      </c>
      <c r="K2721" t="s">
        <v>38</v>
      </c>
      <c r="L2721" t="s">
        <v>42</v>
      </c>
      <c r="M2721" t="s">
        <v>7</v>
      </c>
      <c r="N2721" s="72" t="s">
        <v>1</v>
      </c>
      <c r="O2721" s="70" t="str">
        <f t="shared" si="86"/>
        <v>1649. Gestión de Programas Estrategias y Planes para el BienestarGestión Integral Estrategias y Programas20263_MARTIRES2_FEBRERO_2026</v>
      </c>
      <c r="P2721" s="85">
        <v>6484528</v>
      </c>
      <c r="S2721" s="157"/>
      <c r="T2721" s="19">
        <v>0</v>
      </c>
    </row>
    <row r="2722" spans="2:20" ht="30" hidden="1" customHeight="1">
      <c r="B2722">
        <v>165</v>
      </c>
      <c r="C2722" s="149" t="s">
        <v>216</v>
      </c>
      <c r="D2722" s="70" t="s">
        <v>217</v>
      </c>
      <c r="E2722" s="74">
        <v>2026</v>
      </c>
      <c r="F2722" s="70" t="str">
        <f t="shared" si="85"/>
        <v>1659. Gestión de Programas Estrategias y Planes para el BienestarGestión Integral Estrategias y Programas2026</v>
      </c>
      <c r="G2722" s="7" t="s">
        <v>251</v>
      </c>
      <c r="H2722" s="7" t="s">
        <v>221</v>
      </c>
      <c r="I2722" s="74" t="s">
        <v>36</v>
      </c>
      <c r="J2722" s="70" t="s">
        <v>37</v>
      </c>
      <c r="K2722" t="s">
        <v>38</v>
      </c>
      <c r="L2722" t="s">
        <v>42</v>
      </c>
      <c r="M2722" t="s">
        <v>7</v>
      </c>
      <c r="N2722" s="72" t="s">
        <v>1</v>
      </c>
      <c r="O2722" s="70" t="str">
        <f t="shared" si="86"/>
        <v>1659. Gestión de Programas Estrategias y Planes para el BienestarGestión Integral Estrategias y Programas20263_MARTIRES2_FEBRERO_2026</v>
      </c>
      <c r="P2722" s="85">
        <v>3994272</v>
      </c>
      <c r="S2722" s="157"/>
      <c r="T2722" s="19">
        <v>0</v>
      </c>
    </row>
    <row r="2723" spans="2:20" ht="30" hidden="1" customHeight="1">
      <c r="B2723">
        <v>166</v>
      </c>
      <c r="C2723" s="149" t="s">
        <v>216</v>
      </c>
      <c r="D2723" s="70" t="s">
        <v>217</v>
      </c>
      <c r="E2723" s="74">
        <v>2026</v>
      </c>
      <c r="F2723" s="70" t="str">
        <f t="shared" si="85"/>
        <v>1669. Gestión de Programas Estrategias y Planes para el BienestarGestión Integral Estrategias y Programas2026</v>
      </c>
      <c r="G2723" s="7" t="s">
        <v>252</v>
      </c>
      <c r="H2723" s="7" t="s">
        <v>221</v>
      </c>
      <c r="I2723" s="74" t="s">
        <v>36</v>
      </c>
      <c r="J2723" s="70" t="s">
        <v>37</v>
      </c>
      <c r="K2723" t="s">
        <v>38</v>
      </c>
      <c r="L2723" t="s">
        <v>42</v>
      </c>
      <c r="M2723" t="s">
        <v>7</v>
      </c>
      <c r="N2723" s="72" t="s">
        <v>1</v>
      </c>
      <c r="O2723" s="70" t="str">
        <f t="shared" si="86"/>
        <v>1669. Gestión de Programas Estrategias y Planes para el BienestarGestión Integral Estrategias y Programas20263_MARTIRES2_FEBRERO_2026</v>
      </c>
      <c r="P2723" s="85">
        <v>2983376</v>
      </c>
      <c r="S2723" s="157"/>
      <c r="T2723" s="19">
        <v>0</v>
      </c>
    </row>
    <row r="2724" spans="2:20" ht="30" hidden="1" customHeight="1">
      <c r="B2724">
        <v>167</v>
      </c>
      <c r="C2724" s="149" t="s">
        <v>216</v>
      </c>
      <c r="D2724" s="70" t="s">
        <v>217</v>
      </c>
      <c r="E2724" s="74">
        <v>2026</v>
      </c>
      <c r="F2724" s="70" t="str">
        <f t="shared" si="85"/>
        <v>1679. Gestión de Programas Estrategias y Planes para el BienestarGestión Integral Estrategias y Programas2026</v>
      </c>
      <c r="G2724" s="7" t="s">
        <v>253</v>
      </c>
      <c r="H2724" s="7" t="s">
        <v>221</v>
      </c>
      <c r="I2724" s="74" t="s">
        <v>36</v>
      </c>
      <c r="J2724" s="70" t="s">
        <v>37</v>
      </c>
      <c r="K2724" t="s">
        <v>38</v>
      </c>
      <c r="L2724" t="s">
        <v>42</v>
      </c>
      <c r="M2724" t="s">
        <v>7</v>
      </c>
      <c r="N2724" s="72" t="s">
        <v>1</v>
      </c>
      <c r="O2724" s="70" t="str">
        <f t="shared" si="86"/>
        <v>1679. Gestión de Programas Estrategias y Planes para el BienestarGestión Integral Estrategias y Programas20263_MARTIRES2_FEBRERO_2026</v>
      </c>
      <c r="P2724" s="85">
        <v>6484528</v>
      </c>
      <c r="S2724" s="157"/>
      <c r="T2724" s="19">
        <v>0</v>
      </c>
    </row>
    <row r="2725" spans="2:20" ht="30" hidden="1" customHeight="1">
      <c r="B2725">
        <v>168</v>
      </c>
      <c r="C2725" s="149" t="s">
        <v>216</v>
      </c>
      <c r="D2725" s="70" t="s">
        <v>217</v>
      </c>
      <c r="E2725" s="74">
        <v>2026</v>
      </c>
      <c r="F2725" s="70" t="str">
        <f t="shared" si="85"/>
        <v>1689. Gestión de Programas Estrategias y Planes para el BienestarGestión Integral Estrategias y Programas2026</v>
      </c>
      <c r="G2725" s="7" t="s">
        <v>254</v>
      </c>
      <c r="H2725" s="7" t="s">
        <v>221</v>
      </c>
      <c r="I2725" s="74" t="s">
        <v>36</v>
      </c>
      <c r="J2725" s="70" t="s">
        <v>37</v>
      </c>
      <c r="K2725" t="s">
        <v>38</v>
      </c>
      <c r="L2725" t="s">
        <v>42</v>
      </c>
      <c r="M2725" t="s">
        <v>7</v>
      </c>
      <c r="N2725" s="72" t="s">
        <v>1</v>
      </c>
      <c r="O2725" s="70" t="str">
        <f t="shared" si="86"/>
        <v>1689. Gestión de Programas Estrategias y Planes para el BienestarGestión Integral Estrategias y Programas20263_MARTIRES2_FEBRERO_2026</v>
      </c>
      <c r="P2725" s="85">
        <v>3994272</v>
      </c>
      <c r="S2725" s="157"/>
      <c r="T2725" s="19">
        <v>0</v>
      </c>
    </row>
    <row r="2726" spans="2:20" ht="30" hidden="1" customHeight="1">
      <c r="B2726">
        <v>169</v>
      </c>
      <c r="C2726" s="149" t="s">
        <v>216</v>
      </c>
      <c r="D2726" s="70" t="s">
        <v>217</v>
      </c>
      <c r="E2726" s="74">
        <v>2026</v>
      </c>
      <c r="F2726" s="70" t="str">
        <f t="shared" si="85"/>
        <v>1699. Gestión de Programas Estrategias y Planes para el BienestarGestión Integral Estrategias y Programas2026</v>
      </c>
      <c r="G2726" s="7" t="s">
        <v>255</v>
      </c>
      <c r="H2726" s="7" t="s">
        <v>221</v>
      </c>
      <c r="I2726" s="74" t="s">
        <v>36</v>
      </c>
      <c r="J2726" s="70" t="s">
        <v>37</v>
      </c>
      <c r="K2726" t="s">
        <v>38</v>
      </c>
      <c r="L2726" t="s">
        <v>42</v>
      </c>
      <c r="M2726" t="s">
        <v>7</v>
      </c>
      <c r="N2726" s="72" t="s">
        <v>1</v>
      </c>
      <c r="O2726" s="70" t="str">
        <f t="shared" si="86"/>
        <v>1699. Gestión de Programas Estrategias y Planes para el BienestarGestión Integral Estrategias y Programas20263_MARTIRES2_FEBRERO_2026</v>
      </c>
      <c r="P2726" s="85">
        <v>3994272</v>
      </c>
      <c r="S2726" s="157"/>
      <c r="T2726" s="19">
        <v>0</v>
      </c>
    </row>
    <row r="2727" spans="2:20" ht="30" hidden="1" customHeight="1">
      <c r="B2727">
        <v>170</v>
      </c>
      <c r="C2727" s="149" t="s">
        <v>216</v>
      </c>
      <c r="D2727" s="70" t="s">
        <v>217</v>
      </c>
      <c r="E2727" s="74">
        <v>2026</v>
      </c>
      <c r="F2727" s="70" t="str">
        <f t="shared" si="85"/>
        <v>1709. Gestión de Programas Estrategias y Planes para el BienestarGestión Integral Estrategias y Programas2026</v>
      </c>
      <c r="G2727" s="7" t="s">
        <v>256</v>
      </c>
      <c r="H2727" s="7" t="s">
        <v>221</v>
      </c>
      <c r="I2727" s="74" t="s">
        <v>36</v>
      </c>
      <c r="J2727" s="70" t="s">
        <v>37</v>
      </c>
      <c r="K2727" t="s">
        <v>257</v>
      </c>
      <c r="L2727" t="s">
        <v>42</v>
      </c>
      <c r="M2727" t="s">
        <v>7</v>
      </c>
      <c r="N2727" s="72" t="s">
        <v>1</v>
      </c>
      <c r="O2727" s="70" t="str">
        <f t="shared" si="86"/>
        <v>1709. Gestión de Programas Estrategias y Planes para el BienestarGestión Integral Estrategias y Programas20263_MARTIRES2_FEBRERO_2026</v>
      </c>
      <c r="P2727" s="85">
        <v>19450000</v>
      </c>
      <c r="S2727" s="157"/>
      <c r="T2727" s="19">
        <v>0</v>
      </c>
    </row>
    <row r="2728" spans="2:20" ht="30" hidden="1" customHeight="1">
      <c r="B2728">
        <v>171</v>
      </c>
      <c r="C2728" s="149" t="s">
        <v>216</v>
      </c>
      <c r="D2728" s="70" t="s">
        <v>217</v>
      </c>
      <c r="E2728" s="74">
        <v>2026</v>
      </c>
      <c r="F2728" s="70" t="str">
        <f t="shared" si="85"/>
        <v>1719. Gestión de Programas Estrategias y Planes para el BienestarGestión Integral Estrategias y Programas2026</v>
      </c>
      <c r="G2728" s="7" t="s">
        <v>258</v>
      </c>
      <c r="H2728" s="7" t="s">
        <v>221</v>
      </c>
      <c r="I2728" s="74" t="s">
        <v>36</v>
      </c>
      <c r="J2728" s="70" t="s">
        <v>37</v>
      </c>
      <c r="K2728" t="s">
        <v>259</v>
      </c>
      <c r="L2728" t="s">
        <v>42</v>
      </c>
      <c r="M2728" t="s">
        <v>7</v>
      </c>
      <c r="N2728" s="72" t="s">
        <v>1</v>
      </c>
      <c r="O2728" s="70" t="str">
        <f t="shared" si="86"/>
        <v>1719. Gestión de Programas Estrategias y Planes para el BienestarGestión Integral Estrategias y Programas20263_MARTIRES2_FEBRERO_2026</v>
      </c>
      <c r="P2728" s="85">
        <v>3994272</v>
      </c>
      <c r="S2728" s="157"/>
      <c r="T2728" s="19">
        <v>0</v>
      </c>
    </row>
    <row r="2729" spans="2:20" ht="30" hidden="1" customHeight="1">
      <c r="B2729">
        <v>172</v>
      </c>
      <c r="C2729" s="149" t="s">
        <v>216</v>
      </c>
      <c r="D2729" s="70" t="s">
        <v>217</v>
      </c>
      <c r="E2729" s="74">
        <v>2026</v>
      </c>
      <c r="F2729" s="70" t="str">
        <f t="shared" si="85"/>
        <v>1729. Gestión de Programas Estrategias y Planes para el BienestarGestión Integral Estrategias y Programas2026</v>
      </c>
      <c r="G2729" s="7" t="s">
        <v>260</v>
      </c>
      <c r="H2729" s="7" t="s">
        <v>221</v>
      </c>
      <c r="I2729" s="74" t="s">
        <v>36</v>
      </c>
      <c r="J2729" s="70" t="s">
        <v>37</v>
      </c>
      <c r="K2729" t="s">
        <v>38</v>
      </c>
      <c r="L2729" t="s">
        <v>42</v>
      </c>
      <c r="M2729" t="s">
        <v>7</v>
      </c>
      <c r="N2729" s="72" t="s">
        <v>1</v>
      </c>
      <c r="O2729" s="70" t="str">
        <f t="shared" si="86"/>
        <v>1729. Gestión de Programas Estrategias y Planes para el BienestarGestión Integral Estrategias y Programas20263_MARTIRES2_FEBRERO_2026</v>
      </c>
      <c r="P2729" s="85">
        <v>9985680</v>
      </c>
      <c r="S2729" s="157"/>
      <c r="T2729" s="19">
        <v>0</v>
      </c>
    </row>
    <row r="2730" spans="2:20" ht="30" hidden="1" customHeight="1">
      <c r="B2730">
        <v>173</v>
      </c>
      <c r="C2730" s="149" t="s">
        <v>216</v>
      </c>
      <c r="D2730" s="70" t="s">
        <v>217</v>
      </c>
      <c r="E2730" s="74">
        <v>2026</v>
      </c>
      <c r="F2730" s="70" t="str">
        <f t="shared" si="85"/>
        <v>1739. Gestión de Programas Estrategias y Planes para el BienestarGestión Integral Estrategias y Programas2026</v>
      </c>
      <c r="G2730" s="7" t="s">
        <v>261</v>
      </c>
      <c r="H2730" s="7" t="s">
        <v>221</v>
      </c>
      <c r="I2730" s="74" t="s">
        <v>36</v>
      </c>
      <c r="J2730" s="70" t="s">
        <v>37</v>
      </c>
      <c r="K2730" t="s">
        <v>38</v>
      </c>
      <c r="L2730" t="s">
        <v>42</v>
      </c>
      <c r="M2730" t="s">
        <v>7</v>
      </c>
      <c r="N2730" s="72" t="s">
        <v>1</v>
      </c>
      <c r="O2730" s="70" t="str">
        <f t="shared" si="86"/>
        <v>1739. Gestión de Programas Estrategias y Planes para el BienestarGestión Integral Estrategias y Programas20263_MARTIRES2_FEBRERO_2026</v>
      </c>
      <c r="P2730" s="85">
        <v>2983376</v>
      </c>
      <c r="S2730" s="157"/>
      <c r="T2730" s="19">
        <v>0</v>
      </c>
    </row>
    <row r="2731" spans="2:20" ht="30" hidden="1" customHeight="1">
      <c r="B2731">
        <v>174</v>
      </c>
      <c r="C2731" s="149" t="s">
        <v>32</v>
      </c>
      <c r="D2731" s="70" t="s">
        <v>33</v>
      </c>
      <c r="E2731" s="74">
        <v>2026</v>
      </c>
      <c r="F2731" s="70" t="str">
        <f t="shared" si="85"/>
        <v>17410. Proceso integral e integrado de la Vigilancia de la Salud PúblicaVigilancia en salud pública2026</v>
      </c>
      <c r="G2731" s="7" t="s">
        <v>262</v>
      </c>
      <c r="H2731" s="7" t="s">
        <v>41</v>
      </c>
      <c r="I2731" s="74" t="s">
        <v>36</v>
      </c>
      <c r="J2731" s="70" t="s">
        <v>37</v>
      </c>
      <c r="K2731" t="s">
        <v>38</v>
      </c>
      <c r="L2731" t="s">
        <v>42</v>
      </c>
      <c r="M2731" t="s">
        <v>7</v>
      </c>
      <c r="N2731" s="72" t="s">
        <v>1</v>
      </c>
      <c r="O2731" s="70" t="str">
        <f t="shared" si="86"/>
        <v>17410. Proceso integral e integrado de la Vigilancia de la Salud PúblicaVigilancia en salud pública20263_MARTIRES2_FEBRERO_2026</v>
      </c>
      <c r="P2731" s="85">
        <v>37920928</v>
      </c>
      <c r="S2731" s="157">
        <v>0</v>
      </c>
      <c r="T2731" s="19">
        <v>0</v>
      </c>
    </row>
    <row r="2732" spans="2:20" ht="30" hidden="1" customHeight="1">
      <c r="B2732">
        <v>175</v>
      </c>
      <c r="C2732" s="149" t="s">
        <v>32</v>
      </c>
      <c r="D2732" s="70" t="s">
        <v>33</v>
      </c>
      <c r="E2732" s="74">
        <v>2026</v>
      </c>
      <c r="F2732" s="70" t="str">
        <f t="shared" si="85"/>
        <v>17510. Proceso integral e integrado de la Vigilancia de la Salud PúblicaVigilancia en salud pública2026</v>
      </c>
      <c r="G2732" s="7" t="s">
        <v>263</v>
      </c>
      <c r="H2732" s="7" t="s">
        <v>41</v>
      </c>
      <c r="I2732" s="74" t="s">
        <v>36</v>
      </c>
      <c r="J2732" s="70" t="s">
        <v>37</v>
      </c>
      <c r="K2732" t="s">
        <v>38</v>
      </c>
      <c r="L2732" t="s">
        <v>42</v>
      </c>
      <c r="M2732" t="s">
        <v>7</v>
      </c>
      <c r="N2732" s="72" t="s">
        <v>1</v>
      </c>
      <c r="O2732" s="70" t="str">
        <f t="shared" si="86"/>
        <v>17510. Proceso integral e integrado de la Vigilancia de la Salud PúblicaVigilancia en salud pública20263_MARTIRES2_FEBRERO_2026</v>
      </c>
      <c r="P2732" s="85">
        <v>26899696</v>
      </c>
      <c r="S2732" s="157">
        <v>0</v>
      </c>
      <c r="T2732" s="19">
        <v>0</v>
      </c>
    </row>
    <row r="2733" spans="2:20" ht="30" hidden="1" customHeight="1">
      <c r="B2733">
        <v>176</v>
      </c>
      <c r="C2733" s="149" t="s">
        <v>32</v>
      </c>
      <c r="D2733" s="70" t="s">
        <v>33</v>
      </c>
      <c r="E2733" s="74">
        <v>2026</v>
      </c>
      <c r="F2733" s="70" t="str">
        <f t="shared" si="85"/>
        <v>17610. Proceso integral e integrado de la Vigilancia de la Salud PúblicaVigilancia en salud pública2026</v>
      </c>
      <c r="G2733" s="7" t="s">
        <v>264</v>
      </c>
      <c r="H2733" s="7" t="s">
        <v>41</v>
      </c>
      <c r="I2733" s="74" t="s">
        <v>36</v>
      </c>
      <c r="J2733" s="70" t="s">
        <v>37</v>
      </c>
      <c r="K2733" t="s">
        <v>38</v>
      </c>
      <c r="L2733" t="s">
        <v>39</v>
      </c>
      <c r="M2733" t="s">
        <v>7</v>
      </c>
      <c r="N2733" s="72" t="s">
        <v>1</v>
      </c>
      <c r="O2733" s="70" t="str">
        <f t="shared" si="86"/>
        <v>17610. Proceso integral e integrado de la Vigilancia de la Salud PúblicaVigilancia en salud pública20263_MARTIRES2_FEBRERO_2026</v>
      </c>
      <c r="P2733" s="85">
        <v>28206464</v>
      </c>
      <c r="S2733" s="157">
        <v>0</v>
      </c>
      <c r="T2733" s="19">
        <v>0</v>
      </c>
    </row>
    <row r="2734" spans="2:20" ht="30" hidden="1" customHeight="1">
      <c r="B2734">
        <v>177</v>
      </c>
      <c r="C2734" s="149" t="s">
        <v>32</v>
      </c>
      <c r="D2734" s="70" t="s">
        <v>33</v>
      </c>
      <c r="E2734" s="74">
        <v>2026</v>
      </c>
      <c r="F2734" s="70" t="str">
        <f t="shared" si="85"/>
        <v>17710. Proceso integral e integrado de la Vigilancia de la Salud PúblicaVigilancia en salud pública2026</v>
      </c>
      <c r="G2734" s="7" t="s">
        <v>265</v>
      </c>
      <c r="H2734" s="7" t="s">
        <v>41</v>
      </c>
      <c r="I2734" s="74" t="s">
        <v>36</v>
      </c>
      <c r="J2734" s="70" t="s">
        <v>37</v>
      </c>
      <c r="K2734" t="s">
        <v>38</v>
      </c>
      <c r="L2734" t="s">
        <v>39</v>
      </c>
      <c r="M2734" t="s">
        <v>7</v>
      </c>
      <c r="N2734" s="72" t="s">
        <v>1</v>
      </c>
      <c r="O2734" s="70" t="str">
        <f t="shared" si="86"/>
        <v>17710. Proceso integral e integrado de la Vigilancia de la Salud PúblicaVigilancia en salud pública20263_MARTIRES2_FEBRERO_2026</v>
      </c>
      <c r="P2734" s="85">
        <v>37181248</v>
      </c>
      <c r="S2734" s="157">
        <v>0</v>
      </c>
      <c r="T2734" s="19">
        <v>0</v>
      </c>
    </row>
    <row r="2735" spans="2:20" ht="30" hidden="1" customHeight="1">
      <c r="B2735">
        <v>178</v>
      </c>
      <c r="C2735" s="149" t="s">
        <v>32</v>
      </c>
      <c r="D2735" s="70" t="s">
        <v>33</v>
      </c>
      <c r="E2735" s="74">
        <v>2026</v>
      </c>
      <c r="F2735" s="70" t="str">
        <f t="shared" si="85"/>
        <v>17810. Proceso integral e integrado de la Vigilancia de la Salud PúblicaVigilancia en salud pública2026</v>
      </c>
      <c r="G2735" s="7" t="s">
        <v>266</v>
      </c>
      <c r="H2735" s="7" t="s">
        <v>41</v>
      </c>
      <c r="I2735" s="74" t="s">
        <v>36</v>
      </c>
      <c r="J2735" s="70" t="s">
        <v>37</v>
      </c>
      <c r="K2735" t="s">
        <v>38</v>
      </c>
      <c r="L2735" t="s">
        <v>42</v>
      </c>
      <c r="M2735" t="s">
        <v>7</v>
      </c>
      <c r="N2735" s="72" t="s">
        <v>1</v>
      </c>
      <c r="O2735" s="70" t="str">
        <f t="shared" si="86"/>
        <v>17810. Proceso integral e integrado de la Vigilancia de la Salud PúblicaVigilancia en salud pública20263_MARTIRES2_FEBRERO_2026</v>
      </c>
      <c r="P2735" s="85">
        <v>7347488</v>
      </c>
      <c r="S2735" s="157">
        <v>0</v>
      </c>
      <c r="T2735" s="19">
        <v>0</v>
      </c>
    </row>
    <row r="2736" spans="2:20" ht="30" hidden="1" customHeight="1">
      <c r="B2736">
        <v>179</v>
      </c>
      <c r="C2736" s="149" t="s">
        <v>32</v>
      </c>
      <c r="D2736" s="70" t="s">
        <v>33</v>
      </c>
      <c r="E2736" s="74">
        <v>2026</v>
      </c>
      <c r="F2736" s="70" t="str">
        <f t="shared" si="85"/>
        <v>17910. Proceso integral e integrado de la Vigilancia de la Salud PúblicaVigilancia en salud pública2026</v>
      </c>
      <c r="G2736" s="7" t="s">
        <v>267</v>
      </c>
      <c r="H2736" s="7" t="s">
        <v>41</v>
      </c>
      <c r="I2736" s="74" t="s">
        <v>36</v>
      </c>
      <c r="J2736" s="70" t="s">
        <v>37</v>
      </c>
      <c r="K2736" t="s">
        <v>38</v>
      </c>
      <c r="L2736" t="s">
        <v>42</v>
      </c>
      <c r="M2736" t="s">
        <v>7</v>
      </c>
      <c r="N2736" s="72" t="s">
        <v>1</v>
      </c>
      <c r="O2736" s="70" t="str">
        <f t="shared" si="86"/>
        <v>17910. Proceso integral e integrado de la Vigilancia de la Salud PúblicaVigilancia en salud pública20263_MARTIRES2_FEBRERO_2026</v>
      </c>
      <c r="P2736" s="85">
        <v>3673744</v>
      </c>
      <c r="S2736" s="157">
        <v>0</v>
      </c>
      <c r="T2736" s="19">
        <v>0</v>
      </c>
    </row>
    <row r="2737" spans="2:20" ht="30" hidden="1" customHeight="1">
      <c r="B2737">
        <v>180</v>
      </c>
      <c r="C2737" s="149" t="s">
        <v>32</v>
      </c>
      <c r="D2737" s="70" t="s">
        <v>33</v>
      </c>
      <c r="E2737" s="74">
        <v>2026</v>
      </c>
      <c r="F2737" s="70" t="str">
        <f t="shared" si="85"/>
        <v>18010. Proceso integral e integrado de la Vigilancia de la Salud PúblicaVigilancia en salud pública2026</v>
      </c>
      <c r="G2737" s="7" t="s">
        <v>268</v>
      </c>
      <c r="H2737" s="7" t="s">
        <v>41</v>
      </c>
      <c r="I2737" s="74" t="s">
        <v>36</v>
      </c>
      <c r="J2737" s="70" t="s">
        <v>37</v>
      </c>
      <c r="K2737" t="s">
        <v>38</v>
      </c>
      <c r="L2737" t="s">
        <v>42</v>
      </c>
      <c r="M2737" t="s">
        <v>7</v>
      </c>
      <c r="N2737" s="72" t="s">
        <v>1</v>
      </c>
      <c r="O2737" s="70" t="str">
        <f t="shared" si="86"/>
        <v>18010. Proceso integral e integrado de la Vigilancia de la Salud PúblicaVigilancia en salud pública20263_MARTIRES2_FEBRERO_2026</v>
      </c>
      <c r="P2737" s="85">
        <v>3673744</v>
      </c>
      <c r="S2737" s="157">
        <v>0</v>
      </c>
      <c r="T2737" s="19">
        <v>0</v>
      </c>
    </row>
    <row r="2738" spans="2:20" ht="30" hidden="1" customHeight="1">
      <c r="B2738">
        <v>181</v>
      </c>
      <c r="C2738" s="149" t="s">
        <v>32</v>
      </c>
      <c r="D2738" s="70" t="s">
        <v>33</v>
      </c>
      <c r="E2738" s="74">
        <v>2026</v>
      </c>
      <c r="F2738" s="70" t="str">
        <f t="shared" si="85"/>
        <v>18110. Proceso integral e integrado de la Vigilancia de la Salud PúblicaVigilancia en salud pública2026</v>
      </c>
      <c r="G2738" s="7" t="s">
        <v>269</v>
      </c>
      <c r="H2738" s="7" t="s">
        <v>41</v>
      </c>
      <c r="I2738" s="74" t="s">
        <v>36</v>
      </c>
      <c r="J2738" s="70" t="s">
        <v>37</v>
      </c>
      <c r="K2738" t="s">
        <v>38</v>
      </c>
      <c r="L2738" t="s">
        <v>42</v>
      </c>
      <c r="M2738" t="s">
        <v>7</v>
      </c>
      <c r="N2738" s="72" t="s">
        <v>1</v>
      </c>
      <c r="O2738" s="70" t="str">
        <f t="shared" si="86"/>
        <v>18110. Proceso integral e integrado de la Vigilancia de la Salud PúblicaVigilancia en salud pública20263_MARTIRES2_FEBRERO_2026</v>
      </c>
      <c r="P2738" s="85">
        <v>87405520</v>
      </c>
      <c r="S2738" s="157">
        <v>0</v>
      </c>
      <c r="T2738" s="19">
        <v>0</v>
      </c>
    </row>
    <row r="2739" spans="2:20" ht="30" hidden="1" customHeight="1">
      <c r="B2739">
        <v>182</v>
      </c>
      <c r="C2739" s="149" t="s">
        <v>32</v>
      </c>
      <c r="D2739" s="70" t="s">
        <v>33</v>
      </c>
      <c r="E2739" s="74">
        <v>2026</v>
      </c>
      <c r="F2739" s="70" t="str">
        <f t="shared" si="85"/>
        <v>18210. Proceso integral e integrado de la Vigilancia de la Salud PúblicaVigilancia en salud pública2026</v>
      </c>
      <c r="G2739" s="7" t="s">
        <v>270</v>
      </c>
      <c r="H2739" s="7" t="s">
        <v>41</v>
      </c>
      <c r="I2739" s="74" t="s">
        <v>36</v>
      </c>
      <c r="J2739" s="70" t="s">
        <v>37</v>
      </c>
      <c r="K2739" t="s">
        <v>38</v>
      </c>
      <c r="L2739" t="s">
        <v>42</v>
      </c>
      <c r="M2739" t="s">
        <v>7</v>
      </c>
      <c r="N2739" s="72" t="s">
        <v>1</v>
      </c>
      <c r="O2739" s="70" t="str">
        <f t="shared" si="86"/>
        <v>18210. Proceso integral e integrado de la Vigilancia de la Salud PúblicaVigilancia en salud pública20263_MARTIRES2_FEBRERO_2026</v>
      </c>
      <c r="P2739" s="85">
        <v>17288787</v>
      </c>
      <c r="S2739" s="157">
        <v>0</v>
      </c>
      <c r="T2739" s="19">
        <v>0</v>
      </c>
    </row>
    <row r="2740" spans="2:20" ht="30" hidden="1" customHeight="1">
      <c r="B2740">
        <v>183</v>
      </c>
      <c r="C2740" s="149" t="s">
        <v>32</v>
      </c>
      <c r="D2740" s="70" t="s">
        <v>33</v>
      </c>
      <c r="E2740" s="74">
        <v>2026</v>
      </c>
      <c r="F2740" s="70" t="str">
        <f t="shared" si="85"/>
        <v>18310. Proceso integral e integrado de la Vigilancia de la Salud PúblicaVigilancia en salud pública2026</v>
      </c>
      <c r="G2740" s="7" t="s">
        <v>271</v>
      </c>
      <c r="H2740" s="7" t="s">
        <v>41</v>
      </c>
      <c r="I2740" s="74" t="s">
        <v>36</v>
      </c>
      <c r="J2740" s="70" t="s">
        <v>37</v>
      </c>
      <c r="K2740" t="s">
        <v>38</v>
      </c>
      <c r="L2740" t="s">
        <v>42</v>
      </c>
      <c r="M2740" t="s">
        <v>7</v>
      </c>
      <c r="N2740" s="72" t="s">
        <v>1</v>
      </c>
      <c r="O2740" s="70" t="str">
        <f t="shared" si="86"/>
        <v>18310. Proceso integral e integrado de la Vigilancia de la Salud PúblicaVigilancia en salud pública20263_MARTIRES2_FEBRERO_2026</v>
      </c>
      <c r="P2740" s="85">
        <v>61146880</v>
      </c>
      <c r="S2740" s="157">
        <v>0</v>
      </c>
      <c r="T2740" s="19">
        <v>0</v>
      </c>
    </row>
    <row r="2741" spans="2:20" ht="30" hidden="1" customHeight="1">
      <c r="B2741">
        <v>184</v>
      </c>
      <c r="C2741" s="149" t="s">
        <v>32</v>
      </c>
      <c r="D2741" s="70" t="s">
        <v>33</v>
      </c>
      <c r="E2741" s="74">
        <v>2026</v>
      </c>
      <c r="F2741" s="70" t="str">
        <f t="shared" si="85"/>
        <v>18410. Proceso integral e integrado de la Vigilancia de la Salud PúblicaVigilancia en salud pública2026</v>
      </c>
      <c r="G2741" s="7" t="s">
        <v>272</v>
      </c>
      <c r="H2741" s="7" t="s">
        <v>41</v>
      </c>
      <c r="I2741" s="74" t="s">
        <v>36</v>
      </c>
      <c r="J2741" s="70" t="s">
        <v>37</v>
      </c>
      <c r="K2741" t="s">
        <v>38</v>
      </c>
      <c r="L2741" t="s">
        <v>42</v>
      </c>
      <c r="M2741" t="s">
        <v>7</v>
      </c>
      <c r="N2741" s="72" t="s">
        <v>1</v>
      </c>
      <c r="O2741" s="70" t="str">
        <f t="shared" si="86"/>
        <v>18410. Proceso integral e integrado de la Vigilancia de la Salud PúblicaVigilancia en salud pública20263_MARTIRES2_FEBRERO_2026</v>
      </c>
      <c r="P2741" s="85">
        <v>9941299</v>
      </c>
      <c r="S2741" s="157">
        <v>0</v>
      </c>
      <c r="T2741" s="19">
        <v>0</v>
      </c>
    </row>
    <row r="2742" spans="2:20" ht="30" hidden="1" customHeight="1">
      <c r="B2742">
        <v>185</v>
      </c>
      <c r="C2742" s="149" t="s">
        <v>32</v>
      </c>
      <c r="D2742" s="70" t="s">
        <v>33</v>
      </c>
      <c r="E2742" s="74">
        <v>2026</v>
      </c>
      <c r="F2742" s="70" t="str">
        <f t="shared" si="85"/>
        <v>18510. Proceso integral e integrado de la Vigilancia de la Salud PúblicaVigilancia en salud pública2026</v>
      </c>
      <c r="G2742" s="7" t="s">
        <v>273</v>
      </c>
      <c r="H2742" s="7" t="s">
        <v>41</v>
      </c>
      <c r="I2742" s="74" t="s">
        <v>36</v>
      </c>
      <c r="J2742" s="70" t="s">
        <v>37</v>
      </c>
      <c r="K2742" t="s">
        <v>38</v>
      </c>
      <c r="L2742" t="s">
        <v>42</v>
      </c>
      <c r="M2742" t="s">
        <v>7</v>
      </c>
      <c r="N2742" s="72" t="s">
        <v>1</v>
      </c>
      <c r="O2742" s="70" t="str">
        <f t="shared" si="86"/>
        <v>18510. Proceso integral e integrado de la Vigilancia de la Salud PúblicaVigilancia en salud pública20263_MARTIRES2_FEBRERO_2026</v>
      </c>
      <c r="P2742" s="85">
        <v>40189280</v>
      </c>
      <c r="S2742" s="157">
        <v>0</v>
      </c>
      <c r="T2742" s="19">
        <v>0</v>
      </c>
    </row>
    <row r="2743" spans="2:20" ht="30" hidden="1" customHeight="1">
      <c r="B2743">
        <v>186</v>
      </c>
      <c r="C2743" s="149" t="s">
        <v>32</v>
      </c>
      <c r="D2743" s="70" t="s">
        <v>33</v>
      </c>
      <c r="E2743" s="74">
        <v>2026</v>
      </c>
      <c r="F2743" s="70" t="str">
        <f t="shared" si="85"/>
        <v>18610. Proceso integral e integrado de la Vigilancia de la Salud PúblicaVigilancia en salud pública2026</v>
      </c>
      <c r="G2743" s="7" t="s">
        <v>274</v>
      </c>
      <c r="H2743" s="7" t="s">
        <v>41</v>
      </c>
      <c r="I2743" s="74" t="s">
        <v>36</v>
      </c>
      <c r="J2743" s="70" t="s">
        <v>37</v>
      </c>
      <c r="K2743" t="s">
        <v>38</v>
      </c>
      <c r="L2743" t="s">
        <v>39</v>
      </c>
      <c r="M2743" t="s">
        <v>7</v>
      </c>
      <c r="N2743" s="72" t="s">
        <v>1</v>
      </c>
      <c r="O2743" s="70" t="str">
        <f t="shared" si="86"/>
        <v>18610. Proceso integral e integrado de la Vigilancia de la Salud PúblicaVigilancia en salud pública20263_MARTIRES2_FEBRERO_2026</v>
      </c>
      <c r="P2743" s="85">
        <v>7347488</v>
      </c>
      <c r="S2743" s="157">
        <v>0</v>
      </c>
      <c r="T2743" s="19">
        <v>0</v>
      </c>
    </row>
    <row r="2744" spans="2:20" ht="30" hidden="1" customHeight="1">
      <c r="B2744">
        <v>187</v>
      </c>
      <c r="C2744" s="149" t="s">
        <v>32</v>
      </c>
      <c r="D2744" s="70" t="s">
        <v>33</v>
      </c>
      <c r="E2744" s="74">
        <v>2026</v>
      </c>
      <c r="F2744" s="70" t="str">
        <f t="shared" si="85"/>
        <v>18710. Proceso integral e integrado de la Vigilancia de la Salud PúblicaVigilancia en salud pública2026</v>
      </c>
      <c r="G2744" s="7" t="s">
        <v>275</v>
      </c>
      <c r="H2744" s="7" t="s">
        <v>35</v>
      </c>
      <c r="I2744" s="74" t="s">
        <v>36</v>
      </c>
      <c r="J2744" s="70" t="s">
        <v>37</v>
      </c>
      <c r="K2744" t="s">
        <v>38</v>
      </c>
      <c r="L2744" t="s">
        <v>42</v>
      </c>
      <c r="M2744" t="s">
        <v>7</v>
      </c>
      <c r="N2744" s="72" t="s">
        <v>1</v>
      </c>
      <c r="O2744" s="70" t="str">
        <f t="shared" si="86"/>
        <v>18710. Proceso integral e integrado de la Vigilancia de la Salud PúblicaVigilancia en salud pública20263_MARTIRES2_FEBRERO_2026</v>
      </c>
      <c r="P2744" s="85">
        <v>3994272</v>
      </c>
      <c r="S2744" s="157">
        <v>0</v>
      </c>
      <c r="T2744" s="19">
        <v>0</v>
      </c>
    </row>
    <row r="2745" spans="2:20" ht="30" hidden="1" customHeight="1">
      <c r="B2745">
        <v>188</v>
      </c>
      <c r="C2745" s="149" t="s">
        <v>32</v>
      </c>
      <c r="D2745" s="70" t="s">
        <v>33</v>
      </c>
      <c r="E2745" s="74">
        <v>2026</v>
      </c>
      <c r="F2745" s="70" t="str">
        <f t="shared" si="85"/>
        <v>18810. Proceso integral e integrado de la Vigilancia de la Salud PúblicaVigilancia en salud pública2026</v>
      </c>
      <c r="G2745" s="7" t="s">
        <v>276</v>
      </c>
      <c r="H2745" s="7" t="s">
        <v>35</v>
      </c>
      <c r="I2745" s="74" t="s">
        <v>36</v>
      </c>
      <c r="J2745" s="70" t="s">
        <v>37</v>
      </c>
      <c r="K2745" t="s">
        <v>38</v>
      </c>
      <c r="L2745" t="s">
        <v>42</v>
      </c>
      <c r="M2745" t="s">
        <v>7</v>
      </c>
      <c r="N2745" s="72" t="s">
        <v>1</v>
      </c>
      <c r="O2745" s="70" t="str">
        <f t="shared" si="86"/>
        <v>18810. Proceso integral e integrado de la Vigilancia de la Salud PúblicaVigilancia en salud pública20263_MARTIRES2_FEBRERO_2026</v>
      </c>
      <c r="P2745" s="85">
        <v>33280669</v>
      </c>
      <c r="S2745" s="157">
        <v>0</v>
      </c>
      <c r="T2745" s="19">
        <v>0</v>
      </c>
    </row>
    <row r="2746" spans="2:20" ht="30" hidden="1" customHeight="1">
      <c r="B2746">
        <v>189</v>
      </c>
      <c r="C2746" s="149" t="s">
        <v>32</v>
      </c>
      <c r="D2746" s="70" t="s">
        <v>33</v>
      </c>
      <c r="E2746" s="74">
        <v>2026</v>
      </c>
      <c r="F2746" s="70" t="str">
        <f t="shared" si="85"/>
        <v>18910. Proceso integral e integrado de la Vigilancia de la Salud PúblicaVigilancia en salud pública2026</v>
      </c>
      <c r="G2746" s="7" t="s">
        <v>277</v>
      </c>
      <c r="H2746" s="7" t="s">
        <v>35</v>
      </c>
      <c r="I2746" s="74" t="s">
        <v>36</v>
      </c>
      <c r="J2746" s="70" t="s">
        <v>37</v>
      </c>
      <c r="K2746" t="s">
        <v>38</v>
      </c>
      <c r="L2746" t="s">
        <v>42</v>
      </c>
      <c r="M2746" t="s">
        <v>7</v>
      </c>
      <c r="N2746" s="72" t="s">
        <v>1</v>
      </c>
      <c r="O2746" s="70" t="str">
        <f t="shared" si="86"/>
        <v>18910. Proceso integral e integrado de la Vigilancia de la Salud PúblicaVigilancia en salud pública20263_MARTIRES2_FEBRERO_2026</v>
      </c>
      <c r="P2746" s="85">
        <v>25933181</v>
      </c>
      <c r="S2746" s="157">
        <v>0</v>
      </c>
      <c r="T2746" s="19">
        <v>0</v>
      </c>
    </row>
    <row r="2747" spans="2:20" ht="30" hidden="1" customHeight="1">
      <c r="B2747">
        <v>190</v>
      </c>
      <c r="C2747" s="149" t="s">
        <v>32</v>
      </c>
      <c r="D2747" s="70" t="s">
        <v>33</v>
      </c>
      <c r="E2747" s="74">
        <v>2026</v>
      </c>
      <c r="F2747" s="70" t="str">
        <f t="shared" si="85"/>
        <v>19010. Proceso integral e integrado de la Vigilancia de la Salud PúblicaVigilancia en salud pública2026</v>
      </c>
      <c r="G2747" s="7" t="s">
        <v>278</v>
      </c>
      <c r="H2747" s="7" t="s">
        <v>35</v>
      </c>
      <c r="I2747" s="74" t="s">
        <v>36</v>
      </c>
      <c r="J2747" s="70" t="s">
        <v>37</v>
      </c>
      <c r="K2747" t="s">
        <v>38</v>
      </c>
      <c r="L2747" t="s">
        <v>42</v>
      </c>
      <c r="M2747" t="s">
        <v>7</v>
      </c>
      <c r="N2747" s="72" t="s">
        <v>1</v>
      </c>
      <c r="O2747" s="70" t="str">
        <f t="shared" si="86"/>
        <v>19010. Proceso integral e integrado de la Vigilancia de la Salud PúblicaVigilancia en salud pública20263_MARTIRES2_FEBRERO_2026</v>
      </c>
      <c r="P2747" s="85">
        <v>8432352</v>
      </c>
      <c r="S2747" s="157">
        <v>0</v>
      </c>
      <c r="T2747" s="19">
        <v>0</v>
      </c>
    </row>
    <row r="2748" spans="2:20" ht="30" hidden="1" customHeight="1">
      <c r="B2748">
        <v>191</v>
      </c>
      <c r="C2748" s="149" t="s">
        <v>32</v>
      </c>
      <c r="D2748" s="70" t="s">
        <v>33</v>
      </c>
      <c r="E2748" s="74">
        <v>2026</v>
      </c>
      <c r="F2748" s="70" t="str">
        <f t="shared" si="85"/>
        <v>19110. Proceso integral e integrado de la Vigilancia de la Salud PúblicaVigilancia en salud pública2026</v>
      </c>
      <c r="G2748" s="7" t="s">
        <v>279</v>
      </c>
      <c r="H2748" s="7" t="s">
        <v>41</v>
      </c>
      <c r="I2748" s="74" t="s">
        <v>36</v>
      </c>
      <c r="J2748" s="70" t="s">
        <v>37</v>
      </c>
      <c r="K2748" t="s">
        <v>38</v>
      </c>
      <c r="L2748" t="s">
        <v>42</v>
      </c>
      <c r="M2748" t="s">
        <v>7</v>
      </c>
      <c r="N2748" s="72" t="s">
        <v>1</v>
      </c>
      <c r="O2748" s="70" t="str">
        <f t="shared" si="86"/>
        <v>19110. Proceso integral e integrado de la Vigilancia de la Salud PúblicaVigilancia en salud pública20263_MARTIRES2_FEBRERO_2026</v>
      </c>
      <c r="P2748" s="85">
        <v>7347488</v>
      </c>
      <c r="S2748" s="157">
        <v>0</v>
      </c>
      <c r="T2748" s="19">
        <v>0</v>
      </c>
    </row>
    <row r="2749" spans="2:20" ht="30" hidden="1" customHeight="1">
      <c r="B2749">
        <v>192</v>
      </c>
      <c r="C2749" s="149" t="s">
        <v>32</v>
      </c>
      <c r="D2749" s="70" t="s">
        <v>33</v>
      </c>
      <c r="E2749" s="74">
        <v>2026</v>
      </c>
      <c r="F2749" s="70" t="str">
        <f t="shared" si="85"/>
        <v>19210. Proceso integral e integrado de la Vigilancia de la Salud PúblicaVigilancia en salud pública2026</v>
      </c>
      <c r="G2749" s="7" t="s">
        <v>280</v>
      </c>
      <c r="H2749" s="7" t="s">
        <v>41</v>
      </c>
      <c r="I2749" s="74" t="s">
        <v>36</v>
      </c>
      <c r="J2749" s="70" t="s">
        <v>37</v>
      </c>
      <c r="K2749" t="s">
        <v>38</v>
      </c>
      <c r="L2749" t="s">
        <v>42</v>
      </c>
      <c r="M2749" t="s">
        <v>7</v>
      </c>
      <c r="N2749" s="72" t="s">
        <v>1</v>
      </c>
      <c r="O2749" s="70" t="str">
        <f t="shared" si="86"/>
        <v>19210. Proceso integral e integrado de la Vigilancia de la Salud PúblicaVigilancia en salud pública20263_MARTIRES2_FEBRERO_2026</v>
      </c>
      <c r="P2749" s="85">
        <v>3673744</v>
      </c>
      <c r="S2749" s="157">
        <v>0</v>
      </c>
      <c r="T2749" s="19">
        <v>0</v>
      </c>
    </row>
    <row r="2750" spans="2:20" ht="30" hidden="1" customHeight="1">
      <c r="B2750">
        <v>193</v>
      </c>
      <c r="C2750" s="149" t="s">
        <v>32</v>
      </c>
      <c r="D2750" s="70" t="s">
        <v>33</v>
      </c>
      <c r="E2750" s="74">
        <v>2026</v>
      </c>
      <c r="F2750" s="70" t="str">
        <f t="shared" si="85"/>
        <v>19310. Proceso integral e integrado de la Vigilancia de la Salud PúblicaVigilancia en salud pública2026</v>
      </c>
      <c r="G2750" s="7" t="s">
        <v>281</v>
      </c>
      <c r="H2750" s="7" t="s">
        <v>35</v>
      </c>
      <c r="I2750" s="74" t="s">
        <v>36</v>
      </c>
      <c r="J2750" s="70" t="s">
        <v>37</v>
      </c>
      <c r="K2750" t="s">
        <v>38</v>
      </c>
      <c r="L2750" t="s">
        <v>42</v>
      </c>
      <c r="M2750" t="s">
        <v>7</v>
      </c>
      <c r="N2750" s="72" t="s">
        <v>1</v>
      </c>
      <c r="O2750" s="70" t="str">
        <f t="shared" si="86"/>
        <v>19310. Proceso integral e integrado de la Vigilancia de la Salud PúblicaVigilancia en salud pública20263_MARTIRES2_FEBRERO_2026</v>
      </c>
      <c r="P2750" s="85">
        <v>42556256</v>
      </c>
      <c r="S2750" s="157">
        <v>0</v>
      </c>
      <c r="T2750" s="19">
        <v>0</v>
      </c>
    </row>
    <row r="2751" spans="2:20" ht="30" hidden="1" customHeight="1">
      <c r="B2751">
        <v>194</v>
      </c>
      <c r="C2751" s="149" t="s">
        <v>32</v>
      </c>
      <c r="D2751" s="70" t="s">
        <v>33</v>
      </c>
      <c r="E2751" s="74">
        <v>2026</v>
      </c>
      <c r="F2751" s="70" t="str">
        <f t="shared" si="85"/>
        <v>19410. Proceso integral e integrado de la Vigilancia de la Salud PúblicaVigilancia en salud pública2026</v>
      </c>
      <c r="G2751" s="7" t="s">
        <v>282</v>
      </c>
      <c r="H2751" s="7" t="s">
        <v>35</v>
      </c>
      <c r="I2751" s="74" t="s">
        <v>36</v>
      </c>
      <c r="J2751" s="70" t="s">
        <v>37</v>
      </c>
      <c r="K2751" t="s">
        <v>38</v>
      </c>
      <c r="L2751" t="s">
        <v>42</v>
      </c>
      <c r="M2751" t="s">
        <v>7</v>
      </c>
      <c r="N2751" s="72" t="s">
        <v>1</v>
      </c>
      <c r="O2751" s="70" t="str">
        <f t="shared" si="86"/>
        <v>19410. Proceso integral e integrado de la Vigilancia de la Salud PúblicaVigilancia en salud pública20263_MARTIRES2_FEBRERO_2026</v>
      </c>
      <c r="P2751" s="85">
        <v>38561984</v>
      </c>
      <c r="S2751" s="157">
        <v>0</v>
      </c>
      <c r="T2751" s="19">
        <v>0</v>
      </c>
    </row>
    <row r="2752" spans="2:20" ht="30" hidden="1" customHeight="1">
      <c r="B2752">
        <v>195</v>
      </c>
      <c r="C2752" s="149" t="s">
        <v>32</v>
      </c>
      <c r="D2752" s="70" t="s">
        <v>33</v>
      </c>
      <c r="E2752" s="74">
        <v>2026</v>
      </c>
      <c r="F2752" s="70" t="str">
        <f t="shared" si="85"/>
        <v>19510. Proceso integral e integrado de la Vigilancia de la Salud PúblicaVigilancia en salud pública2026</v>
      </c>
      <c r="G2752" s="7" t="s">
        <v>283</v>
      </c>
      <c r="H2752" s="7" t="s">
        <v>41</v>
      </c>
      <c r="I2752" s="74" t="s">
        <v>36</v>
      </c>
      <c r="J2752" s="70" t="s">
        <v>37</v>
      </c>
      <c r="K2752" t="s">
        <v>38</v>
      </c>
      <c r="L2752" t="s">
        <v>42</v>
      </c>
      <c r="M2752" t="s">
        <v>7</v>
      </c>
      <c r="N2752" s="72" t="s">
        <v>1</v>
      </c>
      <c r="O2752" s="70" t="str">
        <f t="shared" si="86"/>
        <v>19510. Proceso integral e integrado de la Vigilancia de la Salud PúblicaVigilancia en salud pública20263_MARTIRES2_FEBRERO_2026</v>
      </c>
      <c r="P2752" s="85">
        <v>125967504</v>
      </c>
      <c r="S2752" s="157">
        <v>0</v>
      </c>
      <c r="T2752" s="19">
        <v>0</v>
      </c>
    </row>
    <row r="2753" spans="2:20" ht="30" hidden="1" customHeight="1">
      <c r="B2753">
        <v>196</v>
      </c>
      <c r="C2753" s="149" t="s">
        <v>32</v>
      </c>
      <c r="D2753" s="70" t="s">
        <v>33</v>
      </c>
      <c r="E2753" s="74">
        <v>2026</v>
      </c>
      <c r="F2753" s="70" t="str">
        <f t="shared" si="85"/>
        <v>19610. Proceso integral e integrado de la Vigilancia de la Salud PúblicaVigilancia en salud pública2026</v>
      </c>
      <c r="G2753" s="7" t="s">
        <v>284</v>
      </c>
      <c r="H2753" s="7" t="s">
        <v>41</v>
      </c>
      <c r="I2753" s="74" t="s">
        <v>36</v>
      </c>
      <c r="J2753" s="70" t="s">
        <v>37</v>
      </c>
      <c r="K2753" t="s">
        <v>38</v>
      </c>
      <c r="L2753" t="s">
        <v>42</v>
      </c>
      <c r="M2753" t="s">
        <v>7</v>
      </c>
      <c r="N2753" s="72" t="s">
        <v>1</v>
      </c>
      <c r="O2753" s="70" t="str">
        <f t="shared" si="86"/>
        <v>19610. Proceso integral e integrado de la Vigilancia de la Salud PúblicaVigilancia en salud pública20263_MARTIRES2_FEBRERO_2026</v>
      </c>
      <c r="P2753" s="85">
        <v>59199056</v>
      </c>
      <c r="S2753" s="157">
        <v>0</v>
      </c>
      <c r="T2753" s="19">
        <v>0</v>
      </c>
    </row>
    <row r="2754" spans="2:20" ht="30" hidden="1" customHeight="1">
      <c r="B2754">
        <v>197</v>
      </c>
      <c r="C2754" s="149" t="s">
        <v>32</v>
      </c>
      <c r="D2754" s="70" t="s">
        <v>33</v>
      </c>
      <c r="E2754" s="74">
        <v>2026</v>
      </c>
      <c r="F2754" s="70" t="str">
        <f t="shared" si="85"/>
        <v>19710. Proceso integral e integrado de la Vigilancia de la Salud PúblicaVigilancia en salud pública2026</v>
      </c>
      <c r="G2754" s="7" t="s">
        <v>285</v>
      </c>
      <c r="H2754" s="7" t="s">
        <v>41</v>
      </c>
      <c r="I2754" s="74" t="s">
        <v>36</v>
      </c>
      <c r="J2754" s="70" t="s">
        <v>37</v>
      </c>
      <c r="K2754" t="s">
        <v>38</v>
      </c>
      <c r="L2754" t="s">
        <v>42</v>
      </c>
      <c r="M2754" t="s">
        <v>7</v>
      </c>
      <c r="N2754" s="72" t="s">
        <v>1</v>
      </c>
      <c r="O2754" s="70" t="str">
        <f t="shared" si="86"/>
        <v>19710. Proceso integral e integrado de la Vigilancia de la Salud PúblicaVigilancia en salud pública20263_MARTIRES2_FEBRERO_2026</v>
      </c>
      <c r="P2754" s="85">
        <v>34888240</v>
      </c>
      <c r="S2754" s="157">
        <v>0</v>
      </c>
      <c r="T2754" s="19">
        <v>0</v>
      </c>
    </row>
    <row r="2755" spans="2:20" ht="30" hidden="1" customHeight="1">
      <c r="B2755">
        <v>198</v>
      </c>
      <c r="C2755" s="149" t="s">
        <v>32</v>
      </c>
      <c r="D2755" s="70" t="s">
        <v>33</v>
      </c>
      <c r="E2755" s="74">
        <v>2026</v>
      </c>
      <c r="F2755" s="70" t="str">
        <f t="shared" si="85"/>
        <v>19810. Proceso integral e integrado de la Vigilancia de la Salud PúblicaVigilancia en salud pública2026</v>
      </c>
      <c r="G2755" s="7" t="s">
        <v>286</v>
      </c>
      <c r="H2755" s="7" t="s">
        <v>41</v>
      </c>
      <c r="I2755" s="74" t="s">
        <v>36</v>
      </c>
      <c r="J2755" s="70" t="s">
        <v>37</v>
      </c>
      <c r="K2755" t="s">
        <v>38</v>
      </c>
      <c r="L2755" t="s">
        <v>42</v>
      </c>
      <c r="M2755" t="s">
        <v>7</v>
      </c>
      <c r="N2755" s="72" t="s">
        <v>1</v>
      </c>
      <c r="O2755" s="70" t="str">
        <f t="shared" si="86"/>
        <v>19810. Proceso integral e integrado de la Vigilancia de la Salud PúblicaVigilancia en salud pública20263_MARTIRES2_FEBRERO_2026</v>
      </c>
      <c r="P2755" s="85">
        <v>73252976</v>
      </c>
      <c r="S2755" s="157">
        <v>0</v>
      </c>
      <c r="T2755" s="19">
        <v>0</v>
      </c>
    </row>
    <row r="2756" spans="2:20" ht="30" hidden="1" customHeight="1">
      <c r="B2756">
        <v>199</v>
      </c>
      <c r="C2756" s="149" t="s">
        <v>32</v>
      </c>
      <c r="D2756" s="70" t="s">
        <v>33</v>
      </c>
      <c r="E2756" s="74">
        <v>2026</v>
      </c>
      <c r="F2756" s="70" t="str">
        <f t="shared" si="85"/>
        <v>19910. Proceso integral e integrado de la Vigilancia de la Salud PúblicaVigilancia en salud pública2026</v>
      </c>
      <c r="G2756" s="7" t="s">
        <v>287</v>
      </c>
      <c r="H2756" s="7" t="s">
        <v>41</v>
      </c>
      <c r="I2756" s="74" t="s">
        <v>36</v>
      </c>
      <c r="J2756" s="70" t="s">
        <v>37</v>
      </c>
      <c r="K2756" t="s">
        <v>38</v>
      </c>
      <c r="L2756" t="s">
        <v>42</v>
      </c>
      <c r="M2756" t="s">
        <v>7</v>
      </c>
      <c r="N2756" s="72" t="s">
        <v>1</v>
      </c>
      <c r="O2756" s="70" t="str">
        <f t="shared" si="86"/>
        <v>19910. Proceso integral e integrado de la Vigilancia de la Salud PúblicaVigilancia en salud pública20263_MARTIRES2_FEBRERO_2026</v>
      </c>
      <c r="P2756" s="85">
        <v>67631408</v>
      </c>
      <c r="S2756" s="157">
        <v>0</v>
      </c>
      <c r="T2756" s="19">
        <v>0</v>
      </c>
    </row>
    <row r="2757" spans="2:20" ht="30" hidden="1" customHeight="1">
      <c r="B2757">
        <v>200</v>
      </c>
      <c r="C2757" s="149" t="s">
        <v>32</v>
      </c>
      <c r="D2757" s="70" t="s">
        <v>33</v>
      </c>
      <c r="E2757" s="74">
        <v>2026</v>
      </c>
      <c r="F2757" s="70" t="str">
        <f t="shared" si="85"/>
        <v>20010. Proceso integral e integrado de la Vigilancia de la Salud PúblicaVigilancia en salud pública2026</v>
      </c>
      <c r="G2757" s="7" t="s">
        <v>288</v>
      </c>
      <c r="H2757" s="7" t="s">
        <v>41</v>
      </c>
      <c r="I2757" s="74" t="s">
        <v>36</v>
      </c>
      <c r="J2757" s="70" t="s">
        <v>37</v>
      </c>
      <c r="K2757" t="s">
        <v>38</v>
      </c>
      <c r="L2757" t="s">
        <v>42</v>
      </c>
      <c r="M2757" t="s">
        <v>7</v>
      </c>
      <c r="N2757" s="72" t="s">
        <v>1</v>
      </c>
      <c r="O2757" s="70" t="str">
        <f t="shared" si="86"/>
        <v>20010. Proceso integral e integrado de la Vigilancia de la Salud PúblicaVigilancia en salud pública20263_MARTIRES2_FEBRERO_2026</v>
      </c>
      <c r="P2757" s="85">
        <v>62009840</v>
      </c>
      <c r="S2757" s="157">
        <v>0</v>
      </c>
      <c r="T2757" s="19">
        <v>0</v>
      </c>
    </row>
    <row r="2758" spans="2:20" ht="30" hidden="1" customHeight="1">
      <c r="B2758">
        <v>201</v>
      </c>
      <c r="C2758" s="149" t="s">
        <v>32</v>
      </c>
      <c r="D2758" s="70" t="s">
        <v>33</v>
      </c>
      <c r="E2758" s="74">
        <v>2026</v>
      </c>
      <c r="F2758" s="70" t="str">
        <f t="shared" si="85"/>
        <v>20110. Proceso integral e integrado de la Vigilancia de la Salud PúblicaVigilancia en salud pública2026</v>
      </c>
      <c r="G2758" s="7" t="s">
        <v>289</v>
      </c>
      <c r="H2758" s="7" t="s">
        <v>35</v>
      </c>
      <c r="I2758" s="74" t="s">
        <v>36</v>
      </c>
      <c r="J2758" s="70" t="s">
        <v>37</v>
      </c>
      <c r="K2758" t="s">
        <v>290</v>
      </c>
      <c r="L2758" t="s">
        <v>42</v>
      </c>
      <c r="M2758" t="s">
        <v>7</v>
      </c>
      <c r="N2758" s="72" t="s">
        <v>1</v>
      </c>
      <c r="O2758" s="70" t="str">
        <f t="shared" si="86"/>
        <v>20110. Proceso integral e integrado de la Vigilancia de la Salud PúblicaVigilancia en salud pública20263_MARTIRES2_FEBRERO_2026</v>
      </c>
      <c r="P2758" s="85">
        <v>152760</v>
      </c>
      <c r="S2758" s="157">
        <v>0</v>
      </c>
      <c r="T2758" s="19">
        <v>0</v>
      </c>
    </row>
    <row r="2759" spans="2:20" ht="30" hidden="1" customHeight="1">
      <c r="B2759">
        <v>202</v>
      </c>
      <c r="C2759" s="149" t="s">
        <v>32</v>
      </c>
      <c r="D2759" s="70" t="s">
        <v>33</v>
      </c>
      <c r="E2759" s="74">
        <v>2026</v>
      </c>
      <c r="F2759" s="70" t="str">
        <f t="shared" si="85"/>
        <v>20210. Proceso integral e integrado de la Vigilancia de la Salud PúblicaVigilancia en salud pública2026</v>
      </c>
      <c r="G2759" s="7" t="s">
        <v>291</v>
      </c>
      <c r="H2759" s="7" t="s">
        <v>41</v>
      </c>
      <c r="I2759" s="74" t="s">
        <v>36</v>
      </c>
      <c r="J2759" s="70" t="s">
        <v>37</v>
      </c>
      <c r="K2759" t="s">
        <v>38</v>
      </c>
      <c r="L2759" t="s">
        <v>42</v>
      </c>
      <c r="M2759" t="s">
        <v>7</v>
      </c>
      <c r="N2759" s="72" t="s">
        <v>1</v>
      </c>
      <c r="O2759" s="70" t="str">
        <f t="shared" si="86"/>
        <v>20210. Proceso integral e integrado de la Vigilancia de la Salud PúblicaVigilancia en salud pública20263_MARTIRES2_FEBRERO_2026</v>
      </c>
      <c r="P2759" s="85">
        <v>41150864</v>
      </c>
      <c r="S2759" s="157">
        <v>0</v>
      </c>
      <c r="T2759" s="19">
        <v>0</v>
      </c>
    </row>
    <row r="2760" spans="2:20" ht="30" hidden="1" customHeight="1">
      <c r="B2760">
        <v>203</v>
      </c>
      <c r="C2760" s="149" t="s">
        <v>32</v>
      </c>
      <c r="D2760" s="70" t="s">
        <v>33</v>
      </c>
      <c r="E2760" s="74">
        <v>2026</v>
      </c>
      <c r="F2760" s="70" t="str">
        <f t="shared" ref="F2760:F2823" si="87">B2760&amp;C2760&amp;D2760&amp;E2760</f>
        <v>20310. Proceso integral e integrado de la Vigilancia de la Salud PúblicaVigilancia en salud pública2026</v>
      </c>
      <c r="G2760" s="7" t="s">
        <v>292</v>
      </c>
      <c r="H2760" s="7" t="s">
        <v>41</v>
      </c>
      <c r="I2760" s="74" t="s">
        <v>36</v>
      </c>
      <c r="J2760" s="70" t="s">
        <v>37</v>
      </c>
      <c r="K2760" t="s">
        <v>38</v>
      </c>
      <c r="L2760" t="s">
        <v>42</v>
      </c>
      <c r="M2760" t="s">
        <v>7</v>
      </c>
      <c r="N2760" s="72" t="s">
        <v>1</v>
      </c>
      <c r="O2760" s="70" t="str">
        <f t="shared" si="86"/>
        <v>20310. Proceso integral e integrado de la Vigilancia de la Salud PúblicaVigilancia en salud pública20263_MARTIRES2_FEBRERO_2026</v>
      </c>
      <c r="P2760" s="85">
        <v>37156592</v>
      </c>
      <c r="S2760" s="157">
        <v>0</v>
      </c>
      <c r="T2760" s="19">
        <v>0</v>
      </c>
    </row>
    <row r="2761" spans="2:20" ht="30" hidden="1" customHeight="1">
      <c r="B2761">
        <v>204</v>
      </c>
      <c r="C2761" s="149" t="s">
        <v>32</v>
      </c>
      <c r="D2761" s="70" t="s">
        <v>33</v>
      </c>
      <c r="E2761" s="74">
        <v>2026</v>
      </c>
      <c r="F2761" s="70" t="str">
        <f t="shared" si="87"/>
        <v>20410. Proceso integral e integrado de la Vigilancia de la Salud PúblicaVigilancia en salud pública2026</v>
      </c>
      <c r="G2761" s="7" t="s">
        <v>293</v>
      </c>
      <c r="H2761" s="7" t="s">
        <v>41</v>
      </c>
      <c r="I2761" s="74" t="s">
        <v>36</v>
      </c>
      <c r="J2761" s="70" t="s">
        <v>37</v>
      </c>
      <c r="K2761" t="s">
        <v>38</v>
      </c>
      <c r="L2761" t="s">
        <v>42</v>
      </c>
      <c r="M2761" t="s">
        <v>7</v>
      </c>
      <c r="N2761" s="72" t="s">
        <v>1</v>
      </c>
      <c r="O2761" s="70" t="str">
        <f t="shared" ref="O2761:O2824" si="88">+F2761&amp;M2761&amp;N2761</f>
        <v>20410. Proceso integral e integrado de la Vigilancia de la Salud PúblicaVigilancia en salud pública20263_MARTIRES2_FEBRERO_2026</v>
      </c>
      <c r="P2761" s="85">
        <v>33162320</v>
      </c>
      <c r="S2761" s="157">
        <v>0</v>
      </c>
      <c r="T2761" s="19">
        <v>0</v>
      </c>
    </row>
    <row r="2762" spans="2:20" ht="30" hidden="1" customHeight="1">
      <c r="B2762">
        <v>205</v>
      </c>
      <c r="C2762" s="149" t="s">
        <v>32</v>
      </c>
      <c r="D2762" s="70" t="s">
        <v>33</v>
      </c>
      <c r="E2762" s="74">
        <v>2026</v>
      </c>
      <c r="F2762" s="70" t="str">
        <f t="shared" si="87"/>
        <v>20510. Proceso integral e integrado de la Vigilancia de la Salud PúblicaVigilancia en salud pública2026</v>
      </c>
      <c r="G2762" s="7" t="s">
        <v>294</v>
      </c>
      <c r="H2762" s="7" t="s">
        <v>41</v>
      </c>
      <c r="I2762" s="74" t="s">
        <v>36</v>
      </c>
      <c r="J2762" s="70" t="s">
        <v>37</v>
      </c>
      <c r="K2762" t="s">
        <v>38</v>
      </c>
      <c r="L2762" t="s">
        <v>42</v>
      </c>
      <c r="M2762" t="s">
        <v>7</v>
      </c>
      <c r="N2762" s="72" t="s">
        <v>1</v>
      </c>
      <c r="O2762" s="70" t="str">
        <f t="shared" si="88"/>
        <v>20510. Proceso integral e integrado de la Vigilancia de la Salud PúblicaVigilancia en salud pública20263_MARTIRES2_FEBRERO_2026</v>
      </c>
      <c r="P2762" s="85">
        <v>11243136</v>
      </c>
      <c r="S2762" s="157">
        <v>0</v>
      </c>
      <c r="T2762" s="19">
        <v>0</v>
      </c>
    </row>
    <row r="2763" spans="2:20" ht="30" hidden="1" customHeight="1">
      <c r="B2763">
        <v>206</v>
      </c>
      <c r="C2763" s="149" t="s">
        <v>32</v>
      </c>
      <c r="D2763" s="70" t="s">
        <v>33</v>
      </c>
      <c r="E2763" s="74">
        <v>2026</v>
      </c>
      <c r="F2763" s="70" t="str">
        <f t="shared" si="87"/>
        <v>20610. Proceso integral e integrado de la Vigilancia de la Salud PúblicaVigilancia en salud pública2026</v>
      </c>
      <c r="G2763" s="7" t="s">
        <v>295</v>
      </c>
      <c r="H2763" s="7" t="s">
        <v>41</v>
      </c>
      <c r="I2763" s="74" t="s">
        <v>36</v>
      </c>
      <c r="J2763" s="70" t="s">
        <v>37</v>
      </c>
      <c r="K2763" t="s">
        <v>38</v>
      </c>
      <c r="L2763" t="s">
        <v>42</v>
      </c>
      <c r="M2763" t="s">
        <v>7</v>
      </c>
      <c r="N2763" s="72" t="s">
        <v>1</v>
      </c>
      <c r="O2763" s="70" t="str">
        <f t="shared" si="88"/>
        <v>20610. Proceso integral e integrado de la Vigilancia de la Salud PúblicaVigilancia en salud pública20263_MARTIRES2_FEBRERO_2026</v>
      </c>
      <c r="P2763" s="85">
        <v>7347488</v>
      </c>
      <c r="S2763" s="157">
        <v>0</v>
      </c>
      <c r="T2763" s="19">
        <v>0</v>
      </c>
    </row>
    <row r="2764" spans="2:20" ht="30" hidden="1" customHeight="1">
      <c r="B2764">
        <v>207</v>
      </c>
      <c r="C2764" s="149" t="s">
        <v>32</v>
      </c>
      <c r="D2764" s="70" t="s">
        <v>33</v>
      </c>
      <c r="E2764" s="74">
        <v>2026</v>
      </c>
      <c r="F2764" s="70" t="str">
        <f t="shared" si="87"/>
        <v>20710. Proceso integral e integrado de la Vigilancia de la Salud PúblicaVigilancia en salud pública2026</v>
      </c>
      <c r="G2764" s="7" t="s">
        <v>296</v>
      </c>
      <c r="H2764" s="7" t="s">
        <v>41</v>
      </c>
      <c r="I2764" s="74" t="s">
        <v>36</v>
      </c>
      <c r="J2764" s="70" t="s">
        <v>37</v>
      </c>
      <c r="K2764" t="s">
        <v>38</v>
      </c>
      <c r="L2764" t="s">
        <v>42</v>
      </c>
      <c r="M2764" t="s">
        <v>7</v>
      </c>
      <c r="N2764" s="72" t="s">
        <v>1</v>
      </c>
      <c r="O2764" s="70" t="str">
        <f t="shared" si="88"/>
        <v>20710. Proceso integral e integrado de la Vigilancia de la Salud PúblicaVigilancia en salud pública20263_MARTIRES2_FEBRERO_2026</v>
      </c>
      <c r="P2764" s="85">
        <v>8210448</v>
      </c>
      <c r="S2764" s="157">
        <v>0</v>
      </c>
      <c r="T2764" s="19">
        <v>0</v>
      </c>
    </row>
    <row r="2765" spans="2:20" ht="30" hidden="1" customHeight="1">
      <c r="B2765">
        <v>208</v>
      </c>
      <c r="C2765" s="149" t="s">
        <v>32</v>
      </c>
      <c r="D2765" s="70" t="s">
        <v>33</v>
      </c>
      <c r="E2765" s="74">
        <v>2026</v>
      </c>
      <c r="F2765" s="70" t="str">
        <f t="shared" si="87"/>
        <v>20810. Proceso integral e integrado de la Vigilancia de la Salud PúblicaVigilancia en salud pública2026</v>
      </c>
      <c r="G2765" s="7" t="s">
        <v>297</v>
      </c>
      <c r="H2765" s="7" t="s">
        <v>35</v>
      </c>
      <c r="I2765" s="74" t="s">
        <v>36</v>
      </c>
      <c r="J2765" s="70" t="s">
        <v>37</v>
      </c>
      <c r="K2765" t="s">
        <v>38</v>
      </c>
      <c r="L2765" t="s">
        <v>42</v>
      </c>
      <c r="M2765" t="s">
        <v>7</v>
      </c>
      <c r="N2765" s="72" t="s">
        <v>1</v>
      </c>
      <c r="O2765" s="70" t="str">
        <f t="shared" si="88"/>
        <v>20810. Proceso integral e integrado de la Vigilancia de la Salud PúblicaVigilancia en salud pública20263_MARTIRES2_FEBRERO_2026</v>
      </c>
      <c r="P2765" s="85">
        <v>12969056</v>
      </c>
      <c r="S2765" s="157">
        <v>0</v>
      </c>
      <c r="T2765" s="19">
        <v>0</v>
      </c>
    </row>
    <row r="2766" spans="2:20" ht="30" hidden="1" customHeight="1">
      <c r="B2766">
        <v>209</v>
      </c>
      <c r="C2766" s="149" t="s">
        <v>32</v>
      </c>
      <c r="D2766" s="70" t="s">
        <v>33</v>
      </c>
      <c r="E2766" s="74">
        <v>2026</v>
      </c>
      <c r="F2766" s="70" t="str">
        <f t="shared" si="87"/>
        <v>20910. Proceso integral e integrado de la Vigilancia de la Salud PúblicaVigilancia en salud pública2026</v>
      </c>
      <c r="G2766" s="7" t="s">
        <v>298</v>
      </c>
      <c r="H2766" s="7" t="s">
        <v>35</v>
      </c>
      <c r="I2766" s="74" t="s">
        <v>36</v>
      </c>
      <c r="J2766" s="70" t="s">
        <v>37</v>
      </c>
      <c r="K2766" t="s">
        <v>38</v>
      </c>
      <c r="L2766" t="s">
        <v>42</v>
      </c>
      <c r="M2766" t="s">
        <v>7</v>
      </c>
      <c r="N2766" s="72" t="s">
        <v>1</v>
      </c>
      <c r="O2766" s="70" t="str">
        <f t="shared" si="88"/>
        <v>20910. Proceso integral e integrado de la Vigilancia de la Salud PúblicaVigilancia en salud pública20263_MARTIRES2_FEBRERO_2026</v>
      </c>
      <c r="P2766" s="85">
        <v>7988544</v>
      </c>
      <c r="S2766" s="157">
        <v>0</v>
      </c>
      <c r="T2766" s="19">
        <v>0</v>
      </c>
    </row>
    <row r="2767" spans="2:20" ht="30" hidden="1" customHeight="1">
      <c r="B2767">
        <v>210</v>
      </c>
      <c r="C2767" s="149" t="s">
        <v>32</v>
      </c>
      <c r="D2767" s="70" t="s">
        <v>33</v>
      </c>
      <c r="E2767" s="74">
        <v>2026</v>
      </c>
      <c r="F2767" s="70" t="str">
        <f t="shared" si="87"/>
        <v>21010. Proceso integral e integrado de la Vigilancia de la Salud PúblicaVigilancia en salud pública2026</v>
      </c>
      <c r="G2767" s="7" t="s">
        <v>299</v>
      </c>
      <c r="H2767" s="7" t="s">
        <v>35</v>
      </c>
      <c r="I2767" s="74" t="s">
        <v>36</v>
      </c>
      <c r="J2767" s="70" t="s">
        <v>37</v>
      </c>
      <c r="K2767" t="s">
        <v>38</v>
      </c>
      <c r="L2767" t="s">
        <v>39</v>
      </c>
      <c r="M2767" t="s">
        <v>7</v>
      </c>
      <c r="N2767" s="72" t="s">
        <v>1</v>
      </c>
      <c r="O2767" s="70" t="str">
        <f t="shared" si="88"/>
        <v>21010. Proceso integral e integrado de la Vigilancia de la Salud PúblicaVigilancia en salud pública20263_MARTIRES2_FEBRERO_2026</v>
      </c>
      <c r="P2767" s="85">
        <v>70836688</v>
      </c>
      <c r="S2767" s="157">
        <v>0</v>
      </c>
      <c r="T2767" s="19">
        <v>0</v>
      </c>
    </row>
    <row r="2768" spans="2:20" ht="30" hidden="1" customHeight="1">
      <c r="B2768">
        <v>211</v>
      </c>
      <c r="C2768" s="149" t="s">
        <v>32</v>
      </c>
      <c r="D2768" s="70" t="s">
        <v>33</v>
      </c>
      <c r="E2768" s="74">
        <v>2026</v>
      </c>
      <c r="F2768" s="70" t="str">
        <f t="shared" si="87"/>
        <v>21110. Proceso integral e integrado de la Vigilancia de la Salud PúblicaVigilancia en salud pública2026</v>
      </c>
      <c r="G2768" s="7" t="s">
        <v>34</v>
      </c>
      <c r="H2768" s="7" t="s">
        <v>35</v>
      </c>
      <c r="I2768" s="74" t="s">
        <v>36</v>
      </c>
      <c r="J2768" s="70" t="s">
        <v>37</v>
      </c>
      <c r="K2768" t="s">
        <v>38</v>
      </c>
      <c r="L2768" t="s">
        <v>39</v>
      </c>
      <c r="M2768" t="s">
        <v>7</v>
      </c>
      <c r="N2768" s="72" t="s">
        <v>1</v>
      </c>
      <c r="O2768" s="70" t="str">
        <f t="shared" si="88"/>
        <v>21110. Proceso integral e integrado de la Vigilancia de la Salud PúblicaVigilancia en salud pública20263_MARTIRES2_FEBRERO_2026</v>
      </c>
      <c r="P2768" s="85">
        <v>25938112</v>
      </c>
      <c r="S2768" s="157">
        <v>0</v>
      </c>
      <c r="T2768" s="19">
        <v>0</v>
      </c>
    </row>
    <row r="2769" spans="2:20" ht="30" hidden="1" customHeight="1">
      <c r="B2769">
        <v>212</v>
      </c>
      <c r="C2769" s="149" t="s">
        <v>32</v>
      </c>
      <c r="D2769" s="70" t="s">
        <v>33</v>
      </c>
      <c r="E2769" s="74">
        <v>2026</v>
      </c>
      <c r="F2769" s="70" t="str">
        <f t="shared" si="87"/>
        <v>21210. Proceso integral e integrado de la Vigilancia de la Salud PúblicaVigilancia en salud pública2026</v>
      </c>
      <c r="G2769" s="7" t="s">
        <v>300</v>
      </c>
      <c r="H2769" s="7" t="s">
        <v>35</v>
      </c>
      <c r="I2769" s="74" t="s">
        <v>36</v>
      </c>
      <c r="J2769" s="70" t="s">
        <v>37</v>
      </c>
      <c r="K2769" t="s">
        <v>38</v>
      </c>
      <c r="L2769" t="s">
        <v>39</v>
      </c>
      <c r="M2769" t="s">
        <v>7</v>
      </c>
      <c r="N2769" s="72" t="s">
        <v>1</v>
      </c>
      <c r="O2769" s="70" t="str">
        <f t="shared" si="88"/>
        <v>21210. Proceso integral e integrado de la Vigilancia de la Salud PúblicaVigilancia en salud pública20263_MARTIRES2_FEBRERO_2026</v>
      </c>
      <c r="P2769" s="85">
        <v>100000000</v>
      </c>
      <c r="S2769" s="157">
        <v>0</v>
      </c>
      <c r="T2769" s="19">
        <v>0</v>
      </c>
    </row>
    <row r="2770" spans="2:20" ht="30" hidden="1" customHeight="1">
      <c r="B2770">
        <v>213</v>
      </c>
      <c r="C2770" s="149" t="s">
        <v>32</v>
      </c>
      <c r="D2770" s="70" t="s">
        <v>33</v>
      </c>
      <c r="E2770" s="74">
        <v>2026</v>
      </c>
      <c r="F2770" s="70" t="str">
        <f t="shared" si="87"/>
        <v>21310. Proceso integral e integrado de la Vigilancia de la Salud PúblicaVigilancia en salud pública2026</v>
      </c>
      <c r="G2770" s="7" t="s">
        <v>301</v>
      </c>
      <c r="H2770" s="7" t="s">
        <v>41</v>
      </c>
      <c r="I2770" s="74" t="s">
        <v>36</v>
      </c>
      <c r="J2770" s="70" t="s">
        <v>37</v>
      </c>
      <c r="K2770" t="s">
        <v>38</v>
      </c>
      <c r="L2770" t="s">
        <v>42</v>
      </c>
      <c r="M2770" t="s">
        <v>7</v>
      </c>
      <c r="N2770" s="72" t="s">
        <v>1</v>
      </c>
      <c r="O2770" s="70" t="str">
        <f t="shared" si="88"/>
        <v>21310. Proceso integral e integrado de la Vigilancia de la Salud PúblicaVigilancia en salud pública20263_MARTIRES2_FEBRERO_2026</v>
      </c>
      <c r="P2770" s="85">
        <v>92953120</v>
      </c>
      <c r="S2770" s="157">
        <v>0</v>
      </c>
      <c r="T2770" s="19">
        <v>0</v>
      </c>
    </row>
    <row r="2771" spans="2:20" ht="30" hidden="1" customHeight="1">
      <c r="B2771">
        <v>214</v>
      </c>
      <c r="C2771" s="149" t="s">
        <v>32</v>
      </c>
      <c r="D2771" s="70" t="s">
        <v>33</v>
      </c>
      <c r="E2771" s="74">
        <v>2026</v>
      </c>
      <c r="F2771" s="70" t="str">
        <f t="shared" si="87"/>
        <v>21410. Proceso integral e integrado de la Vigilancia de la Salud PúblicaVigilancia en salud pública2026</v>
      </c>
      <c r="G2771" s="7" t="s">
        <v>302</v>
      </c>
      <c r="H2771" s="7" t="s">
        <v>41</v>
      </c>
      <c r="I2771" s="74" t="s">
        <v>36</v>
      </c>
      <c r="J2771" s="70" t="s">
        <v>37</v>
      </c>
      <c r="K2771" t="s">
        <v>38</v>
      </c>
      <c r="L2771" t="s">
        <v>42</v>
      </c>
      <c r="M2771" t="s">
        <v>7</v>
      </c>
      <c r="N2771" s="72" t="s">
        <v>1</v>
      </c>
      <c r="O2771" s="70" t="str">
        <f t="shared" si="88"/>
        <v>21410. Proceso integral e integrado de la Vigilancia de la Salud PúblicaVigilancia en salud pública20263_MARTIRES2_FEBRERO_2026</v>
      </c>
      <c r="P2771" s="85">
        <v>72587264</v>
      </c>
      <c r="S2771" s="157">
        <v>0</v>
      </c>
      <c r="T2771" s="19">
        <v>0</v>
      </c>
    </row>
    <row r="2772" spans="2:20" ht="30" hidden="1" customHeight="1">
      <c r="B2772">
        <v>215</v>
      </c>
      <c r="C2772" s="149" t="s">
        <v>32</v>
      </c>
      <c r="D2772" s="70" t="s">
        <v>33</v>
      </c>
      <c r="E2772" s="74">
        <v>2026</v>
      </c>
      <c r="F2772" s="70" t="str">
        <f t="shared" si="87"/>
        <v>21510. Proceso integral e integrado de la Vigilancia de la Salud PúblicaVigilancia en salud pública2026</v>
      </c>
      <c r="G2772" s="7" t="s">
        <v>303</v>
      </c>
      <c r="H2772" s="7" t="s">
        <v>35</v>
      </c>
      <c r="I2772" s="74" t="s">
        <v>36</v>
      </c>
      <c r="J2772" s="70" t="s">
        <v>37</v>
      </c>
      <c r="K2772" t="s">
        <v>304</v>
      </c>
      <c r="L2772" t="s">
        <v>42</v>
      </c>
      <c r="M2772" t="s">
        <v>7</v>
      </c>
      <c r="N2772" s="72" t="s">
        <v>1</v>
      </c>
      <c r="O2772" s="70" t="str">
        <f t="shared" si="88"/>
        <v>21510. Proceso integral e integrado de la Vigilancia de la Salud PúblicaVigilancia en salud pública20263_MARTIRES2_FEBRERO_2026</v>
      </c>
      <c r="P2772" s="85">
        <v>211452</v>
      </c>
      <c r="S2772" s="157">
        <v>0</v>
      </c>
      <c r="T2772" s="19">
        <v>0</v>
      </c>
    </row>
    <row r="2773" spans="2:20" ht="30" hidden="1" customHeight="1">
      <c r="B2773">
        <v>216</v>
      </c>
      <c r="C2773" s="149" t="s">
        <v>32</v>
      </c>
      <c r="D2773" s="70" t="s">
        <v>33</v>
      </c>
      <c r="E2773" s="74">
        <v>2026</v>
      </c>
      <c r="F2773" s="70" t="str">
        <f t="shared" si="87"/>
        <v>21610. Proceso integral e integrado de la Vigilancia de la Salud PúblicaVigilancia en salud pública2026</v>
      </c>
      <c r="G2773" s="7" t="s">
        <v>305</v>
      </c>
      <c r="H2773" s="7" t="s">
        <v>41</v>
      </c>
      <c r="I2773" s="74" t="s">
        <v>36</v>
      </c>
      <c r="J2773" s="70" t="s">
        <v>37</v>
      </c>
      <c r="K2773" t="s">
        <v>38</v>
      </c>
      <c r="L2773" t="s">
        <v>39</v>
      </c>
      <c r="M2773" t="s">
        <v>7</v>
      </c>
      <c r="N2773" s="72" t="s">
        <v>1</v>
      </c>
      <c r="O2773" s="70" t="str">
        <f t="shared" si="88"/>
        <v>21610. Proceso integral e integrado de la Vigilancia de la Salud PúblicaVigilancia en salud pública20263_MARTIRES2_FEBRERO_2026</v>
      </c>
      <c r="P2773" s="85">
        <v>30252912</v>
      </c>
      <c r="S2773" s="157">
        <v>0</v>
      </c>
      <c r="T2773" s="19">
        <v>0</v>
      </c>
    </row>
    <row r="2774" spans="2:20" ht="30" hidden="1" customHeight="1">
      <c r="B2774">
        <v>217</v>
      </c>
      <c r="C2774" s="149" t="s">
        <v>32</v>
      </c>
      <c r="D2774" s="70" t="s">
        <v>33</v>
      </c>
      <c r="E2774" s="74">
        <v>2026</v>
      </c>
      <c r="F2774" s="70" t="str">
        <f t="shared" si="87"/>
        <v>21710. Proceso integral e integrado de la Vigilancia de la Salud PúblicaVigilancia en salud pública2026</v>
      </c>
      <c r="G2774" s="7" t="s">
        <v>306</v>
      </c>
      <c r="H2774" s="7" t="s">
        <v>41</v>
      </c>
      <c r="I2774" s="74" t="s">
        <v>36</v>
      </c>
      <c r="J2774" s="70" t="s">
        <v>37</v>
      </c>
      <c r="K2774" t="s">
        <v>38</v>
      </c>
      <c r="L2774" t="s">
        <v>42</v>
      </c>
      <c r="M2774" t="s">
        <v>7</v>
      </c>
      <c r="N2774" s="72" t="s">
        <v>1</v>
      </c>
      <c r="O2774" s="70" t="str">
        <f t="shared" si="88"/>
        <v>21710. Proceso integral e integrado de la Vigilancia de la Salud PúblicaVigilancia en salud pública20263_MARTIRES2_FEBRERO_2026</v>
      </c>
      <c r="P2774" s="85">
        <v>3994272</v>
      </c>
      <c r="S2774" s="157">
        <v>0</v>
      </c>
      <c r="T2774" s="19">
        <v>0</v>
      </c>
    </row>
    <row r="2775" spans="2:20" ht="30" hidden="1" customHeight="1">
      <c r="B2775">
        <v>218</v>
      </c>
      <c r="C2775" s="149" t="s">
        <v>32</v>
      </c>
      <c r="D2775" s="70" t="s">
        <v>33</v>
      </c>
      <c r="E2775" s="74">
        <v>2026</v>
      </c>
      <c r="F2775" s="70" t="str">
        <f t="shared" si="87"/>
        <v>21810. Proceso integral e integrado de la Vigilancia de la Salud PúblicaVigilancia en salud pública2026</v>
      </c>
      <c r="G2775" s="7" t="s">
        <v>307</v>
      </c>
      <c r="H2775" s="7" t="s">
        <v>41</v>
      </c>
      <c r="I2775" s="74" t="s">
        <v>36</v>
      </c>
      <c r="J2775" s="70" t="s">
        <v>37</v>
      </c>
      <c r="K2775" t="s">
        <v>38</v>
      </c>
      <c r="L2775" t="s">
        <v>42</v>
      </c>
      <c r="M2775" t="s">
        <v>7</v>
      </c>
      <c r="N2775" s="72" t="s">
        <v>1</v>
      </c>
      <c r="O2775" s="70" t="str">
        <f t="shared" si="88"/>
        <v>21810. Proceso integral e integrado de la Vigilancia de la Salud PúblicaVigilancia en salud pública20263_MARTIRES2_FEBRERO_2026</v>
      </c>
      <c r="P2775" s="85">
        <v>7347488</v>
      </c>
      <c r="S2775" s="157">
        <v>0</v>
      </c>
      <c r="T2775" s="19">
        <v>0</v>
      </c>
    </row>
    <row r="2776" spans="2:20" ht="30" hidden="1" customHeight="1">
      <c r="B2776">
        <v>219</v>
      </c>
      <c r="C2776" s="149" t="s">
        <v>32</v>
      </c>
      <c r="D2776" s="70" t="s">
        <v>33</v>
      </c>
      <c r="E2776" s="74">
        <v>2026</v>
      </c>
      <c r="F2776" s="70" t="str">
        <f t="shared" si="87"/>
        <v>21910. Proceso integral e integrado de la Vigilancia de la Salud PúblicaVigilancia en salud pública2026</v>
      </c>
      <c r="G2776" s="7" t="s">
        <v>40</v>
      </c>
      <c r="H2776" s="7" t="s">
        <v>41</v>
      </c>
      <c r="I2776" s="74" t="s">
        <v>36</v>
      </c>
      <c r="J2776" s="70" t="s">
        <v>37</v>
      </c>
      <c r="K2776" t="s">
        <v>38</v>
      </c>
      <c r="L2776" t="s">
        <v>42</v>
      </c>
      <c r="M2776" t="s">
        <v>7</v>
      </c>
      <c r="N2776" s="72" t="s">
        <v>1</v>
      </c>
      <c r="O2776" s="70" t="str">
        <f t="shared" si="88"/>
        <v>21910. Proceso integral e integrado de la Vigilancia de la Salud PúblicaVigilancia en salud pública20263_MARTIRES2_FEBRERO_2026</v>
      </c>
      <c r="P2776" s="85">
        <v>6484528</v>
      </c>
      <c r="S2776" s="157">
        <v>0</v>
      </c>
      <c r="T2776" s="19">
        <v>0</v>
      </c>
    </row>
    <row r="2777" spans="2:20" ht="30" hidden="1" customHeight="1">
      <c r="B2777">
        <v>220</v>
      </c>
      <c r="C2777" s="149" t="s">
        <v>32</v>
      </c>
      <c r="D2777" s="70" t="s">
        <v>33</v>
      </c>
      <c r="E2777" s="74">
        <v>2026</v>
      </c>
      <c r="F2777" s="70" t="str">
        <f t="shared" si="87"/>
        <v>22010. Proceso integral e integrado de la Vigilancia de la Salud PúblicaVigilancia en salud pública2026</v>
      </c>
      <c r="G2777" s="7" t="s">
        <v>308</v>
      </c>
      <c r="H2777" s="7" t="s">
        <v>41</v>
      </c>
      <c r="I2777" s="74" t="s">
        <v>36</v>
      </c>
      <c r="J2777" s="70" t="s">
        <v>37</v>
      </c>
      <c r="K2777" t="s">
        <v>38</v>
      </c>
      <c r="L2777" t="s">
        <v>42</v>
      </c>
      <c r="M2777" t="s">
        <v>7</v>
      </c>
      <c r="N2777" s="72" t="s">
        <v>1</v>
      </c>
      <c r="O2777" s="70" t="str">
        <f t="shared" si="88"/>
        <v>22010. Proceso integral e integrado de la Vigilancia de la Salud PúblicaVigilancia en salud pública20263_MARTIRES2_FEBRERO_2026</v>
      </c>
      <c r="P2777" s="85">
        <v>5621568</v>
      </c>
      <c r="S2777" s="157">
        <v>0</v>
      </c>
      <c r="T2777" s="19">
        <v>0</v>
      </c>
    </row>
    <row r="2778" spans="2:20" ht="30" hidden="1" customHeight="1">
      <c r="B2778">
        <v>221</v>
      </c>
      <c r="C2778" s="149" t="s">
        <v>32</v>
      </c>
      <c r="D2778" s="70" t="s">
        <v>33</v>
      </c>
      <c r="E2778" s="74">
        <v>2026</v>
      </c>
      <c r="F2778" s="70" t="str">
        <f t="shared" si="87"/>
        <v>22110. Proceso integral e integrado de la Vigilancia de la Salud PúblicaVigilancia en salud pública2026</v>
      </c>
      <c r="G2778" s="7" t="s">
        <v>309</v>
      </c>
      <c r="H2778" s="7" t="s">
        <v>35</v>
      </c>
      <c r="I2778" s="74" t="s">
        <v>36</v>
      </c>
      <c r="J2778" s="70" t="s">
        <v>37</v>
      </c>
      <c r="K2778" t="s">
        <v>38</v>
      </c>
      <c r="L2778" t="s">
        <v>39</v>
      </c>
      <c r="M2778" t="s">
        <v>7</v>
      </c>
      <c r="N2778" s="72" t="s">
        <v>1</v>
      </c>
      <c r="O2778" s="70" t="str">
        <f t="shared" si="88"/>
        <v>22110. Proceso integral e integrado de la Vigilancia de la Salud PúblicaVigilancia en salud pública20263_MARTIRES2_FEBRERO_2026</v>
      </c>
      <c r="P2778" s="85">
        <v>149094832</v>
      </c>
      <c r="S2778" s="157">
        <v>0</v>
      </c>
      <c r="T2778" s="19">
        <v>0</v>
      </c>
    </row>
    <row r="2779" spans="2:20" ht="30" hidden="1" customHeight="1">
      <c r="B2779">
        <v>222</v>
      </c>
      <c r="C2779" s="149" t="s">
        <v>32</v>
      </c>
      <c r="D2779" s="70" t="s">
        <v>33</v>
      </c>
      <c r="E2779" s="74">
        <v>2026</v>
      </c>
      <c r="F2779" s="70" t="str">
        <f t="shared" si="87"/>
        <v>22210. Proceso integral e integrado de la Vigilancia de la Salud PúblicaVigilancia en salud pública2026</v>
      </c>
      <c r="G2779" s="7" t="s">
        <v>310</v>
      </c>
      <c r="H2779" s="7" t="s">
        <v>41</v>
      </c>
      <c r="I2779" s="74" t="s">
        <v>36</v>
      </c>
      <c r="J2779" s="70" t="s">
        <v>37</v>
      </c>
      <c r="K2779" t="s">
        <v>38</v>
      </c>
      <c r="L2779" t="s">
        <v>42</v>
      </c>
      <c r="M2779" t="s">
        <v>7</v>
      </c>
      <c r="N2779" s="72" t="s">
        <v>1</v>
      </c>
      <c r="O2779" s="70" t="str">
        <f t="shared" si="88"/>
        <v>22210. Proceso integral e integrado de la Vigilancia de la Salud PúblicaVigilancia en salud pública20263_MARTIRES2_FEBRERO_2026</v>
      </c>
      <c r="P2779" s="85">
        <v>18590624</v>
      </c>
      <c r="S2779" s="157">
        <v>0</v>
      </c>
      <c r="T2779" s="19">
        <v>0</v>
      </c>
    </row>
    <row r="2780" spans="2:20" ht="30" hidden="1" customHeight="1">
      <c r="B2780">
        <v>223</v>
      </c>
      <c r="C2780" s="149" t="s">
        <v>32</v>
      </c>
      <c r="D2780" s="70" t="s">
        <v>33</v>
      </c>
      <c r="E2780" s="74">
        <v>2026</v>
      </c>
      <c r="F2780" s="70" t="str">
        <f t="shared" si="87"/>
        <v>22310. Proceso integral e integrado de la Vigilancia de la Salud PúblicaVigilancia en salud pública2026</v>
      </c>
      <c r="G2780" s="7" t="s">
        <v>311</v>
      </c>
      <c r="H2780" s="7" t="s">
        <v>41</v>
      </c>
      <c r="I2780" s="74" t="s">
        <v>36</v>
      </c>
      <c r="J2780" s="70" t="s">
        <v>37</v>
      </c>
      <c r="K2780" t="s">
        <v>38</v>
      </c>
      <c r="L2780" t="s">
        <v>42</v>
      </c>
      <c r="M2780" t="s">
        <v>7</v>
      </c>
      <c r="N2780" s="72" t="s">
        <v>1</v>
      </c>
      <c r="O2780" s="70" t="str">
        <f t="shared" si="88"/>
        <v>22310. Proceso integral e integrado de la Vigilancia de la Salud PúblicaVigilancia en salud pública20263_MARTIRES2_FEBRERO_2026</v>
      </c>
      <c r="P2780" s="85">
        <v>29488576</v>
      </c>
      <c r="S2780" s="157">
        <v>0</v>
      </c>
      <c r="T2780" s="19">
        <v>0</v>
      </c>
    </row>
    <row r="2781" spans="2:20" ht="30" hidden="1" customHeight="1">
      <c r="B2781">
        <v>224</v>
      </c>
      <c r="C2781" s="149" t="s">
        <v>32</v>
      </c>
      <c r="D2781" s="70" t="s">
        <v>33</v>
      </c>
      <c r="E2781" s="74">
        <v>2026</v>
      </c>
      <c r="F2781" s="70" t="str">
        <f t="shared" si="87"/>
        <v>22410. Proceso integral e integrado de la Vigilancia de la Salud PúblicaVigilancia en salud pública2026</v>
      </c>
      <c r="G2781" s="7" t="s">
        <v>312</v>
      </c>
      <c r="H2781" s="7" t="s">
        <v>35</v>
      </c>
      <c r="I2781" s="74" t="s">
        <v>36</v>
      </c>
      <c r="J2781" s="70" t="s">
        <v>37</v>
      </c>
      <c r="K2781" t="s">
        <v>38</v>
      </c>
      <c r="L2781" t="s">
        <v>42</v>
      </c>
      <c r="M2781" t="s">
        <v>7</v>
      </c>
      <c r="N2781" s="72" t="s">
        <v>1</v>
      </c>
      <c r="O2781" s="70" t="str">
        <f t="shared" si="88"/>
        <v>22410. Proceso integral e integrado de la Vigilancia de la Salud PúblicaVigilancia en salud pública20263_MARTIRES2_FEBRERO_2026</v>
      </c>
      <c r="P2781" s="85">
        <v>3994272</v>
      </c>
      <c r="S2781" s="157">
        <v>0</v>
      </c>
      <c r="T2781" s="19">
        <v>0</v>
      </c>
    </row>
    <row r="2782" spans="2:20" ht="30" hidden="1" customHeight="1">
      <c r="B2782">
        <v>225</v>
      </c>
      <c r="C2782" s="149" t="s">
        <v>32</v>
      </c>
      <c r="D2782" s="70" t="s">
        <v>33</v>
      </c>
      <c r="E2782" s="74">
        <v>2026</v>
      </c>
      <c r="F2782" s="70" t="str">
        <f t="shared" si="87"/>
        <v>22510. Proceso integral e integrado de la Vigilancia de la Salud PúblicaVigilancia en salud pública2026</v>
      </c>
      <c r="G2782" s="7" t="s">
        <v>313</v>
      </c>
      <c r="H2782" s="7" t="s">
        <v>41</v>
      </c>
      <c r="I2782" s="74" t="s">
        <v>36</v>
      </c>
      <c r="J2782" s="70" t="s">
        <v>37</v>
      </c>
      <c r="K2782" t="s">
        <v>38</v>
      </c>
      <c r="L2782" t="s">
        <v>42</v>
      </c>
      <c r="M2782" t="s">
        <v>7</v>
      </c>
      <c r="N2782" s="72" t="s">
        <v>1</v>
      </c>
      <c r="O2782" s="70" t="str">
        <f t="shared" si="88"/>
        <v>22510. Proceso integral e integrado de la Vigilancia de la Salud PúblicaVigilancia en salud pública20263_MARTIRES2_FEBRERO_2026</v>
      </c>
      <c r="P2782" s="85">
        <v>7347488</v>
      </c>
      <c r="S2782" s="157">
        <v>0</v>
      </c>
      <c r="T2782" s="19">
        <v>0</v>
      </c>
    </row>
    <row r="2783" spans="2:20" ht="30" hidden="1" customHeight="1">
      <c r="B2783">
        <v>226</v>
      </c>
      <c r="C2783" s="149" t="s">
        <v>32</v>
      </c>
      <c r="D2783" s="70" t="s">
        <v>33</v>
      </c>
      <c r="E2783" s="74">
        <v>2026</v>
      </c>
      <c r="F2783" s="70" t="str">
        <f t="shared" si="87"/>
        <v>22610. Proceso integral e integrado de la Vigilancia de la Salud PúblicaVigilancia en salud pública2026</v>
      </c>
      <c r="G2783" s="7" t="s">
        <v>314</v>
      </c>
      <c r="H2783" s="7" t="s">
        <v>41</v>
      </c>
      <c r="I2783" s="74" t="s">
        <v>36</v>
      </c>
      <c r="J2783" s="70" t="s">
        <v>37</v>
      </c>
      <c r="K2783" t="s">
        <v>38</v>
      </c>
      <c r="L2783" t="s">
        <v>39</v>
      </c>
      <c r="M2783" t="s">
        <v>7</v>
      </c>
      <c r="N2783" s="72" t="s">
        <v>1</v>
      </c>
      <c r="O2783" s="70" t="str">
        <f t="shared" si="88"/>
        <v>22610. Proceso integral e integrado de la Vigilancia de la Salud PúblicaVigilancia en salud pública20263_MARTIRES2_FEBRERO_2026</v>
      </c>
      <c r="P2783" s="85">
        <v>95295440</v>
      </c>
      <c r="S2783" s="157">
        <v>0</v>
      </c>
      <c r="T2783" s="19">
        <v>0</v>
      </c>
    </row>
    <row r="2784" spans="2:20" ht="30" hidden="1" customHeight="1">
      <c r="B2784">
        <v>227</v>
      </c>
      <c r="C2784" s="149" t="s">
        <v>32</v>
      </c>
      <c r="D2784" s="70" t="s">
        <v>33</v>
      </c>
      <c r="E2784" s="74">
        <v>2026</v>
      </c>
      <c r="F2784" s="70" t="str">
        <f t="shared" si="87"/>
        <v>22710. Proceso integral e integrado de la Vigilancia de la Salud PúblicaVigilancia en salud pública2026</v>
      </c>
      <c r="G2784" s="7" t="s">
        <v>315</v>
      </c>
      <c r="H2784" s="7" t="s">
        <v>41</v>
      </c>
      <c r="I2784" s="74" t="s">
        <v>36</v>
      </c>
      <c r="J2784" s="70" t="s">
        <v>37</v>
      </c>
      <c r="K2784" t="s">
        <v>38</v>
      </c>
      <c r="L2784" t="s">
        <v>39</v>
      </c>
      <c r="M2784" t="s">
        <v>7</v>
      </c>
      <c r="N2784" s="72" t="s">
        <v>1</v>
      </c>
      <c r="O2784" s="70" t="str">
        <f t="shared" si="88"/>
        <v>22710. Proceso integral e integrado de la Vigilancia de la Salud PúblicaVigilancia en salud pública20263_MARTIRES2_FEBRERO_2026</v>
      </c>
      <c r="P2784" s="85">
        <v>53602144</v>
      </c>
      <c r="S2784" s="157">
        <v>0</v>
      </c>
      <c r="T2784" s="19">
        <v>0</v>
      </c>
    </row>
    <row r="2785" spans="2:20" ht="30" hidden="1" customHeight="1">
      <c r="B2785">
        <v>228</v>
      </c>
      <c r="C2785" s="149" t="s">
        <v>32</v>
      </c>
      <c r="D2785" s="70" t="s">
        <v>33</v>
      </c>
      <c r="E2785" s="74">
        <v>2026</v>
      </c>
      <c r="F2785" s="70" t="str">
        <f t="shared" si="87"/>
        <v>22810. Proceso integral e integrado de la Vigilancia de la Salud PúblicaVigilancia en salud pública2026</v>
      </c>
      <c r="G2785" s="7" t="s">
        <v>316</v>
      </c>
      <c r="H2785" s="7" t="s">
        <v>35</v>
      </c>
      <c r="I2785" s="74" t="s">
        <v>36</v>
      </c>
      <c r="J2785" s="70" t="s">
        <v>37</v>
      </c>
      <c r="K2785" t="s">
        <v>38</v>
      </c>
      <c r="L2785" t="s">
        <v>50</v>
      </c>
      <c r="M2785" t="s">
        <v>7</v>
      </c>
      <c r="N2785" s="72" t="s">
        <v>1</v>
      </c>
      <c r="O2785" s="70" t="str">
        <f t="shared" si="88"/>
        <v>22810. Proceso integral e integrado de la Vigilancia de la Salud PúblicaVigilancia en salud pública20263_MARTIRES2_FEBRERO_2026</v>
      </c>
      <c r="P2785" s="85">
        <v>3513480</v>
      </c>
      <c r="S2785" s="157">
        <v>0</v>
      </c>
      <c r="T2785" s="19">
        <v>0</v>
      </c>
    </row>
    <row r="2786" spans="2:20" ht="30" hidden="1" customHeight="1">
      <c r="B2786">
        <v>229</v>
      </c>
      <c r="C2786" s="149" t="s">
        <v>32</v>
      </c>
      <c r="D2786" s="70" t="s">
        <v>33</v>
      </c>
      <c r="E2786" s="74">
        <v>2026</v>
      </c>
      <c r="F2786" s="70" t="str">
        <f t="shared" si="87"/>
        <v>22910. Proceso integral e integrado de la Vigilancia de la Salud PúblicaVigilancia en salud pública2026</v>
      </c>
      <c r="G2786" s="7" t="s">
        <v>317</v>
      </c>
      <c r="H2786" s="7" t="s">
        <v>35</v>
      </c>
      <c r="I2786" s="74" t="s">
        <v>36</v>
      </c>
      <c r="J2786" s="70" t="s">
        <v>37</v>
      </c>
      <c r="K2786" t="s">
        <v>318</v>
      </c>
      <c r="L2786" t="s">
        <v>42</v>
      </c>
      <c r="M2786" t="s">
        <v>7</v>
      </c>
      <c r="N2786" s="72" t="s">
        <v>1</v>
      </c>
      <c r="O2786" s="70" t="str">
        <f t="shared" si="88"/>
        <v>22910. Proceso integral e integrado de la Vigilancia de la Salud PúblicaVigilancia en salud pública20263_MARTIRES2_FEBRERO_2026</v>
      </c>
      <c r="P2786" s="85">
        <v>281936</v>
      </c>
      <c r="S2786" s="157">
        <v>0</v>
      </c>
      <c r="T2786" s="19">
        <v>0</v>
      </c>
    </row>
    <row r="2787" spans="2:20" ht="30" hidden="1" customHeight="1">
      <c r="B2787">
        <v>230</v>
      </c>
      <c r="C2787" s="149" t="s">
        <v>32</v>
      </c>
      <c r="D2787" s="70" t="s">
        <v>33</v>
      </c>
      <c r="E2787" s="74">
        <v>2026</v>
      </c>
      <c r="F2787" s="70" t="str">
        <f t="shared" si="87"/>
        <v>23010. Proceso integral e integrado de la Vigilancia de la Salud PúblicaVigilancia en salud pública2026</v>
      </c>
      <c r="G2787" s="7" t="s">
        <v>319</v>
      </c>
      <c r="H2787" s="7" t="s">
        <v>35</v>
      </c>
      <c r="I2787" s="74" t="s">
        <v>36</v>
      </c>
      <c r="J2787" s="70" t="s">
        <v>37</v>
      </c>
      <c r="K2787" t="s">
        <v>318</v>
      </c>
      <c r="L2787" t="s">
        <v>42</v>
      </c>
      <c r="M2787" t="s">
        <v>7</v>
      </c>
      <c r="N2787" s="72" t="s">
        <v>1</v>
      </c>
      <c r="O2787" s="70" t="str">
        <f t="shared" si="88"/>
        <v>23010. Proceso integral e integrado de la Vigilancia de la Salud PúblicaVigilancia en salud pública20263_MARTIRES2_FEBRERO_2026</v>
      </c>
      <c r="P2787" s="85">
        <v>244416</v>
      </c>
      <c r="S2787" s="157">
        <v>0</v>
      </c>
      <c r="T2787" s="19">
        <v>0</v>
      </c>
    </row>
    <row r="2788" spans="2:20" ht="30" hidden="1" customHeight="1">
      <c r="B2788">
        <v>231</v>
      </c>
      <c r="C2788" s="149" t="s">
        <v>320</v>
      </c>
      <c r="D2788" s="70" t="s">
        <v>33</v>
      </c>
      <c r="E2788" s="74">
        <v>2026</v>
      </c>
      <c r="F2788" s="70" t="str">
        <f t="shared" si="87"/>
        <v>23111. Proceso integral e integrado de la Vigilancia basada en ComunidadVigilancia en salud pública2026</v>
      </c>
      <c r="G2788" s="7" t="s">
        <v>321</v>
      </c>
      <c r="H2788" s="7" t="s">
        <v>321</v>
      </c>
      <c r="I2788" s="74" t="s">
        <v>36</v>
      </c>
      <c r="J2788" s="70" t="s">
        <v>37</v>
      </c>
      <c r="K2788" t="s">
        <v>38</v>
      </c>
      <c r="L2788" t="s">
        <v>42</v>
      </c>
      <c r="M2788" t="s">
        <v>7</v>
      </c>
      <c r="N2788" s="72" t="s">
        <v>1</v>
      </c>
      <c r="O2788" s="70" t="str">
        <f t="shared" si="88"/>
        <v>23111. Proceso integral e integrado de la Vigilancia basada en ComunidadVigilancia en salud pública20263_MARTIRES2_FEBRERO_2026</v>
      </c>
      <c r="P2788" s="85">
        <v>25173776</v>
      </c>
      <c r="S2788" s="157"/>
      <c r="T2788" s="19">
        <v>0</v>
      </c>
    </row>
    <row r="2789" spans="2:20" ht="30" hidden="1" customHeight="1">
      <c r="B2789">
        <v>232</v>
      </c>
      <c r="C2789" s="149" t="s">
        <v>320</v>
      </c>
      <c r="D2789" s="70" t="s">
        <v>33</v>
      </c>
      <c r="E2789" s="74">
        <v>2026</v>
      </c>
      <c r="F2789" s="70" t="str">
        <f t="shared" si="87"/>
        <v>23211. Proceso integral e integrado de la Vigilancia basada en ComunidadVigilancia en salud pública2026</v>
      </c>
      <c r="G2789" s="7" t="s">
        <v>322</v>
      </c>
      <c r="H2789" s="7" t="s">
        <v>322</v>
      </c>
      <c r="I2789" s="74" t="s">
        <v>36</v>
      </c>
      <c r="J2789" s="70" t="s">
        <v>37</v>
      </c>
      <c r="K2789" t="s">
        <v>38</v>
      </c>
      <c r="L2789" t="s">
        <v>50</v>
      </c>
      <c r="M2789" t="s">
        <v>7</v>
      </c>
      <c r="N2789" s="72" t="s">
        <v>1</v>
      </c>
      <c r="O2789" s="70" t="str">
        <f t="shared" si="88"/>
        <v>23211. Proceso integral e integrado de la Vigilancia basada en ComunidadVigilancia en salud pública20263_MARTIRES2_FEBRERO_2026</v>
      </c>
      <c r="P2789" s="85">
        <v>5621568</v>
      </c>
      <c r="S2789" s="157">
        <v>1</v>
      </c>
      <c r="T2789" s="19">
        <v>5621568</v>
      </c>
    </row>
    <row r="2790" spans="2:20" ht="30" hidden="1" customHeight="1">
      <c r="B2790">
        <v>233</v>
      </c>
      <c r="C2790" s="149" t="s">
        <v>320</v>
      </c>
      <c r="D2790" s="70" t="s">
        <v>33</v>
      </c>
      <c r="E2790" s="74">
        <v>2026</v>
      </c>
      <c r="F2790" s="70" t="str">
        <f t="shared" si="87"/>
        <v>23311. Proceso integral e integrado de la Vigilancia basada en ComunidadVigilancia en salud pública2026</v>
      </c>
      <c r="G2790" s="7" t="s">
        <v>323</v>
      </c>
      <c r="H2790" s="7" t="s">
        <v>322</v>
      </c>
      <c r="I2790" s="74" t="s">
        <v>36</v>
      </c>
      <c r="J2790" s="70" t="s">
        <v>37</v>
      </c>
      <c r="K2790" t="s">
        <v>38</v>
      </c>
      <c r="L2790" t="s">
        <v>50</v>
      </c>
      <c r="M2790" t="s">
        <v>7</v>
      </c>
      <c r="N2790" s="72" t="s">
        <v>1</v>
      </c>
      <c r="O2790" s="70" t="str">
        <f t="shared" si="88"/>
        <v>23311. Proceso integral e integrado de la Vigilancia basada en ComunidadVigilancia en salud pública20263_MARTIRES2_FEBRERO_2026</v>
      </c>
      <c r="P2790" s="85">
        <v>7026960</v>
      </c>
      <c r="S2790" s="157"/>
      <c r="T2790" s="19">
        <v>0</v>
      </c>
    </row>
    <row r="2791" spans="2:20" ht="30" hidden="1" customHeight="1">
      <c r="B2791">
        <v>234</v>
      </c>
      <c r="C2791" s="149" t="s">
        <v>324</v>
      </c>
      <c r="D2791" s="70" t="s">
        <v>325</v>
      </c>
      <c r="E2791" s="74">
        <v>2026</v>
      </c>
      <c r="F2791" s="70" t="str">
        <f t="shared" si="87"/>
        <v>23413. Proceso integral e integrado de gestión y análisis de políticas para el bienestarAnálisis de Politicas2026</v>
      </c>
      <c r="G2791" s="7" t="s">
        <v>326</v>
      </c>
      <c r="H2791" s="7" t="s">
        <v>327</v>
      </c>
      <c r="I2791" s="74" t="s">
        <v>36</v>
      </c>
      <c r="J2791" s="70" t="s">
        <v>37</v>
      </c>
      <c r="K2791" t="s">
        <v>38</v>
      </c>
      <c r="L2791" t="s">
        <v>50</v>
      </c>
      <c r="M2791" t="s">
        <v>7</v>
      </c>
      <c r="N2791" s="72" t="s">
        <v>1</v>
      </c>
      <c r="O2791" s="70" t="str">
        <f t="shared" si="88"/>
        <v>23413. Proceso integral e integrado de gestión y análisis de políticas para el bienestarAnálisis de Politicas20263_MARTIRES2_FEBRERO_2026</v>
      </c>
      <c r="P2791" s="85">
        <v>24853248</v>
      </c>
      <c r="S2791" s="157">
        <v>1</v>
      </c>
      <c r="T2791" s="19">
        <v>24853248</v>
      </c>
    </row>
    <row r="2792" spans="2:20" ht="30" hidden="1" customHeight="1">
      <c r="B2792">
        <v>235</v>
      </c>
      <c r="C2792" s="149" t="s">
        <v>324</v>
      </c>
      <c r="D2792" s="70" t="s">
        <v>325</v>
      </c>
      <c r="E2792" s="74">
        <v>2026</v>
      </c>
      <c r="F2792" s="70" t="str">
        <f t="shared" si="87"/>
        <v>23513. Proceso integral e integrado de gestión y análisis de políticas para el bienestarAnálisis de Politicas2026</v>
      </c>
      <c r="G2792" s="7" t="s">
        <v>328</v>
      </c>
      <c r="H2792" s="7" t="s">
        <v>327</v>
      </c>
      <c r="I2792" s="74" t="s">
        <v>36</v>
      </c>
      <c r="J2792" s="70" t="s">
        <v>37</v>
      </c>
      <c r="K2792" t="s">
        <v>38</v>
      </c>
      <c r="L2792" t="s">
        <v>42</v>
      </c>
      <c r="M2792" t="s">
        <v>7</v>
      </c>
      <c r="N2792" s="72" t="s">
        <v>1</v>
      </c>
      <c r="O2792" s="70" t="str">
        <f t="shared" si="88"/>
        <v>23513. Proceso integral e integrado de gestión y análisis de políticas para el bienestarAnálisis de Politicas20263_MARTIRES2_FEBRERO_2026</v>
      </c>
      <c r="P2792" s="85">
        <v>7332480</v>
      </c>
      <c r="S2792" s="157"/>
      <c r="T2792" s="19">
        <v>0</v>
      </c>
    </row>
    <row r="2793" spans="2:20" ht="30" hidden="1" customHeight="1">
      <c r="B2793">
        <v>236</v>
      </c>
      <c r="C2793" s="149" t="s">
        <v>324</v>
      </c>
      <c r="D2793" s="70" t="s">
        <v>325</v>
      </c>
      <c r="E2793" s="74">
        <v>2026</v>
      </c>
      <c r="F2793" s="70" t="str">
        <f t="shared" si="87"/>
        <v>23613. Proceso integral e integrado de gestión y análisis de políticas para el bienestarAnálisis de Politicas2026</v>
      </c>
      <c r="G2793" s="7" t="s">
        <v>329</v>
      </c>
      <c r="H2793" s="7" t="s">
        <v>327</v>
      </c>
      <c r="I2793" s="74" t="s">
        <v>36</v>
      </c>
      <c r="J2793" s="70" t="s">
        <v>37</v>
      </c>
      <c r="K2793" t="s">
        <v>38</v>
      </c>
      <c r="L2793" t="s">
        <v>39</v>
      </c>
      <c r="M2793" t="s">
        <v>7</v>
      </c>
      <c r="N2793" s="72" t="s">
        <v>1</v>
      </c>
      <c r="O2793" s="70" t="str">
        <f t="shared" si="88"/>
        <v>23613. Proceso integral e integrado de gestión y análisis de políticas para el bienestarAnálisis de Politicas20263_MARTIRES2_FEBRERO_2026</v>
      </c>
      <c r="P2793" s="85">
        <v>7332480</v>
      </c>
      <c r="S2793" s="157"/>
      <c r="T2793" s="19">
        <v>0</v>
      </c>
    </row>
    <row r="2794" spans="2:20" ht="30" hidden="1" customHeight="1">
      <c r="B2794">
        <v>237</v>
      </c>
      <c r="C2794" s="149" t="s">
        <v>324</v>
      </c>
      <c r="D2794" s="70" t="s">
        <v>325</v>
      </c>
      <c r="E2794" s="74">
        <v>2026</v>
      </c>
      <c r="F2794" s="70" t="str">
        <f t="shared" si="87"/>
        <v>23713. Proceso integral e integrado de gestión y análisis de políticas para el bienestarAnálisis de Politicas2026</v>
      </c>
      <c r="G2794" s="7" t="s">
        <v>330</v>
      </c>
      <c r="H2794" s="7" t="s">
        <v>327</v>
      </c>
      <c r="I2794" s="74" t="s">
        <v>36</v>
      </c>
      <c r="J2794" s="70" t="s">
        <v>37</v>
      </c>
      <c r="K2794" t="s">
        <v>38</v>
      </c>
      <c r="L2794" t="s">
        <v>50</v>
      </c>
      <c r="M2794" t="s">
        <v>7</v>
      </c>
      <c r="N2794" s="72" t="s">
        <v>1</v>
      </c>
      <c r="O2794" s="70" t="str">
        <f t="shared" si="88"/>
        <v>23713. Proceso integral e integrado de gestión y análisis de políticas para el bienestarAnálisis de Politicas20263_MARTIRES2_FEBRERO_2026</v>
      </c>
      <c r="P2794" s="85">
        <v>22914000</v>
      </c>
      <c r="S2794" s="157"/>
      <c r="T2794" s="19">
        <v>0</v>
      </c>
    </row>
    <row r="2795" spans="2:20" ht="30" hidden="1" customHeight="1">
      <c r="B2795">
        <v>238</v>
      </c>
      <c r="C2795" s="149" t="s">
        <v>324</v>
      </c>
      <c r="D2795" s="70" t="s">
        <v>325</v>
      </c>
      <c r="E2795" s="74">
        <v>2026</v>
      </c>
      <c r="F2795" s="70" t="str">
        <f t="shared" si="87"/>
        <v>23813. Proceso integral e integrado de gestión y análisis de políticas para el bienestarAnálisis de Politicas2026</v>
      </c>
      <c r="G2795" s="7" t="s">
        <v>331</v>
      </c>
      <c r="H2795" s="7" t="s">
        <v>327</v>
      </c>
      <c r="I2795" s="74" t="s">
        <v>36</v>
      </c>
      <c r="J2795" s="70" t="s">
        <v>37</v>
      </c>
      <c r="K2795" t="s">
        <v>38</v>
      </c>
      <c r="L2795" t="s">
        <v>39</v>
      </c>
      <c r="M2795" t="s">
        <v>7</v>
      </c>
      <c r="N2795" s="72" t="s">
        <v>1</v>
      </c>
      <c r="O2795" s="70" t="str">
        <f t="shared" si="88"/>
        <v>23813. Proceso integral e integrado de gestión y análisis de políticas para el bienestarAnálisis de Politicas20263_MARTIRES2_FEBRERO_2026</v>
      </c>
      <c r="P2795" s="85">
        <v>29329920</v>
      </c>
      <c r="S2795" s="157"/>
      <c r="T2795" s="19">
        <v>0</v>
      </c>
    </row>
    <row r="2796" spans="2:20" ht="30" hidden="1" customHeight="1">
      <c r="B2796">
        <v>239</v>
      </c>
      <c r="C2796" s="149" t="s">
        <v>324</v>
      </c>
      <c r="D2796" s="70" t="s">
        <v>325</v>
      </c>
      <c r="E2796" s="74">
        <v>2026</v>
      </c>
      <c r="F2796" s="70" t="str">
        <f t="shared" si="87"/>
        <v>23913. Proceso integral e integrado de gestión y análisis de políticas para el bienestarAnálisis de Politicas2026</v>
      </c>
      <c r="G2796" s="7" t="s">
        <v>332</v>
      </c>
      <c r="H2796" s="7" t="s">
        <v>333</v>
      </c>
      <c r="I2796" s="74" t="s">
        <v>36</v>
      </c>
      <c r="J2796" s="70" t="s">
        <v>37</v>
      </c>
      <c r="K2796" t="s">
        <v>38</v>
      </c>
      <c r="L2796" t="s">
        <v>50</v>
      </c>
      <c r="M2796" t="s">
        <v>7</v>
      </c>
      <c r="N2796" s="72" t="s">
        <v>1</v>
      </c>
      <c r="O2796" s="70" t="str">
        <f t="shared" si="88"/>
        <v>23913. Proceso integral e integrado de gestión y análisis de políticas para el bienestarAnálisis de Politicas20263_MARTIRES2_FEBRERO_2026</v>
      </c>
      <c r="P2796" s="85">
        <v>17086608</v>
      </c>
      <c r="S2796" s="157">
        <v>1</v>
      </c>
      <c r="T2796" s="19">
        <v>17086608</v>
      </c>
    </row>
    <row r="2797" spans="2:20" ht="30" hidden="1" customHeight="1">
      <c r="B2797">
        <v>240</v>
      </c>
      <c r="C2797" s="149" t="s">
        <v>324</v>
      </c>
      <c r="D2797" s="70" t="s">
        <v>325</v>
      </c>
      <c r="E2797" s="74">
        <v>2026</v>
      </c>
      <c r="F2797" s="70" t="str">
        <f t="shared" si="87"/>
        <v>24013. Proceso integral e integrado de gestión y análisis de políticas para el bienestarAnálisis de Politicas2026</v>
      </c>
      <c r="G2797" s="7" t="s">
        <v>334</v>
      </c>
      <c r="H2797" s="7" t="s">
        <v>333</v>
      </c>
      <c r="I2797" s="74" t="s">
        <v>36</v>
      </c>
      <c r="J2797" s="70" t="s">
        <v>37</v>
      </c>
      <c r="K2797" t="s">
        <v>38</v>
      </c>
      <c r="L2797" t="s">
        <v>42</v>
      </c>
      <c r="M2797" t="s">
        <v>7</v>
      </c>
      <c r="N2797" s="72" t="s">
        <v>1</v>
      </c>
      <c r="O2797" s="70" t="str">
        <f t="shared" si="88"/>
        <v>24013. Proceso integral e integrado de gestión y análisis de políticas para el bienestarAnálisis de Politicas20263_MARTIRES2_FEBRERO_2026</v>
      </c>
      <c r="P2797" s="85">
        <v>3910656</v>
      </c>
      <c r="S2797" s="157"/>
      <c r="T2797" s="19">
        <v>0</v>
      </c>
    </row>
    <row r="2798" spans="2:20" ht="30" hidden="1" customHeight="1">
      <c r="B2798">
        <v>241</v>
      </c>
      <c r="C2798" s="149" t="s">
        <v>324</v>
      </c>
      <c r="D2798" s="70" t="s">
        <v>325</v>
      </c>
      <c r="E2798" s="74">
        <v>2026</v>
      </c>
      <c r="F2798" s="70" t="str">
        <f t="shared" si="87"/>
        <v>24113. Proceso integral e integrado de gestión y análisis de políticas para el bienestarAnálisis de Politicas2026</v>
      </c>
      <c r="G2798" s="7" t="s">
        <v>335</v>
      </c>
      <c r="H2798" s="7" t="s">
        <v>333</v>
      </c>
      <c r="I2798" s="74" t="s">
        <v>36</v>
      </c>
      <c r="J2798" s="70" t="s">
        <v>37</v>
      </c>
      <c r="K2798" t="s">
        <v>38</v>
      </c>
      <c r="L2798" t="s">
        <v>39</v>
      </c>
      <c r="M2798" t="s">
        <v>7</v>
      </c>
      <c r="N2798" s="72" t="s">
        <v>1</v>
      </c>
      <c r="O2798" s="70" t="str">
        <f t="shared" si="88"/>
        <v>24113. Proceso integral e integrado de gestión y análisis de políticas para el bienestarAnálisis de Politicas20263_MARTIRES2_FEBRERO_2026</v>
      </c>
      <c r="P2798" s="85">
        <v>3910656</v>
      </c>
      <c r="S2798" s="157"/>
      <c r="T2798" s="19">
        <v>0</v>
      </c>
    </row>
    <row r="2799" spans="2:20" ht="30" hidden="1" customHeight="1">
      <c r="B2799">
        <v>242</v>
      </c>
      <c r="C2799" s="149" t="s">
        <v>324</v>
      </c>
      <c r="D2799" s="70" t="s">
        <v>325</v>
      </c>
      <c r="E2799" s="74">
        <v>2026</v>
      </c>
      <c r="F2799" s="70" t="str">
        <f t="shared" si="87"/>
        <v>24213. Proceso integral e integrado de gestión y análisis de políticas para el bienestarAnálisis de Politicas2026</v>
      </c>
      <c r="G2799" s="7" t="s">
        <v>336</v>
      </c>
      <c r="H2799" s="7" t="s">
        <v>333</v>
      </c>
      <c r="I2799" s="74" t="s">
        <v>36</v>
      </c>
      <c r="J2799" s="70" t="s">
        <v>37</v>
      </c>
      <c r="K2799" t="s">
        <v>38</v>
      </c>
      <c r="L2799" t="s">
        <v>50</v>
      </c>
      <c r="M2799" t="s">
        <v>7</v>
      </c>
      <c r="N2799" s="72" t="s">
        <v>1</v>
      </c>
      <c r="O2799" s="70" t="str">
        <f t="shared" si="88"/>
        <v>24213. Proceso integral e integrado de gestión y análisis de políticas para el bienestarAnálisis de Politicas20263_MARTIRES2_FEBRERO_2026</v>
      </c>
      <c r="P2799" s="85">
        <v>12220800</v>
      </c>
      <c r="S2799" s="157"/>
      <c r="T2799" s="19">
        <v>0</v>
      </c>
    </row>
    <row r="2800" spans="2:20" ht="30" hidden="1" customHeight="1">
      <c r="B2800">
        <v>243</v>
      </c>
      <c r="C2800" s="149" t="s">
        <v>324</v>
      </c>
      <c r="D2800" s="70" t="s">
        <v>325</v>
      </c>
      <c r="E2800" s="74">
        <v>2026</v>
      </c>
      <c r="F2800" s="70" t="str">
        <f t="shared" si="87"/>
        <v>24313. Proceso integral e integrado de gestión y análisis de políticas para el bienestarAnálisis de Politicas2026</v>
      </c>
      <c r="G2800" s="7" t="s">
        <v>337</v>
      </c>
      <c r="H2800" s="7" t="s">
        <v>333</v>
      </c>
      <c r="I2800" s="74" t="s">
        <v>36</v>
      </c>
      <c r="J2800" s="70" t="s">
        <v>37</v>
      </c>
      <c r="K2800" t="s">
        <v>67</v>
      </c>
      <c r="L2800" t="s">
        <v>39</v>
      </c>
      <c r="M2800" t="s">
        <v>7</v>
      </c>
      <c r="N2800" s="72" t="s">
        <v>1</v>
      </c>
      <c r="O2800" s="70" t="str">
        <f t="shared" si="88"/>
        <v>24313. Proceso integral e integrado de gestión y análisis de políticas para el bienestarAnálisis de Politicas20263_MARTIRES2_FEBRERO_2026</v>
      </c>
      <c r="P2800" s="85">
        <v>15642624</v>
      </c>
      <c r="S2800" s="157"/>
      <c r="T2800" s="19">
        <v>0</v>
      </c>
    </row>
    <row r="2801" spans="2:20" ht="30" hidden="1" customHeight="1">
      <c r="B2801">
        <v>244</v>
      </c>
      <c r="C2801" s="149" t="s">
        <v>324</v>
      </c>
      <c r="D2801" s="70" t="s">
        <v>325</v>
      </c>
      <c r="E2801" s="74">
        <v>2026</v>
      </c>
      <c r="F2801" s="70" t="str">
        <f t="shared" si="87"/>
        <v>24413. Proceso integral e integrado de gestión y análisis de políticas para el bienestarAnálisis de Politicas2026</v>
      </c>
      <c r="G2801" s="7" t="s">
        <v>338</v>
      </c>
      <c r="H2801" s="7" t="s">
        <v>339</v>
      </c>
      <c r="I2801" s="74" t="s">
        <v>36</v>
      </c>
      <c r="J2801" s="70" t="s">
        <v>37</v>
      </c>
      <c r="K2801" t="s">
        <v>67</v>
      </c>
      <c r="L2801" t="s">
        <v>42</v>
      </c>
      <c r="M2801" t="s">
        <v>7</v>
      </c>
      <c r="N2801" s="72" t="s">
        <v>1</v>
      </c>
      <c r="O2801" s="70" t="str">
        <f t="shared" si="88"/>
        <v>24413. Proceso integral e integrado de gestión y análisis de políticas para el bienestarAnálisis de Politicas20263_MARTIRES2_FEBRERO_2026</v>
      </c>
      <c r="P2801" s="85">
        <v>20316544</v>
      </c>
      <c r="S2801" s="157"/>
      <c r="T2801" s="19">
        <v>0</v>
      </c>
    </row>
    <row r="2802" spans="2:20" ht="30" hidden="1" customHeight="1">
      <c r="B2802">
        <v>245</v>
      </c>
      <c r="C2802" s="149" t="s">
        <v>324</v>
      </c>
      <c r="D2802" s="70" t="s">
        <v>325</v>
      </c>
      <c r="E2802" s="74">
        <v>2026</v>
      </c>
      <c r="F2802" s="70" t="str">
        <f t="shared" si="87"/>
        <v>24513. Proceso integral e integrado de gestión y análisis de políticas para el bienestarAnálisis de Politicas2026</v>
      </c>
      <c r="G2802" s="7" t="s">
        <v>340</v>
      </c>
      <c r="H2802" s="7" t="s">
        <v>339</v>
      </c>
      <c r="I2802" s="74" t="s">
        <v>36</v>
      </c>
      <c r="J2802" s="70" t="s">
        <v>37</v>
      </c>
      <c r="K2802" t="s">
        <v>67</v>
      </c>
      <c r="L2802" t="s">
        <v>39</v>
      </c>
      <c r="M2802" t="s">
        <v>7</v>
      </c>
      <c r="N2802" s="72" t="s">
        <v>1</v>
      </c>
      <c r="O2802" s="70" t="str">
        <f t="shared" si="88"/>
        <v>24513. Proceso integral e integrado de gestión y análisis de políticas para el bienestarAnálisis de Politicas20263_MARTIRES2_FEBRERO_2026</v>
      </c>
      <c r="P2802" s="85">
        <v>24729968</v>
      </c>
      <c r="S2802" s="157"/>
      <c r="T2802" s="19">
        <v>0</v>
      </c>
    </row>
    <row r="2803" spans="2:20" ht="30" hidden="1" customHeight="1">
      <c r="B2803">
        <v>246</v>
      </c>
      <c r="C2803" s="149" t="s">
        <v>324</v>
      </c>
      <c r="D2803" s="70" t="s">
        <v>325</v>
      </c>
      <c r="E2803" s="74">
        <v>2026</v>
      </c>
      <c r="F2803" s="70" t="str">
        <f t="shared" si="87"/>
        <v>24613. Proceso integral e integrado de gestión y análisis de políticas para el bienestarAnálisis de Politicas2026</v>
      </c>
      <c r="G2803" s="7" t="s">
        <v>341</v>
      </c>
      <c r="H2803" s="7" t="s">
        <v>327</v>
      </c>
      <c r="I2803" s="74" t="s">
        <v>36</v>
      </c>
      <c r="J2803" s="70" t="s">
        <v>37</v>
      </c>
      <c r="K2803" t="s">
        <v>342</v>
      </c>
      <c r="L2803" t="s">
        <v>39</v>
      </c>
      <c r="M2803" t="s">
        <v>7</v>
      </c>
      <c r="N2803" s="72" t="s">
        <v>1</v>
      </c>
      <c r="O2803" s="70" t="str">
        <f t="shared" si="88"/>
        <v>24613. Proceso integral e integrado de gestión y análisis de políticas para el bienestarAnálisis de Politicas20263_MARTIRES2_FEBRERO_2026</v>
      </c>
      <c r="P2803" s="85">
        <v>67458816</v>
      </c>
      <c r="S2803" s="157"/>
      <c r="T2803" s="19">
        <v>0</v>
      </c>
    </row>
    <row r="2804" spans="2:20" s="42" customFormat="1" ht="30" hidden="1" customHeight="1">
      <c r="B2804" s="42">
        <v>1</v>
      </c>
      <c r="C2804" s="151" t="s">
        <v>43</v>
      </c>
      <c r="D2804" s="139" t="s">
        <v>44</v>
      </c>
      <c r="E2804" s="74">
        <v>2026</v>
      </c>
      <c r="F2804" s="139" t="str">
        <f t="shared" si="87"/>
        <v>11. Gestión Territorial para la Atención Primaria Social de los procesos de Gestión de la Salud Pública (GSP) y el Plan de Salud Pública de Intervenciones Colectivas (PSPIC)Gestión Territorial2026</v>
      </c>
      <c r="G2804" s="155" t="s">
        <v>45</v>
      </c>
      <c r="H2804" s="155" t="s">
        <v>46</v>
      </c>
      <c r="I2804" s="136" t="s">
        <v>47</v>
      </c>
      <c r="J2804" s="70" t="s">
        <v>37</v>
      </c>
      <c r="K2804" s="42" t="s">
        <v>38</v>
      </c>
      <c r="L2804" s="42" t="s">
        <v>42</v>
      </c>
      <c r="M2804" s="42" t="s">
        <v>8</v>
      </c>
      <c r="N2804" s="72" t="s">
        <v>1</v>
      </c>
      <c r="O2804" s="139" t="str">
        <f t="shared" si="88"/>
        <v>11. Gestión Territorial para la Atención Primaria Social de los procesos de Gestión de la Salud Pública (GSP) y el Plan de Salud Pública de Intervenciones Colectivas (PSPIC)Gestión Territorial20264_SAN_CRISTOBAL2_FEBRERO_2026</v>
      </c>
      <c r="P2804" s="153">
        <v>30277568</v>
      </c>
      <c r="Q2804" s="153"/>
      <c r="R2804" s="153"/>
      <c r="S2804" s="156"/>
      <c r="T2804" s="154">
        <v>0</v>
      </c>
    </row>
    <row r="2805" spans="2:20" ht="30" hidden="1" customHeight="1">
      <c r="B2805">
        <v>3</v>
      </c>
      <c r="C2805" s="149" t="s">
        <v>43</v>
      </c>
      <c r="D2805" s="70" t="s">
        <v>44</v>
      </c>
      <c r="E2805" s="74">
        <v>2026</v>
      </c>
      <c r="F2805" s="70" t="str">
        <f t="shared" si="87"/>
        <v>31. Gestión Territorial para la Atención Primaria Social de los procesos de Gestión de la Salud Pública (GSP) y el Plan de Salud Pública de Intervenciones Colectivas (PSPIC)Gestión Territorial2026</v>
      </c>
      <c r="G2805" s="7" t="s">
        <v>48</v>
      </c>
      <c r="H2805" s="7" t="s">
        <v>46</v>
      </c>
      <c r="I2805" s="74" t="s">
        <v>49</v>
      </c>
      <c r="J2805" s="70" t="s">
        <v>37</v>
      </c>
      <c r="K2805" t="s">
        <v>38</v>
      </c>
      <c r="L2805" t="s">
        <v>50</v>
      </c>
      <c r="M2805" t="s">
        <v>8</v>
      </c>
      <c r="N2805" s="72" t="s">
        <v>1</v>
      </c>
      <c r="O2805" s="70" t="str">
        <f t="shared" si="88"/>
        <v>31. Gestión Territorial para la Atención Primaria Social de los procesos de Gestión de la Salud Pública (GSP) y el Plan de Salud Pública de Intervenciones Colectivas (PSPIC)Gestión Territorial20264_SAN_CRISTOBAL2_FEBRERO_2026</v>
      </c>
      <c r="P2805" s="85">
        <v>12204720</v>
      </c>
      <c r="S2805" s="157">
        <v>1</v>
      </c>
      <c r="T2805" s="19">
        <v>12204720</v>
      </c>
    </row>
    <row r="2806" spans="2:20" ht="30" hidden="1" customHeight="1">
      <c r="B2806">
        <v>4</v>
      </c>
      <c r="C2806" s="149" t="s">
        <v>43</v>
      </c>
      <c r="D2806" s="70" t="s">
        <v>44</v>
      </c>
      <c r="E2806" s="74">
        <v>2026</v>
      </c>
      <c r="F2806" s="70" t="str">
        <f t="shared" si="87"/>
        <v>41. Gestión Territorial para la Atención Primaria Social de los procesos de Gestión de la Salud Pública (GSP) y el Plan de Salud Pública de Intervenciones Colectivas (PSPIC)Gestión Territorial2026</v>
      </c>
      <c r="G2806" s="7" t="s">
        <v>51</v>
      </c>
      <c r="H2806" s="7" t="s">
        <v>46</v>
      </c>
      <c r="I2806" s="74" t="s">
        <v>49</v>
      </c>
      <c r="J2806" s="70" t="s">
        <v>37</v>
      </c>
      <c r="K2806" t="s">
        <v>38</v>
      </c>
      <c r="L2806" t="s">
        <v>50</v>
      </c>
      <c r="M2806" t="s">
        <v>8</v>
      </c>
      <c r="N2806" s="72" t="s">
        <v>1</v>
      </c>
      <c r="O2806" s="70" t="str">
        <f t="shared" si="88"/>
        <v>41. Gestión Territorial para la Atención Primaria Social de los procesos de Gestión de la Salud Pública (GSP) y el Plan de Salud Pública de Intervenciones Colectivas (PSPIC)Gestión Territorial20264_SAN_CRISTOBAL2_FEBRERO_2026</v>
      </c>
      <c r="P2806" s="85">
        <v>6484528</v>
      </c>
      <c r="S2806" s="157">
        <v>1</v>
      </c>
      <c r="T2806" s="19">
        <v>6484528</v>
      </c>
    </row>
    <row r="2807" spans="2:20" ht="30" hidden="1" customHeight="1">
      <c r="B2807">
        <v>5</v>
      </c>
      <c r="C2807" s="149" t="s">
        <v>43</v>
      </c>
      <c r="D2807" s="70" t="s">
        <v>44</v>
      </c>
      <c r="E2807" s="74">
        <v>2026</v>
      </c>
      <c r="F2807" s="70" t="str">
        <f t="shared" si="87"/>
        <v>51. Gestión Territorial para la Atención Primaria Social de los procesos de Gestión de la Salud Pública (GSP) y el Plan de Salud Pública de Intervenciones Colectivas (PSPIC)Gestión Territorial2026</v>
      </c>
      <c r="G2807" s="7" t="s">
        <v>52</v>
      </c>
      <c r="H2807" s="7" t="s">
        <v>46</v>
      </c>
      <c r="I2807" s="74" t="s">
        <v>49</v>
      </c>
      <c r="J2807" s="70" t="s">
        <v>37</v>
      </c>
      <c r="K2807" t="s">
        <v>38</v>
      </c>
      <c r="L2807" t="s">
        <v>50</v>
      </c>
      <c r="M2807" t="s">
        <v>8</v>
      </c>
      <c r="N2807" s="72" t="s">
        <v>1</v>
      </c>
      <c r="O2807" s="70" t="str">
        <f t="shared" si="88"/>
        <v>51. Gestión Territorial para la Atención Primaria Social de los procesos de Gestión de la Salud Pública (GSP) y el Plan de Salud Pública de Intervenciones Colectivas (PSPIC)Gestión Territorial20264_SAN_CRISTOBAL2_FEBRERO_2026</v>
      </c>
      <c r="P2807" s="85">
        <v>5621568</v>
      </c>
      <c r="S2807" s="157">
        <v>1</v>
      </c>
      <c r="T2807" s="19">
        <v>5621568</v>
      </c>
    </row>
    <row r="2808" spans="2:20" ht="30" hidden="1" customHeight="1">
      <c r="B2808">
        <v>6</v>
      </c>
      <c r="C2808" s="149" t="s">
        <v>43</v>
      </c>
      <c r="D2808" s="70" t="s">
        <v>44</v>
      </c>
      <c r="E2808" s="74">
        <v>2026</v>
      </c>
      <c r="F2808" s="70" t="str">
        <f t="shared" si="87"/>
        <v>61. Gestión Territorial para la Atención Primaria Social de los procesos de Gestión de la Salud Pública (GSP) y el Plan de Salud Pública de Intervenciones Colectivas (PSPIC)Gestión Territorial2026</v>
      </c>
      <c r="G2808" s="7" t="s">
        <v>53</v>
      </c>
      <c r="H2808" s="7" t="s">
        <v>46</v>
      </c>
      <c r="I2808" s="74" t="s">
        <v>49</v>
      </c>
      <c r="J2808" s="70" t="s">
        <v>37</v>
      </c>
      <c r="K2808" t="s">
        <v>38</v>
      </c>
      <c r="L2808" t="s">
        <v>50</v>
      </c>
      <c r="M2808" t="s">
        <v>8</v>
      </c>
      <c r="N2808" s="72" t="s">
        <v>1</v>
      </c>
      <c r="O2808" s="70" t="str">
        <f t="shared" si="88"/>
        <v>61. Gestión Territorial para la Atención Primaria Social de los procesos de Gestión de la Salud Pública (GSP) y el Plan de Salud Pública de Intervenciones Colectivas (PSPIC)Gestión Territorial20264_SAN_CRISTOBAL2_FEBRERO_2026</v>
      </c>
      <c r="P2808" s="85">
        <v>15132712</v>
      </c>
      <c r="S2808" s="157"/>
      <c r="T2808" s="19">
        <v>0</v>
      </c>
    </row>
    <row r="2809" spans="2:20" ht="30" hidden="1" customHeight="1">
      <c r="B2809">
        <v>7</v>
      </c>
      <c r="C2809" s="149" t="s">
        <v>43</v>
      </c>
      <c r="D2809" s="70" t="s">
        <v>44</v>
      </c>
      <c r="E2809" s="74">
        <v>2026</v>
      </c>
      <c r="F2809" s="70" t="str">
        <f t="shared" si="87"/>
        <v>71. Gestión Territorial para la Atención Primaria Social de los procesos de Gestión de la Salud Pública (GSP) y el Plan de Salud Pública de Intervenciones Colectivas (PSPIC)Gestión Territorial2026</v>
      </c>
      <c r="G2809" s="7" t="s">
        <v>54</v>
      </c>
      <c r="H2809" s="7" t="s">
        <v>46</v>
      </c>
      <c r="I2809" s="74" t="s">
        <v>36</v>
      </c>
      <c r="J2809" s="70" t="s">
        <v>37</v>
      </c>
      <c r="K2809" t="s">
        <v>38</v>
      </c>
      <c r="L2809" t="s">
        <v>42</v>
      </c>
      <c r="M2809" t="s">
        <v>8</v>
      </c>
      <c r="N2809" s="72" t="s">
        <v>1</v>
      </c>
      <c r="O2809" s="70" t="str">
        <f t="shared" si="88"/>
        <v>71. Gestión Territorial para la Atención Primaria Social de los procesos de Gestión de la Salud Pública (GSP) y el Plan de Salud Pública de Intervenciones Colectivas (PSPIC)Gestión Territorial20264_SAN_CRISTOBAL2_FEBRERO_2026</v>
      </c>
      <c r="P2809" s="85">
        <v>25617584</v>
      </c>
      <c r="S2809" s="157"/>
      <c r="T2809" s="19">
        <v>0</v>
      </c>
    </row>
    <row r="2810" spans="2:20" ht="30" hidden="1" customHeight="1">
      <c r="B2810">
        <v>8</v>
      </c>
      <c r="C2810" s="149" t="s">
        <v>43</v>
      </c>
      <c r="D2810" s="70" t="s">
        <v>44</v>
      </c>
      <c r="E2810" s="74">
        <v>2026</v>
      </c>
      <c r="F2810" s="70" t="str">
        <f t="shared" si="87"/>
        <v>81. Gestión Territorial para la Atención Primaria Social de los procesos de Gestión de la Salud Pública (GSP) y el Plan de Salud Pública de Intervenciones Colectivas (PSPIC)Gestión Territorial2026</v>
      </c>
      <c r="G2810" s="7" t="s">
        <v>55</v>
      </c>
      <c r="H2810" s="7" t="s">
        <v>46</v>
      </c>
      <c r="I2810" s="74" t="s">
        <v>36</v>
      </c>
      <c r="J2810" s="70" t="s">
        <v>37</v>
      </c>
      <c r="K2810" t="s">
        <v>38</v>
      </c>
      <c r="L2810" t="s">
        <v>42</v>
      </c>
      <c r="M2810" t="s">
        <v>8</v>
      </c>
      <c r="N2810" s="72" t="s">
        <v>1</v>
      </c>
      <c r="O2810" s="70" t="str">
        <f t="shared" si="88"/>
        <v>81. Gestión Territorial para la Atención Primaria Social de los procesos de Gestión de la Salud Pública (GSP) y el Plan de Salud Pública de Intervenciones Colectivas (PSPIC)Gestión Territorial20264_SAN_CRISTOBAL2_FEBRERO_2026</v>
      </c>
      <c r="P2810" s="85">
        <v>9098064</v>
      </c>
      <c r="S2810" s="157"/>
      <c r="T2810" s="19">
        <v>0</v>
      </c>
    </row>
    <row r="2811" spans="2:20" ht="30" hidden="1" customHeight="1">
      <c r="B2811">
        <v>9</v>
      </c>
      <c r="C2811" s="149" t="s">
        <v>43</v>
      </c>
      <c r="D2811" s="70" t="s">
        <v>44</v>
      </c>
      <c r="E2811" s="74">
        <v>2026</v>
      </c>
      <c r="F2811" s="70" t="str">
        <f t="shared" si="87"/>
        <v>91. Gestión Territorial para la Atención Primaria Social de los procesos de Gestión de la Salud Pública (GSP) y el Plan de Salud Pública de Intervenciones Colectivas (PSPIC)Gestión Territorial2026</v>
      </c>
      <c r="G2811" s="7" t="s">
        <v>56</v>
      </c>
      <c r="H2811" s="7" t="s">
        <v>46</v>
      </c>
      <c r="I2811" s="74" t="s">
        <v>36</v>
      </c>
      <c r="J2811" s="70" t="s">
        <v>37</v>
      </c>
      <c r="K2811" t="s">
        <v>38</v>
      </c>
      <c r="L2811" t="s">
        <v>42</v>
      </c>
      <c r="M2811" t="s">
        <v>8</v>
      </c>
      <c r="N2811" s="72" t="s">
        <v>1</v>
      </c>
      <c r="O2811" s="70" t="str">
        <f t="shared" si="88"/>
        <v>91. Gestión Territorial para la Atención Primaria Social de los procesos de Gestión de la Salud Pública (GSP) y el Plan de Salud Pública de Intervenciones Colectivas (PSPIC)Gestión Territorial20264_SAN_CRISTOBAL2_FEBRERO_2026</v>
      </c>
      <c r="P2811" s="85">
        <v>28674928</v>
      </c>
      <c r="S2811" s="157"/>
      <c r="T2811" s="19">
        <v>0</v>
      </c>
    </row>
    <row r="2812" spans="2:20" ht="30" hidden="1" customHeight="1">
      <c r="B2812">
        <v>10</v>
      </c>
      <c r="C2812" s="149" t="s">
        <v>43</v>
      </c>
      <c r="D2812" s="70" t="s">
        <v>44</v>
      </c>
      <c r="E2812" s="74">
        <v>2026</v>
      </c>
      <c r="F2812" s="70" t="str">
        <f t="shared" si="87"/>
        <v>101. Gestión Territorial para la Atención Primaria Social de los procesos de Gestión de la Salud Pública (GSP) y el Plan de Salud Pública de Intervenciones Colectivas (PSPIC)Gestión Territorial2026</v>
      </c>
      <c r="G2812" s="7" t="s">
        <v>57</v>
      </c>
      <c r="H2812" s="7" t="s">
        <v>46</v>
      </c>
      <c r="I2812" s="74" t="s">
        <v>36</v>
      </c>
      <c r="J2812" s="70" t="s">
        <v>37</v>
      </c>
      <c r="K2812" t="s">
        <v>38</v>
      </c>
      <c r="L2812" t="s">
        <v>42</v>
      </c>
      <c r="M2812" t="s">
        <v>8</v>
      </c>
      <c r="N2812" s="72" t="s">
        <v>1</v>
      </c>
      <c r="O2812" s="70" t="str">
        <f t="shared" si="88"/>
        <v>101. Gestión Territorial para la Atención Primaria Social de los procesos de Gestión de la Salud Pública (GSP) y el Plan de Salud Pública de Intervenciones Colectivas (PSPIC)Gestión Territorial20264_SAN_CRISTOBAL2_FEBRERO_2026</v>
      </c>
      <c r="P2812" s="85">
        <v>13092336</v>
      </c>
      <c r="S2812" s="157"/>
      <c r="T2812" s="19">
        <v>0</v>
      </c>
    </row>
    <row r="2813" spans="2:20" ht="30" hidden="1" customHeight="1">
      <c r="B2813">
        <v>11</v>
      </c>
      <c r="C2813" s="149" t="s">
        <v>43</v>
      </c>
      <c r="D2813" s="70" t="s">
        <v>44</v>
      </c>
      <c r="E2813" s="74">
        <v>2026</v>
      </c>
      <c r="F2813" s="70" t="str">
        <f t="shared" si="87"/>
        <v>111. Gestión Territorial para la Atención Primaria Social de los procesos de Gestión de la Salud Pública (GSP) y el Plan de Salud Pública de Intervenciones Colectivas (PSPIC)Gestión Territorial2026</v>
      </c>
      <c r="G2813" s="7" t="s">
        <v>58</v>
      </c>
      <c r="H2813" s="7" t="s">
        <v>46</v>
      </c>
      <c r="I2813" s="74" t="s">
        <v>36</v>
      </c>
      <c r="J2813" s="70" t="s">
        <v>37</v>
      </c>
      <c r="K2813" t="s">
        <v>38</v>
      </c>
      <c r="L2813" t="s">
        <v>42</v>
      </c>
      <c r="M2813" t="s">
        <v>8</v>
      </c>
      <c r="N2813" s="72" t="s">
        <v>1</v>
      </c>
      <c r="O2813" s="70" t="str">
        <f t="shared" si="88"/>
        <v>111. Gestión Territorial para la Atención Primaria Social de los procesos de Gestión de la Salud Pública (GSP) y el Plan de Salud Pública de Intervenciones Colectivas (PSPIC)Gestión Territorial20264_SAN_CRISTOBAL2_FEBRERO_2026</v>
      </c>
      <c r="P2813" s="85">
        <v>29389952</v>
      </c>
      <c r="S2813" s="157"/>
      <c r="T2813" s="19">
        <v>0</v>
      </c>
    </row>
    <row r="2814" spans="2:20" ht="30" hidden="1" customHeight="1">
      <c r="B2814">
        <v>12</v>
      </c>
      <c r="C2814" s="149" t="s">
        <v>43</v>
      </c>
      <c r="D2814" s="70" t="s">
        <v>44</v>
      </c>
      <c r="E2814" s="74">
        <v>2026</v>
      </c>
      <c r="F2814" s="70" t="str">
        <f t="shared" si="87"/>
        <v>121. Gestión Territorial para la Atención Primaria Social de los procesos de Gestión de la Salud Pública (GSP) y el Plan de Salud Pública de Intervenciones Colectivas (PSPIC)Gestión Territorial2026</v>
      </c>
      <c r="G2814" s="7" t="s">
        <v>59</v>
      </c>
      <c r="H2814" s="7" t="s">
        <v>60</v>
      </c>
      <c r="I2814" s="74" t="s">
        <v>36</v>
      </c>
      <c r="J2814" s="70" t="s">
        <v>37</v>
      </c>
      <c r="K2814" t="s">
        <v>38</v>
      </c>
      <c r="L2814" t="s">
        <v>42</v>
      </c>
      <c r="M2814" t="s">
        <v>8</v>
      </c>
      <c r="N2814" s="72" t="s">
        <v>1</v>
      </c>
      <c r="O2814" s="70" t="str">
        <f t="shared" si="88"/>
        <v>121. Gestión Territorial para la Atención Primaria Social de los procesos de Gestión de la Salud Pública (GSP) y el Plan de Salud Pública de Intervenciones Colectivas (PSPIC)Gestión Territorial20264_SAN_CRISTOBAL2_FEBRERO_2026</v>
      </c>
      <c r="P2814" s="85">
        <v>100029392</v>
      </c>
      <c r="S2814" s="157"/>
      <c r="T2814" s="19">
        <v>0</v>
      </c>
    </row>
    <row r="2815" spans="2:20" ht="30" hidden="1" customHeight="1">
      <c r="B2815">
        <v>13</v>
      </c>
      <c r="C2815" s="149" t="s">
        <v>43</v>
      </c>
      <c r="D2815" s="70" t="s">
        <v>44</v>
      </c>
      <c r="E2815" s="74">
        <v>2026</v>
      </c>
      <c r="F2815" s="70" t="str">
        <f t="shared" si="87"/>
        <v>131. Gestión Territorial para la Atención Primaria Social de los procesos de Gestión de la Salud Pública (GSP) y el Plan de Salud Pública de Intervenciones Colectivas (PSPIC)Gestión Territorial2026</v>
      </c>
      <c r="G2815" s="7" t="s">
        <v>61</v>
      </c>
      <c r="H2815" s="7" t="s">
        <v>60</v>
      </c>
      <c r="I2815" s="74" t="s">
        <v>36</v>
      </c>
      <c r="J2815" s="70" t="s">
        <v>37</v>
      </c>
      <c r="K2815" t="s">
        <v>38</v>
      </c>
      <c r="L2815" t="s">
        <v>42</v>
      </c>
      <c r="M2815" t="s">
        <v>8</v>
      </c>
      <c r="N2815" s="72" t="s">
        <v>1</v>
      </c>
      <c r="O2815" s="70" t="str">
        <f t="shared" si="88"/>
        <v>131. Gestión Territorial para la Atención Primaria Social de los procesos de Gestión de la Salud Pública (GSP) y el Plan de Salud Pública de Intervenciones Colectivas (PSPIC)Gestión Territorial20264_SAN_CRISTOBAL2_FEBRERO_2026</v>
      </c>
      <c r="P2815" s="85">
        <v>29833760</v>
      </c>
      <c r="S2815" s="157"/>
      <c r="T2815" s="19">
        <v>0</v>
      </c>
    </row>
    <row r="2816" spans="2:20" ht="30" hidden="1" customHeight="1">
      <c r="B2816">
        <v>14</v>
      </c>
      <c r="C2816" s="149" t="s">
        <v>43</v>
      </c>
      <c r="D2816" s="70" t="s">
        <v>44</v>
      </c>
      <c r="E2816" s="74">
        <v>2026</v>
      </c>
      <c r="F2816" s="70" t="str">
        <f t="shared" si="87"/>
        <v>141. Gestión Territorial para la Atención Primaria Social de los procesos de Gestión de la Salud Pública (GSP) y el Plan de Salud Pública de Intervenciones Colectivas (PSPIC)Gestión Territorial2026</v>
      </c>
      <c r="G2816" s="7" t="s">
        <v>62</v>
      </c>
      <c r="H2816" s="7" t="s">
        <v>60</v>
      </c>
      <c r="I2816" s="74" t="s">
        <v>36</v>
      </c>
      <c r="J2816" s="70" t="s">
        <v>37</v>
      </c>
      <c r="K2816" t="s">
        <v>38</v>
      </c>
      <c r="L2816" t="s">
        <v>42</v>
      </c>
      <c r="M2816" t="s">
        <v>8</v>
      </c>
      <c r="N2816" s="72" t="s">
        <v>1</v>
      </c>
      <c r="O2816" s="70" t="str">
        <f t="shared" si="88"/>
        <v>141. Gestión Territorial para la Atención Primaria Social de los procesos de Gestión de la Salud Pública (GSP) y el Plan de Salud Pública de Intervenciones Colectivas (PSPIC)Gestión Territorial20264_SAN_CRISTOBAL2_FEBRERO_2026</v>
      </c>
      <c r="P2816" s="85">
        <v>54021296</v>
      </c>
      <c r="S2816" s="157"/>
      <c r="T2816" s="19">
        <v>0</v>
      </c>
    </row>
    <row r="2817" spans="2:20" ht="30" hidden="1" customHeight="1">
      <c r="B2817">
        <v>15</v>
      </c>
      <c r="C2817" s="149" t="s">
        <v>43</v>
      </c>
      <c r="D2817" s="70" t="s">
        <v>44</v>
      </c>
      <c r="E2817" s="74">
        <v>2026</v>
      </c>
      <c r="F2817" s="70" t="str">
        <f t="shared" si="87"/>
        <v>151. Gestión Territorial para la Atención Primaria Social de los procesos de Gestión de la Salud Pública (GSP) y el Plan de Salud Pública de Intervenciones Colectivas (PSPIC)Gestión Territorial2026</v>
      </c>
      <c r="G2817" s="7" t="s">
        <v>63</v>
      </c>
      <c r="H2817" s="7" t="s">
        <v>60</v>
      </c>
      <c r="I2817" s="74" t="s">
        <v>36</v>
      </c>
      <c r="J2817" s="70" t="s">
        <v>37</v>
      </c>
      <c r="K2817" t="s">
        <v>38</v>
      </c>
      <c r="L2817" t="s">
        <v>42</v>
      </c>
      <c r="M2817" t="s">
        <v>8</v>
      </c>
      <c r="N2817" s="72" t="s">
        <v>1</v>
      </c>
      <c r="O2817" s="70" t="str">
        <f t="shared" si="88"/>
        <v>151. Gestión Territorial para la Atención Primaria Social de los procesos de Gestión de la Salud Pública (GSP) y el Plan de Salud Pública de Intervenciones Colectivas (PSPIC)Gestión Territorial20264_SAN_CRISTOBAL2_FEBRERO_2026</v>
      </c>
      <c r="P2817" s="85">
        <v>5621568</v>
      </c>
      <c r="S2817" s="157"/>
      <c r="T2817" s="19">
        <v>0</v>
      </c>
    </row>
    <row r="2818" spans="2:20" ht="30" hidden="1" customHeight="1">
      <c r="B2818">
        <v>16</v>
      </c>
      <c r="C2818" s="149" t="s">
        <v>43</v>
      </c>
      <c r="D2818" s="70" t="s">
        <v>44</v>
      </c>
      <c r="E2818" s="74">
        <v>2026</v>
      </c>
      <c r="F2818" s="70" t="str">
        <f t="shared" si="87"/>
        <v>161. Gestión Territorial para la Atención Primaria Social de los procesos de Gestión de la Salud Pública (GSP) y el Plan de Salud Pública de Intervenciones Colectivas (PSPIC)Gestión Territorial2026</v>
      </c>
      <c r="G2818" s="7" t="s">
        <v>64</v>
      </c>
      <c r="H2818" s="7" t="s">
        <v>60</v>
      </c>
      <c r="I2818" s="74" t="s">
        <v>36</v>
      </c>
      <c r="J2818" s="70" t="s">
        <v>37</v>
      </c>
      <c r="K2818" t="s">
        <v>38</v>
      </c>
      <c r="L2818" t="s">
        <v>39</v>
      </c>
      <c r="M2818" t="s">
        <v>8</v>
      </c>
      <c r="N2818" s="72" t="s">
        <v>1</v>
      </c>
      <c r="O2818" s="70" t="str">
        <f t="shared" si="88"/>
        <v>161. Gestión Territorial para la Atención Primaria Social de los procesos de Gestión de la Salud Pública (GSP) y el Plan de Salud Pública de Intervenciones Colectivas (PSPIC)Gestión Territorial20264_SAN_CRISTOBAL2_FEBRERO_2026</v>
      </c>
      <c r="P2818" s="85">
        <v>3994272</v>
      </c>
      <c r="S2818" s="157"/>
      <c r="T2818" s="19">
        <v>0</v>
      </c>
    </row>
    <row r="2819" spans="2:20" ht="30" hidden="1" customHeight="1">
      <c r="B2819">
        <v>17</v>
      </c>
      <c r="C2819" s="149" t="s">
        <v>43</v>
      </c>
      <c r="D2819" s="70" t="s">
        <v>44</v>
      </c>
      <c r="E2819" s="74">
        <v>2026</v>
      </c>
      <c r="F2819" s="70" t="str">
        <f t="shared" si="87"/>
        <v>171. Gestión Territorial para la Atención Primaria Social de los procesos de Gestión de la Salud Pública (GSP) y el Plan de Salud Pública de Intervenciones Colectivas (PSPIC)Gestión Territorial2026</v>
      </c>
      <c r="G2819" s="7" t="s">
        <v>65</v>
      </c>
      <c r="H2819" s="7" t="s">
        <v>66</v>
      </c>
      <c r="I2819" s="74" t="s">
        <v>36</v>
      </c>
      <c r="J2819" s="70" t="s">
        <v>37</v>
      </c>
      <c r="K2819" t="s">
        <v>67</v>
      </c>
      <c r="L2819" t="s">
        <v>39</v>
      </c>
      <c r="M2819" t="s">
        <v>8</v>
      </c>
      <c r="N2819" s="72" t="s">
        <v>1</v>
      </c>
      <c r="O2819" s="70" t="str">
        <f t="shared" si="88"/>
        <v>171. Gestión Territorial para la Atención Primaria Social de los procesos de Gestión de la Salud Pública (GSP) y el Plan de Salud Pública de Intervenciones Colectivas (PSPIC)Gestión Territorial20264_SAN_CRISTOBAL2_FEBRERO_2026</v>
      </c>
      <c r="P2819" s="85">
        <v>5621568</v>
      </c>
      <c r="S2819" s="157"/>
      <c r="T2819" s="19">
        <v>0</v>
      </c>
    </row>
    <row r="2820" spans="2:20" ht="30" hidden="1" customHeight="1">
      <c r="B2820">
        <v>18</v>
      </c>
      <c r="C2820" s="149" t="s">
        <v>43</v>
      </c>
      <c r="D2820" s="70" t="s">
        <v>44</v>
      </c>
      <c r="E2820" s="74">
        <v>2026</v>
      </c>
      <c r="F2820" s="70" t="str">
        <f t="shared" si="87"/>
        <v>181. Gestión Territorial para la Atención Primaria Social de los procesos de Gestión de la Salud Pública (GSP) y el Plan de Salud Pública de Intervenciones Colectivas (PSPIC)Gestión Territorial2026</v>
      </c>
      <c r="G2820" s="7" t="s">
        <v>68</v>
      </c>
      <c r="H2820" s="7" t="s">
        <v>66</v>
      </c>
      <c r="I2820" s="74" t="s">
        <v>36</v>
      </c>
      <c r="J2820" s="70" t="s">
        <v>37</v>
      </c>
      <c r="K2820" t="s">
        <v>67</v>
      </c>
      <c r="L2820" t="s">
        <v>42</v>
      </c>
      <c r="M2820" t="s">
        <v>8</v>
      </c>
      <c r="N2820" s="72" t="s">
        <v>1</v>
      </c>
      <c r="O2820" s="70" t="str">
        <f t="shared" si="88"/>
        <v>181. Gestión Territorial para la Atención Primaria Social de los procesos de Gestión de la Salud Pública (GSP) y el Plan de Salud Pública de Intervenciones Colectivas (PSPIC)Gestión Territorial20264_SAN_CRISTOBAL2_FEBRERO_2026</v>
      </c>
      <c r="P2820" s="85">
        <v>32422640</v>
      </c>
      <c r="S2820" s="157"/>
      <c r="T2820" s="19">
        <v>0</v>
      </c>
    </row>
    <row r="2821" spans="2:20" ht="30" hidden="1" customHeight="1">
      <c r="B2821">
        <v>19</v>
      </c>
      <c r="C2821" s="149" t="s">
        <v>43</v>
      </c>
      <c r="D2821" s="70" t="s">
        <v>44</v>
      </c>
      <c r="E2821" s="74">
        <v>2026</v>
      </c>
      <c r="F2821" s="70" t="str">
        <f t="shared" si="87"/>
        <v>191. Gestión Territorial para la Atención Primaria Social de los procesos de Gestión de la Salud Pública (GSP) y el Plan de Salud Pública de Intervenciones Colectivas (PSPIC)Gestión Territorial2026</v>
      </c>
      <c r="G2821" s="7" t="s">
        <v>69</v>
      </c>
      <c r="H2821" s="7" t="s">
        <v>66</v>
      </c>
      <c r="I2821" s="74" t="s">
        <v>36</v>
      </c>
      <c r="J2821" s="70" t="s">
        <v>37</v>
      </c>
      <c r="K2821" t="s">
        <v>67</v>
      </c>
      <c r="L2821" t="s">
        <v>42</v>
      </c>
      <c r="M2821" t="s">
        <v>8</v>
      </c>
      <c r="N2821" s="72" t="s">
        <v>1</v>
      </c>
      <c r="O2821" s="70" t="str">
        <f t="shared" si="88"/>
        <v>191. Gestión Territorial para la Atención Primaria Social de los procesos de Gestión de la Salud Pública (GSP) y el Plan de Salud Pública de Intervenciones Colectivas (PSPIC)Gestión Territorial20264_SAN_CRISTOBAL2_FEBRERO_2026</v>
      </c>
      <c r="P2821" s="85">
        <v>20316544</v>
      </c>
      <c r="S2821" s="157"/>
      <c r="T2821" s="19">
        <v>0</v>
      </c>
    </row>
    <row r="2822" spans="2:20" ht="30" hidden="1" customHeight="1">
      <c r="B2822">
        <v>20</v>
      </c>
      <c r="C2822" s="149" t="s">
        <v>70</v>
      </c>
      <c r="D2822" s="70" t="s">
        <v>71</v>
      </c>
      <c r="E2822" s="74">
        <v>2026</v>
      </c>
      <c r="F2822" s="70" t="str">
        <f t="shared" si="87"/>
        <v>202. Cuidado Continuo por una vida con bienestarComunitario2026</v>
      </c>
      <c r="G2822" s="7" t="s">
        <v>72</v>
      </c>
      <c r="H2822" s="7" t="s">
        <v>73</v>
      </c>
      <c r="I2822" s="74" t="s">
        <v>74</v>
      </c>
      <c r="J2822" s="70" t="s">
        <v>37</v>
      </c>
      <c r="K2822" t="s">
        <v>75</v>
      </c>
      <c r="L2822" t="s">
        <v>50</v>
      </c>
      <c r="M2822" t="s">
        <v>8</v>
      </c>
      <c r="N2822" s="72" t="s">
        <v>1</v>
      </c>
      <c r="O2822" s="70" t="str">
        <f t="shared" si="88"/>
        <v>202. Cuidado Continuo por una vida con bienestarComunitario20264_SAN_CRISTOBAL2_FEBRERO_2026</v>
      </c>
      <c r="P2822" s="85">
        <v>105404</v>
      </c>
      <c r="S2822" s="157">
        <v>44</v>
      </c>
      <c r="T2822" s="19">
        <v>4637776</v>
      </c>
    </row>
    <row r="2823" spans="2:20" ht="30" hidden="1" customHeight="1">
      <c r="B2823">
        <v>20</v>
      </c>
      <c r="C2823" s="149" t="s">
        <v>70</v>
      </c>
      <c r="D2823" s="70" t="s">
        <v>76</v>
      </c>
      <c r="E2823" s="74">
        <v>2026</v>
      </c>
      <c r="F2823" s="70" t="str">
        <f t="shared" si="87"/>
        <v>202. Cuidado Continuo por una vida con bienestarEducativo 2026</v>
      </c>
      <c r="G2823" s="7" t="s">
        <v>72</v>
      </c>
      <c r="H2823" s="7" t="s">
        <v>73</v>
      </c>
      <c r="I2823" s="74" t="s">
        <v>74</v>
      </c>
      <c r="J2823" s="70" t="s">
        <v>37</v>
      </c>
      <c r="K2823" t="s">
        <v>75</v>
      </c>
      <c r="L2823" t="s">
        <v>50</v>
      </c>
      <c r="M2823" t="s">
        <v>8</v>
      </c>
      <c r="N2823" s="72" t="s">
        <v>1</v>
      </c>
      <c r="O2823" s="70" t="str">
        <f t="shared" si="88"/>
        <v>202. Cuidado Continuo por una vida con bienestarEducativo 20264_SAN_CRISTOBAL2_FEBRERO_2026</v>
      </c>
      <c r="P2823" s="85">
        <v>105404</v>
      </c>
      <c r="S2823" s="157">
        <v>374</v>
      </c>
      <c r="T2823" s="19">
        <v>39421096</v>
      </c>
    </row>
    <row r="2824" spans="2:20" ht="30" hidden="1" customHeight="1">
      <c r="B2824">
        <v>20</v>
      </c>
      <c r="C2824" s="149" t="s">
        <v>70</v>
      </c>
      <c r="D2824" s="70" t="s">
        <v>77</v>
      </c>
      <c r="E2824" s="74">
        <v>2026</v>
      </c>
      <c r="F2824" s="70" t="str">
        <f t="shared" ref="F2824:F2887" si="89">B2824&amp;C2824&amp;D2824&amp;E2824</f>
        <v>202. Cuidado Continuo por una vida con bienestarInstitucional2026</v>
      </c>
      <c r="G2824" s="7" t="s">
        <v>72</v>
      </c>
      <c r="H2824" s="7" t="s">
        <v>73</v>
      </c>
      <c r="I2824" s="74" t="s">
        <v>74</v>
      </c>
      <c r="J2824" s="70" t="s">
        <v>37</v>
      </c>
      <c r="K2824" t="s">
        <v>75</v>
      </c>
      <c r="L2824" t="s">
        <v>50</v>
      </c>
      <c r="M2824" t="s">
        <v>8</v>
      </c>
      <c r="N2824" s="72" t="s">
        <v>1</v>
      </c>
      <c r="O2824" s="70" t="str">
        <f t="shared" si="88"/>
        <v>202. Cuidado Continuo por una vida con bienestarInstitucional20264_SAN_CRISTOBAL2_FEBRERO_2026</v>
      </c>
      <c r="P2824" s="85">
        <v>105404</v>
      </c>
      <c r="S2824" s="157">
        <v>132</v>
      </c>
      <c r="T2824" s="19">
        <v>13913328</v>
      </c>
    </row>
    <row r="2825" spans="2:20" ht="30" hidden="1" customHeight="1">
      <c r="B2825">
        <v>21</v>
      </c>
      <c r="C2825" s="149" t="s">
        <v>70</v>
      </c>
      <c r="D2825" s="70" t="s">
        <v>71</v>
      </c>
      <c r="E2825" s="74">
        <v>2026</v>
      </c>
      <c r="F2825" s="70" t="str">
        <f t="shared" si="89"/>
        <v>212. Cuidado Continuo por una vida con bienestarComunitario2026</v>
      </c>
      <c r="G2825" s="7" t="s">
        <v>78</v>
      </c>
      <c r="H2825" s="7" t="s">
        <v>73</v>
      </c>
      <c r="I2825" s="74" t="s">
        <v>74</v>
      </c>
      <c r="J2825" s="70" t="s">
        <v>37</v>
      </c>
      <c r="K2825" t="s">
        <v>75</v>
      </c>
      <c r="L2825" t="s">
        <v>50</v>
      </c>
      <c r="M2825" t="s">
        <v>8</v>
      </c>
      <c r="N2825" s="72" t="s">
        <v>1</v>
      </c>
      <c r="O2825" s="70" t="str">
        <f t="shared" ref="O2825:O2888" si="90">+F2825&amp;M2825&amp;N2825</f>
        <v>212. Cuidado Continuo por una vida con bienestarComunitario20264_SAN_CRISTOBAL2_FEBRERO_2026</v>
      </c>
      <c r="P2825" s="85">
        <v>55938</v>
      </c>
      <c r="S2825" s="157">
        <v>32</v>
      </c>
      <c r="T2825" s="19">
        <v>1790016</v>
      </c>
    </row>
    <row r="2826" spans="2:20" ht="30" hidden="1" customHeight="1">
      <c r="B2826">
        <v>22</v>
      </c>
      <c r="C2826" s="149" t="s">
        <v>70</v>
      </c>
      <c r="D2826" s="70" t="s">
        <v>71</v>
      </c>
      <c r="E2826" s="74">
        <v>2026</v>
      </c>
      <c r="F2826" s="70" t="str">
        <f t="shared" si="89"/>
        <v>222. Cuidado Continuo por una vida con bienestarComunitario2026</v>
      </c>
      <c r="G2826" s="7" t="s">
        <v>79</v>
      </c>
      <c r="H2826" s="7" t="s">
        <v>73</v>
      </c>
      <c r="I2826" s="74" t="s">
        <v>74</v>
      </c>
      <c r="J2826" s="70" t="s">
        <v>37</v>
      </c>
      <c r="K2826" t="s">
        <v>75</v>
      </c>
      <c r="L2826" t="s">
        <v>39</v>
      </c>
      <c r="M2826" t="s">
        <v>8</v>
      </c>
      <c r="N2826" s="72" t="s">
        <v>1</v>
      </c>
      <c r="O2826" s="70" t="str">
        <f t="shared" si="90"/>
        <v>222. Cuidado Continuo por una vida con bienestarComunitario20264_SAN_CRISTOBAL2_FEBRERO_2026</v>
      </c>
      <c r="P2826" s="85">
        <v>105404</v>
      </c>
      <c r="S2826" s="157"/>
      <c r="T2826" s="19">
        <v>0</v>
      </c>
    </row>
    <row r="2827" spans="2:20" ht="30" hidden="1" customHeight="1">
      <c r="B2827">
        <v>23</v>
      </c>
      <c r="C2827" s="149" t="s">
        <v>70</v>
      </c>
      <c r="D2827" s="70" t="s">
        <v>71</v>
      </c>
      <c r="E2827" s="74">
        <v>2026</v>
      </c>
      <c r="F2827" s="70" t="str">
        <f t="shared" si="89"/>
        <v>232. Cuidado Continuo por una vida con bienestarComunitario2026</v>
      </c>
      <c r="G2827" s="7" t="s">
        <v>80</v>
      </c>
      <c r="H2827" s="7" t="s">
        <v>73</v>
      </c>
      <c r="I2827" s="74" t="s">
        <v>74</v>
      </c>
      <c r="J2827" s="70" t="s">
        <v>37</v>
      </c>
      <c r="K2827" t="s">
        <v>75</v>
      </c>
      <c r="L2827" t="s">
        <v>39</v>
      </c>
      <c r="M2827" t="s">
        <v>8</v>
      </c>
      <c r="N2827" s="72" t="s">
        <v>1</v>
      </c>
      <c r="O2827" s="70" t="str">
        <f t="shared" si="90"/>
        <v>232. Cuidado Continuo por una vida con bienestarComunitario20264_SAN_CRISTOBAL2_FEBRERO_2026</v>
      </c>
      <c r="P2827" s="85">
        <v>55938</v>
      </c>
      <c r="S2827" s="157"/>
      <c r="T2827" s="19">
        <v>0</v>
      </c>
    </row>
    <row r="2828" spans="2:20" ht="30" hidden="1" customHeight="1">
      <c r="B2828">
        <v>24</v>
      </c>
      <c r="C2828" s="149" t="s">
        <v>70</v>
      </c>
      <c r="D2828" s="70" t="s">
        <v>76</v>
      </c>
      <c r="E2828" s="74">
        <v>2026</v>
      </c>
      <c r="F2828" s="70" t="str">
        <f t="shared" si="89"/>
        <v>242. Cuidado Continuo por una vida con bienestarEducativo 2026</v>
      </c>
      <c r="G2828" s="7" t="s">
        <v>81</v>
      </c>
      <c r="H2828" s="7" t="s">
        <v>73</v>
      </c>
      <c r="I2828" s="74" t="s">
        <v>74</v>
      </c>
      <c r="J2828" s="70" t="s">
        <v>37</v>
      </c>
      <c r="K2828" t="s">
        <v>75</v>
      </c>
      <c r="L2828" t="s">
        <v>50</v>
      </c>
      <c r="M2828" t="s">
        <v>8</v>
      </c>
      <c r="N2828" s="72" t="s">
        <v>1</v>
      </c>
      <c r="O2828" s="70" t="str">
        <f t="shared" si="90"/>
        <v>242. Cuidado Continuo por una vida con bienestarEducativo 20264_SAN_CRISTOBAL2_FEBRERO_2026</v>
      </c>
      <c r="P2828" s="85">
        <v>180297</v>
      </c>
      <c r="S2828" s="157"/>
      <c r="T2828" s="19">
        <v>0</v>
      </c>
    </row>
    <row r="2829" spans="2:20" ht="30" hidden="1" customHeight="1">
      <c r="B2829">
        <v>25</v>
      </c>
      <c r="C2829" s="149" t="s">
        <v>70</v>
      </c>
      <c r="D2829" s="70" t="s">
        <v>82</v>
      </c>
      <c r="E2829" s="74">
        <v>2026</v>
      </c>
      <c r="F2829" s="70" t="str">
        <f t="shared" si="89"/>
        <v>252. Cuidado Continuo por una vida con bienestarLaboral2026</v>
      </c>
      <c r="G2829" s="7" t="s">
        <v>83</v>
      </c>
      <c r="H2829" s="7" t="s">
        <v>73</v>
      </c>
      <c r="I2829" s="74" t="s">
        <v>74</v>
      </c>
      <c r="J2829" s="70" t="s">
        <v>37</v>
      </c>
      <c r="K2829" t="s">
        <v>75</v>
      </c>
      <c r="L2829" t="s">
        <v>50</v>
      </c>
      <c r="M2829" t="s">
        <v>8</v>
      </c>
      <c r="N2829" s="72" t="s">
        <v>1</v>
      </c>
      <c r="O2829" s="70" t="str">
        <f t="shared" si="90"/>
        <v>252. Cuidado Continuo por una vida con bienestarLaboral20264_SAN_CRISTOBAL2_FEBRERO_2026</v>
      </c>
      <c r="P2829" s="85">
        <v>210809</v>
      </c>
      <c r="S2829" s="157">
        <v>3</v>
      </c>
      <c r="T2829" s="19">
        <v>632427</v>
      </c>
    </row>
    <row r="2830" spans="2:20" ht="30" hidden="1" customHeight="1">
      <c r="B2830">
        <v>26</v>
      </c>
      <c r="C2830" s="149" t="s">
        <v>70</v>
      </c>
      <c r="D2830" s="70" t="s">
        <v>71</v>
      </c>
      <c r="E2830" s="74">
        <v>2026</v>
      </c>
      <c r="F2830" s="70" t="str">
        <f t="shared" si="89"/>
        <v>262. Cuidado Continuo por una vida con bienestarComunitario2026</v>
      </c>
      <c r="G2830" s="7" t="s">
        <v>84</v>
      </c>
      <c r="H2830" s="7" t="s">
        <v>73</v>
      </c>
      <c r="I2830" s="74" t="s">
        <v>74</v>
      </c>
      <c r="J2830" s="70" t="s">
        <v>37</v>
      </c>
      <c r="K2830" t="s">
        <v>75</v>
      </c>
      <c r="L2830" t="s">
        <v>50</v>
      </c>
      <c r="M2830" t="s">
        <v>8</v>
      </c>
      <c r="N2830" s="72" t="s">
        <v>1</v>
      </c>
      <c r="O2830" s="70" t="str">
        <f t="shared" si="90"/>
        <v>262. Cuidado Continuo por una vida con bienestarComunitario20264_SAN_CRISTOBAL2_FEBRERO_2026</v>
      </c>
      <c r="P2830" s="85">
        <v>140539</v>
      </c>
      <c r="S2830" s="157">
        <v>65</v>
      </c>
      <c r="T2830" s="19">
        <v>9135035</v>
      </c>
    </row>
    <row r="2831" spans="2:20" ht="30" hidden="1" customHeight="1">
      <c r="B2831">
        <v>27</v>
      </c>
      <c r="C2831" s="149" t="s">
        <v>70</v>
      </c>
      <c r="D2831" s="70" t="s">
        <v>71</v>
      </c>
      <c r="E2831" s="74">
        <v>2026</v>
      </c>
      <c r="F2831" s="70" t="str">
        <f t="shared" si="89"/>
        <v>272. Cuidado Continuo por una vida con bienestarComunitario2026</v>
      </c>
      <c r="G2831" s="7" t="s">
        <v>85</v>
      </c>
      <c r="H2831" s="7" t="s">
        <v>73</v>
      </c>
      <c r="I2831" s="74" t="s">
        <v>74</v>
      </c>
      <c r="J2831" s="70" t="s">
        <v>37</v>
      </c>
      <c r="K2831" t="s">
        <v>75</v>
      </c>
      <c r="L2831" t="s">
        <v>50</v>
      </c>
      <c r="M2831" t="s">
        <v>8</v>
      </c>
      <c r="N2831" s="72" t="s">
        <v>1</v>
      </c>
      <c r="O2831" s="70" t="str">
        <f t="shared" si="90"/>
        <v>272. Cuidado Continuo por una vida con bienestarComunitario20264_SAN_CRISTOBAL2_FEBRERO_2026</v>
      </c>
      <c r="P2831" s="85">
        <v>74584</v>
      </c>
      <c r="S2831" s="157">
        <v>52</v>
      </c>
      <c r="T2831" s="19">
        <v>3878368</v>
      </c>
    </row>
    <row r="2832" spans="2:20" ht="30" hidden="1" customHeight="1">
      <c r="B2832">
        <v>28</v>
      </c>
      <c r="C2832" s="149" t="s">
        <v>70</v>
      </c>
      <c r="D2832" s="70" t="s">
        <v>71</v>
      </c>
      <c r="E2832" s="74">
        <v>2026</v>
      </c>
      <c r="F2832" s="70" t="str">
        <f t="shared" si="89"/>
        <v>282. Cuidado Continuo por una vida con bienestarComunitario2026</v>
      </c>
      <c r="G2832" s="7" t="s">
        <v>86</v>
      </c>
      <c r="H2832" s="7" t="s">
        <v>73</v>
      </c>
      <c r="I2832" s="74" t="s">
        <v>74</v>
      </c>
      <c r="J2832" s="70" t="s">
        <v>37</v>
      </c>
      <c r="K2832" t="s">
        <v>75</v>
      </c>
      <c r="L2832" t="s">
        <v>50</v>
      </c>
      <c r="M2832" t="s">
        <v>8</v>
      </c>
      <c r="N2832" s="72" t="s">
        <v>1</v>
      </c>
      <c r="O2832" s="70" t="str">
        <f t="shared" si="90"/>
        <v>282. Cuidado Continuo por una vida con bienestarComunitario20264_SAN_CRISTOBAL2_FEBRERO_2026</v>
      </c>
      <c r="P2832" s="85">
        <v>215123</v>
      </c>
      <c r="S2832" s="157">
        <v>8</v>
      </c>
      <c r="T2832" s="19">
        <v>1720984</v>
      </c>
    </row>
    <row r="2833" spans="2:20" ht="30" hidden="1" customHeight="1">
      <c r="B2833">
        <v>29</v>
      </c>
      <c r="C2833" s="149" t="s">
        <v>70</v>
      </c>
      <c r="D2833" s="70" t="s">
        <v>71</v>
      </c>
      <c r="E2833" s="74">
        <v>2026</v>
      </c>
      <c r="F2833" s="70" t="str">
        <f t="shared" si="89"/>
        <v>292. Cuidado Continuo por una vida con bienestarComunitario2026</v>
      </c>
      <c r="G2833" s="7" t="s">
        <v>87</v>
      </c>
      <c r="H2833" s="7" t="s">
        <v>73</v>
      </c>
      <c r="I2833" s="74" t="s">
        <v>74</v>
      </c>
      <c r="J2833" s="70" t="s">
        <v>37</v>
      </c>
      <c r="K2833" t="s">
        <v>75</v>
      </c>
      <c r="L2833" t="s">
        <v>39</v>
      </c>
      <c r="M2833" t="s">
        <v>8</v>
      </c>
      <c r="N2833" s="72" t="s">
        <v>1</v>
      </c>
      <c r="O2833" s="70" t="str">
        <f t="shared" si="90"/>
        <v>292. Cuidado Continuo por una vida con bienestarComunitario20264_SAN_CRISTOBAL2_FEBRERO_2026</v>
      </c>
      <c r="P2833" s="85">
        <v>140539</v>
      </c>
      <c r="S2833" s="157"/>
      <c r="T2833" s="19">
        <v>0</v>
      </c>
    </row>
    <row r="2834" spans="2:20" ht="30" hidden="1" customHeight="1">
      <c r="B2834">
        <v>30</v>
      </c>
      <c r="C2834" s="149" t="s">
        <v>70</v>
      </c>
      <c r="D2834" s="70" t="s">
        <v>71</v>
      </c>
      <c r="E2834" s="74">
        <v>2026</v>
      </c>
      <c r="F2834" s="70" t="str">
        <f t="shared" si="89"/>
        <v>302. Cuidado Continuo por una vida con bienestarComunitario2026</v>
      </c>
      <c r="G2834" s="7" t="s">
        <v>88</v>
      </c>
      <c r="H2834" s="7" t="s">
        <v>73</v>
      </c>
      <c r="I2834" s="74" t="s">
        <v>74</v>
      </c>
      <c r="J2834" s="70" t="s">
        <v>37</v>
      </c>
      <c r="K2834" t="s">
        <v>75</v>
      </c>
      <c r="L2834" t="s">
        <v>39</v>
      </c>
      <c r="M2834" t="s">
        <v>8</v>
      </c>
      <c r="N2834" s="72" t="s">
        <v>1</v>
      </c>
      <c r="O2834" s="70" t="str">
        <f t="shared" si="90"/>
        <v>302. Cuidado Continuo por una vida con bienestarComunitario20264_SAN_CRISTOBAL2_FEBRERO_2026</v>
      </c>
      <c r="P2834" s="85">
        <v>74584</v>
      </c>
      <c r="S2834" s="157"/>
      <c r="T2834" s="19">
        <v>0</v>
      </c>
    </row>
    <row r="2835" spans="2:20" ht="30" hidden="1" customHeight="1">
      <c r="B2835">
        <v>31</v>
      </c>
      <c r="C2835" s="149" t="s">
        <v>70</v>
      </c>
      <c r="D2835" s="70" t="s">
        <v>71</v>
      </c>
      <c r="E2835" s="74">
        <v>2026</v>
      </c>
      <c r="F2835" s="70" t="str">
        <f t="shared" si="89"/>
        <v>312. Cuidado Continuo por una vida con bienestarComunitario2026</v>
      </c>
      <c r="G2835" s="7" t="s">
        <v>89</v>
      </c>
      <c r="H2835" s="7" t="s">
        <v>73</v>
      </c>
      <c r="I2835" s="74" t="s">
        <v>74</v>
      </c>
      <c r="J2835" s="70" t="s">
        <v>37</v>
      </c>
      <c r="K2835" t="s">
        <v>75</v>
      </c>
      <c r="L2835" t="s">
        <v>50</v>
      </c>
      <c r="M2835" t="s">
        <v>8</v>
      </c>
      <c r="N2835" s="72" t="s">
        <v>1</v>
      </c>
      <c r="O2835" s="70" t="str">
        <f t="shared" si="90"/>
        <v>312. Cuidado Continuo por una vida con bienestarComunitario20264_SAN_CRISTOBAL2_FEBRERO_2026</v>
      </c>
      <c r="P2835" s="85">
        <v>215123</v>
      </c>
      <c r="S2835" s="157">
        <v>4</v>
      </c>
      <c r="T2835" s="19">
        <v>860492</v>
      </c>
    </row>
    <row r="2836" spans="2:20" ht="30" hidden="1" customHeight="1">
      <c r="B2836">
        <v>31</v>
      </c>
      <c r="C2836" s="149" t="s">
        <v>70</v>
      </c>
      <c r="D2836" s="70" t="s">
        <v>76</v>
      </c>
      <c r="E2836" s="74">
        <v>2026</v>
      </c>
      <c r="F2836" s="70" t="str">
        <f t="shared" si="89"/>
        <v>312. Cuidado Continuo por una vida con bienestarEducativo 2026</v>
      </c>
      <c r="G2836" s="7" t="s">
        <v>89</v>
      </c>
      <c r="H2836" s="7" t="s">
        <v>73</v>
      </c>
      <c r="I2836" s="74" t="s">
        <v>74</v>
      </c>
      <c r="J2836" s="70" t="s">
        <v>37</v>
      </c>
      <c r="K2836" t="s">
        <v>75</v>
      </c>
      <c r="L2836" t="s">
        <v>50</v>
      </c>
      <c r="M2836" t="s">
        <v>8</v>
      </c>
      <c r="N2836" s="72" t="s">
        <v>1</v>
      </c>
      <c r="O2836" s="70" t="str">
        <f t="shared" si="90"/>
        <v>312. Cuidado Continuo por una vida con bienestarEducativo 20264_SAN_CRISTOBAL2_FEBRERO_2026</v>
      </c>
      <c r="P2836" s="85">
        <v>215123</v>
      </c>
      <c r="S2836" s="157"/>
      <c r="T2836" s="19">
        <v>0</v>
      </c>
    </row>
    <row r="2837" spans="2:20" ht="30" hidden="1" customHeight="1">
      <c r="B2837">
        <v>31</v>
      </c>
      <c r="C2837" s="149" t="s">
        <v>70</v>
      </c>
      <c r="D2837" s="70" t="s">
        <v>82</v>
      </c>
      <c r="E2837" s="74">
        <v>2026</v>
      </c>
      <c r="F2837" s="70" t="str">
        <f t="shared" si="89"/>
        <v>312. Cuidado Continuo por una vida con bienestarLaboral2026</v>
      </c>
      <c r="G2837" s="7" t="s">
        <v>89</v>
      </c>
      <c r="H2837" s="7" t="s">
        <v>73</v>
      </c>
      <c r="I2837" s="74" t="s">
        <v>74</v>
      </c>
      <c r="J2837" s="70" t="s">
        <v>37</v>
      </c>
      <c r="K2837" t="s">
        <v>75</v>
      </c>
      <c r="L2837" t="s">
        <v>50</v>
      </c>
      <c r="M2837" t="s">
        <v>8</v>
      </c>
      <c r="N2837" s="72" t="s">
        <v>1</v>
      </c>
      <c r="O2837" s="70" t="str">
        <f t="shared" si="90"/>
        <v>312. Cuidado Continuo por una vida con bienestarLaboral20264_SAN_CRISTOBAL2_FEBRERO_2026</v>
      </c>
      <c r="P2837" s="85">
        <v>215123</v>
      </c>
      <c r="S2837" s="157"/>
      <c r="T2837" s="19">
        <v>0</v>
      </c>
    </row>
    <row r="2838" spans="2:20" ht="30" hidden="1" customHeight="1">
      <c r="B2838">
        <v>31</v>
      </c>
      <c r="C2838" s="149" t="s">
        <v>70</v>
      </c>
      <c r="D2838" s="70" t="s">
        <v>77</v>
      </c>
      <c r="E2838" s="74">
        <v>2026</v>
      </c>
      <c r="F2838" s="70" t="str">
        <f t="shared" si="89"/>
        <v>312. Cuidado Continuo por una vida con bienestarInstitucional2026</v>
      </c>
      <c r="G2838" s="7" t="s">
        <v>89</v>
      </c>
      <c r="H2838" s="7" t="s">
        <v>73</v>
      </c>
      <c r="I2838" s="74" t="s">
        <v>74</v>
      </c>
      <c r="J2838" s="70" t="s">
        <v>37</v>
      </c>
      <c r="K2838" t="s">
        <v>75</v>
      </c>
      <c r="L2838" t="s">
        <v>50</v>
      </c>
      <c r="M2838" t="s">
        <v>8</v>
      </c>
      <c r="N2838" s="72" t="s">
        <v>1</v>
      </c>
      <c r="O2838" s="70" t="str">
        <f t="shared" si="90"/>
        <v>312. Cuidado Continuo por una vida con bienestarInstitucional20264_SAN_CRISTOBAL2_FEBRERO_2026</v>
      </c>
      <c r="P2838" s="85">
        <v>215123</v>
      </c>
      <c r="S2838" s="157"/>
      <c r="T2838" s="19">
        <v>0</v>
      </c>
    </row>
    <row r="2839" spans="2:20" ht="30" hidden="1" customHeight="1">
      <c r="B2839">
        <v>32</v>
      </c>
      <c r="C2839" s="149" t="s">
        <v>70</v>
      </c>
      <c r="D2839" s="70" t="s">
        <v>76</v>
      </c>
      <c r="E2839" s="74">
        <v>2026</v>
      </c>
      <c r="F2839" s="70" t="str">
        <f t="shared" si="89"/>
        <v>322. Cuidado Continuo por una vida con bienestarEducativo 2026</v>
      </c>
      <c r="G2839" s="7" t="s">
        <v>90</v>
      </c>
      <c r="H2839" s="7" t="s">
        <v>73</v>
      </c>
      <c r="I2839" s="74" t="s">
        <v>74</v>
      </c>
      <c r="J2839" s="70" t="s">
        <v>37</v>
      </c>
      <c r="K2839" t="s">
        <v>75</v>
      </c>
      <c r="L2839" t="s">
        <v>50</v>
      </c>
      <c r="M2839" t="s">
        <v>8</v>
      </c>
      <c r="N2839" s="72" t="s">
        <v>1</v>
      </c>
      <c r="O2839" s="70" t="str">
        <f t="shared" si="90"/>
        <v>322. Cuidado Continuo por una vida con bienestarEducativo 20264_SAN_CRISTOBAL2_FEBRERO_2026</v>
      </c>
      <c r="P2839" s="85">
        <v>281078</v>
      </c>
      <c r="S2839" s="157"/>
      <c r="T2839" s="19">
        <v>0</v>
      </c>
    </row>
    <row r="2840" spans="2:20" ht="30" hidden="1" customHeight="1">
      <c r="B2840">
        <v>33</v>
      </c>
      <c r="C2840" s="149" t="s">
        <v>70</v>
      </c>
      <c r="D2840" s="70" t="s">
        <v>82</v>
      </c>
      <c r="E2840" s="74">
        <v>2026</v>
      </c>
      <c r="F2840" s="70" t="str">
        <f t="shared" si="89"/>
        <v>332. Cuidado Continuo por una vida con bienestarLaboral2026</v>
      </c>
      <c r="G2840" s="7" t="s">
        <v>91</v>
      </c>
      <c r="H2840" s="7" t="s">
        <v>73</v>
      </c>
      <c r="I2840" s="74" t="s">
        <v>74</v>
      </c>
      <c r="J2840" s="70" t="s">
        <v>37</v>
      </c>
      <c r="K2840" t="s">
        <v>92</v>
      </c>
      <c r="L2840" t="s">
        <v>50</v>
      </c>
      <c r="M2840" t="s">
        <v>8</v>
      </c>
      <c r="N2840" s="72" t="s">
        <v>1</v>
      </c>
      <c r="O2840" s="70" t="str">
        <f t="shared" si="90"/>
        <v>332. Cuidado Continuo por una vida con bienestarLaboral20264_SAN_CRISTOBAL2_FEBRERO_2026</v>
      </c>
      <c r="P2840" s="85">
        <v>1094110</v>
      </c>
      <c r="S2840" s="157">
        <v>2</v>
      </c>
      <c r="T2840" s="19">
        <v>2188220</v>
      </c>
    </row>
    <row r="2841" spans="2:20" ht="30" hidden="1" customHeight="1">
      <c r="B2841">
        <v>34</v>
      </c>
      <c r="C2841" s="149" t="s">
        <v>70</v>
      </c>
      <c r="D2841" s="70" t="s">
        <v>71</v>
      </c>
      <c r="E2841" s="74">
        <v>2026</v>
      </c>
      <c r="F2841" s="70" t="str">
        <f t="shared" si="89"/>
        <v>342. Cuidado Continuo por una vida con bienestarComunitario2026</v>
      </c>
      <c r="G2841" s="7" t="s">
        <v>93</v>
      </c>
      <c r="H2841" s="7" t="s">
        <v>94</v>
      </c>
      <c r="I2841" s="74" t="s">
        <v>74</v>
      </c>
      <c r="J2841" s="70" t="s">
        <v>37</v>
      </c>
      <c r="K2841" t="s">
        <v>75</v>
      </c>
      <c r="L2841" t="s">
        <v>50</v>
      </c>
      <c r="M2841" t="s">
        <v>8</v>
      </c>
      <c r="N2841" s="72" t="s">
        <v>1</v>
      </c>
      <c r="O2841" s="70" t="str">
        <f t="shared" si="90"/>
        <v>342. Cuidado Continuo por una vida con bienestarComunitario20264_SAN_CRISTOBAL2_FEBRERO_2026</v>
      </c>
      <c r="P2841" s="85">
        <v>161342</v>
      </c>
      <c r="S2841" s="157">
        <v>4</v>
      </c>
      <c r="T2841" s="19">
        <v>645368</v>
      </c>
    </row>
    <row r="2842" spans="2:20" ht="30" hidden="1" customHeight="1">
      <c r="B2842">
        <v>35</v>
      </c>
      <c r="C2842" s="149" t="s">
        <v>70</v>
      </c>
      <c r="D2842" s="70" t="s">
        <v>71</v>
      </c>
      <c r="E2842" s="74">
        <v>2026</v>
      </c>
      <c r="F2842" s="70" t="str">
        <f t="shared" si="89"/>
        <v>352. Cuidado Continuo por una vida con bienestarComunitario2026</v>
      </c>
      <c r="G2842" s="7" t="s">
        <v>95</v>
      </c>
      <c r="H2842" s="7" t="s">
        <v>73</v>
      </c>
      <c r="I2842" s="74" t="s">
        <v>74</v>
      </c>
      <c r="J2842" s="70" t="s">
        <v>37</v>
      </c>
      <c r="K2842" t="s">
        <v>75</v>
      </c>
      <c r="L2842" t="s">
        <v>50</v>
      </c>
      <c r="M2842" t="s">
        <v>8</v>
      </c>
      <c r="N2842" s="72" t="s">
        <v>1</v>
      </c>
      <c r="O2842" s="70" t="str">
        <f t="shared" si="90"/>
        <v>352. Cuidado Continuo por una vida con bienestarComunitario20264_SAN_CRISTOBAL2_FEBRERO_2026</v>
      </c>
      <c r="P2842" s="85">
        <v>215123</v>
      </c>
      <c r="S2842" s="157">
        <v>0</v>
      </c>
      <c r="T2842" s="19">
        <v>0</v>
      </c>
    </row>
    <row r="2843" spans="2:20" ht="30" hidden="1" customHeight="1">
      <c r="B2843">
        <v>36</v>
      </c>
      <c r="C2843" s="149" t="s">
        <v>70</v>
      </c>
      <c r="D2843" s="70" t="s">
        <v>71</v>
      </c>
      <c r="E2843" s="74">
        <v>2026</v>
      </c>
      <c r="F2843" s="70" t="str">
        <f t="shared" si="89"/>
        <v>362. Cuidado Continuo por una vida con bienestarComunitario2026</v>
      </c>
      <c r="G2843" s="7" t="s">
        <v>96</v>
      </c>
      <c r="H2843" s="7" t="s">
        <v>73</v>
      </c>
      <c r="I2843" s="74" t="s">
        <v>74</v>
      </c>
      <c r="J2843" s="70" t="s">
        <v>37</v>
      </c>
      <c r="K2843" t="s">
        <v>75</v>
      </c>
      <c r="L2843" t="s">
        <v>39</v>
      </c>
      <c r="M2843" t="s">
        <v>8</v>
      </c>
      <c r="N2843" s="72" t="s">
        <v>1</v>
      </c>
      <c r="O2843" s="70" t="str">
        <f t="shared" si="90"/>
        <v>362. Cuidado Continuo por una vida con bienestarComunitario20264_SAN_CRISTOBAL2_FEBRERO_2026</v>
      </c>
      <c r="P2843" s="85">
        <v>140539</v>
      </c>
      <c r="S2843" s="157"/>
      <c r="T2843" s="19">
        <v>0</v>
      </c>
    </row>
    <row r="2844" spans="2:20" ht="30" hidden="1" customHeight="1">
      <c r="B2844">
        <v>37</v>
      </c>
      <c r="C2844" s="149" t="s">
        <v>70</v>
      </c>
      <c r="D2844" s="70" t="s">
        <v>71</v>
      </c>
      <c r="E2844" s="74">
        <v>2026</v>
      </c>
      <c r="F2844" s="70" t="str">
        <f t="shared" si="89"/>
        <v>372. Cuidado Continuo por una vida con bienestarComunitario2026</v>
      </c>
      <c r="G2844" s="7" t="s">
        <v>97</v>
      </c>
      <c r="H2844" s="7" t="s">
        <v>73</v>
      </c>
      <c r="I2844" s="74" t="s">
        <v>74</v>
      </c>
      <c r="J2844" s="70" t="s">
        <v>37</v>
      </c>
      <c r="K2844" t="s">
        <v>75</v>
      </c>
      <c r="L2844" t="s">
        <v>39</v>
      </c>
      <c r="M2844" t="s">
        <v>8</v>
      </c>
      <c r="N2844" s="72" t="s">
        <v>1</v>
      </c>
      <c r="O2844" s="70" t="str">
        <f t="shared" si="90"/>
        <v>372. Cuidado Continuo por una vida con bienestarComunitario20264_SAN_CRISTOBAL2_FEBRERO_2026</v>
      </c>
      <c r="P2844" s="85">
        <v>74584</v>
      </c>
      <c r="S2844" s="157"/>
      <c r="T2844" s="19">
        <v>0</v>
      </c>
    </row>
    <row r="2845" spans="2:20" ht="30" hidden="1" customHeight="1">
      <c r="B2845">
        <v>38</v>
      </c>
      <c r="C2845" s="149" t="s">
        <v>70</v>
      </c>
      <c r="D2845" s="70" t="s">
        <v>71</v>
      </c>
      <c r="E2845" s="74">
        <v>2026</v>
      </c>
      <c r="F2845" s="70" t="str">
        <f t="shared" si="89"/>
        <v>382. Cuidado Continuo por una vida con bienestarComunitario2026</v>
      </c>
      <c r="G2845" s="7" t="s">
        <v>98</v>
      </c>
      <c r="H2845" s="7" t="s">
        <v>73</v>
      </c>
      <c r="I2845" s="74" t="s">
        <v>74</v>
      </c>
      <c r="J2845" s="70" t="s">
        <v>37</v>
      </c>
      <c r="K2845" t="s">
        <v>75</v>
      </c>
      <c r="L2845" t="s">
        <v>50</v>
      </c>
      <c r="M2845" t="s">
        <v>8</v>
      </c>
      <c r="N2845" s="72" t="s">
        <v>1</v>
      </c>
      <c r="O2845" s="70" t="str">
        <f t="shared" si="90"/>
        <v>382. Cuidado Continuo por una vida con bienestarComunitario20264_SAN_CRISTOBAL2_FEBRERO_2026</v>
      </c>
      <c r="P2845" s="85">
        <v>355662</v>
      </c>
      <c r="S2845" s="157">
        <v>2</v>
      </c>
      <c r="T2845" s="19">
        <v>711324</v>
      </c>
    </row>
    <row r="2846" spans="2:20" ht="30" hidden="1" customHeight="1">
      <c r="B2846">
        <v>39</v>
      </c>
      <c r="C2846" s="149" t="s">
        <v>70</v>
      </c>
      <c r="D2846" s="70" t="s">
        <v>71</v>
      </c>
      <c r="E2846" s="74">
        <v>2026</v>
      </c>
      <c r="F2846" s="70" t="str">
        <f t="shared" si="89"/>
        <v>392. Cuidado Continuo por una vida con bienestarComunitario2026</v>
      </c>
      <c r="G2846" s="7" t="s">
        <v>99</v>
      </c>
      <c r="H2846" s="7" t="s">
        <v>73</v>
      </c>
      <c r="I2846" s="74" t="s">
        <v>74</v>
      </c>
      <c r="J2846" s="70" t="s">
        <v>37</v>
      </c>
      <c r="K2846" t="s">
        <v>75</v>
      </c>
      <c r="L2846" t="s">
        <v>50</v>
      </c>
      <c r="M2846" t="s">
        <v>8</v>
      </c>
      <c r="N2846" s="72" t="s">
        <v>1</v>
      </c>
      <c r="O2846" s="70" t="str">
        <f t="shared" si="90"/>
        <v>392. Cuidado Continuo por una vida con bienestarComunitario20264_SAN_CRISTOBAL2_FEBRERO_2026</v>
      </c>
      <c r="P2846" s="85">
        <v>140539</v>
      </c>
      <c r="S2846" s="157"/>
      <c r="T2846" s="19">
        <v>0</v>
      </c>
    </row>
    <row r="2847" spans="2:20" ht="30" hidden="1" customHeight="1">
      <c r="B2847">
        <v>40</v>
      </c>
      <c r="C2847" s="149" t="s">
        <v>70</v>
      </c>
      <c r="D2847" s="70" t="s">
        <v>71</v>
      </c>
      <c r="E2847" s="74">
        <v>2026</v>
      </c>
      <c r="F2847" s="70" t="str">
        <f t="shared" si="89"/>
        <v>402. Cuidado Continuo por una vida con bienestarComunitario2026</v>
      </c>
      <c r="G2847" s="7" t="s">
        <v>100</v>
      </c>
      <c r="H2847" s="7" t="s">
        <v>73</v>
      </c>
      <c r="I2847" s="74" t="s">
        <v>74</v>
      </c>
      <c r="J2847" s="70" t="s">
        <v>37</v>
      </c>
      <c r="K2847" t="s">
        <v>75</v>
      </c>
      <c r="L2847" t="s">
        <v>50</v>
      </c>
      <c r="M2847" t="s">
        <v>8</v>
      </c>
      <c r="N2847" s="72" t="s">
        <v>1</v>
      </c>
      <c r="O2847" s="70" t="str">
        <f t="shared" si="90"/>
        <v>402. Cuidado Continuo por una vida con bienestarComunitario20264_SAN_CRISTOBAL2_FEBRERO_2026</v>
      </c>
      <c r="P2847" s="85">
        <v>74584</v>
      </c>
      <c r="S2847" s="157"/>
      <c r="T2847" s="19">
        <v>0</v>
      </c>
    </row>
    <row r="2848" spans="2:20" ht="30" hidden="1" customHeight="1">
      <c r="B2848">
        <v>41</v>
      </c>
      <c r="C2848" s="149" t="s">
        <v>70</v>
      </c>
      <c r="D2848" s="70" t="s">
        <v>71</v>
      </c>
      <c r="E2848" s="74">
        <v>2026</v>
      </c>
      <c r="F2848" s="70" t="str">
        <f t="shared" si="89"/>
        <v>412. Cuidado Continuo por una vida con bienestarComunitario2026</v>
      </c>
      <c r="G2848" s="7" t="s">
        <v>101</v>
      </c>
      <c r="H2848" s="7" t="s">
        <v>102</v>
      </c>
      <c r="I2848" s="74" t="s">
        <v>74</v>
      </c>
      <c r="J2848" s="70" t="s">
        <v>37</v>
      </c>
      <c r="K2848" t="s">
        <v>103</v>
      </c>
      <c r="L2848" t="s">
        <v>50</v>
      </c>
      <c r="M2848" t="s">
        <v>8</v>
      </c>
      <c r="N2848" s="72" t="s">
        <v>1</v>
      </c>
      <c r="O2848" s="70" t="str">
        <f t="shared" si="90"/>
        <v>412. Cuidado Continuo por una vida con bienestarComunitario20264_SAN_CRISTOBAL2_FEBRERO_2026</v>
      </c>
      <c r="P2848" s="85">
        <v>621332</v>
      </c>
      <c r="S2848" s="157">
        <v>23</v>
      </c>
      <c r="T2848" s="19">
        <v>14290636</v>
      </c>
    </row>
    <row r="2849" spans="2:20" ht="30" hidden="1" customHeight="1">
      <c r="B2849">
        <v>42</v>
      </c>
      <c r="C2849" s="149" t="s">
        <v>70</v>
      </c>
      <c r="D2849" s="70" t="s">
        <v>71</v>
      </c>
      <c r="E2849" s="74">
        <v>2026</v>
      </c>
      <c r="F2849" s="70" t="str">
        <f t="shared" si="89"/>
        <v>422. Cuidado Continuo por una vida con bienestarComunitario2026</v>
      </c>
      <c r="G2849" s="7" t="s">
        <v>104</v>
      </c>
      <c r="H2849" s="7" t="s">
        <v>73</v>
      </c>
      <c r="I2849" s="74" t="s">
        <v>74</v>
      </c>
      <c r="J2849" s="70" t="s">
        <v>37</v>
      </c>
      <c r="K2849" t="s">
        <v>103</v>
      </c>
      <c r="L2849" t="s">
        <v>50</v>
      </c>
      <c r="M2849" t="s">
        <v>8</v>
      </c>
      <c r="N2849" s="72" t="s">
        <v>1</v>
      </c>
      <c r="O2849" s="70" t="str">
        <f t="shared" si="90"/>
        <v>422. Cuidado Continuo por una vida con bienestarComunitario20264_SAN_CRISTOBAL2_FEBRERO_2026</v>
      </c>
      <c r="P2849" s="85">
        <v>340253</v>
      </c>
      <c r="S2849" s="157">
        <v>23</v>
      </c>
      <c r="T2849" s="19">
        <v>7825819</v>
      </c>
    </row>
    <row r="2850" spans="2:20" ht="30" hidden="1" customHeight="1">
      <c r="B2850">
        <v>43</v>
      </c>
      <c r="C2850" s="149" t="s">
        <v>70</v>
      </c>
      <c r="D2850" s="70" t="s">
        <v>71</v>
      </c>
      <c r="E2850" s="74">
        <v>2026</v>
      </c>
      <c r="F2850" s="70" t="str">
        <f t="shared" si="89"/>
        <v>432. Cuidado Continuo por una vida con bienestarComunitario2026</v>
      </c>
      <c r="G2850" s="7" t="s">
        <v>105</v>
      </c>
      <c r="H2850" s="7" t="s">
        <v>102</v>
      </c>
      <c r="I2850" s="74" t="s">
        <v>74</v>
      </c>
      <c r="J2850" s="70" t="s">
        <v>37</v>
      </c>
      <c r="K2850" t="s">
        <v>103</v>
      </c>
      <c r="L2850" t="s">
        <v>50</v>
      </c>
      <c r="M2850" t="s">
        <v>8</v>
      </c>
      <c r="N2850" s="72" t="s">
        <v>1</v>
      </c>
      <c r="O2850" s="70" t="str">
        <f t="shared" si="90"/>
        <v>432. Cuidado Continuo por una vida con bienestarComunitario20264_SAN_CRISTOBAL2_FEBRERO_2026</v>
      </c>
      <c r="P2850" s="85">
        <v>548596</v>
      </c>
      <c r="S2850" s="157">
        <v>3</v>
      </c>
      <c r="T2850" s="19">
        <v>1645788</v>
      </c>
    </row>
    <row r="2851" spans="2:20" ht="30" hidden="1" customHeight="1">
      <c r="B2851">
        <v>44</v>
      </c>
      <c r="C2851" s="149" t="s">
        <v>70</v>
      </c>
      <c r="D2851" s="70" t="s">
        <v>71</v>
      </c>
      <c r="E2851" s="74">
        <v>2026</v>
      </c>
      <c r="F2851" s="70" t="str">
        <f t="shared" si="89"/>
        <v>442. Cuidado Continuo por una vida con bienestarComunitario2026</v>
      </c>
      <c r="G2851" s="7" t="s">
        <v>106</v>
      </c>
      <c r="H2851" s="7" t="s">
        <v>73</v>
      </c>
      <c r="I2851" s="74" t="s">
        <v>74</v>
      </c>
      <c r="J2851" s="70" t="s">
        <v>37</v>
      </c>
      <c r="K2851" t="s">
        <v>103</v>
      </c>
      <c r="L2851" t="s">
        <v>50</v>
      </c>
      <c r="M2851" t="s">
        <v>8</v>
      </c>
      <c r="N2851" s="72" t="s">
        <v>1</v>
      </c>
      <c r="O2851" s="70" t="str">
        <f t="shared" si="90"/>
        <v>442. Cuidado Continuo por una vida con bienestarComunitario20264_SAN_CRISTOBAL2_FEBRERO_2026</v>
      </c>
      <c r="P2851" s="85">
        <v>711326</v>
      </c>
      <c r="S2851" s="157">
        <v>3</v>
      </c>
      <c r="T2851" s="19">
        <v>2133978</v>
      </c>
    </row>
    <row r="2852" spans="2:20" ht="30" hidden="1" customHeight="1">
      <c r="B2852">
        <v>45</v>
      </c>
      <c r="C2852" s="149" t="s">
        <v>70</v>
      </c>
      <c r="D2852" s="70" t="s">
        <v>71</v>
      </c>
      <c r="E2852" s="74">
        <v>2026</v>
      </c>
      <c r="F2852" s="70" t="str">
        <f t="shared" si="89"/>
        <v>452. Cuidado Continuo por una vida con bienestarComunitario2026</v>
      </c>
      <c r="G2852" s="7" t="s">
        <v>107</v>
      </c>
      <c r="H2852" s="7" t="s">
        <v>102</v>
      </c>
      <c r="I2852" s="74" t="s">
        <v>74</v>
      </c>
      <c r="J2852" s="70" t="s">
        <v>37</v>
      </c>
      <c r="K2852" t="s">
        <v>103</v>
      </c>
      <c r="L2852" t="s">
        <v>50</v>
      </c>
      <c r="M2852" t="s">
        <v>8</v>
      </c>
      <c r="N2852" s="72" t="s">
        <v>1</v>
      </c>
      <c r="O2852" s="70" t="str">
        <f t="shared" si="90"/>
        <v>452. Cuidado Continuo por una vida con bienestarComunitario20264_SAN_CRISTOBAL2_FEBRERO_2026</v>
      </c>
      <c r="P2852" s="85">
        <v>281078</v>
      </c>
      <c r="S2852" s="157">
        <v>3</v>
      </c>
      <c r="T2852" s="19">
        <v>843234</v>
      </c>
    </row>
    <row r="2853" spans="2:20" ht="30" hidden="1" customHeight="1">
      <c r="B2853">
        <v>46</v>
      </c>
      <c r="C2853" s="149" t="s">
        <v>70</v>
      </c>
      <c r="D2853" s="70" t="s">
        <v>76</v>
      </c>
      <c r="E2853" s="74">
        <v>2026</v>
      </c>
      <c r="F2853" s="70" t="str">
        <f t="shared" si="89"/>
        <v>462. Cuidado Continuo por una vida con bienestarEducativo 2026</v>
      </c>
      <c r="G2853" s="7" t="s">
        <v>108</v>
      </c>
      <c r="H2853" s="7" t="s">
        <v>73</v>
      </c>
      <c r="I2853" s="74" t="s">
        <v>74</v>
      </c>
      <c r="J2853" s="70" t="s">
        <v>37</v>
      </c>
      <c r="K2853" t="s">
        <v>103</v>
      </c>
      <c r="L2853" t="s">
        <v>50</v>
      </c>
      <c r="M2853" t="s">
        <v>8</v>
      </c>
      <c r="N2853" s="72" t="s">
        <v>1</v>
      </c>
      <c r="O2853" s="70" t="str">
        <f t="shared" si="90"/>
        <v>462. Cuidado Continuo por una vida con bienestarEducativo 20264_SAN_CRISTOBAL2_FEBRERO_2026</v>
      </c>
      <c r="P2853" s="85">
        <v>2366976</v>
      </c>
      <c r="S2853" s="157">
        <v>1</v>
      </c>
      <c r="T2853" s="19">
        <v>2366976</v>
      </c>
    </row>
    <row r="2854" spans="2:20" ht="30" hidden="1" customHeight="1">
      <c r="B2854">
        <v>47</v>
      </c>
      <c r="C2854" s="149" t="s">
        <v>70</v>
      </c>
      <c r="D2854" s="70" t="s">
        <v>82</v>
      </c>
      <c r="E2854" s="74">
        <v>2026</v>
      </c>
      <c r="F2854" s="70" t="str">
        <f t="shared" si="89"/>
        <v>472. Cuidado Continuo por una vida con bienestarLaboral2026</v>
      </c>
      <c r="G2854" s="7" t="s">
        <v>109</v>
      </c>
      <c r="H2854" s="7" t="s">
        <v>73</v>
      </c>
      <c r="I2854" s="74" t="s">
        <v>74</v>
      </c>
      <c r="J2854" s="70" t="s">
        <v>37</v>
      </c>
      <c r="K2854" t="s">
        <v>103</v>
      </c>
      <c r="L2854" t="s">
        <v>50</v>
      </c>
      <c r="M2854" t="s">
        <v>8</v>
      </c>
      <c r="N2854" s="72" t="s">
        <v>1</v>
      </c>
      <c r="O2854" s="70" t="str">
        <f t="shared" si="90"/>
        <v>472. Cuidado Continuo por una vida con bienestarLaboral20264_SAN_CRISTOBAL2_FEBRERO_2026</v>
      </c>
      <c r="P2854" s="85">
        <v>110336</v>
      </c>
      <c r="S2854" s="157">
        <v>1</v>
      </c>
      <c r="T2854" s="19">
        <v>110336</v>
      </c>
    </row>
    <row r="2855" spans="2:20" ht="30" hidden="1" customHeight="1">
      <c r="B2855">
        <v>48</v>
      </c>
      <c r="C2855" s="149" t="s">
        <v>70</v>
      </c>
      <c r="D2855" s="70" t="s">
        <v>71</v>
      </c>
      <c r="E2855" s="74">
        <v>2026</v>
      </c>
      <c r="F2855" s="70" t="str">
        <f t="shared" si="89"/>
        <v>482. Cuidado Continuo por una vida con bienestarComunitario2026</v>
      </c>
      <c r="G2855" s="7" t="s">
        <v>110</v>
      </c>
      <c r="H2855" s="7" t="s">
        <v>73</v>
      </c>
      <c r="I2855" s="74" t="s">
        <v>74</v>
      </c>
      <c r="J2855" s="70" t="s">
        <v>37</v>
      </c>
      <c r="K2855" t="s">
        <v>103</v>
      </c>
      <c r="L2855" t="s">
        <v>50</v>
      </c>
      <c r="M2855" t="s">
        <v>8</v>
      </c>
      <c r="N2855" s="72" t="s">
        <v>1</v>
      </c>
      <c r="O2855" s="70" t="str">
        <f t="shared" si="90"/>
        <v>482. Cuidado Continuo por una vida con bienestarComunitario20264_SAN_CRISTOBAL2_FEBRERO_2026</v>
      </c>
      <c r="P2855" s="85">
        <v>430247</v>
      </c>
      <c r="S2855" s="157">
        <v>2</v>
      </c>
      <c r="T2855" s="19">
        <v>860494</v>
      </c>
    </row>
    <row r="2856" spans="2:20" ht="30" hidden="1" customHeight="1">
      <c r="B2856">
        <v>49</v>
      </c>
      <c r="C2856" s="149" t="s">
        <v>70</v>
      </c>
      <c r="D2856" s="70" t="s">
        <v>71</v>
      </c>
      <c r="E2856" s="74">
        <v>2026</v>
      </c>
      <c r="F2856" s="70" t="str">
        <f t="shared" si="89"/>
        <v>492. Cuidado Continuo por una vida con bienestarComunitario2026</v>
      </c>
      <c r="G2856" s="7" t="s">
        <v>111</v>
      </c>
      <c r="H2856" s="7" t="s">
        <v>73</v>
      </c>
      <c r="I2856" s="74" t="s">
        <v>74</v>
      </c>
      <c r="J2856" s="70" t="s">
        <v>37</v>
      </c>
      <c r="K2856" t="s">
        <v>103</v>
      </c>
      <c r="L2856" t="s">
        <v>50</v>
      </c>
      <c r="M2856" t="s">
        <v>8</v>
      </c>
      <c r="N2856" s="72" t="s">
        <v>1</v>
      </c>
      <c r="O2856" s="70" t="str">
        <f t="shared" si="90"/>
        <v>492. Cuidado Continuo por una vida con bienestarComunitario20264_SAN_CRISTOBAL2_FEBRERO_2026</v>
      </c>
      <c r="P2856" s="85">
        <v>711326</v>
      </c>
      <c r="S2856" s="157">
        <v>5</v>
      </c>
      <c r="T2856" s="19">
        <v>3556630</v>
      </c>
    </row>
    <row r="2857" spans="2:20" ht="30" hidden="1" customHeight="1">
      <c r="B2857">
        <v>50</v>
      </c>
      <c r="C2857" s="149" t="s">
        <v>70</v>
      </c>
      <c r="D2857" s="70" t="s">
        <v>71</v>
      </c>
      <c r="E2857" s="74">
        <v>2026</v>
      </c>
      <c r="F2857" s="70" t="str">
        <f t="shared" si="89"/>
        <v>502. Cuidado Continuo por una vida con bienestarComunitario2026</v>
      </c>
      <c r="G2857" s="7" t="s">
        <v>112</v>
      </c>
      <c r="H2857" s="7" t="s">
        <v>73</v>
      </c>
      <c r="I2857" s="74" t="s">
        <v>74</v>
      </c>
      <c r="J2857" s="70" t="s">
        <v>37</v>
      </c>
      <c r="K2857" t="s">
        <v>75</v>
      </c>
      <c r="L2857" t="s">
        <v>50</v>
      </c>
      <c r="M2857" t="s">
        <v>8</v>
      </c>
      <c r="N2857" s="72" t="s">
        <v>1</v>
      </c>
      <c r="O2857" s="70" t="str">
        <f t="shared" si="90"/>
        <v>502. Cuidado Continuo por una vida con bienestarComunitario20264_SAN_CRISTOBAL2_FEBRERO_2026</v>
      </c>
      <c r="P2857" s="85">
        <v>266747</v>
      </c>
      <c r="S2857" s="157">
        <v>2</v>
      </c>
      <c r="T2857" s="19">
        <v>533494</v>
      </c>
    </row>
    <row r="2858" spans="2:20" ht="30" hidden="1" customHeight="1">
      <c r="B2858">
        <v>51</v>
      </c>
      <c r="C2858" s="149" t="s">
        <v>70</v>
      </c>
      <c r="D2858" s="70" t="s">
        <v>71</v>
      </c>
      <c r="E2858" s="74">
        <v>2026</v>
      </c>
      <c r="F2858" s="70" t="str">
        <f t="shared" si="89"/>
        <v>512. Cuidado Continuo por una vida con bienestarComunitario2026</v>
      </c>
      <c r="G2858" s="7" t="s">
        <v>113</v>
      </c>
      <c r="H2858" s="7" t="s">
        <v>73</v>
      </c>
      <c r="I2858" s="74" t="s">
        <v>74</v>
      </c>
      <c r="J2858" s="70" t="s">
        <v>37</v>
      </c>
      <c r="K2858" t="s">
        <v>38</v>
      </c>
      <c r="L2858" t="s">
        <v>39</v>
      </c>
      <c r="M2858" t="s">
        <v>8</v>
      </c>
      <c r="N2858" s="72" t="s">
        <v>1</v>
      </c>
      <c r="O2858" s="70" t="str">
        <f t="shared" si="90"/>
        <v>512. Cuidado Continuo por una vida con bienestarComunitario20264_SAN_CRISTOBAL2_FEBRERO_2026</v>
      </c>
      <c r="P2858" s="85">
        <v>5621568</v>
      </c>
      <c r="S2858" s="157"/>
      <c r="T2858" s="19">
        <v>0</v>
      </c>
    </row>
    <row r="2859" spans="2:20" ht="30" hidden="1" customHeight="1">
      <c r="B2859">
        <v>52</v>
      </c>
      <c r="C2859" s="149" t="s">
        <v>70</v>
      </c>
      <c r="D2859" s="70" t="s">
        <v>71</v>
      </c>
      <c r="E2859" s="74">
        <v>2026</v>
      </c>
      <c r="F2859" s="70" t="str">
        <f t="shared" si="89"/>
        <v>522. Cuidado Continuo por una vida con bienestarComunitario2026</v>
      </c>
      <c r="G2859" s="7" t="s">
        <v>114</v>
      </c>
      <c r="H2859" s="7" t="s">
        <v>94</v>
      </c>
      <c r="I2859" s="74" t="s">
        <v>74</v>
      </c>
      <c r="J2859" s="70" t="s">
        <v>37</v>
      </c>
      <c r="K2859" t="s">
        <v>103</v>
      </c>
      <c r="L2859" t="s">
        <v>50</v>
      </c>
      <c r="M2859" t="s">
        <v>8</v>
      </c>
      <c r="N2859" s="72" t="s">
        <v>1</v>
      </c>
      <c r="O2859" s="70" t="str">
        <f t="shared" si="90"/>
        <v>522. Cuidado Continuo por una vida con bienestarComunitario20264_SAN_CRISTOBAL2_FEBRERO_2026</v>
      </c>
      <c r="P2859" s="85">
        <v>711326</v>
      </c>
      <c r="S2859" s="157">
        <v>5</v>
      </c>
      <c r="T2859" s="19">
        <v>3556630</v>
      </c>
    </row>
    <row r="2860" spans="2:20" ht="30" hidden="1" customHeight="1">
      <c r="B2860">
        <v>53</v>
      </c>
      <c r="C2860" s="149" t="s">
        <v>70</v>
      </c>
      <c r="D2860" s="70" t="s">
        <v>71</v>
      </c>
      <c r="E2860" s="74">
        <v>2026</v>
      </c>
      <c r="F2860" s="70" t="str">
        <f t="shared" si="89"/>
        <v>532. Cuidado Continuo por una vida con bienestarComunitario2026</v>
      </c>
      <c r="G2860" s="7" t="s">
        <v>115</v>
      </c>
      <c r="H2860" s="7" t="s">
        <v>73</v>
      </c>
      <c r="I2860" s="74" t="s">
        <v>74</v>
      </c>
      <c r="J2860" s="70" t="s">
        <v>37</v>
      </c>
      <c r="K2860" t="s">
        <v>38</v>
      </c>
      <c r="L2860" t="s">
        <v>42</v>
      </c>
      <c r="M2860" t="s">
        <v>8</v>
      </c>
      <c r="N2860" s="72" t="s">
        <v>1</v>
      </c>
      <c r="O2860" s="70" t="str">
        <f t="shared" si="90"/>
        <v>532. Cuidado Continuo por una vida con bienestarComunitario20264_SAN_CRISTOBAL2_FEBRERO_2026</v>
      </c>
      <c r="P2860" s="85">
        <v>5621568</v>
      </c>
      <c r="S2860" s="157"/>
      <c r="T2860" s="19">
        <v>0</v>
      </c>
    </row>
    <row r="2861" spans="2:20" ht="30" hidden="1" customHeight="1">
      <c r="B2861">
        <v>54</v>
      </c>
      <c r="C2861" s="149" t="s">
        <v>70</v>
      </c>
      <c r="D2861" s="70" t="s">
        <v>71</v>
      </c>
      <c r="E2861" s="74">
        <v>2026</v>
      </c>
      <c r="F2861" s="70" t="str">
        <f t="shared" si="89"/>
        <v>542. Cuidado Continuo por una vida con bienestarComunitario2026</v>
      </c>
      <c r="G2861" s="7" t="s">
        <v>116</v>
      </c>
      <c r="H2861" s="7" t="s">
        <v>73</v>
      </c>
      <c r="I2861" s="74" t="s">
        <v>74</v>
      </c>
      <c r="J2861" s="70" t="s">
        <v>37</v>
      </c>
      <c r="K2861" t="s">
        <v>75</v>
      </c>
      <c r="L2861" t="s">
        <v>50</v>
      </c>
      <c r="M2861" t="s">
        <v>8</v>
      </c>
      <c r="N2861" s="72" t="s">
        <v>1</v>
      </c>
      <c r="O2861" s="70" t="str">
        <f t="shared" si="90"/>
        <v>542. Cuidado Continuo por una vida con bienestarComunitario20264_SAN_CRISTOBAL2_FEBRERO_2026</v>
      </c>
      <c r="P2861" s="85">
        <v>285702</v>
      </c>
      <c r="S2861" s="157">
        <v>52</v>
      </c>
      <c r="T2861" s="19">
        <v>14856504</v>
      </c>
    </row>
    <row r="2862" spans="2:20" ht="30" hidden="1" customHeight="1">
      <c r="B2862">
        <v>55</v>
      </c>
      <c r="C2862" s="149" t="s">
        <v>70</v>
      </c>
      <c r="D2862" s="70" t="s">
        <v>71</v>
      </c>
      <c r="E2862" s="74">
        <v>2026</v>
      </c>
      <c r="F2862" s="70" t="str">
        <f t="shared" si="89"/>
        <v>552. Cuidado Continuo por una vida con bienestarComunitario2026</v>
      </c>
      <c r="G2862" s="7" t="s">
        <v>117</v>
      </c>
      <c r="H2862" s="7" t="s">
        <v>73</v>
      </c>
      <c r="I2862" s="74" t="s">
        <v>74</v>
      </c>
      <c r="J2862" s="70" t="s">
        <v>37</v>
      </c>
      <c r="K2862" t="s">
        <v>75</v>
      </c>
      <c r="L2862" t="s">
        <v>50</v>
      </c>
      <c r="M2862" t="s">
        <v>8</v>
      </c>
      <c r="N2862" s="72" t="s">
        <v>1</v>
      </c>
      <c r="O2862" s="70" t="str">
        <f t="shared" si="90"/>
        <v>552. Cuidado Continuo por una vida con bienestarComunitario20264_SAN_CRISTOBAL2_FEBRERO_2026</v>
      </c>
      <c r="P2862" s="85">
        <v>380935</v>
      </c>
      <c r="S2862" s="157">
        <v>4</v>
      </c>
      <c r="T2862" s="19">
        <v>1523740</v>
      </c>
    </row>
    <row r="2863" spans="2:20" ht="30" hidden="1" customHeight="1">
      <c r="B2863">
        <v>56</v>
      </c>
      <c r="C2863" s="149" t="s">
        <v>70</v>
      </c>
      <c r="D2863" s="70" t="s">
        <v>71</v>
      </c>
      <c r="E2863" s="74">
        <v>2026</v>
      </c>
      <c r="F2863" s="70" t="str">
        <f t="shared" si="89"/>
        <v>562. Cuidado Continuo por una vida con bienestarComunitario2026</v>
      </c>
      <c r="G2863" s="7" t="s">
        <v>118</v>
      </c>
      <c r="H2863" s="7" t="s">
        <v>73</v>
      </c>
      <c r="I2863" s="74" t="s">
        <v>74</v>
      </c>
      <c r="J2863" s="70" t="s">
        <v>37</v>
      </c>
      <c r="K2863" t="s">
        <v>75</v>
      </c>
      <c r="L2863" t="s">
        <v>50</v>
      </c>
      <c r="M2863" t="s">
        <v>8</v>
      </c>
      <c r="N2863" s="72" t="s">
        <v>1</v>
      </c>
      <c r="O2863" s="70" t="str">
        <f t="shared" si="90"/>
        <v>562. Cuidado Continuo por una vida con bienestarComunitario20264_SAN_CRISTOBAL2_FEBRERO_2026</v>
      </c>
      <c r="P2863" s="85">
        <v>266747</v>
      </c>
      <c r="S2863" s="157">
        <v>72</v>
      </c>
      <c r="T2863" s="19">
        <v>19205784</v>
      </c>
    </row>
    <row r="2864" spans="2:20" ht="30" hidden="1" customHeight="1">
      <c r="B2864">
        <v>57</v>
      </c>
      <c r="C2864" s="149" t="s">
        <v>70</v>
      </c>
      <c r="D2864" s="70" t="s">
        <v>71</v>
      </c>
      <c r="E2864" s="74">
        <v>2026</v>
      </c>
      <c r="F2864" s="70" t="str">
        <f t="shared" si="89"/>
        <v>572. Cuidado Continuo por una vida con bienestarComunitario2026</v>
      </c>
      <c r="G2864" s="7" t="s">
        <v>119</v>
      </c>
      <c r="H2864" s="7" t="s">
        <v>94</v>
      </c>
      <c r="I2864" s="74" t="s">
        <v>74</v>
      </c>
      <c r="J2864" s="70" t="s">
        <v>37</v>
      </c>
      <c r="K2864" t="s">
        <v>75</v>
      </c>
      <c r="L2864" t="s">
        <v>50</v>
      </c>
      <c r="M2864" t="s">
        <v>8</v>
      </c>
      <c r="N2864" s="72" t="s">
        <v>1</v>
      </c>
      <c r="O2864" s="70" t="str">
        <f t="shared" si="90"/>
        <v>572. Cuidado Continuo por una vida con bienestarComunitario20264_SAN_CRISTOBAL2_FEBRERO_2026</v>
      </c>
      <c r="P2864" s="85">
        <v>88916</v>
      </c>
      <c r="S2864" s="157">
        <v>256</v>
      </c>
      <c r="T2864" s="19">
        <v>22762496</v>
      </c>
    </row>
    <row r="2865" spans="2:20" ht="30" hidden="1" customHeight="1">
      <c r="B2865">
        <v>58</v>
      </c>
      <c r="C2865" s="149" t="s">
        <v>70</v>
      </c>
      <c r="D2865" s="70" t="s">
        <v>76</v>
      </c>
      <c r="E2865" s="74">
        <v>2026</v>
      </c>
      <c r="F2865" s="70" t="str">
        <f t="shared" si="89"/>
        <v>582. Cuidado Continuo por una vida con bienestarEducativo 2026</v>
      </c>
      <c r="G2865" s="7" t="s">
        <v>120</v>
      </c>
      <c r="H2865" s="7" t="s">
        <v>73</v>
      </c>
      <c r="I2865" s="74" t="s">
        <v>74</v>
      </c>
      <c r="J2865" s="70" t="s">
        <v>37</v>
      </c>
      <c r="K2865" t="s">
        <v>121</v>
      </c>
      <c r="L2865" t="s">
        <v>50</v>
      </c>
      <c r="M2865" t="s">
        <v>8</v>
      </c>
      <c r="N2865" s="72" t="s">
        <v>1</v>
      </c>
      <c r="O2865" s="70" t="str">
        <f t="shared" si="90"/>
        <v>582. Cuidado Continuo por una vida con bienestarEducativo 20264_SAN_CRISTOBAL2_FEBRERO_2026</v>
      </c>
      <c r="P2865" s="85">
        <v>562157</v>
      </c>
      <c r="S2865" s="157">
        <v>6</v>
      </c>
      <c r="T2865" s="19">
        <v>3372942</v>
      </c>
    </row>
    <row r="2866" spans="2:20" ht="30" hidden="1" customHeight="1">
      <c r="B2866">
        <v>59</v>
      </c>
      <c r="C2866" s="149" t="s">
        <v>70</v>
      </c>
      <c r="D2866" s="70" t="s">
        <v>76</v>
      </c>
      <c r="E2866" s="74">
        <v>2026</v>
      </c>
      <c r="F2866" s="70" t="str">
        <f t="shared" si="89"/>
        <v>592. Cuidado Continuo por una vida con bienestarEducativo 2026</v>
      </c>
      <c r="G2866" s="7" t="s">
        <v>122</v>
      </c>
      <c r="H2866" s="7" t="s">
        <v>73</v>
      </c>
      <c r="I2866" s="74" t="s">
        <v>74</v>
      </c>
      <c r="J2866" s="70" t="s">
        <v>37</v>
      </c>
      <c r="K2866" t="s">
        <v>38</v>
      </c>
      <c r="L2866" t="s">
        <v>42</v>
      </c>
      <c r="M2866" t="s">
        <v>8</v>
      </c>
      <c r="N2866" s="72" t="s">
        <v>1</v>
      </c>
      <c r="O2866" s="70" t="str">
        <f t="shared" si="90"/>
        <v>592. Cuidado Continuo por una vida con bienestarEducativo 20264_SAN_CRISTOBAL2_FEBRERO_2026</v>
      </c>
      <c r="P2866" s="85">
        <v>14226512</v>
      </c>
      <c r="S2866" s="157"/>
      <c r="T2866" s="19">
        <v>0</v>
      </c>
    </row>
    <row r="2867" spans="2:20" ht="30" hidden="1" customHeight="1">
      <c r="B2867">
        <v>60</v>
      </c>
      <c r="C2867" s="149" t="s">
        <v>70</v>
      </c>
      <c r="D2867" s="70" t="s">
        <v>76</v>
      </c>
      <c r="E2867" s="74">
        <v>2026</v>
      </c>
      <c r="F2867" s="70" t="str">
        <f t="shared" si="89"/>
        <v>602. Cuidado Continuo por una vida con bienestarEducativo 2026</v>
      </c>
      <c r="G2867" s="7" t="s">
        <v>123</v>
      </c>
      <c r="H2867" s="7" t="s">
        <v>73</v>
      </c>
      <c r="I2867" s="74" t="s">
        <v>74</v>
      </c>
      <c r="J2867" s="70" t="s">
        <v>37</v>
      </c>
      <c r="K2867" t="s">
        <v>75</v>
      </c>
      <c r="L2867" t="s">
        <v>50</v>
      </c>
      <c r="M2867" t="s">
        <v>8</v>
      </c>
      <c r="N2867" s="72" t="s">
        <v>1</v>
      </c>
      <c r="O2867" s="70" t="str">
        <f t="shared" si="90"/>
        <v>602. Cuidado Continuo por una vida con bienestarEducativo 20264_SAN_CRISTOBAL2_FEBRERO_2026</v>
      </c>
      <c r="P2867" s="85">
        <v>105404</v>
      </c>
      <c r="S2867" s="157">
        <v>55</v>
      </c>
      <c r="T2867" s="19">
        <v>5797220</v>
      </c>
    </row>
    <row r="2868" spans="2:20" ht="30" hidden="1" customHeight="1">
      <c r="B2868">
        <v>61</v>
      </c>
      <c r="C2868" s="149" t="s">
        <v>70</v>
      </c>
      <c r="D2868" s="70" t="s">
        <v>76</v>
      </c>
      <c r="E2868" s="74">
        <v>2026</v>
      </c>
      <c r="F2868" s="70" t="str">
        <f t="shared" si="89"/>
        <v>612. Cuidado Continuo por una vida con bienestarEducativo 2026</v>
      </c>
      <c r="G2868" s="7" t="s">
        <v>124</v>
      </c>
      <c r="H2868" s="7" t="s">
        <v>73</v>
      </c>
      <c r="I2868" s="74" t="s">
        <v>74</v>
      </c>
      <c r="J2868" s="70" t="s">
        <v>37</v>
      </c>
      <c r="K2868" t="s">
        <v>75</v>
      </c>
      <c r="L2868" t="s">
        <v>50</v>
      </c>
      <c r="M2868" t="s">
        <v>8</v>
      </c>
      <c r="N2868" s="72" t="s">
        <v>1</v>
      </c>
      <c r="O2868" s="70" t="str">
        <f t="shared" si="90"/>
        <v>612. Cuidado Continuo por una vida con bienestarEducativo 20264_SAN_CRISTOBAL2_FEBRERO_2026</v>
      </c>
      <c r="P2868" s="85">
        <v>266747</v>
      </c>
      <c r="S2868" s="157">
        <v>8</v>
      </c>
      <c r="T2868" s="19">
        <v>2133976</v>
      </c>
    </row>
    <row r="2869" spans="2:20" ht="30" hidden="1" customHeight="1">
      <c r="B2869">
        <v>62</v>
      </c>
      <c r="C2869" s="149" t="s">
        <v>70</v>
      </c>
      <c r="D2869" s="70" t="s">
        <v>76</v>
      </c>
      <c r="E2869" s="74">
        <v>2026</v>
      </c>
      <c r="F2869" s="70" t="str">
        <f t="shared" si="89"/>
        <v>622. Cuidado Continuo por una vida con bienestarEducativo 2026</v>
      </c>
      <c r="G2869" s="7" t="s">
        <v>125</v>
      </c>
      <c r="H2869" s="7" t="s">
        <v>102</v>
      </c>
      <c r="I2869" s="74" t="s">
        <v>74</v>
      </c>
      <c r="J2869" s="70" t="s">
        <v>37</v>
      </c>
      <c r="K2869" t="s">
        <v>38</v>
      </c>
      <c r="L2869" t="s">
        <v>42</v>
      </c>
      <c r="M2869" t="s">
        <v>8</v>
      </c>
      <c r="N2869" s="72" t="s">
        <v>1</v>
      </c>
      <c r="O2869" s="70" t="str">
        <f t="shared" si="90"/>
        <v>622. Cuidado Continuo por una vida con bienestarEducativo 20264_SAN_CRISTOBAL2_FEBRERO_2026</v>
      </c>
      <c r="P2869" s="85">
        <v>13610112</v>
      </c>
      <c r="S2869" s="157">
        <v>1</v>
      </c>
      <c r="T2869" s="19">
        <v>13610112</v>
      </c>
    </row>
    <row r="2870" spans="2:20" ht="30" hidden="1" customHeight="1">
      <c r="B2870">
        <v>63</v>
      </c>
      <c r="C2870" s="149" t="s">
        <v>70</v>
      </c>
      <c r="D2870" s="70" t="s">
        <v>76</v>
      </c>
      <c r="E2870" s="74">
        <v>2026</v>
      </c>
      <c r="F2870" s="70" t="str">
        <f t="shared" si="89"/>
        <v>632. Cuidado Continuo por una vida con bienestarEducativo 2026</v>
      </c>
      <c r="G2870" s="7" t="s">
        <v>126</v>
      </c>
      <c r="H2870" s="7" t="s">
        <v>102</v>
      </c>
      <c r="I2870" s="74" t="s">
        <v>74</v>
      </c>
      <c r="J2870" s="70" t="s">
        <v>37</v>
      </c>
      <c r="K2870" t="s">
        <v>75</v>
      </c>
      <c r="L2870" t="s">
        <v>50</v>
      </c>
      <c r="M2870" t="s">
        <v>8</v>
      </c>
      <c r="N2870" s="72" t="s">
        <v>1</v>
      </c>
      <c r="O2870" s="70" t="str">
        <f t="shared" si="90"/>
        <v>632. Cuidado Continuo por una vida con bienestarEducativo 20264_SAN_CRISTOBAL2_FEBRERO_2026</v>
      </c>
      <c r="P2870" s="85">
        <v>105404</v>
      </c>
      <c r="S2870" s="157">
        <v>61</v>
      </c>
      <c r="T2870" s="19">
        <v>6429644</v>
      </c>
    </row>
    <row r="2871" spans="2:20" ht="30" hidden="1" customHeight="1">
      <c r="B2871">
        <v>64</v>
      </c>
      <c r="C2871" s="149" t="s">
        <v>70</v>
      </c>
      <c r="D2871" s="70" t="s">
        <v>76</v>
      </c>
      <c r="E2871" s="74">
        <v>2026</v>
      </c>
      <c r="F2871" s="70" t="str">
        <f t="shared" si="89"/>
        <v>642. Cuidado Continuo por una vida con bienestarEducativo 2026</v>
      </c>
      <c r="G2871" s="7" t="s">
        <v>127</v>
      </c>
      <c r="H2871" s="7" t="s">
        <v>94</v>
      </c>
      <c r="I2871" s="74" t="s">
        <v>74</v>
      </c>
      <c r="J2871" s="70" t="s">
        <v>37</v>
      </c>
      <c r="K2871" t="s">
        <v>75</v>
      </c>
      <c r="L2871" t="s">
        <v>50</v>
      </c>
      <c r="M2871" t="s">
        <v>8</v>
      </c>
      <c r="N2871" s="72" t="s">
        <v>1</v>
      </c>
      <c r="O2871" s="70" t="str">
        <f t="shared" si="90"/>
        <v>642. Cuidado Continuo por una vida con bienestarEducativo 20264_SAN_CRISTOBAL2_FEBRERO_2026</v>
      </c>
      <c r="P2871" s="85">
        <v>137765</v>
      </c>
      <c r="S2871" s="157">
        <v>53</v>
      </c>
      <c r="T2871" s="19">
        <v>7301545</v>
      </c>
    </row>
    <row r="2872" spans="2:20" ht="30" hidden="1" customHeight="1">
      <c r="B2872">
        <v>65</v>
      </c>
      <c r="C2872" s="149" t="s">
        <v>70</v>
      </c>
      <c r="D2872" s="70" t="s">
        <v>76</v>
      </c>
      <c r="E2872" s="74">
        <v>2026</v>
      </c>
      <c r="F2872" s="70" t="str">
        <f t="shared" si="89"/>
        <v>652. Cuidado Continuo por una vida con bienestarEducativo 2026</v>
      </c>
      <c r="G2872" s="7" t="s">
        <v>128</v>
      </c>
      <c r="H2872" s="7" t="s">
        <v>94</v>
      </c>
      <c r="I2872" s="74" t="s">
        <v>74</v>
      </c>
      <c r="J2872" s="70" t="s">
        <v>37</v>
      </c>
      <c r="K2872" t="s">
        <v>75</v>
      </c>
      <c r="L2872" t="s">
        <v>50</v>
      </c>
      <c r="M2872" t="s">
        <v>8</v>
      </c>
      <c r="N2872" s="72" t="s">
        <v>1</v>
      </c>
      <c r="O2872" s="70" t="str">
        <f t="shared" si="90"/>
        <v>652. Cuidado Continuo por una vida con bienestarEducativo 20264_SAN_CRISTOBAL2_FEBRERO_2026</v>
      </c>
      <c r="P2872" s="85">
        <v>105404</v>
      </c>
      <c r="S2872" s="157">
        <v>106</v>
      </c>
      <c r="T2872" s="19">
        <v>11172824</v>
      </c>
    </row>
    <row r="2873" spans="2:20" ht="30" hidden="1" customHeight="1">
      <c r="B2873">
        <v>66</v>
      </c>
      <c r="C2873" s="149" t="s">
        <v>70</v>
      </c>
      <c r="D2873" s="70" t="s">
        <v>76</v>
      </c>
      <c r="E2873" s="74">
        <v>2026</v>
      </c>
      <c r="F2873" s="70" t="str">
        <f t="shared" si="89"/>
        <v>662. Cuidado Continuo por una vida con bienestarEducativo 2026</v>
      </c>
      <c r="G2873" s="7" t="s">
        <v>129</v>
      </c>
      <c r="H2873" s="7" t="s">
        <v>94</v>
      </c>
      <c r="I2873" s="74" t="s">
        <v>74</v>
      </c>
      <c r="J2873" s="70" t="s">
        <v>37</v>
      </c>
      <c r="K2873" t="s">
        <v>103</v>
      </c>
      <c r="L2873" t="s">
        <v>50</v>
      </c>
      <c r="M2873" t="s">
        <v>8</v>
      </c>
      <c r="N2873" s="72" t="s">
        <v>1</v>
      </c>
      <c r="O2873" s="70" t="str">
        <f t="shared" si="90"/>
        <v>662. Cuidado Continuo por una vida con bienestarEducativo 20264_SAN_CRISTOBAL2_FEBRERO_2026</v>
      </c>
      <c r="P2873" s="85">
        <v>199714</v>
      </c>
      <c r="S2873" s="157">
        <v>1</v>
      </c>
      <c r="T2873" s="19">
        <v>199714</v>
      </c>
    </row>
    <row r="2874" spans="2:20" ht="30" hidden="1" customHeight="1">
      <c r="B2874">
        <v>67</v>
      </c>
      <c r="C2874" s="149" t="s">
        <v>70</v>
      </c>
      <c r="D2874" s="70" t="s">
        <v>76</v>
      </c>
      <c r="E2874" s="74">
        <v>2026</v>
      </c>
      <c r="F2874" s="70" t="str">
        <f t="shared" si="89"/>
        <v>672. Cuidado Continuo por una vida con bienestarEducativo 2026</v>
      </c>
      <c r="G2874" s="7" t="s">
        <v>130</v>
      </c>
      <c r="H2874" s="7" t="s">
        <v>94</v>
      </c>
      <c r="I2874" s="74" t="s">
        <v>74</v>
      </c>
      <c r="J2874" s="70" t="s">
        <v>37</v>
      </c>
      <c r="K2874" t="s">
        <v>75</v>
      </c>
      <c r="L2874" t="s">
        <v>50</v>
      </c>
      <c r="M2874" t="s">
        <v>8</v>
      </c>
      <c r="N2874" s="72" t="s">
        <v>1</v>
      </c>
      <c r="O2874" s="70" t="str">
        <f t="shared" si="90"/>
        <v>672. Cuidado Continuo por una vida con bienestarEducativo 20264_SAN_CRISTOBAL2_FEBRERO_2026</v>
      </c>
      <c r="P2874" s="85">
        <v>88916</v>
      </c>
      <c r="S2874" s="157">
        <v>44</v>
      </c>
      <c r="T2874" s="19">
        <v>3912304</v>
      </c>
    </row>
    <row r="2875" spans="2:20" ht="30" hidden="1" customHeight="1">
      <c r="B2875">
        <v>68</v>
      </c>
      <c r="C2875" s="149" t="s">
        <v>70</v>
      </c>
      <c r="D2875" s="70" t="s">
        <v>77</v>
      </c>
      <c r="E2875" s="74">
        <v>2026</v>
      </c>
      <c r="F2875" s="70" t="str">
        <f t="shared" si="89"/>
        <v>682. Cuidado Continuo por una vida con bienestarInstitucional2026</v>
      </c>
      <c r="G2875" s="7" t="s">
        <v>131</v>
      </c>
      <c r="H2875" s="7" t="s">
        <v>94</v>
      </c>
      <c r="I2875" s="74" t="s">
        <v>74</v>
      </c>
      <c r="J2875" s="70" t="s">
        <v>37</v>
      </c>
      <c r="K2875" t="s">
        <v>75</v>
      </c>
      <c r="L2875" t="s">
        <v>50</v>
      </c>
      <c r="M2875" t="s">
        <v>8</v>
      </c>
      <c r="N2875" s="72" t="s">
        <v>1</v>
      </c>
      <c r="O2875" s="70" t="str">
        <f t="shared" si="90"/>
        <v>682. Cuidado Continuo por una vida con bienestarInstitucional20264_SAN_CRISTOBAL2_FEBRERO_2026</v>
      </c>
      <c r="P2875" s="85">
        <v>105404</v>
      </c>
      <c r="S2875" s="157">
        <v>16</v>
      </c>
      <c r="T2875" s="19">
        <v>1686464</v>
      </c>
    </row>
    <row r="2876" spans="2:20" ht="30" hidden="1" customHeight="1">
      <c r="B2876">
        <v>69</v>
      </c>
      <c r="C2876" s="149" t="s">
        <v>70</v>
      </c>
      <c r="D2876" s="70" t="s">
        <v>77</v>
      </c>
      <c r="E2876" s="74">
        <v>2026</v>
      </c>
      <c r="F2876" s="70" t="str">
        <f t="shared" si="89"/>
        <v>692. Cuidado Continuo por una vida con bienestarInstitucional2026</v>
      </c>
      <c r="G2876" s="7" t="s">
        <v>132</v>
      </c>
      <c r="H2876" s="7" t="s">
        <v>102</v>
      </c>
      <c r="I2876" s="74" t="s">
        <v>74</v>
      </c>
      <c r="J2876" s="70" t="s">
        <v>37</v>
      </c>
      <c r="K2876" t="s">
        <v>75</v>
      </c>
      <c r="L2876" t="s">
        <v>50</v>
      </c>
      <c r="M2876" t="s">
        <v>8</v>
      </c>
      <c r="N2876" s="72" t="s">
        <v>1</v>
      </c>
      <c r="O2876" s="70" t="str">
        <f t="shared" si="90"/>
        <v>692. Cuidado Continuo por una vida con bienestarInstitucional20264_SAN_CRISTOBAL2_FEBRERO_2026</v>
      </c>
      <c r="P2876" s="85">
        <v>105404</v>
      </c>
      <c r="S2876" s="157">
        <v>35</v>
      </c>
      <c r="T2876" s="19">
        <v>3689140</v>
      </c>
    </row>
    <row r="2877" spans="2:20" ht="30" hidden="1" customHeight="1">
      <c r="B2877">
        <v>70</v>
      </c>
      <c r="C2877" s="149" t="s">
        <v>70</v>
      </c>
      <c r="D2877" s="70" t="s">
        <v>77</v>
      </c>
      <c r="E2877" s="74">
        <v>2026</v>
      </c>
      <c r="F2877" s="70" t="str">
        <f t="shared" si="89"/>
        <v>702. Cuidado Continuo por una vida con bienestarInstitucional2026</v>
      </c>
      <c r="G2877" s="7" t="s">
        <v>133</v>
      </c>
      <c r="H2877" s="7" t="s">
        <v>73</v>
      </c>
      <c r="I2877" s="74" t="s">
        <v>74</v>
      </c>
      <c r="J2877" s="70" t="s">
        <v>37</v>
      </c>
      <c r="K2877" t="s">
        <v>75</v>
      </c>
      <c r="L2877" t="s">
        <v>50</v>
      </c>
      <c r="M2877" t="s">
        <v>8</v>
      </c>
      <c r="N2877" s="72" t="s">
        <v>1</v>
      </c>
      <c r="O2877" s="70" t="str">
        <f t="shared" si="90"/>
        <v>702. Cuidado Continuo por una vida con bienestarInstitucional20264_SAN_CRISTOBAL2_FEBRERO_2026</v>
      </c>
      <c r="P2877" s="85">
        <v>74893</v>
      </c>
      <c r="S2877" s="157">
        <v>18</v>
      </c>
      <c r="T2877" s="19">
        <v>1348074</v>
      </c>
    </row>
    <row r="2878" spans="2:20" ht="30" hidden="1" customHeight="1">
      <c r="B2878">
        <v>71</v>
      </c>
      <c r="C2878" s="149" t="s">
        <v>70</v>
      </c>
      <c r="D2878" s="70" t="s">
        <v>82</v>
      </c>
      <c r="E2878" s="74">
        <v>2026</v>
      </c>
      <c r="F2878" s="70" t="str">
        <f t="shared" si="89"/>
        <v>712. Cuidado Continuo por una vida con bienestarLaboral2026</v>
      </c>
      <c r="G2878" s="7" t="s">
        <v>134</v>
      </c>
      <c r="H2878" s="7" t="s">
        <v>94</v>
      </c>
      <c r="I2878" s="74" t="s">
        <v>74</v>
      </c>
      <c r="J2878" s="70" t="s">
        <v>37</v>
      </c>
      <c r="K2878" t="s">
        <v>135</v>
      </c>
      <c r="L2878" t="s">
        <v>50</v>
      </c>
      <c r="M2878" t="s">
        <v>8</v>
      </c>
      <c r="N2878" s="72" t="s">
        <v>1</v>
      </c>
      <c r="O2878" s="70" t="str">
        <f t="shared" si="90"/>
        <v>712. Cuidado Continuo por una vida con bienestarLaboral20264_SAN_CRISTOBAL2_FEBRERO_2026</v>
      </c>
      <c r="P2878" s="85">
        <v>59965</v>
      </c>
      <c r="S2878" s="157">
        <v>13</v>
      </c>
      <c r="T2878" s="19">
        <v>779545</v>
      </c>
    </row>
    <row r="2879" spans="2:20" ht="30" hidden="1" customHeight="1">
      <c r="B2879">
        <v>72</v>
      </c>
      <c r="C2879" s="149" t="s">
        <v>70</v>
      </c>
      <c r="D2879" s="70" t="s">
        <v>82</v>
      </c>
      <c r="E2879" s="74">
        <v>2026</v>
      </c>
      <c r="F2879" s="70" t="str">
        <f t="shared" si="89"/>
        <v>722. Cuidado Continuo por una vida con bienestarLaboral2026</v>
      </c>
      <c r="G2879" s="7" t="s">
        <v>136</v>
      </c>
      <c r="H2879" s="7" t="s">
        <v>94</v>
      </c>
      <c r="I2879" s="74" t="s">
        <v>74</v>
      </c>
      <c r="J2879" s="70" t="s">
        <v>37</v>
      </c>
      <c r="K2879" t="s">
        <v>135</v>
      </c>
      <c r="L2879" t="s">
        <v>50</v>
      </c>
      <c r="M2879" t="s">
        <v>8</v>
      </c>
      <c r="N2879" s="72" t="s">
        <v>1</v>
      </c>
      <c r="O2879" s="70" t="str">
        <f t="shared" si="90"/>
        <v>722. Cuidado Continuo por una vida con bienestarLaboral20264_SAN_CRISTOBAL2_FEBRERO_2026</v>
      </c>
      <c r="P2879" s="85">
        <v>99830</v>
      </c>
      <c r="S2879" s="157"/>
      <c r="T2879" s="19">
        <v>0</v>
      </c>
    </row>
    <row r="2880" spans="2:20" ht="30" hidden="1" customHeight="1">
      <c r="B2880">
        <v>73</v>
      </c>
      <c r="C2880" s="149" t="s">
        <v>70</v>
      </c>
      <c r="D2880" s="70" t="s">
        <v>82</v>
      </c>
      <c r="E2880" s="74">
        <v>2026</v>
      </c>
      <c r="F2880" s="70" t="str">
        <f t="shared" si="89"/>
        <v>732. Cuidado Continuo por una vida con bienestarLaboral2026</v>
      </c>
      <c r="G2880" s="7" t="s">
        <v>137</v>
      </c>
      <c r="H2880" s="7" t="s">
        <v>94</v>
      </c>
      <c r="I2880" s="74" t="s">
        <v>74</v>
      </c>
      <c r="J2880" s="70" t="s">
        <v>37</v>
      </c>
      <c r="K2880" t="s">
        <v>138</v>
      </c>
      <c r="L2880" t="s">
        <v>50</v>
      </c>
      <c r="M2880" t="s">
        <v>8</v>
      </c>
      <c r="N2880" s="72" t="s">
        <v>1</v>
      </c>
      <c r="O2880" s="70" t="str">
        <f t="shared" si="90"/>
        <v>732. Cuidado Continuo por una vida con bienestarLaboral20264_SAN_CRISTOBAL2_FEBRERO_2026</v>
      </c>
      <c r="P2880" s="85">
        <v>220671</v>
      </c>
      <c r="S2880" s="157"/>
      <c r="T2880" s="19">
        <v>0</v>
      </c>
    </row>
    <row r="2881" spans="2:20" ht="30" hidden="1" customHeight="1">
      <c r="B2881">
        <v>74</v>
      </c>
      <c r="C2881" s="149" t="s">
        <v>70</v>
      </c>
      <c r="D2881" s="70" t="s">
        <v>82</v>
      </c>
      <c r="E2881" s="74">
        <v>2026</v>
      </c>
      <c r="F2881" s="70" t="str">
        <f t="shared" si="89"/>
        <v>742. Cuidado Continuo por una vida con bienestarLaboral2026</v>
      </c>
      <c r="G2881" s="7" t="s">
        <v>139</v>
      </c>
      <c r="H2881" s="7" t="s">
        <v>94</v>
      </c>
      <c r="I2881" s="74" t="s">
        <v>74</v>
      </c>
      <c r="J2881" s="70" t="s">
        <v>37</v>
      </c>
      <c r="K2881" t="s">
        <v>138</v>
      </c>
      <c r="L2881" t="s">
        <v>50</v>
      </c>
      <c r="M2881" t="s">
        <v>8</v>
      </c>
      <c r="N2881" s="72" t="s">
        <v>1</v>
      </c>
      <c r="O2881" s="70" t="str">
        <f t="shared" si="90"/>
        <v>742. Cuidado Continuo por una vida con bienestarLaboral20264_SAN_CRISTOBAL2_FEBRERO_2026</v>
      </c>
      <c r="P2881" s="85">
        <v>367374</v>
      </c>
      <c r="S2881" s="157"/>
      <c r="T2881" s="19">
        <v>0</v>
      </c>
    </row>
    <row r="2882" spans="2:20" ht="30" hidden="1" customHeight="1">
      <c r="B2882">
        <v>75</v>
      </c>
      <c r="C2882" s="149" t="s">
        <v>70</v>
      </c>
      <c r="D2882" s="70" t="s">
        <v>82</v>
      </c>
      <c r="E2882" s="74">
        <v>2026</v>
      </c>
      <c r="F2882" s="70" t="str">
        <f t="shared" si="89"/>
        <v>752. Cuidado Continuo por una vida con bienestarLaboral2026</v>
      </c>
      <c r="G2882" s="7" t="s">
        <v>140</v>
      </c>
      <c r="H2882" s="7" t="s">
        <v>94</v>
      </c>
      <c r="I2882" s="74" t="s">
        <v>74</v>
      </c>
      <c r="J2882" s="70" t="s">
        <v>37</v>
      </c>
      <c r="K2882" t="s">
        <v>141</v>
      </c>
      <c r="L2882" t="s">
        <v>50</v>
      </c>
      <c r="M2882" t="s">
        <v>8</v>
      </c>
      <c r="N2882" s="72" t="s">
        <v>1</v>
      </c>
      <c r="O2882" s="70" t="str">
        <f t="shared" si="90"/>
        <v>752. Cuidado Continuo por una vida con bienestarLaboral20264_SAN_CRISTOBAL2_FEBRERO_2026</v>
      </c>
      <c r="P2882" s="85">
        <v>210809</v>
      </c>
      <c r="S2882" s="157">
        <v>26</v>
      </c>
      <c r="T2882" s="19">
        <v>5481034</v>
      </c>
    </row>
    <row r="2883" spans="2:20" ht="30" hidden="1" customHeight="1">
      <c r="B2883">
        <v>76</v>
      </c>
      <c r="C2883" s="149" t="s">
        <v>70</v>
      </c>
      <c r="D2883" s="70" t="s">
        <v>82</v>
      </c>
      <c r="E2883" s="74">
        <v>2026</v>
      </c>
      <c r="F2883" s="70" t="str">
        <f t="shared" si="89"/>
        <v>762. Cuidado Continuo por una vida con bienestarLaboral2026</v>
      </c>
      <c r="G2883" s="7" t="s">
        <v>142</v>
      </c>
      <c r="H2883" s="7" t="s">
        <v>94</v>
      </c>
      <c r="I2883" s="74" t="s">
        <v>74</v>
      </c>
      <c r="J2883" s="70" t="s">
        <v>37</v>
      </c>
      <c r="K2883" t="s">
        <v>141</v>
      </c>
      <c r="L2883" t="s">
        <v>50</v>
      </c>
      <c r="M2883" t="s">
        <v>8</v>
      </c>
      <c r="N2883" s="72" t="s">
        <v>1</v>
      </c>
      <c r="O2883" s="70" t="str">
        <f t="shared" si="90"/>
        <v>762. Cuidado Continuo por una vida con bienestarLaboral20264_SAN_CRISTOBAL2_FEBRERO_2026</v>
      </c>
      <c r="P2883" s="85">
        <v>55168</v>
      </c>
      <c r="S2883" s="157">
        <v>4</v>
      </c>
      <c r="T2883" s="19">
        <v>220672</v>
      </c>
    </row>
    <row r="2884" spans="2:20" ht="30" hidden="1" customHeight="1">
      <c r="B2884">
        <v>77</v>
      </c>
      <c r="C2884" s="149" t="s">
        <v>70</v>
      </c>
      <c r="D2884" s="70" t="s">
        <v>82</v>
      </c>
      <c r="E2884" s="74">
        <v>2026</v>
      </c>
      <c r="F2884" s="70" t="str">
        <f t="shared" si="89"/>
        <v>772. Cuidado Continuo por una vida con bienestarLaboral2026</v>
      </c>
      <c r="G2884" s="7" t="s">
        <v>143</v>
      </c>
      <c r="H2884" s="7" t="s">
        <v>94</v>
      </c>
      <c r="I2884" s="74" t="s">
        <v>74</v>
      </c>
      <c r="J2884" s="70" t="s">
        <v>37</v>
      </c>
      <c r="K2884" t="s">
        <v>141</v>
      </c>
      <c r="L2884" t="s">
        <v>39</v>
      </c>
      <c r="M2884" t="s">
        <v>8</v>
      </c>
      <c r="N2884" s="72" t="s">
        <v>1</v>
      </c>
      <c r="O2884" s="70" t="str">
        <f t="shared" si="90"/>
        <v>772. Cuidado Continuo por una vida con bienestarLaboral20264_SAN_CRISTOBAL2_FEBRERO_2026</v>
      </c>
      <c r="P2884" s="85">
        <v>91844</v>
      </c>
      <c r="S2884" s="157"/>
      <c r="T2884" s="19">
        <v>0</v>
      </c>
    </row>
    <row r="2885" spans="2:20" ht="30" hidden="1" customHeight="1">
      <c r="B2885">
        <v>78</v>
      </c>
      <c r="C2885" s="149" t="s">
        <v>70</v>
      </c>
      <c r="D2885" s="70" t="s">
        <v>82</v>
      </c>
      <c r="E2885" s="74">
        <v>2026</v>
      </c>
      <c r="F2885" s="70" t="str">
        <f t="shared" si="89"/>
        <v>782. Cuidado Continuo por una vida con bienestarLaboral2026</v>
      </c>
      <c r="G2885" s="7" t="s">
        <v>144</v>
      </c>
      <c r="H2885" s="7" t="s">
        <v>94</v>
      </c>
      <c r="I2885" s="74" t="s">
        <v>74</v>
      </c>
      <c r="J2885" s="70" t="s">
        <v>37</v>
      </c>
      <c r="K2885" t="s">
        <v>141</v>
      </c>
      <c r="L2885" t="s">
        <v>39</v>
      </c>
      <c r="M2885" t="s">
        <v>8</v>
      </c>
      <c r="N2885" s="72" t="s">
        <v>1</v>
      </c>
      <c r="O2885" s="70" t="str">
        <f t="shared" si="90"/>
        <v>782. Cuidado Continuo por una vida con bienestarLaboral20264_SAN_CRISTOBAL2_FEBRERO_2026</v>
      </c>
      <c r="P2885" s="85">
        <v>121585</v>
      </c>
      <c r="S2885" s="157"/>
      <c r="T2885" s="19">
        <v>0</v>
      </c>
    </row>
    <row r="2886" spans="2:20" ht="30" hidden="1" customHeight="1">
      <c r="B2886">
        <v>79</v>
      </c>
      <c r="C2886" s="149" t="s">
        <v>70</v>
      </c>
      <c r="D2886" s="70" t="s">
        <v>82</v>
      </c>
      <c r="E2886" s="74">
        <v>2026</v>
      </c>
      <c r="F2886" s="70" t="str">
        <f t="shared" si="89"/>
        <v>792. Cuidado Continuo por una vida con bienestarLaboral2026</v>
      </c>
      <c r="G2886" s="7" t="s">
        <v>145</v>
      </c>
      <c r="H2886" s="7" t="s">
        <v>94</v>
      </c>
      <c r="I2886" s="74" t="s">
        <v>74</v>
      </c>
      <c r="J2886" s="70" t="s">
        <v>37</v>
      </c>
      <c r="K2886" t="s">
        <v>141</v>
      </c>
      <c r="L2886" t="s">
        <v>50</v>
      </c>
      <c r="M2886" t="s">
        <v>8</v>
      </c>
      <c r="N2886" s="72" t="s">
        <v>1</v>
      </c>
      <c r="O2886" s="70" t="str">
        <f t="shared" si="90"/>
        <v>792. Cuidado Continuo por una vida con bienestarLaboral20264_SAN_CRISTOBAL2_FEBRERO_2026</v>
      </c>
      <c r="P2886" s="85">
        <v>125438</v>
      </c>
      <c r="S2886" s="157"/>
      <c r="T2886" s="19">
        <v>0</v>
      </c>
    </row>
    <row r="2887" spans="2:20" ht="30" hidden="1" customHeight="1">
      <c r="B2887">
        <v>80</v>
      </c>
      <c r="C2887" s="149" t="s">
        <v>70</v>
      </c>
      <c r="D2887" s="70" t="s">
        <v>82</v>
      </c>
      <c r="E2887" s="74">
        <v>2026</v>
      </c>
      <c r="F2887" s="70" t="str">
        <f t="shared" si="89"/>
        <v>802. Cuidado Continuo por una vida con bienestarLaboral2026</v>
      </c>
      <c r="G2887" s="7" t="s">
        <v>146</v>
      </c>
      <c r="H2887" s="7" t="s">
        <v>94</v>
      </c>
      <c r="I2887" s="74" t="s">
        <v>74</v>
      </c>
      <c r="J2887" s="70" t="s">
        <v>37</v>
      </c>
      <c r="K2887" t="s">
        <v>147</v>
      </c>
      <c r="L2887" t="s">
        <v>42</v>
      </c>
      <c r="M2887" t="s">
        <v>8</v>
      </c>
      <c r="N2887" s="72" t="s">
        <v>1</v>
      </c>
      <c r="O2887" s="70" t="str">
        <f t="shared" si="90"/>
        <v>802. Cuidado Continuo por una vida con bienestarLaboral20264_SAN_CRISTOBAL2_FEBRERO_2026</v>
      </c>
      <c r="P2887" s="85">
        <v>53781</v>
      </c>
      <c r="S2887" s="157"/>
      <c r="T2887" s="19">
        <v>0</v>
      </c>
    </row>
    <row r="2888" spans="2:20" ht="30" hidden="1" customHeight="1">
      <c r="B2888">
        <v>81</v>
      </c>
      <c r="C2888" s="149" t="s">
        <v>70</v>
      </c>
      <c r="D2888" s="70" t="s">
        <v>82</v>
      </c>
      <c r="E2888" s="74">
        <v>2026</v>
      </c>
      <c r="F2888" s="70" t="str">
        <f t="shared" ref="F2888:F2951" si="91">B2888&amp;C2888&amp;D2888&amp;E2888</f>
        <v>812. Cuidado Continuo por una vida con bienestarLaboral2026</v>
      </c>
      <c r="G2888" s="7" t="s">
        <v>148</v>
      </c>
      <c r="H2888" s="7" t="s">
        <v>94</v>
      </c>
      <c r="I2888" s="74" t="s">
        <v>74</v>
      </c>
      <c r="J2888" s="70" t="s">
        <v>37</v>
      </c>
      <c r="K2888" t="s">
        <v>135</v>
      </c>
      <c r="L2888" t="s">
        <v>50</v>
      </c>
      <c r="M2888" t="s">
        <v>8</v>
      </c>
      <c r="N2888" s="72" t="s">
        <v>1</v>
      </c>
      <c r="O2888" s="70" t="str">
        <f t="shared" si="90"/>
        <v>812. Cuidado Continuo por una vida con bienestarLaboral20264_SAN_CRISTOBAL2_FEBRERO_2026</v>
      </c>
      <c r="P2888" s="85">
        <v>82752</v>
      </c>
      <c r="S2888" s="157">
        <v>24</v>
      </c>
      <c r="T2888" s="19">
        <v>1986048</v>
      </c>
    </row>
    <row r="2889" spans="2:20" ht="30" hidden="1" customHeight="1">
      <c r="B2889">
        <v>82</v>
      </c>
      <c r="C2889" s="149" t="s">
        <v>70</v>
      </c>
      <c r="D2889" s="70" t="s">
        <v>82</v>
      </c>
      <c r="E2889" s="74">
        <v>2026</v>
      </c>
      <c r="F2889" s="70" t="str">
        <f t="shared" si="91"/>
        <v>822. Cuidado Continuo por una vida con bienestarLaboral2026</v>
      </c>
      <c r="G2889" s="7" t="s">
        <v>149</v>
      </c>
      <c r="H2889" s="7" t="s">
        <v>94</v>
      </c>
      <c r="I2889" s="74" t="s">
        <v>74</v>
      </c>
      <c r="J2889" s="70" t="s">
        <v>37</v>
      </c>
      <c r="K2889" t="s">
        <v>150</v>
      </c>
      <c r="L2889" t="s">
        <v>50</v>
      </c>
      <c r="M2889" t="s">
        <v>8</v>
      </c>
      <c r="N2889" s="72" t="s">
        <v>1</v>
      </c>
      <c r="O2889" s="70" t="str">
        <f t="shared" ref="O2889:O2952" si="92">+F2889&amp;M2889&amp;N2889</f>
        <v>822. Cuidado Continuo por una vida con bienestarLaboral20264_SAN_CRISTOBAL2_FEBRERO_2026</v>
      </c>
      <c r="P2889" s="85">
        <v>281078</v>
      </c>
      <c r="S2889" s="157"/>
      <c r="T2889" s="19">
        <v>0</v>
      </c>
    </row>
    <row r="2890" spans="2:20" ht="30" hidden="1" customHeight="1">
      <c r="B2890">
        <v>83</v>
      </c>
      <c r="C2890" s="149" t="s">
        <v>70</v>
      </c>
      <c r="D2890" s="70" t="s">
        <v>82</v>
      </c>
      <c r="E2890" s="74">
        <v>2026</v>
      </c>
      <c r="F2890" s="70" t="str">
        <f t="shared" si="91"/>
        <v>832. Cuidado Continuo por una vida con bienestarLaboral2026</v>
      </c>
      <c r="G2890" s="7" t="s">
        <v>151</v>
      </c>
      <c r="H2890" s="7" t="s">
        <v>94</v>
      </c>
      <c r="I2890" s="74" t="s">
        <v>74</v>
      </c>
      <c r="J2890" s="70" t="s">
        <v>37</v>
      </c>
      <c r="K2890" t="s">
        <v>141</v>
      </c>
      <c r="L2890" t="s">
        <v>50</v>
      </c>
      <c r="M2890" t="s">
        <v>8</v>
      </c>
      <c r="N2890" s="72" t="s">
        <v>1</v>
      </c>
      <c r="O2890" s="70" t="str">
        <f t="shared" si="92"/>
        <v>832. Cuidado Continuo por una vida con bienestarLaboral20264_SAN_CRISTOBAL2_FEBRERO_2026</v>
      </c>
      <c r="P2890" s="85">
        <v>70270</v>
      </c>
      <c r="S2890" s="157">
        <v>2</v>
      </c>
      <c r="T2890" s="19">
        <v>140540</v>
      </c>
    </row>
    <row r="2891" spans="2:20" ht="30" hidden="1" customHeight="1">
      <c r="B2891">
        <v>84</v>
      </c>
      <c r="C2891" s="149" t="s">
        <v>70</v>
      </c>
      <c r="D2891" s="70" t="s">
        <v>82</v>
      </c>
      <c r="E2891" s="74">
        <v>2026</v>
      </c>
      <c r="F2891" s="70" t="str">
        <f t="shared" si="91"/>
        <v>842. Cuidado Continuo por una vida con bienestarLaboral2026</v>
      </c>
      <c r="G2891" s="7" t="s">
        <v>152</v>
      </c>
      <c r="H2891" s="7" t="s">
        <v>94</v>
      </c>
      <c r="I2891" s="74" t="s">
        <v>74</v>
      </c>
      <c r="J2891" s="70" t="s">
        <v>37</v>
      </c>
      <c r="K2891" t="s">
        <v>141</v>
      </c>
      <c r="L2891" t="s">
        <v>50</v>
      </c>
      <c r="M2891" t="s">
        <v>8</v>
      </c>
      <c r="N2891" s="72" t="s">
        <v>1</v>
      </c>
      <c r="O2891" s="70" t="str">
        <f t="shared" si="92"/>
        <v>842. Cuidado Continuo por una vida con bienestarLaboral20264_SAN_CRISTOBAL2_FEBRERO_2026</v>
      </c>
      <c r="P2891" s="85">
        <v>105404</v>
      </c>
      <c r="S2891" s="157">
        <v>20</v>
      </c>
      <c r="T2891" s="19">
        <v>2108080</v>
      </c>
    </row>
    <row r="2892" spans="2:20" ht="30" hidden="1" customHeight="1">
      <c r="B2892">
        <v>85</v>
      </c>
      <c r="C2892" s="149" t="s">
        <v>70</v>
      </c>
      <c r="D2892" s="70" t="s">
        <v>82</v>
      </c>
      <c r="E2892" s="74">
        <v>2026</v>
      </c>
      <c r="F2892" s="70" t="str">
        <f t="shared" si="91"/>
        <v>852. Cuidado Continuo por una vida con bienestarLaboral2026</v>
      </c>
      <c r="G2892" s="7" t="s">
        <v>153</v>
      </c>
      <c r="H2892" s="7" t="s">
        <v>94</v>
      </c>
      <c r="I2892" s="74" t="s">
        <v>74</v>
      </c>
      <c r="J2892" s="70" t="s">
        <v>37</v>
      </c>
      <c r="K2892" t="s">
        <v>147</v>
      </c>
      <c r="L2892" t="s">
        <v>42</v>
      </c>
      <c r="M2892" t="s">
        <v>8</v>
      </c>
      <c r="N2892" s="72" t="s">
        <v>1</v>
      </c>
      <c r="O2892" s="70" t="str">
        <f t="shared" si="92"/>
        <v>852. Cuidado Continuo por una vida con bienestarLaboral20264_SAN_CRISTOBAL2_FEBRERO_2026</v>
      </c>
      <c r="P2892" s="85">
        <v>35135</v>
      </c>
      <c r="S2892" s="157"/>
      <c r="T2892" s="19">
        <v>0</v>
      </c>
    </row>
    <row r="2893" spans="2:20" ht="30" hidden="1" customHeight="1">
      <c r="B2893">
        <v>87</v>
      </c>
      <c r="C2893" s="149" t="s">
        <v>154</v>
      </c>
      <c r="D2893" s="70" t="s">
        <v>71</v>
      </c>
      <c r="E2893" s="74">
        <v>2026</v>
      </c>
      <c r="F2893" s="70" t="str">
        <f t="shared" si="91"/>
        <v>873. Cuidado Continuo por una vida con bienestar con enfoque diferencial étnicoComunitario2026</v>
      </c>
      <c r="G2893" s="7" t="s">
        <v>155</v>
      </c>
      <c r="H2893" s="7" t="s">
        <v>73</v>
      </c>
      <c r="I2893" s="74" t="s">
        <v>74</v>
      </c>
      <c r="J2893" s="70" t="s">
        <v>37</v>
      </c>
      <c r="K2893" t="s">
        <v>38</v>
      </c>
      <c r="L2893" t="s">
        <v>39</v>
      </c>
      <c r="M2893" t="s">
        <v>8</v>
      </c>
      <c r="N2893" s="72" t="s">
        <v>1</v>
      </c>
      <c r="O2893" s="70" t="str">
        <f t="shared" si="92"/>
        <v>873. Cuidado Continuo por una vida con bienestar con enfoque diferencial étnicoComunitario20264_SAN_CRISTOBAL2_FEBRERO_2026</v>
      </c>
      <c r="P2893" s="85">
        <v>25814832</v>
      </c>
      <c r="S2893" s="157"/>
      <c r="T2893" s="19">
        <v>0</v>
      </c>
    </row>
    <row r="2894" spans="2:20" ht="30" hidden="1" customHeight="1">
      <c r="B2894">
        <v>88</v>
      </c>
      <c r="C2894" s="149" t="s">
        <v>154</v>
      </c>
      <c r="D2894" s="70" t="s">
        <v>71</v>
      </c>
      <c r="E2894" s="74">
        <v>2026</v>
      </c>
      <c r="F2894" s="70" t="str">
        <f t="shared" si="91"/>
        <v>883. Cuidado Continuo por una vida con bienestar con enfoque diferencial étnicoComunitario2026</v>
      </c>
      <c r="G2894" s="7" t="s">
        <v>156</v>
      </c>
      <c r="H2894" s="7" t="s">
        <v>73</v>
      </c>
      <c r="I2894" s="74" t="s">
        <v>74</v>
      </c>
      <c r="J2894" s="70" t="s">
        <v>37</v>
      </c>
      <c r="K2894" t="s">
        <v>38</v>
      </c>
      <c r="L2894" t="s">
        <v>39</v>
      </c>
      <c r="M2894" t="s">
        <v>8</v>
      </c>
      <c r="N2894" s="72" t="s">
        <v>1</v>
      </c>
      <c r="O2894" s="70" t="str">
        <f t="shared" si="92"/>
        <v>883. Cuidado Continuo por una vida con bienestar con enfoque diferencial étnicoComunitario20264_SAN_CRISTOBAL2_FEBRERO_2026</v>
      </c>
      <c r="P2894" s="85">
        <v>19848080</v>
      </c>
      <c r="S2894" s="157"/>
      <c r="T2894" s="19">
        <v>0</v>
      </c>
    </row>
    <row r="2895" spans="2:20" ht="30" hidden="1" customHeight="1">
      <c r="B2895">
        <v>89</v>
      </c>
      <c r="C2895" s="149" t="s">
        <v>154</v>
      </c>
      <c r="D2895" s="70" t="s">
        <v>71</v>
      </c>
      <c r="E2895" s="74">
        <v>2026</v>
      </c>
      <c r="F2895" s="70" t="str">
        <f t="shared" si="91"/>
        <v>893. Cuidado Continuo por una vida con bienestar con enfoque diferencial étnicoComunitario2026</v>
      </c>
      <c r="G2895" s="7" t="s">
        <v>157</v>
      </c>
      <c r="H2895" s="7" t="s">
        <v>73</v>
      </c>
      <c r="I2895" s="74" t="s">
        <v>74</v>
      </c>
      <c r="J2895" s="70" t="s">
        <v>37</v>
      </c>
      <c r="K2895" t="s">
        <v>38</v>
      </c>
      <c r="L2895" t="s">
        <v>39</v>
      </c>
      <c r="M2895" t="s">
        <v>8</v>
      </c>
      <c r="N2895" s="72" t="s">
        <v>1</v>
      </c>
      <c r="O2895" s="70" t="str">
        <f t="shared" si="92"/>
        <v>893. Cuidado Continuo por una vida con bienestar con enfoque diferencial étnicoComunitario20264_SAN_CRISTOBAL2_FEBRERO_2026</v>
      </c>
      <c r="P2895" s="85">
        <v>33729408</v>
      </c>
      <c r="S2895" s="157">
        <v>0.91032608695652195</v>
      </c>
      <c r="T2895" s="19">
        <v>30704760.000000007</v>
      </c>
    </row>
    <row r="2896" spans="2:20" ht="30" hidden="1" customHeight="1">
      <c r="B2896">
        <v>90</v>
      </c>
      <c r="C2896" s="149" t="s">
        <v>154</v>
      </c>
      <c r="D2896" s="70" t="s">
        <v>71</v>
      </c>
      <c r="E2896" s="74">
        <v>2026</v>
      </c>
      <c r="F2896" s="70" t="str">
        <f t="shared" si="91"/>
        <v>903. Cuidado Continuo por una vida con bienestar con enfoque diferencial étnicoComunitario2026</v>
      </c>
      <c r="G2896" s="7" t="s">
        <v>158</v>
      </c>
      <c r="H2896" s="7" t="s">
        <v>73</v>
      </c>
      <c r="I2896" s="74" t="s">
        <v>74</v>
      </c>
      <c r="J2896" s="70" t="s">
        <v>37</v>
      </c>
      <c r="K2896" t="s">
        <v>38</v>
      </c>
      <c r="L2896" t="s">
        <v>39</v>
      </c>
      <c r="M2896" t="s">
        <v>8</v>
      </c>
      <c r="N2896" s="72" t="s">
        <v>1</v>
      </c>
      <c r="O2896" s="70" t="str">
        <f t="shared" si="92"/>
        <v>903. Cuidado Continuo por una vida con bienestar con enfoque diferencial étnicoComunitario20264_SAN_CRISTOBAL2_FEBRERO_2026</v>
      </c>
      <c r="P2896" s="85">
        <v>11243136</v>
      </c>
      <c r="S2896" s="157"/>
      <c r="T2896" s="19">
        <v>0</v>
      </c>
    </row>
    <row r="2897" spans="2:20" ht="30" hidden="1" customHeight="1">
      <c r="B2897">
        <v>91</v>
      </c>
      <c r="C2897" s="149" t="s">
        <v>154</v>
      </c>
      <c r="D2897" s="70" t="s">
        <v>71</v>
      </c>
      <c r="E2897" s="74">
        <v>2026</v>
      </c>
      <c r="F2897" s="70" t="str">
        <f t="shared" si="91"/>
        <v>913. Cuidado Continuo por una vida con bienestar con enfoque diferencial étnicoComunitario2026</v>
      </c>
      <c r="G2897" s="7" t="s">
        <v>159</v>
      </c>
      <c r="H2897" s="7" t="s">
        <v>73</v>
      </c>
      <c r="I2897" s="74" t="s">
        <v>74</v>
      </c>
      <c r="J2897" s="70" t="s">
        <v>37</v>
      </c>
      <c r="K2897" t="s">
        <v>38</v>
      </c>
      <c r="L2897" t="s">
        <v>39</v>
      </c>
      <c r="M2897" t="s">
        <v>8</v>
      </c>
      <c r="N2897" s="72" t="s">
        <v>1</v>
      </c>
      <c r="O2897" s="70" t="str">
        <f t="shared" si="92"/>
        <v>913. Cuidado Continuo por una vida con bienestar con enfoque diferencial étnicoComunitario20264_SAN_CRISTOBAL2_FEBRERO_2026</v>
      </c>
      <c r="P2897" s="85">
        <v>19305648</v>
      </c>
      <c r="S2897" s="157"/>
      <c r="T2897" s="19">
        <v>0</v>
      </c>
    </row>
    <row r="2898" spans="2:20" ht="30" hidden="1" customHeight="1">
      <c r="B2898">
        <v>92</v>
      </c>
      <c r="C2898" s="149" t="s">
        <v>160</v>
      </c>
      <c r="D2898" s="70" t="s">
        <v>71</v>
      </c>
      <c r="E2898" s="74">
        <v>2026</v>
      </c>
      <c r="F2898" s="70" t="str">
        <f t="shared" si="91"/>
        <v>924. Cuidado Continuo por una vida con bienestar con enfoque GéneroComunitario2026</v>
      </c>
      <c r="G2898" s="7" t="s">
        <v>161</v>
      </c>
      <c r="H2898" s="7" t="s">
        <v>73</v>
      </c>
      <c r="I2898" s="74" t="s">
        <v>74</v>
      </c>
      <c r="J2898" s="70" t="s">
        <v>37</v>
      </c>
      <c r="K2898" t="s">
        <v>75</v>
      </c>
      <c r="L2898" t="s">
        <v>50</v>
      </c>
      <c r="M2898" t="s">
        <v>8</v>
      </c>
      <c r="N2898" s="72" t="s">
        <v>1</v>
      </c>
      <c r="O2898" s="70" t="str">
        <f t="shared" si="92"/>
        <v>924. Cuidado Continuo por una vida con bienestar con enfoque GéneroComunitario20264_SAN_CRISTOBAL2_FEBRERO_2026</v>
      </c>
      <c r="P2898" s="85">
        <v>372151</v>
      </c>
      <c r="S2898" s="157">
        <v>13</v>
      </c>
      <c r="T2898" s="19">
        <v>4837963</v>
      </c>
    </row>
    <row r="2899" spans="2:20" ht="30" hidden="1" customHeight="1">
      <c r="B2899">
        <v>93</v>
      </c>
      <c r="C2899" s="149" t="s">
        <v>160</v>
      </c>
      <c r="D2899" s="70" t="s">
        <v>71</v>
      </c>
      <c r="E2899" s="74">
        <v>2026</v>
      </c>
      <c r="F2899" s="70" t="str">
        <f t="shared" si="91"/>
        <v>934. Cuidado Continuo por una vida con bienestar con enfoque GéneroComunitario2026</v>
      </c>
      <c r="G2899" s="7" t="s">
        <v>162</v>
      </c>
      <c r="H2899" s="7" t="s">
        <v>94</v>
      </c>
      <c r="I2899" s="74" t="s">
        <v>74</v>
      </c>
      <c r="J2899" s="70" t="s">
        <v>37</v>
      </c>
      <c r="K2899" t="s">
        <v>75</v>
      </c>
      <c r="L2899" t="s">
        <v>50</v>
      </c>
      <c r="M2899" t="s">
        <v>8</v>
      </c>
      <c r="N2899" s="72" t="s">
        <v>1</v>
      </c>
      <c r="O2899" s="70" t="str">
        <f t="shared" si="92"/>
        <v>934. Cuidado Continuo por una vida con bienestar con enfoque GéneroComunitario20264_SAN_CRISTOBAL2_FEBRERO_2026</v>
      </c>
      <c r="P2899" s="85">
        <v>372151</v>
      </c>
      <c r="S2899" s="157">
        <v>6</v>
      </c>
      <c r="T2899" s="19">
        <v>2232906</v>
      </c>
    </row>
    <row r="2900" spans="2:20" ht="30" hidden="1" customHeight="1">
      <c r="B2900">
        <v>94</v>
      </c>
      <c r="C2900" s="149" t="s">
        <v>160</v>
      </c>
      <c r="D2900" s="70" t="s">
        <v>71</v>
      </c>
      <c r="E2900" s="74">
        <v>2026</v>
      </c>
      <c r="F2900" s="70" t="str">
        <f t="shared" si="91"/>
        <v>944. Cuidado Continuo por una vida con bienestar con enfoque GéneroComunitario2026</v>
      </c>
      <c r="G2900" s="7" t="s">
        <v>163</v>
      </c>
      <c r="H2900" s="7" t="s">
        <v>73</v>
      </c>
      <c r="I2900" s="74" t="s">
        <v>74</v>
      </c>
      <c r="J2900" s="70" t="s">
        <v>37</v>
      </c>
      <c r="K2900" t="s">
        <v>75</v>
      </c>
      <c r="L2900" t="s">
        <v>50</v>
      </c>
      <c r="M2900" t="s">
        <v>8</v>
      </c>
      <c r="N2900" s="72" t="s">
        <v>1</v>
      </c>
      <c r="O2900" s="70" t="str">
        <f t="shared" si="92"/>
        <v>944. Cuidado Continuo por una vida con bienestar con enfoque GéneroComunitario20264_SAN_CRISTOBAL2_FEBRERO_2026</v>
      </c>
      <c r="P2900" s="85">
        <v>372151</v>
      </c>
      <c r="S2900" s="157">
        <v>2</v>
      </c>
      <c r="T2900" s="19">
        <v>744302</v>
      </c>
    </row>
    <row r="2901" spans="2:20" ht="30" hidden="1" customHeight="1">
      <c r="B2901">
        <v>95</v>
      </c>
      <c r="C2901" s="149" t="s">
        <v>160</v>
      </c>
      <c r="D2901" s="70" t="s">
        <v>71</v>
      </c>
      <c r="E2901" s="74">
        <v>2026</v>
      </c>
      <c r="F2901" s="70" t="str">
        <f t="shared" si="91"/>
        <v>954. Cuidado Continuo por una vida con bienestar con enfoque GéneroComunitario2026</v>
      </c>
      <c r="G2901" s="7" t="s">
        <v>164</v>
      </c>
      <c r="H2901" s="7" t="s">
        <v>94</v>
      </c>
      <c r="I2901" s="74" t="s">
        <v>74</v>
      </c>
      <c r="J2901" s="70" t="s">
        <v>37</v>
      </c>
      <c r="K2901" t="s">
        <v>75</v>
      </c>
      <c r="L2901" t="s">
        <v>50</v>
      </c>
      <c r="M2901" t="s">
        <v>8</v>
      </c>
      <c r="N2901" s="72" t="s">
        <v>1</v>
      </c>
      <c r="O2901" s="70" t="str">
        <f t="shared" si="92"/>
        <v>954. Cuidado Continuo por una vida con bienestar con enfoque GéneroComunitario20264_SAN_CRISTOBAL2_FEBRERO_2026</v>
      </c>
      <c r="P2901" s="85">
        <v>70270</v>
      </c>
      <c r="S2901" s="157">
        <v>16</v>
      </c>
      <c r="T2901" s="19">
        <v>1124320</v>
      </c>
    </row>
    <row r="2902" spans="2:20" ht="30" hidden="1" customHeight="1">
      <c r="B2902">
        <v>96</v>
      </c>
      <c r="C2902" s="149" t="s">
        <v>160</v>
      </c>
      <c r="D2902" s="70" t="s">
        <v>71</v>
      </c>
      <c r="E2902" s="74">
        <v>2026</v>
      </c>
      <c r="F2902" s="70" t="str">
        <f t="shared" si="91"/>
        <v>964. Cuidado Continuo por una vida con bienestar con enfoque GéneroComunitario2026</v>
      </c>
      <c r="G2902" s="7" t="s">
        <v>165</v>
      </c>
      <c r="H2902" s="7" t="s">
        <v>94</v>
      </c>
      <c r="I2902" s="74" t="s">
        <v>74</v>
      </c>
      <c r="J2902" s="70" t="s">
        <v>37</v>
      </c>
      <c r="K2902" t="s">
        <v>75</v>
      </c>
      <c r="L2902" t="s">
        <v>50</v>
      </c>
      <c r="M2902" t="s">
        <v>8</v>
      </c>
      <c r="N2902" s="72" t="s">
        <v>1</v>
      </c>
      <c r="O2902" s="70" t="str">
        <f t="shared" si="92"/>
        <v>964. Cuidado Continuo por una vida con bienestar con enfoque GéneroComunitario20264_SAN_CRISTOBAL2_FEBRERO_2026</v>
      </c>
      <c r="P2902" s="85">
        <v>70270</v>
      </c>
      <c r="S2902" s="157">
        <v>15</v>
      </c>
      <c r="T2902" s="19">
        <v>1054050</v>
      </c>
    </row>
    <row r="2903" spans="2:20" ht="30" hidden="1" customHeight="1">
      <c r="B2903">
        <v>97</v>
      </c>
      <c r="C2903" s="149" t="s">
        <v>160</v>
      </c>
      <c r="D2903" s="70" t="s">
        <v>71</v>
      </c>
      <c r="E2903" s="74">
        <v>2026</v>
      </c>
      <c r="F2903" s="70" t="str">
        <f t="shared" si="91"/>
        <v>974. Cuidado Continuo por una vida con bienestar con enfoque GéneroComunitario2026</v>
      </c>
      <c r="G2903" s="7" t="s">
        <v>166</v>
      </c>
      <c r="H2903" s="7" t="s">
        <v>73</v>
      </c>
      <c r="I2903" s="74" t="s">
        <v>74</v>
      </c>
      <c r="J2903" s="70" t="s">
        <v>37</v>
      </c>
      <c r="K2903" t="s">
        <v>75</v>
      </c>
      <c r="L2903" t="s">
        <v>50</v>
      </c>
      <c r="M2903" t="s">
        <v>8</v>
      </c>
      <c r="N2903" s="72" t="s">
        <v>1</v>
      </c>
      <c r="O2903" s="70" t="str">
        <f t="shared" si="92"/>
        <v>974. Cuidado Continuo por una vida con bienestar con enfoque GéneroComunitario20264_SAN_CRISTOBAL2_FEBRERO_2026</v>
      </c>
      <c r="P2903" s="85">
        <v>215123</v>
      </c>
      <c r="S2903" s="157">
        <v>5</v>
      </c>
      <c r="T2903" s="19">
        <v>1075615</v>
      </c>
    </row>
    <row r="2904" spans="2:20" ht="30" hidden="1" customHeight="1">
      <c r="B2904">
        <v>98</v>
      </c>
      <c r="C2904" s="149" t="s">
        <v>160</v>
      </c>
      <c r="D2904" s="70" t="s">
        <v>71</v>
      </c>
      <c r="E2904" s="74">
        <v>2026</v>
      </c>
      <c r="F2904" s="70" t="str">
        <f t="shared" si="91"/>
        <v>984. Cuidado Continuo por una vida con bienestar con enfoque GéneroComunitario2026</v>
      </c>
      <c r="G2904" s="7" t="s">
        <v>167</v>
      </c>
      <c r="H2904" s="7" t="s">
        <v>94</v>
      </c>
      <c r="I2904" s="74" t="s">
        <v>74</v>
      </c>
      <c r="J2904" s="70" t="s">
        <v>37</v>
      </c>
      <c r="K2904" t="s">
        <v>75</v>
      </c>
      <c r="L2904" t="s">
        <v>50</v>
      </c>
      <c r="M2904" t="s">
        <v>8</v>
      </c>
      <c r="N2904" s="72" t="s">
        <v>1</v>
      </c>
      <c r="O2904" s="70" t="str">
        <f t="shared" si="92"/>
        <v>984. Cuidado Continuo por una vida con bienestar con enfoque GéneroComunitario20264_SAN_CRISTOBAL2_FEBRERO_2026</v>
      </c>
      <c r="P2904" s="85">
        <v>161342</v>
      </c>
      <c r="S2904" s="157">
        <v>7</v>
      </c>
      <c r="T2904" s="19">
        <v>1129394</v>
      </c>
    </row>
    <row r="2905" spans="2:20" ht="30" hidden="1" customHeight="1">
      <c r="B2905">
        <v>99</v>
      </c>
      <c r="C2905" s="149" t="s">
        <v>160</v>
      </c>
      <c r="D2905" s="70" t="s">
        <v>71</v>
      </c>
      <c r="E2905" s="74">
        <v>2026</v>
      </c>
      <c r="F2905" s="70" t="str">
        <f t="shared" si="91"/>
        <v>994. Cuidado Continuo por una vida con bienestar con enfoque GéneroComunitario2026</v>
      </c>
      <c r="G2905" s="7" t="s">
        <v>168</v>
      </c>
      <c r="H2905" s="7" t="s">
        <v>94</v>
      </c>
      <c r="I2905" s="74" t="s">
        <v>74</v>
      </c>
      <c r="J2905" s="70" t="s">
        <v>37</v>
      </c>
      <c r="K2905" t="s">
        <v>38</v>
      </c>
      <c r="L2905" t="s">
        <v>39</v>
      </c>
      <c r="M2905" t="s">
        <v>8</v>
      </c>
      <c r="N2905" s="72" t="s">
        <v>1</v>
      </c>
      <c r="O2905" s="70" t="str">
        <f t="shared" si="92"/>
        <v>994. Cuidado Continuo por una vida con bienestar con enfoque GéneroComunitario20264_SAN_CRISTOBAL2_FEBRERO_2026</v>
      </c>
      <c r="P2905" s="85">
        <v>5621568</v>
      </c>
      <c r="S2905" s="157"/>
      <c r="T2905" s="19">
        <v>0</v>
      </c>
    </row>
    <row r="2906" spans="2:20" ht="30" hidden="1" customHeight="1">
      <c r="B2906">
        <v>100</v>
      </c>
      <c r="C2906" s="149" t="s">
        <v>160</v>
      </c>
      <c r="D2906" s="70" t="s">
        <v>71</v>
      </c>
      <c r="E2906" s="74">
        <v>2026</v>
      </c>
      <c r="F2906" s="70" t="str">
        <f t="shared" si="91"/>
        <v>1004. Cuidado Continuo por una vida con bienestar con enfoque GéneroComunitario2026</v>
      </c>
      <c r="G2906" s="7" t="s">
        <v>169</v>
      </c>
      <c r="H2906" s="7" t="s">
        <v>102</v>
      </c>
      <c r="I2906" s="74" t="s">
        <v>74</v>
      </c>
      <c r="J2906" s="70" t="s">
        <v>37</v>
      </c>
      <c r="K2906" t="s">
        <v>103</v>
      </c>
      <c r="L2906" t="s">
        <v>50</v>
      </c>
      <c r="M2906" t="s">
        <v>8</v>
      </c>
      <c r="N2906" s="72" t="s">
        <v>1</v>
      </c>
      <c r="O2906" s="70" t="str">
        <f t="shared" si="92"/>
        <v>1004. Cuidado Continuo por una vida con bienestar con enfoque GéneroComunitario20264_SAN_CRISTOBAL2_FEBRERO_2026</v>
      </c>
      <c r="P2906" s="85">
        <v>199714</v>
      </c>
      <c r="S2906" s="157">
        <v>1</v>
      </c>
      <c r="T2906" s="19">
        <v>199714</v>
      </c>
    </row>
    <row r="2907" spans="2:20" ht="30" hidden="1" customHeight="1">
      <c r="B2907">
        <v>101</v>
      </c>
      <c r="C2907" s="149" t="s">
        <v>170</v>
      </c>
      <c r="D2907" s="70" t="s">
        <v>71</v>
      </c>
      <c r="E2907" s="74">
        <v>2026</v>
      </c>
      <c r="F2907" s="70" t="str">
        <f t="shared" si="91"/>
        <v>1015. Cuidado Continuo por una vida con bienestar con enfoque Población para formas extremas de exclusión:Comunitario2026</v>
      </c>
      <c r="G2907" s="7" t="s">
        <v>171</v>
      </c>
      <c r="H2907" s="7" t="s">
        <v>73</v>
      </c>
      <c r="I2907" s="74" t="s">
        <v>74</v>
      </c>
      <c r="J2907" s="70" t="s">
        <v>37</v>
      </c>
      <c r="K2907" t="s">
        <v>75</v>
      </c>
      <c r="L2907" t="s">
        <v>39</v>
      </c>
      <c r="M2907" t="s">
        <v>8</v>
      </c>
      <c r="N2907" s="72" t="s">
        <v>1</v>
      </c>
      <c r="O2907" s="70" t="str">
        <f t="shared" si="92"/>
        <v>1015. Cuidado Continuo por una vida con bienestar con enfoque Población para formas extremas de exclusión:Comunitario20264_SAN_CRISTOBAL2_FEBRERO_2026</v>
      </c>
      <c r="P2907" s="85">
        <v>322686</v>
      </c>
      <c r="S2907" s="157"/>
      <c r="T2907" s="19">
        <v>0</v>
      </c>
    </row>
    <row r="2908" spans="2:20" ht="30" hidden="1" customHeight="1">
      <c r="B2908">
        <v>102</v>
      </c>
      <c r="C2908" s="149" t="s">
        <v>170</v>
      </c>
      <c r="D2908" s="70" t="s">
        <v>71</v>
      </c>
      <c r="E2908" s="74">
        <v>2026</v>
      </c>
      <c r="F2908" s="70" t="str">
        <f t="shared" si="91"/>
        <v>1025. Cuidado Continuo por una vida con bienestar con enfoque Población para formas extremas de exclusión:Comunitario2026</v>
      </c>
      <c r="G2908" s="7" t="s">
        <v>172</v>
      </c>
      <c r="H2908" s="7" t="s">
        <v>94</v>
      </c>
      <c r="I2908" s="74" t="s">
        <v>74</v>
      </c>
      <c r="J2908" s="70" t="s">
        <v>37</v>
      </c>
      <c r="K2908" t="s">
        <v>75</v>
      </c>
      <c r="L2908" t="s">
        <v>39</v>
      </c>
      <c r="M2908" t="s">
        <v>8</v>
      </c>
      <c r="N2908" s="72" t="s">
        <v>1</v>
      </c>
      <c r="O2908" s="70" t="str">
        <f t="shared" si="92"/>
        <v>1025. Cuidado Continuo por una vida con bienestar con enfoque Población para formas extremas de exclusión:Comunitario20264_SAN_CRISTOBAL2_FEBRERO_2026</v>
      </c>
      <c r="P2908" s="85">
        <v>322686</v>
      </c>
      <c r="S2908" s="157"/>
      <c r="T2908" s="19">
        <v>0</v>
      </c>
    </row>
    <row r="2909" spans="2:20" ht="30" hidden="1" customHeight="1">
      <c r="B2909">
        <v>103</v>
      </c>
      <c r="C2909" s="149" t="s">
        <v>170</v>
      </c>
      <c r="D2909" s="70" t="s">
        <v>71</v>
      </c>
      <c r="E2909" s="74">
        <v>2026</v>
      </c>
      <c r="F2909" s="70" t="str">
        <f t="shared" si="91"/>
        <v>1035. Cuidado Continuo por una vida con bienestar con enfoque Población para formas extremas de exclusión:Comunitario2026</v>
      </c>
      <c r="G2909" s="7" t="s">
        <v>173</v>
      </c>
      <c r="H2909" s="7" t="s">
        <v>102</v>
      </c>
      <c r="I2909" s="74" t="s">
        <v>74</v>
      </c>
      <c r="J2909" s="70" t="s">
        <v>37</v>
      </c>
      <c r="K2909" t="s">
        <v>75</v>
      </c>
      <c r="L2909" t="s">
        <v>39</v>
      </c>
      <c r="M2909" t="s">
        <v>8</v>
      </c>
      <c r="N2909" s="72" t="s">
        <v>1</v>
      </c>
      <c r="O2909" s="70" t="str">
        <f t="shared" si="92"/>
        <v>1035. Cuidado Continuo por una vida con bienestar con enfoque Población para formas extremas de exclusión:Comunitario20264_SAN_CRISTOBAL2_FEBRERO_2026</v>
      </c>
      <c r="P2909" s="85">
        <v>53781</v>
      </c>
      <c r="S2909" s="157"/>
      <c r="T2909" s="19">
        <v>0</v>
      </c>
    </row>
    <row r="2910" spans="2:20" ht="30" hidden="1" customHeight="1">
      <c r="B2910">
        <v>104</v>
      </c>
      <c r="C2910" s="149" t="s">
        <v>170</v>
      </c>
      <c r="D2910" s="70" t="s">
        <v>71</v>
      </c>
      <c r="E2910" s="74">
        <v>2026</v>
      </c>
      <c r="F2910" s="70" t="str">
        <f t="shared" si="91"/>
        <v>1045. Cuidado Continuo por una vida con bienestar con enfoque Población para formas extremas de exclusión:Comunitario2026</v>
      </c>
      <c r="G2910" s="7" t="s">
        <v>174</v>
      </c>
      <c r="H2910" s="7" t="s">
        <v>73</v>
      </c>
      <c r="I2910" s="74" t="s">
        <v>74</v>
      </c>
      <c r="J2910" s="70" t="s">
        <v>37</v>
      </c>
      <c r="K2910" t="s">
        <v>75</v>
      </c>
      <c r="L2910" t="s">
        <v>39</v>
      </c>
      <c r="M2910" t="s">
        <v>8</v>
      </c>
      <c r="N2910" s="72" t="s">
        <v>1</v>
      </c>
      <c r="O2910" s="70" t="str">
        <f t="shared" si="92"/>
        <v>1045. Cuidado Continuo por una vida con bienestar con enfoque Población para formas extremas de exclusión:Comunitario20264_SAN_CRISTOBAL2_FEBRERO_2026</v>
      </c>
      <c r="P2910" s="85">
        <v>210809</v>
      </c>
      <c r="S2910" s="157"/>
      <c r="T2910" s="19">
        <v>0</v>
      </c>
    </row>
    <row r="2911" spans="2:20" ht="30" hidden="1" customHeight="1">
      <c r="B2911">
        <v>105</v>
      </c>
      <c r="C2911" s="149" t="s">
        <v>170</v>
      </c>
      <c r="D2911" s="70" t="s">
        <v>71</v>
      </c>
      <c r="E2911" s="74">
        <v>2026</v>
      </c>
      <c r="F2911" s="70" t="str">
        <f t="shared" si="91"/>
        <v>1055. Cuidado Continuo por una vida con bienestar con enfoque Población para formas extremas de exclusión:Comunitario2026</v>
      </c>
      <c r="G2911" s="7" t="s">
        <v>175</v>
      </c>
      <c r="H2911" s="7" t="s">
        <v>102</v>
      </c>
      <c r="I2911" s="74" t="s">
        <v>74</v>
      </c>
      <c r="J2911" s="70" t="s">
        <v>37</v>
      </c>
      <c r="K2911" t="s">
        <v>103</v>
      </c>
      <c r="L2911" t="s">
        <v>39</v>
      </c>
      <c r="M2911" t="s">
        <v>8</v>
      </c>
      <c r="N2911" s="72" t="s">
        <v>1</v>
      </c>
      <c r="O2911" s="70" t="str">
        <f t="shared" si="92"/>
        <v>1055. Cuidado Continuo por una vida con bienestar con enfoque Población para formas extremas de exclusión:Comunitario20264_SAN_CRISTOBAL2_FEBRERO_2026</v>
      </c>
      <c r="P2911" s="85">
        <v>281078</v>
      </c>
      <c r="S2911" s="157"/>
      <c r="T2911" s="19">
        <v>0</v>
      </c>
    </row>
    <row r="2912" spans="2:20" ht="30" hidden="1" customHeight="1">
      <c r="B2912">
        <v>106</v>
      </c>
      <c r="C2912" s="149" t="s">
        <v>170</v>
      </c>
      <c r="D2912" s="70" t="s">
        <v>71</v>
      </c>
      <c r="E2912" s="74">
        <v>2026</v>
      </c>
      <c r="F2912" s="70" t="str">
        <f t="shared" si="91"/>
        <v>1065. Cuidado Continuo por una vida con bienestar con enfoque Población para formas extremas de exclusión:Comunitario2026</v>
      </c>
      <c r="G2912" s="7" t="s">
        <v>176</v>
      </c>
      <c r="H2912" s="7" t="s">
        <v>73</v>
      </c>
      <c r="I2912" s="74" t="s">
        <v>74</v>
      </c>
      <c r="J2912" s="70" t="s">
        <v>37</v>
      </c>
      <c r="K2912" t="s">
        <v>75</v>
      </c>
      <c r="L2912" t="s">
        <v>50</v>
      </c>
      <c r="M2912" t="s">
        <v>8</v>
      </c>
      <c r="N2912" s="72" t="s">
        <v>1</v>
      </c>
      <c r="O2912" s="70" t="str">
        <f t="shared" si="92"/>
        <v>1065. Cuidado Continuo por una vida con bienestar con enfoque Población para formas extremas de exclusión:Comunitario20264_SAN_CRISTOBAL2_FEBRERO_2026</v>
      </c>
      <c r="P2912" s="85">
        <v>210809</v>
      </c>
      <c r="S2912" s="157">
        <v>8</v>
      </c>
      <c r="T2912" s="19">
        <v>1686472</v>
      </c>
    </row>
    <row r="2913" spans="2:20" ht="30" hidden="1" customHeight="1">
      <c r="B2913">
        <v>107</v>
      </c>
      <c r="C2913" s="149" t="s">
        <v>170</v>
      </c>
      <c r="D2913" s="70" t="s">
        <v>71</v>
      </c>
      <c r="E2913" s="74">
        <v>2026</v>
      </c>
      <c r="F2913" s="70" t="str">
        <f t="shared" si="91"/>
        <v>1075. Cuidado Continuo por una vida con bienestar con enfoque Población para formas extremas de exclusión:Comunitario2026</v>
      </c>
      <c r="G2913" s="7" t="s">
        <v>177</v>
      </c>
      <c r="H2913" s="7" t="s">
        <v>94</v>
      </c>
      <c r="I2913" s="74" t="s">
        <v>74</v>
      </c>
      <c r="J2913" s="70" t="s">
        <v>37</v>
      </c>
      <c r="K2913" t="s">
        <v>75</v>
      </c>
      <c r="L2913" t="s">
        <v>50</v>
      </c>
      <c r="M2913" t="s">
        <v>8</v>
      </c>
      <c r="N2913" s="72" t="s">
        <v>1</v>
      </c>
      <c r="O2913" s="70" t="str">
        <f t="shared" si="92"/>
        <v>1075. Cuidado Continuo por una vida con bienestar con enfoque Población para formas extremas de exclusión:Comunitario20264_SAN_CRISTOBAL2_FEBRERO_2026</v>
      </c>
      <c r="P2913" s="85">
        <v>55938</v>
      </c>
      <c r="S2913" s="157">
        <v>10</v>
      </c>
      <c r="T2913" s="19">
        <v>559380</v>
      </c>
    </row>
    <row r="2914" spans="2:20" ht="30" hidden="1" customHeight="1">
      <c r="B2914">
        <v>108</v>
      </c>
      <c r="C2914" s="149" t="s">
        <v>170</v>
      </c>
      <c r="D2914" s="70" t="s">
        <v>71</v>
      </c>
      <c r="E2914" s="74">
        <v>2026</v>
      </c>
      <c r="F2914" s="70" t="str">
        <f t="shared" si="91"/>
        <v>1085. Cuidado Continuo por una vida con bienestar con enfoque Población para formas extremas de exclusión:Comunitario2026</v>
      </c>
      <c r="G2914" s="7" t="s">
        <v>178</v>
      </c>
      <c r="H2914" s="7" t="s">
        <v>94</v>
      </c>
      <c r="I2914" s="74" t="s">
        <v>74</v>
      </c>
      <c r="J2914" s="70" t="s">
        <v>37</v>
      </c>
      <c r="K2914" t="s">
        <v>75</v>
      </c>
      <c r="L2914" t="s">
        <v>50</v>
      </c>
      <c r="M2914" t="s">
        <v>8</v>
      </c>
      <c r="N2914" s="72" t="s">
        <v>1</v>
      </c>
      <c r="O2914" s="70" t="str">
        <f t="shared" si="92"/>
        <v>1085. Cuidado Continuo por una vida con bienestar con enfoque Población para formas extremas de exclusión:Comunitario20264_SAN_CRISTOBAL2_FEBRERO_2026</v>
      </c>
      <c r="P2914" s="85">
        <v>210809</v>
      </c>
      <c r="S2914" s="157">
        <v>12</v>
      </c>
      <c r="T2914" s="19">
        <v>2529708</v>
      </c>
    </row>
    <row r="2915" spans="2:20" ht="30" hidden="1" customHeight="1">
      <c r="B2915">
        <v>109</v>
      </c>
      <c r="C2915" s="149" t="s">
        <v>170</v>
      </c>
      <c r="D2915" s="70" t="s">
        <v>71</v>
      </c>
      <c r="E2915" s="74">
        <v>2026</v>
      </c>
      <c r="F2915" s="70" t="str">
        <f t="shared" si="91"/>
        <v>1095. Cuidado Continuo por una vida con bienestar con enfoque Población para formas extremas de exclusión:Comunitario2026</v>
      </c>
      <c r="G2915" s="7" t="s">
        <v>179</v>
      </c>
      <c r="H2915" s="7" t="s">
        <v>102</v>
      </c>
      <c r="I2915" s="74" t="s">
        <v>74</v>
      </c>
      <c r="J2915" s="70" t="s">
        <v>37</v>
      </c>
      <c r="K2915" t="s">
        <v>103</v>
      </c>
      <c r="L2915" t="s">
        <v>50</v>
      </c>
      <c r="M2915" t="s">
        <v>8</v>
      </c>
      <c r="N2915" s="72" t="s">
        <v>1</v>
      </c>
      <c r="O2915" s="70" t="str">
        <f t="shared" si="92"/>
        <v>1095. Cuidado Continuo por una vida con bienestar con enfoque Población para formas extremas de exclusión:Comunitario20264_SAN_CRISTOBAL2_FEBRERO_2026</v>
      </c>
      <c r="P2915" s="85">
        <v>199714</v>
      </c>
      <c r="S2915" s="157">
        <v>2</v>
      </c>
      <c r="T2915" s="19">
        <v>399428</v>
      </c>
    </row>
    <row r="2916" spans="2:20" ht="30" hidden="1" customHeight="1">
      <c r="B2916">
        <v>110</v>
      </c>
      <c r="C2916" s="149" t="s">
        <v>170</v>
      </c>
      <c r="D2916" s="70" t="s">
        <v>82</v>
      </c>
      <c r="E2916" s="74">
        <v>2026</v>
      </c>
      <c r="F2916" s="70" t="str">
        <f t="shared" si="91"/>
        <v>1105. Cuidado Continuo por una vida con bienestar con enfoque Población para formas extremas de exclusión:Laboral2026</v>
      </c>
      <c r="G2916" s="7" t="s">
        <v>180</v>
      </c>
      <c r="H2916" s="7" t="s">
        <v>73</v>
      </c>
      <c r="I2916" s="74" t="s">
        <v>74</v>
      </c>
      <c r="J2916" s="70" t="s">
        <v>37</v>
      </c>
      <c r="K2916" t="s">
        <v>75</v>
      </c>
      <c r="L2916" t="s">
        <v>50</v>
      </c>
      <c r="M2916" t="s">
        <v>8</v>
      </c>
      <c r="N2916" s="72" t="s">
        <v>1</v>
      </c>
      <c r="O2916" s="70" t="str">
        <f t="shared" si="92"/>
        <v>1105. Cuidado Continuo por una vida con bienestar con enfoque Población para formas extremas de exclusión:Laboral20264_SAN_CRISTOBAL2_FEBRERO_2026</v>
      </c>
      <c r="P2916" s="85">
        <v>316213</v>
      </c>
      <c r="S2916" s="157"/>
      <c r="T2916" s="19">
        <v>0</v>
      </c>
    </row>
    <row r="2917" spans="2:20" ht="30" hidden="1" customHeight="1">
      <c r="B2917">
        <v>111</v>
      </c>
      <c r="C2917" s="149" t="s">
        <v>170</v>
      </c>
      <c r="D2917" s="70" t="s">
        <v>82</v>
      </c>
      <c r="E2917" s="74">
        <v>2026</v>
      </c>
      <c r="F2917" s="70" t="str">
        <f t="shared" si="91"/>
        <v>1115. Cuidado Continuo por una vida con bienestar con enfoque Población para formas extremas de exclusión:Laboral2026</v>
      </c>
      <c r="G2917" s="7" t="s">
        <v>181</v>
      </c>
      <c r="H2917" s="7" t="s">
        <v>94</v>
      </c>
      <c r="I2917" s="74" t="s">
        <v>74</v>
      </c>
      <c r="J2917" s="70" t="s">
        <v>37</v>
      </c>
      <c r="K2917" t="s">
        <v>182</v>
      </c>
      <c r="L2917" t="s">
        <v>50</v>
      </c>
      <c r="M2917" t="s">
        <v>8</v>
      </c>
      <c r="N2917" s="72" t="s">
        <v>1</v>
      </c>
      <c r="O2917" s="70" t="str">
        <f t="shared" si="92"/>
        <v>1115. Cuidado Continuo por una vida con bienestar con enfoque Población para formas extremas de exclusión:Laboral20264_SAN_CRISTOBAL2_FEBRERO_2026</v>
      </c>
      <c r="P2917" s="85">
        <v>421618</v>
      </c>
      <c r="S2917" s="157"/>
      <c r="T2917" s="19">
        <v>0</v>
      </c>
    </row>
    <row r="2918" spans="2:20" ht="30" hidden="1" customHeight="1">
      <c r="B2918">
        <v>112</v>
      </c>
      <c r="C2918" s="149" t="s">
        <v>170</v>
      </c>
      <c r="D2918" s="70" t="s">
        <v>82</v>
      </c>
      <c r="E2918" s="74">
        <v>2026</v>
      </c>
      <c r="F2918" s="70" t="str">
        <f t="shared" si="91"/>
        <v>1125. Cuidado Continuo por una vida con bienestar con enfoque Población para formas extremas de exclusión:Laboral2026</v>
      </c>
      <c r="G2918" s="7" t="s">
        <v>183</v>
      </c>
      <c r="H2918" s="7" t="s">
        <v>73</v>
      </c>
      <c r="I2918" s="74" t="s">
        <v>74</v>
      </c>
      <c r="J2918" s="70" t="s">
        <v>37</v>
      </c>
      <c r="K2918" t="s">
        <v>75</v>
      </c>
      <c r="L2918" t="s">
        <v>50</v>
      </c>
      <c r="M2918" t="s">
        <v>8</v>
      </c>
      <c r="N2918" s="72" t="s">
        <v>1</v>
      </c>
      <c r="O2918" s="70" t="str">
        <f t="shared" si="92"/>
        <v>1125. Cuidado Continuo por una vida con bienestar con enfoque Población para formas extremas de exclusión:Laboral20264_SAN_CRISTOBAL2_FEBRERO_2026</v>
      </c>
      <c r="P2918" s="85">
        <v>140539</v>
      </c>
      <c r="S2918" s="157"/>
      <c r="T2918" s="19">
        <v>0</v>
      </c>
    </row>
    <row r="2919" spans="2:20" ht="30" hidden="1" customHeight="1">
      <c r="B2919">
        <v>113</v>
      </c>
      <c r="C2919" s="149" t="s">
        <v>170</v>
      </c>
      <c r="D2919" s="70" t="s">
        <v>82</v>
      </c>
      <c r="E2919" s="74">
        <v>2026</v>
      </c>
      <c r="F2919" s="70" t="str">
        <f t="shared" si="91"/>
        <v>1135. Cuidado Continuo por una vida con bienestar con enfoque Población para formas extremas de exclusión:Laboral2026</v>
      </c>
      <c r="G2919" s="7" t="s">
        <v>184</v>
      </c>
      <c r="H2919" s="7" t="s">
        <v>94</v>
      </c>
      <c r="I2919" s="74" t="s">
        <v>74</v>
      </c>
      <c r="J2919" s="70" t="s">
        <v>37</v>
      </c>
      <c r="K2919" t="s">
        <v>141</v>
      </c>
      <c r="L2919" t="s">
        <v>50</v>
      </c>
      <c r="M2919" t="s">
        <v>8</v>
      </c>
      <c r="N2919" s="72" t="s">
        <v>1</v>
      </c>
      <c r="O2919" s="70" t="str">
        <f t="shared" si="92"/>
        <v>1135. Cuidado Continuo por una vida con bienestar con enfoque Población para formas extremas de exclusión:Laboral20264_SAN_CRISTOBAL2_FEBRERO_2026</v>
      </c>
      <c r="P2919" s="85">
        <v>70270</v>
      </c>
      <c r="S2919" s="157"/>
      <c r="T2919" s="19">
        <v>0</v>
      </c>
    </row>
    <row r="2920" spans="2:20" ht="30" hidden="1" customHeight="1">
      <c r="B2920">
        <v>114</v>
      </c>
      <c r="C2920" s="149" t="s">
        <v>170</v>
      </c>
      <c r="D2920" s="70" t="s">
        <v>82</v>
      </c>
      <c r="E2920" s="74">
        <v>2026</v>
      </c>
      <c r="F2920" s="70" t="str">
        <f t="shared" si="91"/>
        <v>1145. Cuidado Continuo por una vida con bienestar con enfoque Población para formas extremas de exclusión:Laboral2026</v>
      </c>
      <c r="G2920" s="7" t="s">
        <v>185</v>
      </c>
      <c r="H2920" s="7" t="s">
        <v>102</v>
      </c>
      <c r="I2920" s="74" t="s">
        <v>74</v>
      </c>
      <c r="J2920" s="70" t="s">
        <v>37</v>
      </c>
      <c r="K2920" t="s">
        <v>186</v>
      </c>
      <c r="L2920" t="s">
        <v>50</v>
      </c>
      <c r="M2920" t="s">
        <v>8</v>
      </c>
      <c r="N2920" s="72" t="s">
        <v>1</v>
      </c>
      <c r="O2920" s="70" t="str">
        <f t="shared" si="92"/>
        <v>1145. Cuidado Continuo por una vida con bienestar con enfoque Población para formas extremas de exclusión:Laboral20264_SAN_CRISTOBAL2_FEBRERO_2026</v>
      </c>
      <c r="P2920" s="85">
        <v>19971</v>
      </c>
      <c r="S2920" s="157"/>
      <c r="T2920" s="19">
        <v>0</v>
      </c>
    </row>
    <row r="2921" spans="2:20" ht="30" hidden="1" customHeight="1">
      <c r="B2921">
        <v>115</v>
      </c>
      <c r="C2921" s="149" t="s">
        <v>170</v>
      </c>
      <c r="D2921" s="70" t="s">
        <v>82</v>
      </c>
      <c r="E2921" s="74">
        <v>2026</v>
      </c>
      <c r="F2921" s="70" t="str">
        <f t="shared" si="91"/>
        <v>1155. Cuidado Continuo por una vida con bienestar con enfoque Población para formas extremas de exclusión:Laboral2026</v>
      </c>
      <c r="G2921" s="7" t="s">
        <v>187</v>
      </c>
      <c r="H2921" s="7" t="s">
        <v>94</v>
      </c>
      <c r="I2921" s="74" t="s">
        <v>74</v>
      </c>
      <c r="J2921" s="70" t="s">
        <v>37</v>
      </c>
      <c r="K2921" t="s">
        <v>188</v>
      </c>
      <c r="L2921" t="s">
        <v>50</v>
      </c>
      <c r="M2921" t="s">
        <v>8</v>
      </c>
      <c r="N2921" s="72" t="s">
        <v>1</v>
      </c>
      <c r="O2921" s="70" t="str">
        <f t="shared" si="92"/>
        <v>1155. Cuidado Continuo por una vida con bienestar con enfoque Población para formas extremas de exclusión:Laboral20264_SAN_CRISTOBAL2_FEBRERO_2026</v>
      </c>
      <c r="P2921" s="85">
        <v>70270</v>
      </c>
      <c r="S2921" s="157"/>
      <c r="T2921" s="19">
        <v>0</v>
      </c>
    </row>
    <row r="2922" spans="2:20" ht="30" hidden="1" customHeight="1">
      <c r="B2922">
        <v>116</v>
      </c>
      <c r="C2922" s="149" t="s">
        <v>189</v>
      </c>
      <c r="D2922" s="70" t="s">
        <v>76</v>
      </c>
      <c r="E2922" s="74">
        <v>2026</v>
      </c>
      <c r="F2922" s="70" t="str">
        <f t="shared" si="91"/>
        <v>1166. Cuidado Continuo por una vida con bienestar para la población migrante internacional de BogotáEducativo 2026</v>
      </c>
      <c r="G2922" s="7" t="s">
        <v>190</v>
      </c>
      <c r="H2922" s="7" t="s">
        <v>73</v>
      </c>
      <c r="I2922" s="74" t="s">
        <v>74</v>
      </c>
      <c r="J2922" s="70" t="s">
        <v>37</v>
      </c>
      <c r="K2922" t="s">
        <v>75</v>
      </c>
      <c r="L2922" t="s">
        <v>50</v>
      </c>
      <c r="M2922" t="s">
        <v>8</v>
      </c>
      <c r="N2922" s="72" t="s">
        <v>1</v>
      </c>
      <c r="O2922" s="70" t="str">
        <f t="shared" si="92"/>
        <v>1166. Cuidado Continuo por una vida con bienestar para la población migrante internacional de BogotáEducativo 20264_SAN_CRISTOBAL2_FEBRERO_2026</v>
      </c>
      <c r="P2922" s="85">
        <v>105404</v>
      </c>
      <c r="S2922" s="157">
        <v>13</v>
      </c>
      <c r="T2922" s="19">
        <v>1370252</v>
      </c>
    </row>
    <row r="2923" spans="2:20" ht="30" hidden="1" customHeight="1">
      <c r="B2923">
        <v>117</v>
      </c>
      <c r="C2923" s="149" t="s">
        <v>191</v>
      </c>
      <c r="D2923" s="70" t="s">
        <v>76</v>
      </c>
      <c r="E2923" s="74">
        <v>2026</v>
      </c>
      <c r="F2923" s="70" t="str">
        <f t="shared" si="91"/>
        <v>1177. Cuidado Continuo por una vida con bienestar para la población con discapacidadEducativo 2026</v>
      </c>
      <c r="G2923" s="7" t="s">
        <v>192</v>
      </c>
      <c r="H2923" s="7" t="s">
        <v>73</v>
      </c>
      <c r="I2923" s="74" t="s">
        <v>74</v>
      </c>
      <c r="J2923" s="70" t="s">
        <v>37</v>
      </c>
      <c r="K2923" t="s">
        <v>75</v>
      </c>
      <c r="L2923" t="s">
        <v>50</v>
      </c>
      <c r="M2923" t="s">
        <v>8</v>
      </c>
      <c r="N2923" s="72" t="s">
        <v>1</v>
      </c>
      <c r="O2923" s="70" t="str">
        <f t="shared" si="92"/>
        <v>1177. Cuidado Continuo por una vida con bienestar para la población con discapacidadEducativo 20264_SAN_CRISTOBAL2_FEBRERO_2026</v>
      </c>
      <c r="P2923" s="85">
        <v>161342</v>
      </c>
      <c r="S2923" s="157">
        <v>10</v>
      </c>
      <c r="T2923" s="19">
        <v>1613420</v>
      </c>
    </row>
    <row r="2924" spans="2:20" ht="30" hidden="1" customHeight="1">
      <c r="B2924">
        <v>117</v>
      </c>
      <c r="C2924" s="149" t="s">
        <v>191</v>
      </c>
      <c r="D2924" s="70" t="s">
        <v>82</v>
      </c>
      <c r="E2924" s="74">
        <v>2026</v>
      </c>
      <c r="F2924" s="70" t="str">
        <f t="shared" si="91"/>
        <v>1177. Cuidado Continuo por una vida con bienestar para la población con discapacidadLaboral2026</v>
      </c>
      <c r="G2924" s="7" t="s">
        <v>192</v>
      </c>
      <c r="H2924" s="7" t="s">
        <v>73</v>
      </c>
      <c r="I2924" s="74" t="s">
        <v>74</v>
      </c>
      <c r="J2924" s="70" t="s">
        <v>37</v>
      </c>
      <c r="K2924" t="s">
        <v>75</v>
      </c>
      <c r="L2924" t="s">
        <v>42</v>
      </c>
      <c r="M2924" t="s">
        <v>8</v>
      </c>
      <c r="N2924" s="72" t="s">
        <v>1</v>
      </c>
      <c r="O2924" s="70" t="str">
        <f t="shared" si="92"/>
        <v>1177. Cuidado Continuo por una vida con bienestar para la población con discapacidadLaboral20264_SAN_CRISTOBAL2_FEBRERO_2026</v>
      </c>
      <c r="P2924" s="85">
        <v>161342</v>
      </c>
      <c r="S2924" s="157"/>
      <c r="T2924" s="19">
        <v>0</v>
      </c>
    </row>
    <row r="2925" spans="2:20" ht="30" hidden="1" customHeight="1">
      <c r="B2925">
        <v>118</v>
      </c>
      <c r="C2925" s="149" t="s">
        <v>191</v>
      </c>
      <c r="D2925" s="70" t="s">
        <v>71</v>
      </c>
      <c r="E2925" s="74">
        <v>2026</v>
      </c>
      <c r="F2925" s="70" t="str">
        <f t="shared" si="91"/>
        <v>1187. Cuidado Continuo por una vida con bienestar para la población con discapacidadComunitario2026</v>
      </c>
      <c r="G2925" s="7" t="s">
        <v>193</v>
      </c>
      <c r="H2925" s="7" t="s">
        <v>73</v>
      </c>
      <c r="I2925" s="74" t="s">
        <v>74</v>
      </c>
      <c r="J2925" s="70" t="s">
        <v>37</v>
      </c>
      <c r="K2925" t="s">
        <v>92</v>
      </c>
      <c r="L2925" t="s">
        <v>50</v>
      </c>
      <c r="M2925" t="s">
        <v>8</v>
      </c>
      <c r="N2925" s="72" t="s">
        <v>1</v>
      </c>
      <c r="O2925" s="70" t="str">
        <f t="shared" si="92"/>
        <v>1187. Cuidado Continuo por una vida con bienestar para la población con discapacidadComunitario20264_SAN_CRISTOBAL2_FEBRERO_2026</v>
      </c>
      <c r="P2925" s="85">
        <v>992404</v>
      </c>
      <c r="S2925" s="157">
        <v>4</v>
      </c>
      <c r="T2925" s="19">
        <v>3969616</v>
      </c>
    </row>
    <row r="2926" spans="2:20" ht="30" hidden="1" customHeight="1">
      <c r="B2926">
        <v>119</v>
      </c>
      <c r="C2926" s="149" t="s">
        <v>191</v>
      </c>
      <c r="D2926" s="70" t="s">
        <v>71</v>
      </c>
      <c r="E2926" s="74">
        <v>2026</v>
      </c>
      <c r="F2926" s="70" t="str">
        <f t="shared" si="91"/>
        <v>1197. Cuidado Continuo por una vida con bienestar para la población con discapacidadComunitario2026</v>
      </c>
      <c r="G2926" s="7" t="s">
        <v>194</v>
      </c>
      <c r="H2926" s="7" t="s">
        <v>73</v>
      </c>
      <c r="I2926" s="74" t="s">
        <v>74</v>
      </c>
      <c r="J2926" s="70" t="s">
        <v>37</v>
      </c>
      <c r="K2926" t="s">
        <v>75</v>
      </c>
      <c r="L2926" t="s">
        <v>50</v>
      </c>
      <c r="M2926" t="s">
        <v>8</v>
      </c>
      <c r="N2926" s="72" t="s">
        <v>1</v>
      </c>
      <c r="O2926" s="70" t="str">
        <f t="shared" si="92"/>
        <v>1197. Cuidado Continuo por una vida con bienestar para la población con discapacidadComunitario20264_SAN_CRISTOBAL2_FEBRERO_2026</v>
      </c>
      <c r="P2926" s="85">
        <v>355662</v>
      </c>
      <c r="S2926" s="157">
        <v>8</v>
      </c>
      <c r="T2926" s="19">
        <v>2845296</v>
      </c>
    </row>
    <row r="2927" spans="2:20" ht="30" hidden="1" customHeight="1">
      <c r="B2927">
        <v>120</v>
      </c>
      <c r="C2927" s="149" t="s">
        <v>191</v>
      </c>
      <c r="D2927" s="70" t="s">
        <v>71</v>
      </c>
      <c r="E2927" s="74">
        <v>2026</v>
      </c>
      <c r="F2927" s="70" t="str">
        <f t="shared" si="91"/>
        <v>1207. Cuidado Continuo por una vida con bienestar para la población con discapacidadComunitario2026</v>
      </c>
      <c r="G2927" s="7" t="s">
        <v>195</v>
      </c>
      <c r="H2927" s="7" t="s">
        <v>73</v>
      </c>
      <c r="I2927" s="74" t="s">
        <v>74</v>
      </c>
      <c r="J2927" s="70" t="s">
        <v>37</v>
      </c>
      <c r="K2927" t="s">
        <v>196</v>
      </c>
      <c r="L2927" t="s">
        <v>50</v>
      </c>
      <c r="M2927" t="s">
        <v>8</v>
      </c>
      <c r="N2927" s="72" t="s">
        <v>1</v>
      </c>
      <c r="O2927" s="70" t="str">
        <f t="shared" si="92"/>
        <v>1207. Cuidado Continuo por una vida con bienestar para la población con discapacidadComunitario20264_SAN_CRISTOBAL2_FEBRERO_2026</v>
      </c>
      <c r="P2927" s="85">
        <v>1422652</v>
      </c>
      <c r="S2927" s="157">
        <v>1</v>
      </c>
      <c r="T2927" s="19">
        <v>1422652</v>
      </c>
    </row>
    <row r="2928" spans="2:20" ht="30" hidden="1" customHeight="1">
      <c r="B2928">
        <v>121</v>
      </c>
      <c r="C2928" s="149" t="s">
        <v>191</v>
      </c>
      <c r="D2928" s="70" t="s">
        <v>71</v>
      </c>
      <c r="E2928" s="74">
        <v>2026</v>
      </c>
      <c r="F2928" s="70" t="str">
        <f t="shared" si="91"/>
        <v>1217. Cuidado Continuo por una vida con bienestar para la población con discapacidadComunitario2026</v>
      </c>
      <c r="G2928" s="7" t="s">
        <v>197</v>
      </c>
      <c r="H2928" s="7" t="s">
        <v>102</v>
      </c>
      <c r="I2928" s="74" t="s">
        <v>74</v>
      </c>
      <c r="J2928" s="70" t="s">
        <v>37</v>
      </c>
      <c r="K2928" t="s">
        <v>141</v>
      </c>
      <c r="L2928" t="s">
        <v>50</v>
      </c>
      <c r="M2928" t="s">
        <v>8</v>
      </c>
      <c r="N2928" s="72" t="s">
        <v>1</v>
      </c>
      <c r="O2928" s="70" t="str">
        <f t="shared" si="92"/>
        <v>1217. Cuidado Continuo por una vida con bienestar para la población con discapacidadComunitario20264_SAN_CRISTOBAL2_FEBRERO_2026</v>
      </c>
      <c r="P2928" s="85">
        <v>35135</v>
      </c>
      <c r="S2928" s="157">
        <v>5</v>
      </c>
      <c r="T2928" s="19">
        <v>175675</v>
      </c>
    </row>
    <row r="2929" spans="2:20" ht="30" hidden="1" customHeight="1">
      <c r="B2929">
        <v>122</v>
      </c>
      <c r="C2929" s="149" t="s">
        <v>191</v>
      </c>
      <c r="D2929" s="70" t="s">
        <v>71</v>
      </c>
      <c r="E2929" s="74">
        <v>2026</v>
      </c>
      <c r="F2929" s="70" t="str">
        <f t="shared" si="91"/>
        <v>1227. Cuidado Continuo por una vida con bienestar para la población con discapacidadComunitario2026</v>
      </c>
      <c r="G2929" s="7" t="s">
        <v>198</v>
      </c>
      <c r="H2929" s="7" t="s">
        <v>94</v>
      </c>
      <c r="I2929" s="74" t="s">
        <v>74</v>
      </c>
      <c r="J2929" s="70" t="s">
        <v>37</v>
      </c>
      <c r="K2929" t="s">
        <v>199</v>
      </c>
      <c r="L2929" t="s">
        <v>50</v>
      </c>
      <c r="M2929" t="s">
        <v>8</v>
      </c>
      <c r="N2929" s="72" t="s">
        <v>1</v>
      </c>
      <c r="O2929" s="70" t="str">
        <f t="shared" si="92"/>
        <v>1227. Cuidado Continuo por una vida con bienestar para la población con discapacidadComunitario20264_SAN_CRISTOBAL2_FEBRERO_2026</v>
      </c>
      <c r="P2929" s="85">
        <v>53781</v>
      </c>
      <c r="S2929" s="157">
        <v>5</v>
      </c>
      <c r="T2929" s="19">
        <v>268905</v>
      </c>
    </row>
    <row r="2930" spans="2:20" ht="30" hidden="1" customHeight="1">
      <c r="B2930">
        <v>123</v>
      </c>
      <c r="C2930" s="149" t="s">
        <v>191</v>
      </c>
      <c r="D2930" s="70" t="s">
        <v>77</v>
      </c>
      <c r="E2930" s="74">
        <v>2026</v>
      </c>
      <c r="F2930" s="70" t="str">
        <f t="shared" si="91"/>
        <v>1237. Cuidado Continuo por una vida con bienestar para la población con discapacidadInstitucional2026</v>
      </c>
      <c r="G2930" s="7" t="s">
        <v>200</v>
      </c>
      <c r="H2930" s="7" t="s">
        <v>73</v>
      </c>
      <c r="I2930" s="74" t="s">
        <v>74</v>
      </c>
      <c r="J2930" s="70" t="s">
        <v>37</v>
      </c>
      <c r="K2930" t="s">
        <v>75</v>
      </c>
      <c r="L2930" t="s">
        <v>50</v>
      </c>
      <c r="M2930" t="s">
        <v>8</v>
      </c>
      <c r="N2930" s="72" t="s">
        <v>1</v>
      </c>
      <c r="O2930" s="70" t="str">
        <f t="shared" si="92"/>
        <v>1237. Cuidado Continuo por una vida con bienestar para la población con discapacidadInstitucional20264_SAN_CRISTOBAL2_FEBRERO_2026</v>
      </c>
      <c r="P2930" s="85">
        <v>266747</v>
      </c>
      <c r="S2930" s="157">
        <v>6</v>
      </c>
      <c r="T2930" s="19">
        <v>1600482</v>
      </c>
    </row>
    <row r="2931" spans="2:20" ht="30" hidden="1" customHeight="1">
      <c r="B2931">
        <v>124</v>
      </c>
      <c r="C2931" s="149" t="s">
        <v>191</v>
      </c>
      <c r="D2931" s="70" t="s">
        <v>71</v>
      </c>
      <c r="E2931" s="74">
        <v>2026</v>
      </c>
      <c r="F2931" s="70" t="str">
        <f t="shared" si="91"/>
        <v>1247. Cuidado Continuo por una vida con bienestar para la población con discapacidadComunitario2026</v>
      </c>
      <c r="G2931" s="7" t="s">
        <v>201</v>
      </c>
      <c r="H2931" s="7" t="s">
        <v>73</v>
      </c>
      <c r="I2931" s="74" t="s">
        <v>74</v>
      </c>
      <c r="J2931" s="70" t="s">
        <v>37</v>
      </c>
      <c r="K2931" t="s">
        <v>202</v>
      </c>
      <c r="L2931" t="s">
        <v>50</v>
      </c>
      <c r="M2931" t="s">
        <v>8</v>
      </c>
      <c r="N2931" s="72" t="s">
        <v>1</v>
      </c>
      <c r="O2931" s="70" t="str">
        <f t="shared" si="92"/>
        <v>1247. Cuidado Continuo por una vida con bienestar para la población con discapacidadComunitario20264_SAN_CRISTOBAL2_FEBRERO_2026</v>
      </c>
      <c r="P2931" s="85">
        <v>851865</v>
      </c>
      <c r="S2931" s="157"/>
      <c r="T2931" s="19">
        <v>0</v>
      </c>
    </row>
    <row r="2932" spans="2:20" ht="30" hidden="1" customHeight="1">
      <c r="B2932">
        <v>125</v>
      </c>
      <c r="C2932" s="149" t="s">
        <v>191</v>
      </c>
      <c r="D2932" s="70" t="s">
        <v>71</v>
      </c>
      <c r="E2932" s="74">
        <v>2026</v>
      </c>
      <c r="F2932" s="70" t="str">
        <f t="shared" si="91"/>
        <v>1257. Cuidado Continuo por una vida con bienestar para la población con discapacidadComunitario2026</v>
      </c>
      <c r="G2932" s="7" t="s">
        <v>203</v>
      </c>
      <c r="H2932" s="7" t="s">
        <v>73</v>
      </c>
      <c r="I2932" s="74" t="s">
        <v>74</v>
      </c>
      <c r="J2932" s="70" t="s">
        <v>37</v>
      </c>
      <c r="K2932" t="s">
        <v>38</v>
      </c>
      <c r="L2932" t="s">
        <v>39</v>
      </c>
      <c r="M2932" t="s">
        <v>8</v>
      </c>
      <c r="N2932" s="72" t="s">
        <v>1</v>
      </c>
      <c r="O2932" s="70" t="str">
        <f t="shared" si="92"/>
        <v>1257. Cuidado Continuo por una vida con bienestar para la población con discapacidadComunitario20264_SAN_CRISTOBAL2_FEBRERO_2026</v>
      </c>
      <c r="P2932" s="85">
        <v>12879544</v>
      </c>
      <c r="S2932" s="157"/>
      <c r="T2932" s="19">
        <v>0</v>
      </c>
    </row>
    <row r="2933" spans="2:20" ht="30" hidden="1" customHeight="1">
      <c r="B2933">
        <v>126</v>
      </c>
      <c r="C2933" s="149" t="s">
        <v>204</v>
      </c>
      <c r="D2933" s="70" t="s">
        <v>71</v>
      </c>
      <c r="E2933" s="74">
        <v>2026</v>
      </c>
      <c r="F2933" s="70" t="str">
        <f t="shared" si="91"/>
        <v>1268. Cuidado Continuo por una vida con bienestar para la ruralidad de BogotáComunitario2026</v>
      </c>
      <c r="G2933" s="7" t="s">
        <v>205</v>
      </c>
      <c r="H2933" s="7" t="s">
        <v>73</v>
      </c>
      <c r="I2933" s="74" t="s">
        <v>74</v>
      </c>
      <c r="J2933" s="70" t="s">
        <v>37</v>
      </c>
      <c r="K2933" t="s">
        <v>75</v>
      </c>
      <c r="L2933" t="s">
        <v>39</v>
      </c>
      <c r="M2933" t="s">
        <v>8</v>
      </c>
      <c r="N2933" s="72" t="s">
        <v>1</v>
      </c>
      <c r="O2933" s="70" t="str">
        <f t="shared" si="92"/>
        <v>1268. Cuidado Continuo por una vida con bienestar para la ruralidad de BogotáComunitario20264_SAN_CRISTOBAL2_FEBRERO_2026</v>
      </c>
      <c r="P2933" s="85">
        <v>175674</v>
      </c>
      <c r="S2933" s="157"/>
      <c r="T2933" s="19">
        <v>0</v>
      </c>
    </row>
    <row r="2934" spans="2:20" ht="30" hidden="1" customHeight="1">
      <c r="B2934">
        <v>127</v>
      </c>
      <c r="C2934" s="149" t="s">
        <v>204</v>
      </c>
      <c r="D2934" s="70" t="s">
        <v>71</v>
      </c>
      <c r="E2934" s="74">
        <v>2026</v>
      </c>
      <c r="F2934" s="70" t="str">
        <f t="shared" si="91"/>
        <v>1278. Cuidado Continuo por una vida con bienestar para la ruralidad de BogotáComunitario2026</v>
      </c>
      <c r="G2934" s="7" t="s">
        <v>206</v>
      </c>
      <c r="H2934" s="7" t="s">
        <v>73</v>
      </c>
      <c r="I2934" s="74" t="s">
        <v>74</v>
      </c>
      <c r="J2934" s="70" t="s">
        <v>37</v>
      </c>
      <c r="K2934" t="s">
        <v>75</v>
      </c>
      <c r="L2934" t="s">
        <v>50</v>
      </c>
      <c r="M2934" t="s">
        <v>8</v>
      </c>
      <c r="N2934" s="72" t="s">
        <v>1</v>
      </c>
      <c r="O2934" s="70" t="str">
        <f t="shared" si="92"/>
        <v>1278. Cuidado Continuo por una vida con bienestar para la ruralidad de BogotáComunitario20264_SAN_CRISTOBAL2_FEBRERO_2026</v>
      </c>
      <c r="P2934" s="85">
        <v>468320</v>
      </c>
      <c r="S2934" s="157"/>
      <c r="T2934" s="19">
        <v>0</v>
      </c>
    </row>
    <row r="2935" spans="2:20" ht="30" hidden="1" customHeight="1">
      <c r="B2935">
        <v>127</v>
      </c>
      <c r="C2935" s="149" t="s">
        <v>204</v>
      </c>
      <c r="D2935" s="70" t="s">
        <v>76</v>
      </c>
      <c r="E2935" s="74">
        <v>2026</v>
      </c>
      <c r="F2935" s="70" t="str">
        <f t="shared" si="91"/>
        <v>1278. Cuidado Continuo por una vida con bienestar para la ruralidad de BogotáEducativo 2026</v>
      </c>
      <c r="G2935" s="7" t="s">
        <v>206</v>
      </c>
      <c r="H2935" s="7" t="s">
        <v>73</v>
      </c>
      <c r="I2935" s="74" t="s">
        <v>74</v>
      </c>
      <c r="J2935" s="70" t="s">
        <v>37</v>
      </c>
      <c r="K2935" t="s">
        <v>75</v>
      </c>
      <c r="L2935" t="s">
        <v>50</v>
      </c>
      <c r="M2935" t="s">
        <v>8</v>
      </c>
      <c r="N2935" s="72" t="s">
        <v>1</v>
      </c>
      <c r="O2935" s="70" t="str">
        <f t="shared" si="92"/>
        <v>1278. Cuidado Continuo por una vida con bienestar para la ruralidad de BogotáEducativo 20264_SAN_CRISTOBAL2_FEBRERO_2026</v>
      </c>
      <c r="P2935" s="85">
        <v>468320</v>
      </c>
      <c r="S2935" s="157"/>
      <c r="T2935" s="19">
        <v>0</v>
      </c>
    </row>
    <row r="2936" spans="2:20" ht="30" hidden="1" customHeight="1">
      <c r="B2936">
        <v>127</v>
      </c>
      <c r="C2936" s="149" t="s">
        <v>204</v>
      </c>
      <c r="D2936" s="70" t="s">
        <v>77</v>
      </c>
      <c r="E2936" s="74">
        <v>2026</v>
      </c>
      <c r="F2936" s="70" t="str">
        <f t="shared" si="91"/>
        <v>1278. Cuidado Continuo por una vida con bienestar para la ruralidad de BogotáInstitucional2026</v>
      </c>
      <c r="G2936" s="7" t="s">
        <v>206</v>
      </c>
      <c r="H2936" s="7" t="s">
        <v>73</v>
      </c>
      <c r="I2936" s="74" t="s">
        <v>74</v>
      </c>
      <c r="J2936" s="70" t="s">
        <v>37</v>
      </c>
      <c r="K2936" t="s">
        <v>75</v>
      </c>
      <c r="L2936" t="s">
        <v>50</v>
      </c>
      <c r="M2936" t="s">
        <v>8</v>
      </c>
      <c r="N2936" s="72" t="s">
        <v>1</v>
      </c>
      <c r="O2936" s="70" t="str">
        <f t="shared" si="92"/>
        <v>1278. Cuidado Continuo por una vida con bienestar para la ruralidad de BogotáInstitucional20264_SAN_CRISTOBAL2_FEBRERO_2026</v>
      </c>
      <c r="P2936" s="85">
        <v>468320</v>
      </c>
      <c r="S2936" s="157"/>
      <c r="T2936" s="19">
        <v>0</v>
      </c>
    </row>
    <row r="2937" spans="2:20" ht="30" hidden="1" customHeight="1">
      <c r="B2937">
        <v>128</v>
      </c>
      <c r="C2937" s="149" t="s">
        <v>204</v>
      </c>
      <c r="D2937" s="70" t="s">
        <v>71</v>
      </c>
      <c r="E2937" s="74">
        <v>2026</v>
      </c>
      <c r="F2937" s="70" t="str">
        <f t="shared" si="91"/>
        <v>1288. Cuidado Continuo por una vida con bienestar para la ruralidad de BogotáComunitario2026</v>
      </c>
      <c r="G2937" s="7" t="s">
        <v>207</v>
      </c>
      <c r="H2937" s="7" t="s">
        <v>73</v>
      </c>
      <c r="I2937" s="74" t="s">
        <v>74</v>
      </c>
      <c r="J2937" s="70" t="s">
        <v>37</v>
      </c>
      <c r="K2937" t="s">
        <v>75</v>
      </c>
      <c r="L2937" t="s">
        <v>39</v>
      </c>
      <c r="M2937" t="s">
        <v>8</v>
      </c>
      <c r="N2937" s="72" t="s">
        <v>1</v>
      </c>
      <c r="O2937" s="70" t="str">
        <f t="shared" si="92"/>
        <v>1288. Cuidado Continuo por una vida con bienestar para la ruralidad de BogotáComunitario20264_SAN_CRISTOBAL2_FEBRERO_2026</v>
      </c>
      <c r="P2937" s="85">
        <v>140539</v>
      </c>
      <c r="S2937" s="157"/>
      <c r="T2937" s="19">
        <v>0</v>
      </c>
    </row>
    <row r="2938" spans="2:20" ht="30" hidden="1" customHeight="1">
      <c r="B2938">
        <v>128</v>
      </c>
      <c r="C2938" s="149" t="s">
        <v>204</v>
      </c>
      <c r="D2938" s="70" t="s">
        <v>76</v>
      </c>
      <c r="E2938" s="74">
        <v>2026</v>
      </c>
      <c r="F2938" s="70" t="str">
        <f t="shared" si="91"/>
        <v>1288. Cuidado Continuo por una vida con bienestar para la ruralidad de BogotáEducativo 2026</v>
      </c>
      <c r="G2938" s="7" t="s">
        <v>207</v>
      </c>
      <c r="H2938" s="7" t="s">
        <v>73</v>
      </c>
      <c r="I2938" s="74" t="s">
        <v>74</v>
      </c>
      <c r="J2938" s="70" t="s">
        <v>37</v>
      </c>
      <c r="K2938" t="s">
        <v>75</v>
      </c>
      <c r="L2938" t="s">
        <v>39</v>
      </c>
      <c r="M2938" t="s">
        <v>8</v>
      </c>
      <c r="N2938" s="72" t="s">
        <v>1</v>
      </c>
      <c r="O2938" s="70" t="str">
        <f t="shared" si="92"/>
        <v>1288. Cuidado Continuo por una vida con bienestar para la ruralidad de BogotáEducativo 20264_SAN_CRISTOBAL2_FEBRERO_2026</v>
      </c>
      <c r="P2938" s="85">
        <v>140539</v>
      </c>
      <c r="S2938" s="157"/>
      <c r="T2938" s="19">
        <v>0</v>
      </c>
    </row>
    <row r="2939" spans="2:20" ht="30" hidden="1" customHeight="1">
      <c r="B2939">
        <v>129</v>
      </c>
      <c r="C2939" s="149" t="s">
        <v>204</v>
      </c>
      <c r="D2939" s="70" t="s">
        <v>71</v>
      </c>
      <c r="E2939" s="74">
        <v>2026</v>
      </c>
      <c r="F2939" s="70" t="str">
        <f t="shared" si="91"/>
        <v>1298. Cuidado Continuo por una vida con bienestar para la ruralidad de BogotáComunitario2026</v>
      </c>
      <c r="G2939" s="7" t="s">
        <v>208</v>
      </c>
      <c r="H2939" s="7" t="s">
        <v>73</v>
      </c>
      <c r="I2939" s="74" t="s">
        <v>74</v>
      </c>
      <c r="J2939" s="70" t="s">
        <v>37</v>
      </c>
      <c r="K2939" t="s">
        <v>75</v>
      </c>
      <c r="L2939" t="s">
        <v>50</v>
      </c>
      <c r="M2939" t="s">
        <v>8</v>
      </c>
      <c r="N2939" s="72" t="s">
        <v>1</v>
      </c>
      <c r="O2939" s="70" t="str">
        <f t="shared" si="92"/>
        <v>1298. Cuidado Continuo por una vida con bienestar para la ruralidad de BogotáComunitario20264_SAN_CRISTOBAL2_FEBRERO_2026</v>
      </c>
      <c r="P2939" s="85">
        <v>175674</v>
      </c>
      <c r="S2939" s="157"/>
      <c r="T2939" s="19">
        <v>0</v>
      </c>
    </row>
    <row r="2940" spans="2:20" ht="30" hidden="1" customHeight="1">
      <c r="B2940">
        <v>130</v>
      </c>
      <c r="C2940" s="149" t="s">
        <v>204</v>
      </c>
      <c r="D2940" s="70" t="s">
        <v>71</v>
      </c>
      <c r="E2940" s="74">
        <v>2026</v>
      </c>
      <c r="F2940" s="70" t="str">
        <f t="shared" si="91"/>
        <v>1308. Cuidado Continuo por una vida con bienestar para la ruralidad de BogotáComunitario2026</v>
      </c>
      <c r="G2940" s="7" t="s">
        <v>209</v>
      </c>
      <c r="H2940" s="7" t="s">
        <v>73</v>
      </c>
      <c r="I2940" s="74" t="s">
        <v>74</v>
      </c>
      <c r="J2940" s="70" t="s">
        <v>37</v>
      </c>
      <c r="K2940" t="s">
        <v>75</v>
      </c>
      <c r="L2940" t="s">
        <v>39</v>
      </c>
      <c r="M2940" t="s">
        <v>8</v>
      </c>
      <c r="N2940" s="72" t="s">
        <v>1</v>
      </c>
      <c r="O2940" s="70" t="str">
        <f t="shared" si="92"/>
        <v>1308. Cuidado Continuo por una vida con bienestar para la ruralidad de BogotáComunitario20264_SAN_CRISTOBAL2_FEBRERO_2026</v>
      </c>
      <c r="P2940" s="85">
        <v>140539</v>
      </c>
      <c r="S2940" s="157"/>
      <c r="T2940" s="19">
        <v>0</v>
      </c>
    </row>
    <row r="2941" spans="2:20" ht="30" hidden="1" customHeight="1">
      <c r="B2941">
        <v>131</v>
      </c>
      <c r="C2941" s="149" t="s">
        <v>204</v>
      </c>
      <c r="D2941" s="70" t="s">
        <v>82</v>
      </c>
      <c r="E2941" s="74">
        <v>2026</v>
      </c>
      <c r="F2941" s="70" t="str">
        <f t="shared" si="91"/>
        <v>1318. Cuidado Continuo por una vida con bienestar para la ruralidad de BogotáLaboral2026</v>
      </c>
      <c r="G2941" s="7" t="s">
        <v>210</v>
      </c>
      <c r="H2941" s="7" t="s">
        <v>94</v>
      </c>
      <c r="I2941" s="74" t="s">
        <v>74</v>
      </c>
      <c r="J2941" s="70" t="s">
        <v>37</v>
      </c>
      <c r="K2941" t="s">
        <v>138</v>
      </c>
      <c r="L2941" t="s">
        <v>50</v>
      </c>
      <c r="M2941" t="s">
        <v>8</v>
      </c>
      <c r="N2941" s="72" t="s">
        <v>1</v>
      </c>
      <c r="O2941" s="70" t="str">
        <f t="shared" si="92"/>
        <v>1318. Cuidado Continuo por una vida con bienestar para la ruralidad de BogotáLaboral20264_SAN_CRISTOBAL2_FEBRERO_2026</v>
      </c>
      <c r="P2941" s="85">
        <v>940787</v>
      </c>
      <c r="S2941" s="157"/>
      <c r="T2941" s="19">
        <v>0</v>
      </c>
    </row>
    <row r="2942" spans="2:20" ht="30" hidden="1" customHeight="1">
      <c r="B2942">
        <v>132</v>
      </c>
      <c r="C2942" s="149" t="s">
        <v>204</v>
      </c>
      <c r="D2942" s="70" t="s">
        <v>82</v>
      </c>
      <c r="E2942" s="74">
        <v>2026</v>
      </c>
      <c r="F2942" s="70" t="str">
        <f t="shared" si="91"/>
        <v>1328. Cuidado Continuo por una vida con bienestar para la ruralidad de BogotáLaboral2026</v>
      </c>
      <c r="G2942" s="7" t="s">
        <v>211</v>
      </c>
      <c r="H2942" s="7" t="s">
        <v>94</v>
      </c>
      <c r="I2942" s="74" t="s">
        <v>74</v>
      </c>
      <c r="J2942" s="70" t="s">
        <v>37</v>
      </c>
      <c r="K2942" t="s">
        <v>212</v>
      </c>
      <c r="L2942" t="s">
        <v>39</v>
      </c>
      <c r="M2942" t="s">
        <v>8</v>
      </c>
      <c r="N2942" s="72" t="s">
        <v>1</v>
      </c>
      <c r="O2942" s="70" t="str">
        <f t="shared" si="92"/>
        <v>1328. Cuidado Continuo por una vida con bienestar para la ruralidad de BogotáLaboral20264_SAN_CRISTOBAL2_FEBRERO_2026</v>
      </c>
      <c r="P2942" s="85">
        <v>250875</v>
      </c>
      <c r="S2942" s="157"/>
      <c r="T2942" s="19">
        <v>0</v>
      </c>
    </row>
    <row r="2943" spans="2:20" ht="30" hidden="1" customHeight="1">
      <c r="B2943">
        <v>133</v>
      </c>
      <c r="C2943" s="149" t="s">
        <v>204</v>
      </c>
      <c r="D2943" s="70" t="s">
        <v>82</v>
      </c>
      <c r="E2943" s="74">
        <v>2026</v>
      </c>
      <c r="F2943" s="70" t="str">
        <f t="shared" si="91"/>
        <v>1338. Cuidado Continuo por una vida con bienestar para la ruralidad de BogotáLaboral2026</v>
      </c>
      <c r="G2943" s="7" t="s">
        <v>213</v>
      </c>
      <c r="H2943" s="7" t="s">
        <v>94</v>
      </c>
      <c r="I2943" s="74" t="s">
        <v>74</v>
      </c>
      <c r="J2943" s="70" t="s">
        <v>37</v>
      </c>
      <c r="K2943" t="s">
        <v>212</v>
      </c>
      <c r="L2943" t="s">
        <v>39</v>
      </c>
      <c r="M2943" t="s">
        <v>8</v>
      </c>
      <c r="N2943" s="72" t="s">
        <v>1</v>
      </c>
      <c r="O2943" s="70" t="str">
        <f t="shared" si="92"/>
        <v>1338. Cuidado Continuo por una vida con bienestar para la ruralidad de BogotáLaboral20264_SAN_CRISTOBAL2_FEBRERO_2026</v>
      </c>
      <c r="P2943" s="85">
        <v>183687</v>
      </c>
      <c r="S2943" s="157"/>
      <c r="T2943" s="19">
        <v>0</v>
      </c>
    </row>
    <row r="2944" spans="2:20" ht="30" hidden="1" customHeight="1">
      <c r="B2944">
        <v>134</v>
      </c>
      <c r="C2944" s="149" t="s">
        <v>204</v>
      </c>
      <c r="D2944" s="70" t="s">
        <v>82</v>
      </c>
      <c r="E2944" s="74">
        <v>2026</v>
      </c>
      <c r="F2944" s="70" t="str">
        <f t="shared" si="91"/>
        <v>1348. Cuidado Continuo por una vida con bienestar para la ruralidad de BogotáLaboral2026</v>
      </c>
      <c r="G2944" s="7" t="s">
        <v>214</v>
      </c>
      <c r="H2944" s="7" t="s">
        <v>94</v>
      </c>
      <c r="I2944" s="74" t="s">
        <v>74</v>
      </c>
      <c r="J2944" s="70" t="s">
        <v>37</v>
      </c>
      <c r="K2944" t="s">
        <v>135</v>
      </c>
      <c r="L2944" t="s">
        <v>39</v>
      </c>
      <c r="M2944" t="s">
        <v>8</v>
      </c>
      <c r="N2944" s="72" t="s">
        <v>1</v>
      </c>
      <c r="O2944" s="70" t="str">
        <f t="shared" si="92"/>
        <v>1348. Cuidado Continuo por una vida con bienestar para la ruralidad de BogotáLaboral20264_SAN_CRISTOBAL2_FEBRERO_2026</v>
      </c>
      <c r="P2944" s="85">
        <v>110336</v>
      </c>
      <c r="S2944" s="157"/>
      <c r="T2944" s="19">
        <v>0</v>
      </c>
    </row>
    <row r="2945" spans="2:20" ht="30" hidden="1" customHeight="1">
      <c r="B2945">
        <v>135</v>
      </c>
      <c r="C2945" s="149" t="s">
        <v>204</v>
      </c>
      <c r="D2945" s="70" t="s">
        <v>82</v>
      </c>
      <c r="E2945" s="74">
        <v>2026</v>
      </c>
      <c r="F2945" s="70" t="str">
        <f t="shared" si="91"/>
        <v>1358. Cuidado Continuo por una vida con bienestar para la ruralidad de BogotáLaboral2026</v>
      </c>
      <c r="G2945" s="7" t="s">
        <v>215</v>
      </c>
      <c r="H2945" s="7" t="s">
        <v>94</v>
      </c>
      <c r="I2945" s="74" t="s">
        <v>74</v>
      </c>
      <c r="J2945" s="70" t="s">
        <v>37</v>
      </c>
      <c r="K2945" t="s">
        <v>135</v>
      </c>
      <c r="L2945" t="s">
        <v>50</v>
      </c>
      <c r="M2945" t="s">
        <v>8</v>
      </c>
      <c r="N2945" s="72" t="s">
        <v>1</v>
      </c>
      <c r="O2945" s="70" t="str">
        <f t="shared" si="92"/>
        <v>1358. Cuidado Continuo por una vida con bienestar para la ruralidad de BogotáLaboral20264_SAN_CRISTOBAL2_FEBRERO_2026</v>
      </c>
      <c r="P2945" s="85">
        <v>137922</v>
      </c>
      <c r="S2945" s="157"/>
      <c r="T2945" s="19">
        <v>0</v>
      </c>
    </row>
    <row r="2946" spans="2:20" ht="30" hidden="1" customHeight="1">
      <c r="B2946">
        <v>86</v>
      </c>
      <c r="C2946" s="149" t="s">
        <v>216</v>
      </c>
      <c r="D2946" s="70" t="s">
        <v>217</v>
      </c>
      <c r="E2946" s="74">
        <v>2026</v>
      </c>
      <c r="F2946" s="70" t="str">
        <f t="shared" si="91"/>
        <v>869. Gestión de Programas Estrategias y Planes para el BienestarGestión Integral Estrategias y Programas2026</v>
      </c>
      <c r="G2946" s="7" t="s">
        <v>218</v>
      </c>
      <c r="H2946" s="7" t="s">
        <v>219</v>
      </c>
      <c r="I2946" s="74" t="s">
        <v>74</v>
      </c>
      <c r="J2946" s="70" t="s">
        <v>37</v>
      </c>
      <c r="K2946" t="s">
        <v>202</v>
      </c>
      <c r="L2946" t="s">
        <v>42</v>
      </c>
      <c r="M2946" t="s">
        <v>8</v>
      </c>
      <c r="N2946" s="72" t="s">
        <v>1</v>
      </c>
      <c r="O2946" s="70" t="str">
        <f t="shared" si="92"/>
        <v>869. Gestión de Programas Estrategias y Planes para el BienestarGestión Integral Estrategias y Programas20264_SAN_CRISTOBAL2_FEBRERO_2026</v>
      </c>
      <c r="P2946" s="85">
        <v>73474880</v>
      </c>
      <c r="S2946" s="157"/>
      <c r="T2946" s="19">
        <v>0</v>
      </c>
    </row>
    <row r="2947" spans="2:20" ht="30" hidden="1" customHeight="1">
      <c r="B2947">
        <v>136</v>
      </c>
      <c r="C2947" s="149" t="s">
        <v>216</v>
      </c>
      <c r="D2947" s="70" t="s">
        <v>217</v>
      </c>
      <c r="E2947" s="74">
        <v>2026</v>
      </c>
      <c r="F2947" s="70" t="str">
        <f t="shared" si="91"/>
        <v>1369. Gestión de Programas Estrategias y Planes para el BienestarGestión Integral Estrategias y Programas2026</v>
      </c>
      <c r="G2947" s="7" t="s">
        <v>220</v>
      </c>
      <c r="H2947" s="7" t="s">
        <v>221</v>
      </c>
      <c r="I2947" s="74" t="s">
        <v>36</v>
      </c>
      <c r="J2947" s="70" t="s">
        <v>37</v>
      </c>
      <c r="K2947" t="s">
        <v>38</v>
      </c>
      <c r="L2947" t="s">
        <v>42</v>
      </c>
      <c r="M2947" t="s">
        <v>8</v>
      </c>
      <c r="N2947" s="72" t="s">
        <v>1</v>
      </c>
      <c r="O2947" s="70" t="str">
        <f t="shared" si="92"/>
        <v>1369. Gestión de Programas Estrategias y Planes para el BienestarGestión Integral Estrategias y Programas20264_SAN_CRISTOBAL2_FEBRERO_2026</v>
      </c>
      <c r="P2947" s="85">
        <v>5621568</v>
      </c>
      <c r="S2947" s="157"/>
      <c r="T2947" s="19">
        <v>0</v>
      </c>
    </row>
    <row r="2948" spans="2:20" ht="30" hidden="1" customHeight="1">
      <c r="B2948">
        <v>137</v>
      </c>
      <c r="C2948" s="149" t="s">
        <v>216</v>
      </c>
      <c r="D2948" s="70" t="s">
        <v>217</v>
      </c>
      <c r="E2948" s="74">
        <v>2026</v>
      </c>
      <c r="F2948" s="70" t="str">
        <f t="shared" si="91"/>
        <v>1379. Gestión de Programas Estrategias y Planes para el BienestarGestión Integral Estrategias y Programas2026</v>
      </c>
      <c r="G2948" s="7" t="s">
        <v>222</v>
      </c>
      <c r="H2948" s="7" t="s">
        <v>221</v>
      </c>
      <c r="I2948" s="74" t="s">
        <v>36</v>
      </c>
      <c r="J2948" s="70" t="s">
        <v>37</v>
      </c>
      <c r="K2948" t="s">
        <v>38</v>
      </c>
      <c r="L2948" t="s">
        <v>42</v>
      </c>
      <c r="M2948" t="s">
        <v>8</v>
      </c>
      <c r="N2948" s="72" t="s">
        <v>1</v>
      </c>
      <c r="O2948" s="70" t="str">
        <f t="shared" si="92"/>
        <v>1379. Gestión de Programas Estrategias y Planes para el BienestarGestión Integral Estrategias y Programas20264_SAN_CRISTOBAL2_FEBRERO_2026</v>
      </c>
      <c r="P2948" s="85">
        <v>3994272</v>
      </c>
      <c r="S2948" s="157"/>
      <c r="T2948" s="19">
        <v>0</v>
      </c>
    </row>
    <row r="2949" spans="2:20" ht="30" hidden="1" customHeight="1">
      <c r="B2949">
        <v>138</v>
      </c>
      <c r="C2949" s="149" t="s">
        <v>216</v>
      </c>
      <c r="D2949" s="70" t="s">
        <v>217</v>
      </c>
      <c r="E2949" s="74">
        <v>2026</v>
      </c>
      <c r="F2949" s="70" t="str">
        <f t="shared" si="91"/>
        <v>1389. Gestión de Programas Estrategias y Planes para el BienestarGestión Integral Estrategias y Programas2026</v>
      </c>
      <c r="G2949" s="7" t="s">
        <v>223</v>
      </c>
      <c r="H2949" s="7" t="s">
        <v>221</v>
      </c>
      <c r="I2949" s="74" t="s">
        <v>36</v>
      </c>
      <c r="J2949" s="70" t="s">
        <v>37</v>
      </c>
      <c r="K2949" t="s">
        <v>38</v>
      </c>
      <c r="L2949" t="s">
        <v>42</v>
      </c>
      <c r="M2949" t="s">
        <v>8</v>
      </c>
      <c r="N2949" s="72" t="s">
        <v>1</v>
      </c>
      <c r="O2949" s="70" t="str">
        <f t="shared" si="92"/>
        <v>1389. Gestión de Programas Estrategias y Planes para el BienestarGestión Integral Estrategias y Programas20264_SAN_CRISTOBAL2_FEBRERO_2026</v>
      </c>
      <c r="P2949" s="85">
        <v>12969056</v>
      </c>
      <c r="S2949" s="157"/>
      <c r="T2949" s="19">
        <v>0</v>
      </c>
    </row>
    <row r="2950" spans="2:20" ht="30" hidden="1" customHeight="1">
      <c r="B2950">
        <v>139</v>
      </c>
      <c r="C2950" s="149" t="s">
        <v>216</v>
      </c>
      <c r="D2950" s="70" t="s">
        <v>217</v>
      </c>
      <c r="E2950" s="74">
        <v>2026</v>
      </c>
      <c r="F2950" s="70" t="str">
        <f t="shared" si="91"/>
        <v>1399. Gestión de Programas Estrategias y Planes para el BienestarGestión Integral Estrategias y Programas2026</v>
      </c>
      <c r="G2950" s="7" t="s">
        <v>224</v>
      </c>
      <c r="H2950" s="7" t="s">
        <v>221</v>
      </c>
      <c r="I2950" s="74" t="s">
        <v>36</v>
      </c>
      <c r="J2950" s="70" t="s">
        <v>37</v>
      </c>
      <c r="K2950" t="s">
        <v>38</v>
      </c>
      <c r="L2950" t="s">
        <v>42</v>
      </c>
      <c r="M2950" t="s">
        <v>8</v>
      </c>
      <c r="N2950" s="72" t="s">
        <v>1</v>
      </c>
      <c r="O2950" s="70" t="str">
        <f t="shared" si="92"/>
        <v>1399. Gestión de Programas Estrategias y Planes para el BienestarGestión Integral Estrategias y Programas20264_SAN_CRISTOBAL2_FEBRERO_2026</v>
      </c>
      <c r="P2950" s="85">
        <v>3994272</v>
      </c>
      <c r="S2950" s="157"/>
      <c r="T2950" s="19">
        <v>0</v>
      </c>
    </row>
    <row r="2951" spans="2:20" ht="30" hidden="1" customHeight="1">
      <c r="B2951">
        <v>140</v>
      </c>
      <c r="C2951" s="149" t="s">
        <v>216</v>
      </c>
      <c r="D2951" s="70" t="s">
        <v>217</v>
      </c>
      <c r="E2951" s="74">
        <v>2026</v>
      </c>
      <c r="F2951" s="70" t="str">
        <f t="shared" si="91"/>
        <v>1409. Gestión de Programas Estrategias y Planes para el BienestarGestión Integral Estrategias y Programas2026</v>
      </c>
      <c r="G2951" s="7" t="s">
        <v>225</v>
      </c>
      <c r="H2951" s="7" t="s">
        <v>221</v>
      </c>
      <c r="I2951" s="74" t="s">
        <v>36</v>
      </c>
      <c r="J2951" s="70" t="s">
        <v>37</v>
      </c>
      <c r="K2951" t="s">
        <v>38</v>
      </c>
      <c r="L2951" t="s">
        <v>42</v>
      </c>
      <c r="M2951" t="s">
        <v>8</v>
      </c>
      <c r="N2951" s="72" t="s">
        <v>1</v>
      </c>
      <c r="O2951" s="70" t="str">
        <f t="shared" si="92"/>
        <v>1409. Gestión de Programas Estrategias y Planes para el BienestarGestión Integral Estrategias y Programas20264_SAN_CRISTOBAL2_FEBRERO_2026</v>
      </c>
      <c r="P2951" s="85">
        <v>5621568</v>
      </c>
      <c r="S2951" s="157"/>
      <c r="T2951" s="19">
        <v>0</v>
      </c>
    </row>
    <row r="2952" spans="2:20" ht="30" hidden="1" customHeight="1">
      <c r="B2952">
        <v>141</v>
      </c>
      <c r="C2952" s="149" t="s">
        <v>216</v>
      </c>
      <c r="D2952" s="70" t="s">
        <v>217</v>
      </c>
      <c r="E2952" s="74">
        <v>2026</v>
      </c>
      <c r="F2952" s="70" t="str">
        <f t="shared" ref="F2952:F3015" si="93">B2952&amp;C2952&amp;D2952&amp;E2952</f>
        <v>1419. Gestión de Programas Estrategias y Planes para el BienestarGestión Integral Estrategias y Programas2026</v>
      </c>
      <c r="G2952" s="7" t="s">
        <v>226</v>
      </c>
      <c r="H2952" s="7" t="s">
        <v>221</v>
      </c>
      <c r="I2952" s="74" t="s">
        <v>36</v>
      </c>
      <c r="J2952" s="70" t="s">
        <v>37</v>
      </c>
      <c r="K2952" t="s">
        <v>38</v>
      </c>
      <c r="L2952" t="s">
        <v>42</v>
      </c>
      <c r="M2952" t="s">
        <v>8</v>
      </c>
      <c r="N2952" s="72" t="s">
        <v>1</v>
      </c>
      <c r="O2952" s="70" t="str">
        <f t="shared" si="92"/>
        <v>1419. Gestión de Programas Estrategias y Planes para el BienestarGestión Integral Estrategias y Programas20264_SAN_CRISTOBAL2_FEBRERO_2026</v>
      </c>
      <c r="P2952" s="85">
        <v>3994272</v>
      </c>
      <c r="S2952" s="157"/>
      <c r="T2952" s="19">
        <v>0</v>
      </c>
    </row>
    <row r="2953" spans="2:20" ht="30" hidden="1" customHeight="1">
      <c r="B2953">
        <v>142</v>
      </c>
      <c r="C2953" s="149" t="s">
        <v>216</v>
      </c>
      <c r="D2953" s="70" t="s">
        <v>217</v>
      </c>
      <c r="E2953" s="74">
        <v>2026</v>
      </c>
      <c r="F2953" s="70" t="str">
        <f t="shared" si="93"/>
        <v>1429. Gestión de Programas Estrategias y Planes para el BienestarGestión Integral Estrategias y Programas2026</v>
      </c>
      <c r="G2953" s="7" t="s">
        <v>227</v>
      </c>
      <c r="H2953" s="7" t="s">
        <v>221</v>
      </c>
      <c r="I2953" s="74" t="s">
        <v>36</v>
      </c>
      <c r="J2953" s="70" t="s">
        <v>37</v>
      </c>
      <c r="K2953" t="s">
        <v>38</v>
      </c>
      <c r="L2953" t="s">
        <v>39</v>
      </c>
      <c r="M2953" t="s">
        <v>8</v>
      </c>
      <c r="N2953" s="72" t="s">
        <v>1</v>
      </c>
      <c r="O2953" s="70" t="str">
        <f t="shared" ref="O2953:O3016" si="94">+F2953&amp;M2953&amp;N2953</f>
        <v>1429. Gestión de Programas Estrategias y Planes para el BienestarGestión Integral Estrategias y Programas20264_SAN_CRISTOBAL2_FEBRERO_2026</v>
      </c>
      <c r="P2953" s="85">
        <v>3994272</v>
      </c>
      <c r="S2953" s="157"/>
      <c r="T2953" s="19">
        <v>0</v>
      </c>
    </row>
    <row r="2954" spans="2:20" ht="30" hidden="1" customHeight="1">
      <c r="B2954">
        <v>143</v>
      </c>
      <c r="C2954" s="149" t="s">
        <v>216</v>
      </c>
      <c r="D2954" s="70" t="s">
        <v>217</v>
      </c>
      <c r="E2954" s="74">
        <v>2026</v>
      </c>
      <c r="F2954" s="70" t="str">
        <f t="shared" si="93"/>
        <v>1439. Gestión de Programas Estrategias y Planes para el BienestarGestión Integral Estrategias y Programas2026</v>
      </c>
      <c r="G2954" s="7" t="s">
        <v>228</v>
      </c>
      <c r="H2954" s="7" t="s">
        <v>229</v>
      </c>
      <c r="I2954" s="74" t="s">
        <v>36</v>
      </c>
      <c r="J2954" s="70" t="s">
        <v>37</v>
      </c>
      <c r="K2954" t="s">
        <v>38</v>
      </c>
      <c r="L2954" t="s">
        <v>42</v>
      </c>
      <c r="M2954" t="s">
        <v>8</v>
      </c>
      <c r="N2954" s="72" t="s">
        <v>1</v>
      </c>
      <c r="O2954" s="70" t="str">
        <f t="shared" si="94"/>
        <v>1439. Gestión de Programas Estrategias y Planes para el BienestarGestión Integral Estrategias y Programas20264_SAN_CRISTOBAL2_FEBRERO_2026</v>
      </c>
      <c r="P2954" s="85">
        <v>7508288</v>
      </c>
      <c r="S2954" s="157"/>
      <c r="T2954" s="19">
        <v>0</v>
      </c>
    </row>
    <row r="2955" spans="2:20" ht="30" hidden="1" customHeight="1">
      <c r="B2955">
        <v>144</v>
      </c>
      <c r="C2955" s="149" t="s">
        <v>216</v>
      </c>
      <c r="D2955" s="70" t="s">
        <v>217</v>
      </c>
      <c r="E2955" s="74">
        <v>2026</v>
      </c>
      <c r="F2955" s="70" t="str">
        <f t="shared" si="93"/>
        <v>1449. Gestión de Programas Estrategias y Planes para el BienestarGestión Integral Estrategias y Programas2026</v>
      </c>
      <c r="G2955" s="7" t="s">
        <v>230</v>
      </c>
      <c r="H2955" s="7" t="s">
        <v>229</v>
      </c>
      <c r="I2955" s="74" t="s">
        <v>36</v>
      </c>
      <c r="J2955" s="70" t="s">
        <v>37</v>
      </c>
      <c r="K2955" t="s">
        <v>38</v>
      </c>
      <c r="L2955" t="s">
        <v>42</v>
      </c>
      <c r="M2955" t="s">
        <v>8</v>
      </c>
      <c r="N2955" s="72" t="s">
        <v>1</v>
      </c>
      <c r="O2955" s="70" t="str">
        <f t="shared" si="94"/>
        <v>1449. Gestión de Programas Estrategias y Planes para el BienestarGestión Integral Estrategias y Programas20264_SAN_CRISTOBAL2_FEBRERO_2026</v>
      </c>
      <c r="P2955" s="85">
        <v>7508288</v>
      </c>
      <c r="S2955" s="157"/>
      <c r="T2955" s="19">
        <v>0</v>
      </c>
    </row>
    <row r="2956" spans="2:20" ht="30" hidden="1" customHeight="1">
      <c r="B2956">
        <v>145</v>
      </c>
      <c r="C2956" s="149" t="s">
        <v>216</v>
      </c>
      <c r="D2956" s="70" t="s">
        <v>217</v>
      </c>
      <c r="E2956" s="74">
        <v>2026</v>
      </c>
      <c r="F2956" s="70" t="str">
        <f t="shared" si="93"/>
        <v>1459. Gestión de Programas Estrategias y Planes para el BienestarGestión Integral Estrategias y Programas2026</v>
      </c>
      <c r="G2956" s="7" t="s">
        <v>231</v>
      </c>
      <c r="H2956" s="7" t="s">
        <v>229</v>
      </c>
      <c r="I2956" s="74" t="s">
        <v>36</v>
      </c>
      <c r="J2956" s="70" t="s">
        <v>37</v>
      </c>
      <c r="K2956" t="s">
        <v>38</v>
      </c>
      <c r="L2956" t="s">
        <v>42</v>
      </c>
      <c r="M2956" t="s">
        <v>8</v>
      </c>
      <c r="N2956" s="72" t="s">
        <v>1</v>
      </c>
      <c r="O2956" s="70" t="str">
        <f t="shared" si="94"/>
        <v>1459. Gestión de Programas Estrategias y Planes para el BienestarGestión Integral Estrategias y Programas20264_SAN_CRISTOBAL2_FEBRERO_2026</v>
      </c>
      <c r="P2956" s="85">
        <v>5299968</v>
      </c>
      <c r="S2956" s="157"/>
      <c r="T2956" s="19">
        <v>0</v>
      </c>
    </row>
    <row r="2957" spans="2:20" ht="30" hidden="1" customHeight="1">
      <c r="B2957">
        <v>146</v>
      </c>
      <c r="C2957" s="149" t="s">
        <v>216</v>
      </c>
      <c r="D2957" s="70" t="s">
        <v>217</v>
      </c>
      <c r="E2957" s="74">
        <v>2026</v>
      </c>
      <c r="F2957" s="70" t="str">
        <f t="shared" si="93"/>
        <v>1469. Gestión de Programas Estrategias y Planes para el BienestarGestión Integral Estrategias y Programas2026</v>
      </c>
      <c r="G2957" s="7" t="s">
        <v>232</v>
      </c>
      <c r="H2957" s="7" t="s">
        <v>229</v>
      </c>
      <c r="I2957" s="74" t="s">
        <v>36</v>
      </c>
      <c r="J2957" s="70" t="s">
        <v>37</v>
      </c>
      <c r="K2957" t="s">
        <v>75</v>
      </c>
      <c r="L2957" t="s">
        <v>39</v>
      </c>
      <c r="M2957" t="s">
        <v>8</v>
      </c>
      <c r="N2957" s="72" t="s">
        <v>1</v>
      </c>
      <c r="O2957" s="70" t="str">
        <f t="shared" si="94"/>
        <v>1469. Gestión de Programas Estrategias y Planes para el BienestarGestión Integral Estrategias y Programas20264_SAN_CRISTOBAL2_FEBRERO_2026</v>
      </c>
      <c r="P2957" s="85">
        <v>122208</v>
      </c>
      <c r="S2957" s="157"/>
      <c r="T2957" s="19">
        <v>0</v>
      </c>
    </row>
    <row r="2958" spans="2:20" ht="30" hidden="1" customHeight="1">
      <c r="B2958">
        <v>147</v>
      </c>
      <c r="C2958" s="149" t="s">
        <v>216</v>
      </c>
      <c r="D2958" s="70" t="s">
        <v>217</v>
      </c>
      <c r="E2958" s="74">
        <v>2026</v>
      </c>
      <c r="F2958" s="70" t="str">
        <f t="shared" si="93"/>
        <v>1479. Gestión de Programas Estrategias y Planes para el BienestarGestión Integral Estrategias y Programas2026</v>
      </c>
      <c r="G2958" s="7" t="s">
        <v>233</v>
      </c>
      <c r="H2958" s="7" t="s">
        <v>229</v>
      </c>
      <c r="I2958" s="74" t="s">
        <v>36</v>
      </c>
      <c r="J2958" s="70" t="s">
        <v>37</v>
      </c>
      <c r="K2958" t="s">
        <v>199</v>
      </c>
      <c r="L2958" t="s">
        <v>39</v>
      </c>
      <c r="M2958" t="s">
        <v>8</v>
      </c>
      <c r="N2958" s="72" t="s">
        <v>1</v>
      </c>
      <c r="O2958" s="70" t="str">
        <f t="shared" si="94"/>
        <v>1479. Gestión de Programas Estrategias y Planes para el BienestarGestión Integral Estrategias y Programas20264_SAN_CRISTOBAL2_FEBRERO_2026</v>
      </c>
      <c r="P2958" s="85">
        <v>30552</v>
      </c>
      <c r="S2958" s="157"/>
      <c r="T2958" s="19">
        <v>0</v>
      </c>
    </row>
    <row r="2959" spans="2:20" ht="30" hidden="1" customHeight="1">
      <c r="B2959">
        <v>148</v>
      </c>
      <c r="C2959" s="149" t="s">
        <v>216</v>
      </c>
      <c r="D2959" s="70" t="s">
        <v>217</v>
      </c>
      <c r="E2959" s="74">
        <v>2026</v>
      </c>
      <c r="F2959" s="70" t="str">
        <f t="shared" si="93"/>
        <v>1489. Gestión de Programas Estrategias y Planes para el BienestarGestión Integral Estrategias y Programas2026</v>
      </c>
      <c r="G2959" s="7" t="s">
        <v>234</v>
      </c>
      <c r="H2959" s="7" t="s">
        <v>229</v>
      </c>
      <c r="I2959" s="74" t="s">
        <v>36</v>
      </c>
      <c r="J2959" s="70" t="s">
        <v>37</v>
      </c>
      <c r="K2959" t="s">
        <v>75</v>
      </c>
      <c r="L2959" t="s">
        <v>39</v>
      </c>
      <c r="M2959" t="s">
        <v>8</v>
      </c>
      <c r="N2959" s="72" t="s">
        <v>1</v>
      </c>
      <c r="O2959" s="70" t="str">
        <f t="shared" si="94"/>
        <v>1489. Gestión de Programas Estrategias y Planes para el BienestarGestión Integral Estrategias y Programas20264_SAN_CRISTOBAL2_FEBRERO_2026</v>
      </c>
      <c r="P2959" s="85">
        <v>122208</v>
      </c>
      <c r="S2959" s="157"/>
      <c r="T2959" s="19">
        <v>0</v>
      </c>
    </row>
    <row r="2960" spans="2:20" ht="30" hidden="1" customHeight="1">
      <c r="B2960">
        <v>149</v>
      </c>
      <c r="C2960" s="149" t="s">
        <v>216</v>
      </c>
      <c r="D2960" s="70" t="s">
        <v>217</v>
      </c>
      <c r="E2960" s="74">
        <v>2026</v>
      </c>
      <c r="F2960" s="70" t="str">
        <f t="shared" si="93"/>
        <v>1499. Gestión de Programas Estrategias y Planes para el BienestarGestión Integral Estrategias y Programas2026</v>
      </c>
      <c r="G2960" s="7" t="s">
        <v>235</v>
      </c>
      <c r="H2960" s="7" t="s">
        <v>229</v>
      </c>
      <c r="I2960" s="74" t="s">
        <v>36</v>
      </c>
      <c r="J2960" s="70" t="s">
        <v>37</v>
      </c>
      <c r="K2960" t="s">
        <v>38</v>
      </c>
      <c r="L2960" t="s">
        <v>42</v>
      </c>
      <c r="M2960" t="s">
        <v>8</v>
      </c>
      <c r="N2960" s="72" t="s">
        <v>1</v>
      </c>
      <c r="O2960" s="70" t="str">
        <f t="shared" si="94"/>
        <v>1499. Gestión de Programas Estrategias y Planes para el BienestarGestión Integral Estrategias y Programas20264_SAN_CRISTOBAL2_FEBRERO_2026</v>
      </c>
      <c r="P2960" s="85">
        <v>3665168</v>
      </c>
      <c r="S2960" s="157"/>
      <c r="T2960" s="19">
        <v>0</v>
      </c>
    </row>
    <row r="2961" spans="2:20" ht="30" hidden="1" customHeight="1">
      <c r="B2961">
        <v>150</v>
      </c>
      <c r="C2961" s="149" t="s">
        <v>216</v>
      </c>
      <c r="D2961" s="70" t="s">
        <v>217</v>
      </c>
      <c r="E2961" s="74">
        <v>2026</v>
      </c>
      <c r="F2961" s="70" t="str">
        <f t="shared" si="93"/>
        <v>1509. Gestión de Programas Estrategias y Planes para el BienestarGestión Integral Estrategias y Programas2026</v>
      </c>
      <c r="G2961" s="7" t="s">
        <v>236</v>
      </c>
      <c r="H2961" s="7" t="s">
        <v>229</v>
      </c>
      <c r="I2961" s="74" t="s">
        <v>36</v>
      </c>
      <c r="J2961" s="70" t="s">
        <v>37</v>
      </c>
      <c r="K2961" t="s">
        <v>38</v>
      </c>
      <c r="L2961" t="s">
        <v>42</v>
      </c>
      <c r="M2961" t="s">
        <v>8</v>
      </c>
      <c r="N2961" s="72" t="s">
        <v>1</v>
      </c>
      <c r="O2961" s="70" t="str">
        <f t="shared" si="94"/>
        <v>1509. Gestión de Programas Estrategias y Planes para el BienestarGestión Integral Estrategias y Programas20264_SAN_CRISTOBAL2_FEBRERO_2026</v>
      </c>
      <c r="P2961" s="85">
        <v>1057260</v>
      </c>
      <c r="S2961" s="157"/>
      <c r="T2961" s="19">
        <v>0</v>
      </c>
    </row>
    <row r="2962" spans="2:20" ht="30" hidden="1" customHeight="1">
      <c r="B2962">
        <v>151</v>
      </c>
      <c r="C2962" s="149" t="s">
        <v>216</v>
      </c>
      <c r="D2962" s="70" t="s">
        <v>217</v>
      </c>
      <c r="E2962" s="74">
        <v>2026</v>
      </c>
      <c r="F2962" s="70" t="str">
        <f t="shared" si="93"/>
        <v>1519. Gestión de Programas Estrategias y Planes para el BienestarGestión Integral Estrategias y Programas2026</v>
      </c>
      <c r="G2962" s="7" t="s">
        <v>237</v>
      </c>
      <c r="H2962" s="7" t="s">
        <v>229</v>
      </c>
      <c r="I2962" s="74" t="s">
        <v>36</v>
      </c>
      <c r="J2962" s="70" t="s">
        <v>37</v>
      </c>
      <c r="K2962" t="s">
        <v>38</v>
      </c>
      <c r="L2962" t="s">
        <v>42</v>
      </c>
      <c r="M2962" t="s">
        <v>8</v>
      </c>
      <c r="N2962" s="72" t="s">
        <v>1</v>
      </c>
      <c r="O2962" s="70" t="str">
        <f t="shared" si="94"/>
        <v>1519. Gestión de Programas Estrategias y Planes para el BienestarGestión Integral Estrategias y Programas20264_SAN_CRISTOBAL2_FEBRERO_2026</v>
      </c>
      <c r="P2962" s="85">
        <v>1409680</v>
      </c>
      <c r="S2962" s="157"/>
      <c r="T2962" s="19">
        <v>0</v>
      </c>
    </row>
    <row r="2963" spans="2:20" ht="30" hidden="1" customHeight="1">
      <c r="B2963">
        <v>152</v>
      </c>
      <c r="C2963" s="149" t="s">
        <v>216</v>
      </c>
      <c r="D2963" s="70" t="s">
        <v>217</v>
      </c>
      <c r="E2963" s="74">
        <v>2026</v>
      </c>
      <c r="F2963" s="70" t="str">
        <f t="shared" si="93"/>
        <v>1529. Gestión de Programas Estrategias y Planes para el BienestarGestión Integral Estrategias y Programas2026</v>
      </c>
      <c r="G2963" s="7" t="s">
        <v>238</v>
      </c>
      <c r="H2963" s="7" t="s">
        <v>229</v>
      </c>
      <c r="I2963" s="74" t="s">
        <v>36</v>
      </c>
      <c r="J2963" s="70" t="s">
        <v>37</v>
      </c>
      <c r="K2963" t="s">
        <v>38</v>
      </c>
      <c r="L2963" t="s">
        <v>42</v>
      </c>
      <c r="M2963" t="s">
        <v>8</v>
      </c>
      <c r="N2963" s="72" t="s">
        <v>1</v>
      </c>
      <c r="O2963" s="70" t="str">
        <f t="shared" si="94"/>
        <v>1529. Gestión de Programas Estrategias y Planes para el BienestarGestión Integral Estrategias y Programas20264_SAN_CRISTOBAL2_FEBRERO_2026</v>
      </c>
      <c r="P2963" s="85">
        <v>352420</v>
      </c>
      <c r="S2963" s="157"/>
      <c r="T2963" s="19">
        <v>0</v>
      </c>
    </row>
    <row r="2964" spans="2:20" ht="30" hidden="1" customHeight="1">
      <c r="B2964">
        <v>153</v>
      </c>
      <c r="C2964" s="149" t="s">
        <v>216</v>
      </c>
      <c r="D2964" s="70" t="s">
        <v>217</v>
      </c>
      <c r="E2964" s="74">
        <v>2026</v>
      </c>
      <c r="F2964" s="70" t="str">
        <f t="shared" si="93"/>
        <v>1539. Gestión de Programas Estrategias y Planes para el BienestarGestión Integral Estrategias y Programas2026</v>
      </c>
      <c r="G2964" s="7" t="s">
        <v>239</v>
      </c>
      <c r="H2964" s="7" t="s">
        <v>219</v>
      </c>
      <c r="I2964" s="74" t="s">
        <v>36</v>
      </c>
      <c r="J2964" s="70" t="s">
        <v>37</v>
      </c>
      <c r="K2964" t="s">
        <v>38</v>
      </c>
      <c r="L2964" t="s">
        <v>42</v>
      </c>
      <c r="M2964" t="s">
        <v>8</v>
      </c>
      <c r="N2964" s="72" t="s">
        <v>1</v>
      </c>
      <c r="O2964" s="70" t="str">
        <f t="shared" si="94"/>
        <v>1539. Gestión de Programas Estrategias y Planes para el BienestarGestión Integral Estrategias y Programas20264_SAN_CRISTOBAL2_FEBRERO_2026</v>
      </c>
      <c r="P2964" s="85">
        <v>7347488</v>
      </c>
      <c r="S2964" s="157"/>
      <c r="T2964" s="19">
        <v>0</v>
      </c>
    </row>
    <row r="2965" spans="2:20" ht="30" hidden="1" customHeight="1">
      <c r="B2965">
        <v>154</v>
      </c>
      <c r="C2965" s="149" t="s">
        <v>216</v>
      </c>
      <c r="D2965" s="70" t="s">
        <v>217</v>
      </c>
      <c r="E2965" s="74">
        <v>2026</v>
      </c>
      <c r="F2965" s="70" t="str">
        <f t="shared" si="93"/>
        <v>1549. Gestión de Programas Estrategias y Planes para el BienestarGestión Integral Estrategias y Programas2026</v>
      </c>
      <c r="G2965" s="7" t="s">
        <v>240</v>
      </c>
      <c r="H2965" s="7" t="s">
        <v>219</v>
      </c>
      <c r="I2965" s="74" t="s">
        <v>36</v>
      </c>
      <c r="J2965" s="70" t="s">
        <v>37</v>
      </c>
      <c r="K2965" t="s">
        <v>38</v>
      </c>
      <c r="L2965" t="s">
        <v>42</v>
      </c>
      <c r="M2965" t="s">
        <v>8</v>
      </c>
      <c r="N2965" s="72" t="s">
        <v>1</v>
      </c>
      <c r="O2965" s="70" t="str">
        <f t="shared" si="94"/>
        <v>1549. Gestión de Programas Estrategias y Planes para el BienestarGestión Integral Estrategias y Programas20264_SAN_CRISTOBAL2_FEBRERO_2026</v>
      </c>
      <c r="P2965" s="85">
        <v>7347488</v>
      </c>
      <c r="S2965" s="157"/>
      <c r="T2965" s="19">
        <v>0</v>
      </c>
    </row>
    <row r="2966" spans="2:20" ht="30" hidden="1" customHeight="1">
      <c r="B2966">
        <v>155</v>
      </c>
      <c r="C2966" s="149" t="s">
        <v>216</v>
      </c>
      <c r="D2966" s="70" t="s">
        <v>217</v>
      </c>
      <c r="E2966" s="74">
        <v>2026</v>
      </c>
      <c r="F2966" s="70" t="str">
        <f t="shared" si="93"/>
        <v>1559. Gestión de Programas Estrategias y Planes para el BienestarGestión Integral Estrategias y Programas2026</v>
      </c>
      <c r="G2966" s="7" t="s">
        <v>241</v>
      </c>
      <c r="H2966" s="7" t="s">
        <v>219</v>
      </c>
      <c r="I2966" s="74" t="s">
        <v>36</v>
      </c>
      <c r="J2966" s="70" t="s">
        <v>37</v>
      </c>
      <c r="K2966" t="s">
        <v>38</v>
      </c>
      <c r="L2966" t="s">
        <v>42</v>
      </c>
      <c r="M2966" t="s">
        <v>8</v>
      </c>
      <c r="N2966" s="72" t="s">
        <v>1</v>
      </c>
      <c r="O2966" s="70" t="str">
        <f t="shared" si="94"/>
        <v>1559. Gestión de Programas Estrategias y Planes para el BienestarGestión Integral Estrategias y Programas20264_SAN_CRISTOBAL2_FEBRERO_2026</v>
      </c>
      <c r="P2966" s="85">
        <v>7347488</v>
      </c>
      <c r="S2966" s="157"/>
      <c r="T2966" s="19">
        <v>0</v>
      </c>
    </row>
    <row r="2967" spans="2:20" ht="30" hidden="1" customHeight="1">
      <c r="B2967">
        <v>156</v>
      </c>
      <c r="C2967" s="149" t="s">
        <v>216</v>
      </c>
      <c r="D2967" s="70" t="s">
        <v>217</v>
      </c>
      <c r="E2967" s="74">
        <v>2026</v>
      </c>
      <c r="F2967" s="70" t="str">
        <f t="shared" si="93"/>
        <v>1569. Gestión de Programas Estrategias y Planes para el BienestarGestión Integral Estrategias y Programas2026</v>
      </c>
      <c r="G2967" s="7" t="s">
        <v>242</v>
      </c>
      <c r="H2967" s="7" t="s">
        <v>219</v>
      </c>
      <c r="I2967" s="74" t="s">
        <v>36</v>
      </c>
      <c r="J2967" s="70" t="s">
        <v>37</v>
      </c>
      <c r="K2967" t="s">
        <v>38</v>
      </c>
      <c r="L2967" t="s">
        <v>42</v>
      </c>
      <c r="M2967" t="s">
        <v>8</v>
      </c>
      <c r="N2967" s="72" t="s">
        <v>1</v>
      </c>
      <c r="O2967" s="70" t="str">
        <f t="shared" si="94"/>
        <v>1569. Gestión de Programas Estrategias y Planes para el BienestarGestión Integral Estrategias y Programas20264_SAN_CRISTOBAL2_FEBRERO_2026</v>
      </c>
      <c r="P2967" s="85">
        <v>13832016</v>
      </c>
      <c r="S2967" s="157"/>
      <c r="T2967" s="19">
        <v>0</v>
      </c>
    </row>
    <row r="2968" spans="2:20" ht="30" hidden="1" customHeight="1">
      <c r="B2968">
        <v>157</v>
      </c>
      <c r="C2968" s="149" t="s">
        <v>216</v>
      </c>
      <c r="D2968" s="70" t="s">
        <v>217</v>
      </c>
      <c r="E2968" s="74">
        <v>2026</v>
      </c>
      <c r="F2968" s="70" t="str">
        <f t="shared" si="93"/>
        <v>1579. Gestión de Programas Estrategias y Planes para el BienestarGestión Integral Estrategias y Programas2026</v>
      </c>
      <c r="G2968" s="7" t="s">
        <v>243</v>
      </c>
      <c r="H2968" s="7" t="s">
        <v>219</v>
      </c>
      <c r="I2968" s="74" t="s">
        <v>36</v>
      </c>
      <c r="J2968" s="70" t="s">
        <v>37</v>
      </c>
      <c r="K2968" t="s">
        <v>38</v>
      </c>
      <c r="L2968" t="s">
        <v>42</v>
      </c>
      <c r="M2968" t="s">
        <v>8</v>
      </c>
      <c r="N2968" s="72" t="s">
        <v>1</v>
      </c>
      <c r="O2968" s="70" t="str">
        <f t="shared" si="94"/>
        <v>1579. Gestión de Programas Estrategias y Planes para el BienestarGestión Integral Estrategias y Programas20264_SAN_CRISTOBAL2_FEBRERO_2026</v>
      </c>
      <c r="P2968" s="85">
        <v>13832016</v>
      </c>
      <c r="S2968" s="157"/>
      <c r="T2968" s="19">
        <v>0</v>
      </c>
    </row>
    <row r="2969" spans="2:20" ht="30" hidden="1" customHeight="1">
      <c r="B2969">
        <v>158</v>
      </c>
      <c r="C2969" s="149" t="s">
        <v>216</v>
      </c>
      <c r="D2969" s="70" t="s">
        <v>217</v>
      </c>
      <c r="E2969" s="74">
        <v>2026</v>
      </c>
      <c r="F2969" s="70" t="str">
        <f t="shared" si="93"/>
        <v>1589. Gestión de Programas Estrategias y Planes para el BienestarGestión Integral Estrategias y Programas2026</v>
      </c>
      <c r="G2969" s="7" t="s">
        <v>244</v>
      </c>
      <c r="H2969" s="7" t="s">
        <v>219</v>
      </c>
      <c r="I2969" s="74" t="s">
        <v>36</v>
      </c>
      <c r="J2969" s="70" t="s">
        <v>37</v>
      </c>
      <c r="K2969" t="s">
        <v>75</v>
      </c>
      <c r="L2969" t="s">
        <v>42</v>
      </c>
      <c r="M2969" t="s">
        <v>8</v>
      </c>
      <c r="N2969" s="72" t="s">
        <v>1</v>
      </c>
      <c r="O2969" s="70" t="str">
        <f t="shared" si="94"/>
        <v>1589. Gestión de Programas Estrategias y Planes para el BienestarGestión Integral Estrategias y Programas20264_SAN_CRISTOBAL2_FEBRERO_2026</v>
      </c>
      <c r="P2969" s="85">
        <v>2114520</v>
      </c>
      <c r="S2969" s="157"/>
      <c r="T2969" s="19">
        <v>0</v>
      </c>
    </row>
    <row r="2970" spans="2:20" ht="30" hidden="1" customHeight="1">
      <c r="B2970">
        <v>159</v>
      </c>
      <c r="C2970" s="149" t="s">
        <v>216</v>
      </c>
      <c r="D2970" s="70" t="s">
        <v>217</v>
      </c>
      <c r="E2970" s="74">
        <v>2026</v>
      </c>
      <c r="F2970" s="70" t="str">
        <f t="shared" si="93"/>
        <v>1599. Gestión de Programas Estrategias y Planes para el BienestarGestión Integral Estrategias y Programas2026</v>
      </c>
      <c r="G2970" s="7" t="s">
        <v>245</v>
      </c>
      <c r="H2970" s="7" t="s">
        <v>219</v>
      </c>
      <c r="I2970" s="74" t="s">
        <v>36</v>
      </c>
      <c r="J2970" s="70" t="s">
        <v>37</v>
      </c>
      <c r="K2970" t="s">
        <v>38</v>
      </c>
      <c r="L2970" t="s">
        <v>42</v>
      </c>
      <c r="M2970" t="s">
        <v>8</v>
      </c>
      <c r="N2970" s="72" t="s">
        <v>1</v>
      </c>
      <c r="O2970" s="70" t="str">
        <f t="shared" si="94"/>
        <v>1599. Gestión de Programas Estrategias y Planes para el BienestarGestión Integral Estrategias y Programas20264_SAN_CRISTOBAL2_FEBRERO_2026</v>
      </c>
      <c r="P2970" s="85">
        <v>4370008</v>
      </c>
      <c r="S2970" s="157"/>
      <c r="T2970" s="19">
        <v>0</v>
      </c>
    </row>
    <row r="2971" spans="2:20" ht="30" hidden="1" customHeight="1">
      <c r="B2971">
        <v>160</v>
      </c>
      <c r="C2971" s="149" t="s">
        <v>216</v>
      </c>
      <c r="D2971" s="70" t="s">
        <v>217</v>
      </c>
      <c r="E2971" s="74">
        <v>2026</v>
      </c>
      <c r="F2971" s="70" t="str">
        <f t="shared" si="93"/>
        <v>1609. Gestión de Programas Estrategias y Planes para el BienestarGestión Integral Estrategias y Programas2026</v>
      </c>
      <c r="G2971" s="7" t="s">
        <v>246</v>
      </c>
      <c r="H2971" s="7" t="s">
        <v>219</v>
      </c>
      <c r="I2971" s="74" t="s">
        <v>36</v>
      </c>
      <c r="J2971" s="70" t="s">
        <v>37</v>
      </c>
      <c r="K2971" t="s">
        <v>38</v>
      </c>
      <c r="L2971" t="s">
        <v>42</v>
      </c>
      <c r="M2971" t="s">
        <v>8</v>
      </c>
      <c r="N2971" s="72" t="s">
        <v>1</v>
      </c>
      <c r="O2971" s="70" t="str">
        <f t="shared" si="94"/>
        <v>1609. Gestión de Programas Estrategias y Planes para el BienestarGestión Integral Estrategias y Programas20264_SAN_CRISTOBAL2_FEBRERO_2026</v>
      </c>
      <c r="P2971" s="85">
        <v>3994272</v>
      </c>
      <c r="S2971" s="157"/>
      <c r="T2971" s="19">
        <v>0</v>
      </c>
    </row>
    <row r="2972" spans="2:20" ht="30" hidden="1" customHeight="1">
      <c r="B2972">
        <v>161</v>
      </c>
      <c r="C2972" s="149" t="s">
        <v>216</v>
      </c>
      <c r="D2972" s="70" t="s">
        <v>217</v>
      </c>
      <c r="E2972" s="74">
        <v>2026</v>
      </c>
      <c r="F2972" s="70" t="str">
        <f t="shared" si="93"/>
        <v>1619. Gestión de Programas Estrategias y Planes para el BienestarGestión Integral Estrategias y Programas2026</v>
      </c>
      <c r="G2972" s="7" t="s">
        <v>247</v>
      </c>
      <c r="H2972" s="7" t="s">
        <v>221</v>
      </c>
      <c r="I2972" s="74" t="s">
        <v>36</v>
      </c>
      <c r="J2972" s="70" t="s">
        <v>37</v>
      </c>
      <c r="K2972" t="s">
        <v>38</v>
      </c>
      <c r="L2972" t="s">
        <v>42</v>
      </c>
      <c r="M2972" t="s">
        <v>8</v>
      </c>
      <c r="N2972" s="72" t="s">
        <v>1</v>
      </c>
      <c r="O2972" s="70" t="str">
        <f t="shared" si="94"/>
        <v>1619. Gestión de Programas Estrategias y Planes para el BienestarGestión Integral Estrategias y Programas20264_SAN_CRISTOBAL2_FEBRERO_2026</v>
      </c>
      <c r="P2972" s="85">
        <v>7347488</v>
      </c>
      <c r="S2972" s="157"/>
      <c r="T2972" s="19">
        <v>0</v>
      </c>
    </row>
    <row r="2973" spans="2:20" ht="30" hidden="1" customHeight="1">
      <c r="B2973">
        <v>162</v>
      </c>
      <c r="C2973" s="149" t="s">
        <v>216</v>
      </c>
      <c r="D2973" s="70" t="s">
        <v>217</v>
      </c>
      <c r="E2973" s="74">
        <v>2026</v>
      </c>
      <c r="F2973" s="70" t="str">
        <f t="shared" si="93"/>
        <v>1629. Gestión de Programas Estrategias y Planes para el BienestarGestión Integral Estrategias y Programas2026</v>
      </c>
      <c r="G2973" s="7" t="s">
        <v>248</v>
      </c>
      <c r="H2973" s="7" t="s">
        <v>221</v>
      </c>
      <c r="I2973" s="74" t="s">
        <v>36</v>
      </c>
      <c r="J2973" s="70" t="s">
        <v>37</v>
      </c>
      <c r="K2973" t="s">
        <v>38</v>
      </c>
      <c r="L2973" t="s">
        <v>42</v>
      </c>
      <c r="M2973" t="s">
        <v>8</v>
      </c>
      <c r="N2973" s="72" t="s">
        <v>1</v>
      </c>
      <c r="O2973" s="70" t="str">
        <f t="shared" si="94"/>
        <v>1629. Gestión de Programas Estrategias y Planes para el BienestarGestión Integral Estrategias y Programas20264_SAN_CRISTOBAL2_FEBRERO_2026</v>
      </c>
      <c r="P2973" s="85">
        <v>10478800</v>
      </c>
      <c r="S2973" s="157"/>
      <c r="T2973" s="19">
        <v>0</v>
      </c>
    </row>
    <row r="2974" spans="2:20" ht="30" hidden="1" customHeight="1">
      <c r="B2974">
        <v>163</v>
      </c>
      <c r="C2974" s="149" t="s">
        <v>216</v>
      </c>
      <c r="D2974" s="70" t="s">
        <v>217</v>
      </c>
      <c r="E2974" s="74">
        <v>2026</v>
      </c>
      <c r="F2974" s="70" t="str">
        <f t="shared" si="93"/>
        <v>1639. Gestión de Programas Estrategias y Planes para el BienestarGestión Integral Estrategias y Programas2026</v>
      </c>
      <c r="G2974" s="7" t="s">
        <v>249</v>
      </c>
      <c r="H2974" s="7" t="s">
        <v>221</v>
      </c>
      <c r="I2974" s="74" t="s">
        <v>36</v>
      </c>
      <c r="J2974" s="70" t="s">
        <v>37</v>
      </c>
      <c r="K2974" t="s">
        <v>38</v>
      </c>
      <c r="L2974" t="s">
        <v>42</v>
      </c>
      <c r="M2974" t="s">
        <v>8</v>
      </c>
      <c r="N2974" s="72" t="s">
        <v>1</v>
      </c>
      <c r="O2974" s="70" t="str">
        <f t="shared" si="94"/>
        <v>1639. Gestión de Programas Estrategias y Planes para el BienestarGestión Integral Estrategias y Programas20264_SAN_CRISTOBAL2_FEBRERO_2026</v>
      </c>
      <c r="P2974" s="85">
        <v>3994272</v>
      </c>
      <c r="S2974" s="157"/>
      <c r="T2974" s="19">
        <v>0</v>
      </c>
    </row>
    <row r="2975" spans="2:20" ht="30" hidden="1" customHeight="1">
      <c r="B2975">
        <v>164</v>
      </c>
      <c r="C2975" s="149" t="s">
        <v>216</v>
      </c>
      <c r="D2975" s="70" t="s">
        <v>217</v>
      </c>
      <c r="E2975" s="74">
        <v>2026</v>
      </c>
      <c r="F2975" s="70" t="str">
        <f t="shared" si="93"/>
        <v>1649. Gestión de Programas Estrategias y Planes para el BienestarGestión Integral Estrategias y Programas2026</v>
      </c>
      <c r="G2975" s="7" t="s">
        <v>250</v>
      </c>
      <c r="H2975" s="7" t="s">
        <v>221</v>
      </c>
      <c r="I2975" s="74" t="s">
        <v>36</v>
      </c>
      <c r="J2975" s="70" t="s">
        <v>37</v>
      </c>
      <c r="K2975" t="s">
        <v>38</v>
      </c>
      <c r="L2975" t="s">
        <v>42</v>
      </c>
      <c r="M2975" t="s">
        <v>8</v>
      </c>
      <c r="N2975" s="72" t="s">
        <v>1</v>
      </c>
      <c r="O2975" s="70" t="str">
        <f t="shared" si="94"/>
        <v>1649. Gestión de Programas Estrategias y Planes para el BienestarGestión Integral Estrategias y Programas20264_SAN_CRISTOBAL2_FEBRERO_2026</v>
      </c>
      <c r="P2975" s="85">
        <v>6484528</v>
      </c>
      <c r="S2975" s="157"/>
      <c r="T2975" s="19">
        <v>0</v>
      </c>
    </row>
    <row r="2976" spans="2:20" ht="30" hidden="1" customHeight="1">
      <c r="B2976">
        <v>165</v>
      </c>
      <c r="C2976" s="149" t="s">
        <v>216</v>
      </c>
      <c r="D2976" s="70" t="s">
        <v>217</v>
      </c>
      <c r="E2976" s="74">
        <v>2026</v>
      </c>
      <c r="F2976" s="70" t="str">
        <f t="shared" si="93"/>
        <v>1659. Gestión de Programas Estrategias y Planes para el BienestarGestión Integral Estrategias y Programas2026</v>
      </c>
      <c r="G2976" s="7" t="s">
        <v>251</v>
      </c>
      <c r="H2976" s="7" t="s">
        <v>221</v>
      </c>
      <c r="I2976" s="74" t="s">
        <v>36</v>
      </c>
      <c r="J2976" s="70" t="s">
        <v>37</v>
      </c>
      <c r="K2976" t="s">
        <v>38</v>
      </c>
      <c r="L2976" t="s">
        <v>42</v>
      </c>
      <c r="M2976" t="s">
        <v>8</v>
      </c>
      <c r="N2976" s="72" t="s">
        <v>1</v>
      </c>
      <c r="O2976" s="70" t="str">
        <f t="shared" si="94"/>
        <v>1659. Gestión de Programas Estrategias y Planes para el BienestarGestión Integral Estrategias y Programas20264_SAN_CRISTOBAL2_FEBRERO_2026</v>
      </c>
      <c r="P2976" s="85">
        <v>3994272</v>
      </c>
      <c r="S2976" s="157"/>
      <c r="T2976" s="19">
        <v>0</v>
      </c>
    </row>
    <row r="2977" spans="2:20" ht="30" hidden="1" customHeight="1">
      <c r="B2977">
        <v>166</v>
      </c>
      <c r="C2977" s="149" t="s">
        <v>216</v>
      </c>
      <c r="D2977" s="70" t="s">
        <v>217</v>
      </c>
      <c r="E2977" s="74">
        <v>2026</v>
      </c>
      <c r="F2977" s="70" t="str">
        <f t="shared" si="93"/>
        <v>1669. Gestión de Programas Estrategias y Planes para el BienestarGestión Integral Estrategias y Programas2026</v>
      </c>
      <c r="G2977" s="7" t="s">
        <v>252</v>
      </c>
      <c r="H2977" s="7" t="s">
        <v>221</v>
      </c>
      <c r="I2977" s="74" t="s">
        <v>36</v>
      </c>
      <c r="J2977" s="70" t="s">
        <v>37</v>
      </c>
      <c r="K2977" t="s">
        <v>38</v>
      </c>
      <c r="L2977" t="s">
        <v>42</v>
      </c>
      <c r="M2977" t="s">
        <v>8</v>
      </c>
      <c r="N2977" s="72" t="s">
        <v>1</v>
      </c>
      <c r="O2977" s="70" t="str">
        <f t="shared" si="94"/>
        <v>1669. Gestión de Programas Estrategias y Planes para el BienestarGestión Integral Estrategias y Programas20264_SAN_CRISTOBAL2_FEBRERO_2026</v>
      </c>
      <c r="P2977" s="85">
        <v>2983376</v>
      </c>
      <c r="S2977" s="157"/>
      <c r="T2977" s="19">
        <v>0</v>
      </c>
    </row>
    <row r="2978" spans="2:20" ht="30" hidden="1" customHeight="1">
      <c r="B2978">
        <v>167</v>
      </c>
      <c r="C2978" s="149" t="s">
        <v>216</v>
      </c>
      <c r="D2978" s="70" t="s">
        <v>217</v>
      </c>
      <c r="E2978" s="74">
        <v>2026</v>
      </c>
      <c r="F2978" s="70" t="str">
        <f t="shared" si="93"/>
        <v>1679. Gestión de Programas Estrategias y Planes para el BienestarGestión Integral Estrategias y Programas2026</v>
      </c>
      <c r="G2978" s="7" t="s">
        <v>253</v>
      </c>
      <c r="H2978" s="7" t="s">
        <v>221</v>
      </c>
      <c r="I2978" s="74" t="s">
        <v>36</v>
      </c>
      <c r="J2978" s="70" t="s">
        <v>37</v>
      </c>
      <c r="K2978" t="s">
        <v>38</v>
      </c>
      <c r="L2978" t="s">
        <v>42</v>
      </c>
      <c r="M2978" t="s">
        <v>8</v>
      </c>
      <c r="N2978" s="72" t="s">
        <v>1</v>
      </c>
      <c r="O2978" s="70" t="str">
        <f t="shared" si="94"/>
        <v>1679. Gestión de Programas Estrategias y Planes para el BienestarGestión Integral Estrategias y Programas20264_SAN_CRISTOBAL2_FEBRERO_2026</v>
      </c>
      <c r="P2978" s="85">
        <v>6484528</v>
      </c>
      <c r="S2978" s="157"/>
      <c r="T2978" s="19">
        <v>0</v>
      </c>
    </row>
    <row r="2979" spans="2:20" ht="30" hidden="1" customHeight="1">
      <c r="B2979">
        <v>168</v>
      </c>
      <c r="C2979" s="149" t="s">
        <v>216</v>
      </c>
      <c r="D2979" s="70" t="s">
        <v>217</v>
      </c>
      <c r="E2979" s="74">
        <v>2026</v>
      </c>
      <c r="F2979" s="70" t="str">
        <f t="shared" si="93"/>
        <v>1689. Gestión de Programas Estrategias y Planes para el BienestarGestión Integral Estrategias y Programas2026</v>
      </c>
      <c r="G2979" s="7" t="s">
        <v>254</v>
      </c>
      <c r="H2979" s="7" t="s">
        <v>221</v>
      </c>
      <c r="I2979" s="74" t="s">
        <v>36</v>
      </c>
      <c r="J2979" s="70" t="s">
        <v>37</v>
      </c>
      <c r="K2979" t="s">
        <v>38</v>
      </c>
      <c r="L2979" t="s">
        <v>42</v>
      </c>
      <c r="M2979" t="s">
        <v>8</v>
      </c>
      <c r="N2979" s="72" t="s">
        <v>1</v>
      </c>
      <c r="O2979" s="70" t="str">
        <f t="shared" si="94"/>
        <v>1689. Gestión de Programas Estrategias y Planes para el BienestarGestión Integral Estrategias y Programas20264_SAN_CRISTOBAL2_FEBRERO_2026</v>
      </c>
      <c r="P2979" s="85">
        <v>3994272</v>
      </c>
      <c r="S2979" s="157"/>
      <c r="T2979" s="19">
        <v>0</v>
      </c>
    </row>
    <row r="2980" spans="2:20" ht="30" hidden="1" customHeight="1">
      <c r="B2980">
        <v>169</v>
      </c>
      <c r="C2980" s="149" t="s">
        <v>216</v>
      </c>
      <c r="D2980" s="70" t="s">
        <v>217</v>
      </c>
      <c r="E2980" s="74">
        <v>2026</v>
      </c>
      <c r="F2980" s="70" t="str">
        <f t="shared" si="93"/>
        <v>1699. Gestión de Programas Estrategias y Planes para el BienestarGestión Integral Estrategias y Programas2026</v>
      </c>
      <c r="G2980" s="7" t="s">
        <v>255</v>
      </c>
      <c r="H2980" s="7" t="s">
        <v>221</v>
      </c>
      <c r="I2980" s="74" t="s">
        <v>36</v>
      </c>
      <c r="J2980" s="70" t="s">
        <v>37</v>
      </c>
      <c r="K2980" t="s">
        <v>38</v>
      </c>
      <c r="L2980" t="s">
        <v>42</v>
      </c>
      <c r="M2980" t="s">
        <v>8</v>
      </c>
      <c r="N2980" s="72" t="s">
        <v>1</v>
      </c>
      <c r="O2980" s="70" t="str">
        <f t="shared" si="94"/>
        <v>1699. Gestión de Programas Estrategias y Planes para el BienestarGestión Integral Estrategias y Programas20264_SAN_CRISTOBAL2_FEBRERO_2026</v>
      </c>
      <c r="P2980" s="85">
        <v>3994272</v>
      </c>
      <c r="S2980" s="157"/>
      <c r="T2980" s="19">
        <v>0</v>
      </c>
    </row>
    <row r="2981" spans="2:20" ht="30" hidden="1" customHeight="1">
      <c r="B2981">
        <v>170</v>
      </c>
      <c r="C2981" s="149" t="s">
        <v>216</v>
      </c>
      <c r="D2981" s="70" t="s">
        <v>217</v>
      </c>
      <c r="E2981" s="74">
        <v>2026</v>
      </c>
      <c r="F2981" s="70" t="str">
        <f t="shared" si="93"/>
        <v>1709. Gestión de Programas Estrategias y Planes para el BienestarGestión Integral Estrategias y Programas2026</v>
      </c>
      <c r="G2981" s="7" t="s">
        <v>256</v>
      </c>
      <c r="H2981" s="7" t="s">
        <v>221</v>
      </c>
      <c r="I2981" s="74" t="s">
        <v>36</v>
      </c>
      <c r="J2981" s="70" t="s">
        <v>37</v>
      </c>
      <c r="K2981" t="s">
        <v>257</v>
      </c>
      <c r="L2981" t="s">
        <v>42</v>
      </c>
      <c r="M2981" t="s">
        <v>8</v>
      </c>
      <c r="N2981" s="72" t="s">
        <v>1</v>
      </c>
      <c r="O2981" s="70" t="str">
        <f t="shared" si="94"/>
        <v>1709. Gestión de Programas Estrategias y Planes para el BienestarGestión Integral Estrategias y Programas20264_SAN_CRISTOBAL2_FEBRERO_2026</v>
      </c>
      <c r="P2981" s="85">
        <v>19450000</v>
      </c>
      <c r="S2981" s="157"/>
      <c r="T2981" s="19">
        <v>0</v>
      </c>
    </row>
    <row r="2982" spans="2:20" ht="30" hidden="1" customHeight="1">
      <c r="B2982">
        <v>171</v>
      </c>
      <c r="C2982" s="149" t="s">
        <v>216</v>
      </c>
      <c r="D2982" s="70" t="s">
        <v>217</v>
      </c>
      <c r="E2982" s="74">
        <v>2026</v>
      </c>
      <c r="F2982" s="70" t="str">
        <f t="shared" si="93"/>
        <v>1719. Gestión de Programas Estrategias y Planes para el BienestarGestión Integral Estrategias y Programas2026</v>
      </c>
      <c r="G2982" s="7" t="s">
        <v>258</v>
      </c>
      <c r="H2982" s="7" t="s">
        <v>221</v>
      </c>
      <c r="I2982" s="74" t="s">
        <v>36</v>
      </c>
      <c r="J2982" s="70" t="s">
        <v>37</v>
      </c>
      <c r="K2982" t="s">
        <v>259</v>
      </c>
      <c r="L2982" t="s">
        <v>42</v>
      </c>
      <c r="M2982" t="s">
        <v>8</v>
      </c>
      <c r="N2982" s="72" t="s">
        <v>1</v>
      </c>
      <c r="O2982" s="70" t="str">
        <f t="shared" si="94"/>
        <v>1719. Gestión de Programas Estrategias y Planes para el BienestarGestión Integral Estrategias y Programas20264_SAN_CRISTOBAL2_FEBRERO_2026</v>
      </c>
      <c r="P2982" s="85">
        <v>3994272</v>
      </c>
      <c r="S2982" s="157"/>
      <c r="T2982" s="19">
        <v>0</v>
      </c>
    </row>
    <row r="2983" spans="2:20" ht="30" hidden="1" customHeight="1">
      <c r="B2983">
        <v>172</v>
      </c>
      <c r="C2983" s="149" t="s">
        <v>216</v>
      </c>
      <c r="D2983" s="70" t="s">
        <v>217</v>
      </c>
      <c r="E2983" s="74">
        <v>2026</v>
      </c>
      <c r="F2983" s="70" t="str">
        <f t="shared" si="93"/>
        <v>1729. Gestión de Programas Estrategias y Planes para el BienestarGestión Integral Estrategias y Programas2026</v>
      </c>
      <c r="G2983" s="7" t="s">
        <v>260</v>
      </c>
      <c r="H2983" s="7" t="s">
        <v>221</v>
      </c>
      <c r="I2983" s="74" t="s">
        <v>36</v>
      </c>
      <c r="J2983" s="70" t="s">
        <v>37</v>
      </c>
      <c r="K2983" t="s">
        <v>38</v>
      </c>
      <c r="L2983" t="s">
        <v>42</v>
      </c>
      <c r="M2983" t="s">
        <v>8</v>
      </c>
      <c r="N2983" s="72" t="s">
        <v>1</v>
      </c>
      <c r="O2983" s="70" t="str">
        <f t="shared" si="94"/>
        <v>1729. Gestión de Programas Estrategias y Planes para el BienestarGestión Integral Estrategias y Programas20264_SAN_CRISTOBAL2_FEBRERO_2026</v>
      </c>
      <c r="P2983" s="85">
        <v>9985680</v>
      </c>
      <c r="S2983" s="157"/>
      <c r="T2983" s="19">
        <v>0</v>
      </c>
    </row>
    <row r="2984" spans="2:20" ht="30" hidden="1" customHeight="1">
      <c r="B2984">
        <v>173</v>
      </c>
      <c r="C2984" s="149" t="s">
        <v>216</v>
      </c>
      <c r="D2984" s="70" t="s">
        <v>217</v>
      </c>
      <c r="E2984" s="74">
        <v>2026</v>
      </c>
      <c r="F2984" s="70" t="str">
        <f t="shared" si="93"/>
        <v>1739. Gestión de Programas Estrategias y Planes para el BienestarGestión Integral Estrategias y Programas2026</v>
      </c>
      <c r="G2984" s="7" t="s">
        <v>261</v>
      </c>
      <c r="H2984" s="7" t="s">
        <v>221</v>
      </c>
      <c r="I2984" s="74" t="s">
        <v>36</v>
      </c>
      <c r="J2984" s="70" t="s">
        <v>37</v>
      </c>
      <c r="K2984" t="s">
        <v>38</v>
      </c>
      <c r="L2984" t="s">
        <v>42</v>
      </c>
      <c r="M2984" t="s">
        <v>8</v>
      </c>
      <c r="N2984" s="72" t="s">
        <v>1</v>
      </c>
      <c r="O2984" s="70" t="str">
        <f t="shared" si="94"/>
        <v>1739. Gestión de Programas Estrategias y Planes para el BienestarGestión Integral Estrategias y Programas20264_SAN_CRISTOBAL2_FEBRERO_2026</v>
      </c>
      <c r="P2984" s="85">
        <v>2983376</v>
      </c>
      <c r="S2984" s="157"/>
      <c r="T2984" s="19">
        <v>0</v>
      </c>
    </row>
    <row r="2985" spans="2:20" ht="30" hidden="1" customHeight="1">
      <c r="B2985">
        <v>174</v>
      </c>
      <c r="C2985" s="149" t="s">
        <v>32</v>
      </c>
      <c r="D2985" s="70" t="s">
        <v>33</v>
      </c>
      <c r="E2985" s="74">
        <v>2026</v>
      </c>
      <c r="F2985" s="70" t="str">
        <f t="shared" si="93"/>
        <v>17410. Proceso integral e integrado de la Vigilancia de la Salud PúblicaVigilancia en salud pública2026</v>
      </c>
      <c r="G2985" s="7" t="s">
        <v>262</v>
      </c>
      <c r="H2985" s="7" t="s">
        <v>41</v>
      </c>
      <c r="I2985" s="74" t="s">
        <v>36</v>
      </c>
      <c r="J2985" s="70" t="s">
        <v>37</v>
      </c>
      <c r="K2985" t="s">
        <v>38</v>
      </c>
      <c r="L2985" t="s">
        <v>42</v>
      </c>
      <c r="M2985" t="s">
        <v>8</v>
      </c>
      <c r="N2985" s="72" t="s">
        <v>1</v>
      </c>
      <c r="O2985" s="70" t="str">
        <f t="shared" si="94"/>
        <v>17410. Proceso integral e integrado de la Vigilancia de la Salud PúblicaVigilancia en salud pública20264_SAN_CRISTOBAL2_FEBRERO_2026</v>
      </c>
      <c r="P2985" s="85">
        <v>37920928</v>
      </c>
      <c r="S2985" s="157">
        <v>0</v>
      </c>
      <c r="T2985" s="19">
        <v>0</v>
      </c>
    </row>
    <row r="2986" spans="2:20" ht="30" hidden="1" customHeight="1">
      <c r="B2986">
        <v>175</v>
      </c>
      <c r="C2986" s="149" t="s">
        <v>32</v>
      </c>
      <c r="D2986" s="70" t="s">
        <v>33</v>
      </c>
      <c r="E2986" s="74">
        <v>2026</v>
      </c>
      <c r="F2986" s="70" t="str">
        <f t="shared" si="93"/>
        <v>17510. Proceso integral e integrado de la Vigilancia de la Salud PúblicaVigilancia en salud pública2026</v>
      </c>
      <c r="G2986" s="7" t="s">
        <v>263</v>
      </c>
      <c r="H2986" s="7" t="s">
        <v>41</v>
      </c>
      <c r="I2986" s="74" t="s">
        <v>36</v>
      </c>
      <c r="J2986" s="70" t="s">
        <v>37</v>
      </c>
      <c r="K2986" t="s">
        <v>38</v>
      </c>
      <c r="L2986" t="s">
        <v>42</v>
      </c>
      <c r="M2986" t="s">
        <v>8</v>
      </c>
      <c r="N2986" s="72" t="s">
        <v>1</v>
      </c>
      <c r="O2986" s="70" t="str">
        <f t="shared" si="94"/>
        <v>17510. Proceso integral e integrado de la Vigilancia de la Salud PúblicaVigilancia en salud pública20264_SAN_CRISTOBAL2_FEBRERO_2026</v>
      </c>
      <c r="P2986" s="85">
        <v>26899696</v>
      </c>
      <c r="S2986" s="157">
        <v>0</v>
      </c>
      <c r="T2986" s="19">
        <v>0</v>
      </c>
    </row>
    <row r="2987" spans="2:20" ht="30" hidden="1" customHeight="1">
      <c r="B2987">
        <v>176</v>
      </c>
      <c r="C2987" s="149" t="s">
        <v>32</v>
      </c>
      <c r="D2987" s="70" t="s">
        <v>33</v>
      </c>
      <c r="E2987" s="74">
        <v>2026</v>
      </c>
      <c r="F2987" s="70" t="str">
        <f t="shared" si="93"/>
        <v>17610. Proceso integral e integrado de la Vigilancia de la Salud PúblicaVigilancia en salud pública2026</v>
      </c>
      <c r="G2987" s="7" t="s">
        <v>264</v>
      </c>
      <c r="H2987" s="7" t="s">
        <v>41</v>
      </c>
      <c r="I2987" s="74" t="s">
        <v>36</v>
      </c>
      <c r="J2987" s="70" t="s">
        <v>37</v>
      </c>
      <c r="K2987" t="s">
        <v>38</v>
      </c>
      <c r="L2987" t="s">
        <v>39</v>
      </c>
      <c r="M2987" t="s">
        <v>8</v>
      </c>
      <c r="N2987" s="72" t="s">
        <v>1</v>
      </c>
      <c r="O2987" s="70" t="str">
        <f t="shared" si="94"/>
        <v>17610. Proceso integral e integrado de la Vigilancia de la Salud PúblicaVigilancia en salud pública20264_SAN_CRISTOBAL2_FEBRERO_2026</v>
      </c>
      <c r="P2987" s="85">
        <v>28206464</v>
      </c>
      <c r="S2987" s="157">
        <v>0</v>
      </c>
      <c r="T2987" s="19">
        <v>0</v>
      </c>
    </row>
    <row r="2988" spans="2:20" ht="30" hidden="1" customHeight="1">
      <c r="B2988">
        <v>177</v>
      </c>
      <c r="C2988" s="149" t="s">
        <v>32</v>
      </c>
      <c r="D2988" s="70" t="s">
        <v>33</v>
      </c>
      <c r="E2988" s="74">
        <v>2026</v>
      </c>
      <c r="F2988" s="70" t="str">
        <f t="shared" si="93"/>
        <v>17710. Proceso integral e integrado de la Vigilancia de la Salud PúblicaVigilancia en salud pública2026</v>
      </c>
      <c r="G2988" s="7" t="s">
        <v>265</v>
      </c>
      <c r="H2988" s="7" t="s">
        <v>41</v>
      </c>
      <c r="I2988" s="74" t="s">
        <v>36</v>
      </c>
      <c r="J2988" s="70" t="s">
        <v>37</v>
      </c>
      <c r="K2988" t="s">
        <v>38</v>
      </c>
      <c r="L2988" t="s">
        <v>39</v>
      </c>
      <c r="M2988" t="s">
        <v>8</v>
      </c>
      <c r="N2988" s="72" t="s">
        <v>1</v>
      </c>
      <c r="O2988" s="70" t="str">
        <f t="shared" si="94"/>
        <v>17710. Proceso integral e integrado de la Vigilancia de la Salud PúblicaVigilancia en salud pública20264_SAN_CRISTOBAL2_FEBRERO_2026</v>
      </c>
      <c r="P2988" s="85">
        <v>37181248</v>
      </c>
      <c r="S2988" s="157">
        <v>0</v>
      </c>
      <c r="T2988" s="19">
        <v>0</v>
      </c>
    </row>
    <row r="2989" spans="2:20" ht="30" hidden="1" customHeight="1">
      <c r="B2989">
        <v>178</v>
      </c>
      <c r="C2989" s="149" t="s">
        <v>32</v>
      </c>
      <c r="D2989" s="70" t="s">
        <v>33</v>
      </c>
      <c r="E2989" s="74">
        <v>2026</v>
      </c>
      <c r="F2989" s="70" t="str">
        <f t="shared" si="93"/>
        <v>17810. Proceso integral e integrado de la Vigilancia de la Salud PúblicaVigilancia en salud pública2026</v>
      </c>
      <c r="G2989" s="7" t="s">
        <v>266</v>
      </c>
      <c r="H2989" s="7" t="s">
        <v>41</v>
      </c>
      <c r="I2989" s="74" t="s">
        <v>36</v>
      </c>
      <c r="J2989" s="70" t="s">
        <v>37</v>
      </c>
      <c r="K2989" t="s">
        <v>38</v>
      </c>
      <c r="L2989" t="s">
        <v>42</v>
      </c>
      <c r="M2989" t="s">
        <v>8</v>
      </c>
      <c r="N2989" s="72" t="s">
        <v>1</v>
      </c>
      <c r="O2989" s="70" t="str">
        <f t="shared" si="94"/>
        <v>17810. Proceso integral e integrado de la Vigilancia de la Salud PúblicaVigilancia en salud pública20264_SAN_CRISTOBAL2_FEBRERO_2026</v>
      </c>
      <c r="P2989" s="85">
        <v>7347488</v>
      </c>
      <c r="S2989" s="157">
        <v>0</v>
      </c>
      <c r="T2989" s="19">
        <v>0</v>
      </c>
    </row>
    <row r="2990" spans="2:20" ht="30" hidden="1" customHeight="1">
      <c r="B2990">
        <v>179</v>
      </c>
      <c r="C2990" s="149" t="s">
        <v>32</v>
      </c>
      <c r="D2990" s="70" t="s">
        <v>33</v>
      </c>
      <c r="E2990" s="74">
        <v>2026</v>
      </c>
      <c r="F2990" s="70" t="str">
        <f t="shared" si="93"/>
        <v>17910. Proceso integral e integrado de la Vigilancia de la Salud PúblicaVigilancia en salud pública2026</v>
      </c>
      <c r="G2990" s="7" t="s">
        <v>267</v>
      </c>
      <c r="H2990" s="7" t="s">
        <v>41</v>
      </c>
      <c r="I2990" s="74" t="s">
        <v>36</v>
      </c>
      <c r="J2990" s="70" t="s">
        <v>37</v>
      </c>
      <c r="K2990" t="s">
        <v>38</v>
      </c>
      <c r="L2990" t="s">
        <v>42</v>
      </c>
      <c r="M2990" t="s">
        <v>8</v>
      </c>
      <c r="N2990" s="72" t="s">
        <v>1</v>
      </c>
      <c r="O2990" s="70" t="str">
        <f t="shared" si="94"/>
        <v>17910. Proceso integral e integrado de la Vigilancia de la Salud PúblicaVigilancia en salud pública20264_SAN_CRISTOBAL2_FEBRERO_2026</v>
      </c>
      <c r="P2990" s="85">
        <v>3673744</v>
      </c>
      <c r="S2990" s="157">
        <v>0</v>
      </c>
      <c r="T2990" s="19">
        <v>0</v>
      </c>
    </row>
    <row r="2991" spans="2:20" ht="30" hidden="1" customHeight="1">
      <c r="B2991">
        <v>180</v>
      </c>
      <c r="C2991" s="149" t="s">
        <v>32</v>
      </c>
      <c r="D2991" s="70" t="s">
        <v>33</v>
      </c>
      <c r="E2991" s="74">
        <v>2026</v>
      </c>
      <c r="F2991" s="70" t="str">
        <f t="shared" si="93"/>
        <v>18010. Proceso integral e integrado de la Vigilancia de la Salud PúblicaVigilancia en salud pública2026</v>
      </c>
      <c r="G2991" s="7" t="s">
        <v>268</v>
      </c>
      <c r="H2991" s="7" t="s">
        <v>41</v>
      </c>
      <c r="I2991" s="74" t="s">
        <v>36</v>
      </c>
      <c r="J2991" s="70" t="s">
        <v>37</v>
      </c>
      <c r="K2991" t="s">
        <v>38</v>
      </c>
      <c r="L2991" t="s">
        <v>42</v>
      </c>
      <c r="M2991" t="s">
        <v>8</v>
      </c>
      <c r="N2991" s="72" t="s">
        <v>1</v>
      </c>
      <c r="O2991" s="70" t="str">
        <f t="shared" si="94"/>
        <v>18010. Proceso integral e integrado de la Vigilancia de la Salud PúblicaVigilancia en salud pública20264_SAN_CRISTOBAL2_FEBRERO_2026</v>
      </c>
      <c r="P2991" s="85">
        <v>3673744</v>
      </c>
      <c r="S2991" s="157">
        <v>0</v>
      </c>
      <c r="T2991" s="19">
        <v>0</v>
      </c>
    </row>
    <row r="2992" spans="2:20" ht="30" hidden="1" customHeight="1">
      <c r="B2992">
        <v>181</v>
      </c>
      <c r="C2992" s="149" t="s">
        <v>32</v>
      </c>
      <c r="D2992" s="70" t="s">
        <v>33</v>
      </c>
      <c r="E2992" s="74">
        <v>2026</v>
      </c>
      <c r="F2992" s="70" t="str">
        <f t="shared" si="93"/>
        <v>18110. Proceso integral e integrado de la Vigilancia de la Salud PúblicaVigilancia en salud pública2026</v>
      </c>
      <c r="G2992" s="7" t="s">
        <v>269</v>
      </c>
      <c r="H2992" s="7" t="s">
        <v>41</v>
      </c>
      <c r="I2992" s="74" t="s">
        <v>36</v>
      </c>
      <c r="J2992" s="70" t="s">
        <v>37</v>
      </c>
      <c r="K2992" t="s">
        <v>38</v>
      </c>
      <c r="L2992" t="s">
        <v>42</v>
      </c>
      <c r="M2992" t="s">
        <v>8</v>
      </c>
      <c r="N2992" s="72" t="s">
        <v>1</v>
      </c>
      <c r="O2992" s="70" t="str">
        <f t="shared" si="94"/>
        <v>18110. Proceso integral e integrado de la Vigilancia de la Salud PúblicaVigilancia en salud pública20264_SAN_CRISTOBAL2_FEBRERO_2026</v>
      </c>
      <c r="P2992" s="85">
        <v>87405520</v>
      </c>
      <c r="S2992" s="157">
        <v>0</v>
      </c>
      <c r="T2992" s="19">
        <v>0</v>
      </c>
    </row>
    <row r="2993" spans="2:20" ht="30" hidden="1" customHeight="1">
      <c r="B2993">
        <v>182</v>
      </c>
      <c r="C2993" s="149" t="s">
        <v>32</v>
      </c>
      <c r="D2993" s="70" t="s">
        <v>33</v>
      </c>
      <c r="E2993" s="74">
        <v>2026</v>
      </c>
      <c r="F2993" s="70" t="str">
        <f t="shared" si="93"/>
        <v>18210. Proceso integral e integrado de la Vigilancia de la Salud PúblicaVigilancia en salud pública2026</v>
      </c>
      <c r="G2993" s="7" t="s">
        <v>270</v>
      </c>
      <c r="H2993" s="7" t="s">
        <v>41</v>
      </c>
      <c r="I2993" s="74" t="s">
        <v>36</v>
      </c>
      <c r="J2993" s="70" t="s">
        <v>37</v>
      </c>
      <c r="K2993" t="s">
        <v>38</v>
      </c>
      <c r="L2993" t="s">
        <v>42</v>
      </c>
      <c r="M2993" t="s">
        <v>8</v>
      </c>
      <c r="N2993" s="72" t="s">
        <v>1</v>
      </c>
      <c r="O2993" s="70" t="str">
        <f t="shared" si="94"/>
        <v>18210. Proceso integral e integrado de la Vigilancia de la Salud PúblicaVigilancia en salud pública20264_SAN_CRISTOBAL2_FEBRERO_2026</v>
      </c>
      <c r="P2993" s="85">
        <v>17288787</v>
      </c>
      <c r="S2993" s="157">
        <v>0</v>
      </c>
      <c r="T2993" s="19">
        <v>0</v>
      </c>
    </row>
    <row r="2994" spans="2:20" ht="30" hidden="1" customHeight="1">
      <c r="B2994">
        <v>183</v>
      </c>
      <c r="C2994" s="149" t="s">
        <v>32</v>
      </c>
      <c r="D2994" s="70" t="s">
        <v>33</v>
      </c>
      <c r="E2994" s="74">
        <v>2026</v>
      </c>
      <c r="F2994" s="70" t="str">
        <f t="shared" si="93"/>
        <v>18310. Proceso integral e integrado de la Vigilancia de la Salud PúblicaVigilancia en salud pública2026</v>
      </c>
      <c r="G2994" s="7" t="s">
        <v>271</v>
      </c>
      <c r="H2994" s="7" t="s">
        <v>41</v>
      </c>
      <c r="I2994" s="74" t="s">
        <v>36</v>
      </c>
      <c r="J2994" s="70" t="s">
        <v>37</v>
      </c>
      <c r="K2994" t="s">
        <v>38</v>
      </c>
      <c r="L2994" t="s">
        <v>42</v>
      </c>
      <c r="M2994" t="s">
        <v>8</v>
      </c>
      <c r="N2994" s="72" t="s">
        <v>1</v>
      </c>
      <c r="O2994" s="70" t="str">
        <f t="shared" si="94"/>
        <v>18310. Proceso integral e integrado de la Vigilancia de la Salud PúblicaVigilancia en salud pública20264_SAN_CRISTOBAL2_FEBRERO_2026</v>
      </c>
      <c r="P2994" s="85">
        <v>61146880</v>
      </c>
      <c r="S2994" s="157">
        <v>0</v>
      </c>
      <c r="T2994" s="19">
        <v>0</v>
      </c>
    </row>
    <row r="2995" spans="2:20" ht="30" hidden="1" customHeight="1">
      <c r="B2995">
        <v>184</v>
      </c>
      <c r="C2995" s="149" t="s">
        <v>32</v>
      </c>
      <c r="D2995" s="70" t="s">
        <v>33</v>
      </c>
      <c r="E2995" s="74">
        <v>2026</v>
      </c>
      <c r="F2995" s="70" t="str">
        <f t="shared" si="93"/>
        <v>18410. Proceso integral e integrado de la Vigilancia de la Salud PúblicaVigilancia en salud pública2026</v>
      </c>
      <c r="G2995" s="7" t="s">
        <v>272</v>
      </c>
      <c r="H2995" s="7" t="s">
        <v>41</v>
      </c>
      <c r="I2995" s="74" t="s">
        <v>36</v>
      </c>
      <c r="J2995" s="70" t="s">
        <v>37</v>
      </c>
      <c r="K2995" t="s">
        <v>38</v>
      </c>
      <c r="L2995" t="s">
        <v>42</v>
      </c>
      <c r="M2995" t="s">
        <v>8</v>
      </c>
      <c r="N2995" s="72" t="s">
        <v>1</v>
      </c>
      <c r="O2995" s="70" t="str">
        <f t="shared" si="94"/>
        <v>18410. Proceso integral e integrado de la Vigilancia de la Salud PúblicaVigilancia en salud pública20264_SAN_CRISTOBAL2_FEBRERO_2026</v>
      </c>
      <c r="P2995" s="85">
        <v>9941299</v>
      </c>
      <c r="S2995" s="157">
        <v>0</v>
      </c>
      <c r="T2995" s="19">
        <v>0</v>
      </c>
    </row>
    <row r="2996" spans="2:20" ht="30" hidden="1" customHeight="1">
      <c r="B2996">
        <v>185</v>
      </c>
      <c r="C2996" s="149" t="s">
        <v>32</v>
      </c>
      <c r="D2996" s="70" t="s">
        <v>33</v>
      </c>
      <c r="E2996" s="74">
        <v>2026</v>
      </c>
      <c r="F2996" s="70" t="str">
        <f t="shared" si="93"/>
        <v>18510. Proceso integral e integrado de la Vigilancia de la Salud PúblicaVigilancia en salud pública2026</v>
      </c>
      <c r="G2996" s="7" t="s">
        <v>273</v>
      </c>
      <c r="H2996" s="7" t="s">
        <v>41</v>
      </c>
      <c r="I2996" s="74" t="s">
        <v>36</v>
      </c>
      <c r="J2996" s="70" t="s">
        <v>37</v>
      </c>
      <c r="K2996" t="s">
        <v>38</v>
      </c>
      <c r="L2996" t="s">
        <v>42</v>
      </c>
      <c r="M2996" t="s">
        <v>8</v>
      </c>
      <c r="N2996" s="72" t="s">
        <v>1</v>
      </c>
      <c r="O2996" s="70" t="str">
        <f t="shared" si="94"/>
        <v>18510. Proceso integral e integrado de la Vigilancia de la Salud PúblicaVigilancia en salud pública20264_SAN_CRISTOBAL2_FEBRERO_2026</v>
      </c>
      <c r="P2996" s="85">
        <v>40189280</v>
      </c>
      <c r="S2996" s="157">
        <v>0</v>
      </c>
      <c r="T2996" s="19">
        <v>0</v>
      </c>
    </row>
    <row r="2997" spans="2:20" ht="30" hidden="1" customHeight="1">
      <c r="B2997">
        <v>186</v>
      </c>
      <c r="C2997" s="149" t="s">
        <v>32</v>
      </c>
      <c r="D2997" s="70" t="s">
        <v>33</v>
      </c>
      <c r="E2997" s="74">
        <v>2026</v>
      </c>
      <c r="F2997" s="70" t="str">
        <f t="shared" si="93"/>
        <v>18610. Proceso integral e integrado de la Vigilancia de la Salud PúblicaVigilancia en salud pública2026</v>
      </c>
      <c r="G2997" s="7" t="s">
        <v>274</v>
      </c>
      <c r="H2997" s="7" t="s">
        <v>41</v>
      </c>
      <c r="I2997" s="74" t="s">
        <v>36</v>
      </c>
      <c r="J2997" s="70" t="s">
        <v>37</v>
      </c>
      <c r="K2997" t="s">
        <v>38</v>
      </c>
      <c r="L2997" t="s">
        <v>39</v>
      </c>
      <c r="M2997" t="s">
        <v>8</v>
      </c>
      <c r="N2997" s="72" t="s">
        <v>1</v>
      </c>
      <c r="O2997" s="70" t="str">
        <f t="shared" si="94"/>
        <v>18610. Proceso integral e integrado de la Vigilancia de la Salud PúblicaVigilancia en salud pública20264_SAN_CRISTOBAL2_FEBRERO_2026</v>
      </c>
      <c r="P2997" s="85">
        <v>7347488</v>
      </c>
      <c r="S2997" s="157">
        <v>0</v>
      </c>
      <c r="T2997" s="19">
        <v>0</v>
      </c>
    </row>
    <row r="2998" spans="2:20" ht="30" hidden="1" customHeight="1">
      <c r="B2998">
        <v>187</v>
      </c>
      <c r="C2998" s="149" t="s">
        <v>32</v>
      </c>
      <c r="D2998" s="70" t="s">
        <v>33</v>
      </c>
      <c r="E2998" s="74">
        <v>2026</v>
      </c>
      <c r="F2998" s="70" t="str">
        <f t="shared" si="93"/>
        <v>18710. Proceso integral e integrado de la Vigilancia de la Salud PúblicaVigilancia en salud pública2026</v>
      </c>
      <c r="G2998" s="7" t="s">
        <v>275</v>
      </c>
      <c r="H2998" s="7" t="s">
        <v>35</v>
      </c>
      <c r="I2998" s="74" t="s">
        <v>36</v>
      </c>
      <c r="J2998" s="70" t="s">
        <v>37</v>
      </c>
      <c r="K2998" t="s">
        <v>38</v>
      </c>
      <c r="L2998" t="s">
        <v>42</v>
      </c>
      <c r="M2998" t="s">
        <v>8</v>
      </c>
      <c r="N2998" s="72" t="s">
        <v>1</v>
      </c>
      <c r="O2998" s="70" t="str">
        <f t="shared" si="94"/>
        <v>18710. Proceso integral e integrado de la Vigilancia de la Salud PúblicaVigilancia en salud pública20264_SAN_CRISTOBAL2_FEBRERO_2026</v>
      </c>
      <c r="P2998" s="85">
        <v>3994272</v>
      </c>
      <c r="S2998" s="157">
        <v>0</v>
      </c>
      <c r="T2998" s="19">
        <v>0</v>
      </c>
    </row>
    <row r="2999" spans="2:20" ht="30" hidden="1" customHeight="1">
      <c r="B2999">
        <v>188</v>
      </c>
      <c r="C2999" s="149" t="s">
        <v>32</v>
      </c>
      <c r="D2999" s="70" t="s">
        <v>33</v>
      </c>
      <c r="E2999" s="74">
        <v>2026</v>
      </c>
      <c r="F2999" s="70" t="str">
        <f t="shared" si="93"/>
        <v>18810. Proceso integral e integrado de la Vigilancia de la Salud PúblicaVigilancia en salud pública2026</v>
      </c>
      <c r="G2999" s="7" t="s">
        <v>276</v>
      </c>
      <c r="H2999" s="7" t="s">
        <v>35</v>
      </c>
      <c r="I2999" s="74" t="s">
        <v>36</v>
      </c>
      <c r="J2999" s="70" t="s">
        <v>37</v>
      </c>
      <c r="K2999" t="s">
        <v>38</v>
      </c>
      <c r="L2999" t="s">
        <v>42</v>
      </c>
      <c r="M2999" t="s">
        <v>8</v>
      </c>
      <c r="N2999" s="72" t="s">
        <v>1</v>
      </c>
      <c r="O2999" s="70" t="str">
        <f t="shared" si="94"/>
        <v>18810. Proceso integral e integrado de la Vigilancia de la Salud PúblicaVigilancia en salud pública20264_SAN_CRISTOBAL2_FEBRERO_2026</v>
      </c>
      <c r="P2999" s="85">
        <v>33280669</v>
      </c>
      <c r="S2999" s="157">
        <v>0</v>
      </c>
      <c r="T2999" s="19">
        <v>0</v>
      </c>
    </row>
    <row r="3000" spans="2:20" ht="30" hidden="1" customHeight="1">
      <c r="B3000">
        <v>189</v>
      </c>
      <c r="C3000" s="149" t="s">
        <v>32</v>
      </c>
      <c r="D3000" s="70" t="s">
        <v>33</v>
      </c>
      <c r="E3000" s="74">
        <v>2026</v>
      </c>
      <c r="F3000" s="70" t="str">
        <f t="shared" si="93"/>
        <v>18910. Proceso integral e integrado de la Vigilancia de la Salud PúblicaVigilancia en salud pública2026</v>
      </c>
      <c r="G3000" s="7" t="s">
        <v>277</v>
      </c>
      <c r="H3000" s="7" t="s">
        <v>35</v>
      </c>
      <c r="I3000" s="74" t="s">
        <v>36</v>
      </c>
      <c r="J3000" s="70" t="s">
        <v>37</v>
      </c>
      <c r="K3000" t="s">
        <v>38</v>
      </c>
      <c r="L3000" t="s">
        <v>42</v>
      </c>
      <c r="M3000" t="s">
        <v>8</v>
      </c>
      <c r="N3000" s="72" t="s">
        <v>1</v>
      </c>
      <c r="O3000" s="70" t="str">
        <f t="shared" si="94"/>
        <v>18910. Proceso integral e integrado de la Vigilancia de la Salud PúblicaVigilancia en salud pública20264_SAN_CRISTOBAL2_FEBRERO_2026</v>
      </c>
      <c r="P3000" s="85">
        <v>25933181</v>
      </c>
      <c r="S3000" s="157">
        <v>0</v>
      </c>
      <c r="T3000" s="19">
        <v>0</v>
      </c>
    </row>
    <row r="3001" spans="2:20" ht="30" hidden="1" customHeight="1">
      <c r="B3001">
        <v>190</v>
      </c>
      <c r="C3001" s="149" t="s">
        <v>32</v>
      </c>
      <c r="D3001" s="70" t="s">
        <v>33</v>
      </c>
      <c r="E3001" s="74">
        <v>2026</v>
      </c>
      <c r="F3001" s="70" t="str">
        <f t="shared" si="93"/>
        <v>19010. Proceso integral e integrado de la Vigilancia de la Salud PúblicaVigilancia en salud pública2026</v>
      </c>
      <c r="G3001" s="7" t="s">
        <v>278</v>
      </c>
      <c r="H3001" s="7" t="s">
        <v>35</v>
      </c>
      <c r="I3001" s="74" t="s">
        <v>36</v>
      </c>
      <c r="J3001" s="70" t="s">
        <v>37</v>
      </c>
      <c r="K3001" t="s">
        <v>38</v>
      </c>
      <c r="L3001" t="s">
        <v>42</v>
      </c>
      <c r="M3001" t="s">
        <v>8</v>
      </c>
      <c r="N3001" s="72" t="s">
        <v>1</v>
      </c>
      <c r="O3001" s="70" t="str">
        <f t="shared" si="94"/>
        <v>19010. Proceso integral e integrado de la Vigilancia de la Salud PúblicaVigilancia en salud pública20264_SAN_CRISTOBAL2_FEBRERO_2026</v>
      </c>
      <c r="P3001" s="85">
        <v>8432352</v>
      </c>
      <c r="S3001" s="157">
        <v>0</v>
      </c>
      <c r="T3001" s="19">
        <v>0</v>
      </c>
    </row>
    <row r="3002" spans="2:20" ht="30" hidden="1" customHeight="1">
      <c r="B3002">
        <v>191</v>
      </c>
      <c r="C3002" s="149" t="s">
        <v>32</v>
      </c>
      <c r="D3002" s="70" t="s">
        <v>33</v>
      </c>
      <c r="E3002" s="74">
        <v>2026</v>
      </c>
      <c r="F3002" s="70" t="str">
        <f t="shared" si="93"/>
        <v>19110. Proceso integral e integrado de la Vigilancia de la Salud PúblicaVigilancia en salud pública2026</v>
      </c>
      <c r="G3002" s="7" t="s">
        <v>279</v>
      </c>
      <c r="H3002" s="7" t="s">
        <v>41</v>
      </c>
      <c r="I3002" s="74" t="s">
        <v>36</v>
      </c>
      <c r="J3002" s="70" t="s">
        <v>37</v>
      </c>
      <c r="K3002" t="s">
        <v>38</v>
      </c>
      <c r="L3002" t="s">
        <v>42</v>
      </c>
      <c r="M3002" t="s">
        <v>8</v>
      </c>
      <c r="N3002" s="72" t="s">
        <v>1</v>
      </c>
      <c r="O3002" s="70" t="str">
        <f t="shared" si="94"/>
        <v>19110. Proceso integral e integrado de la Vigilancia de la Salud PúblicaVigilancia en salud pública20264_SAN_CRISTOBAL2_FEBRERO_2026</v>
      </c>
      <c r="P3002" s="85">
        <v>7347488</v>
      </c>
      <c r="S3002" s="157">
        <v>0</v>
      </c>
      <c r="T3002" s="19">
        <v>0</v>
      </c>
    </row>
    <row r="3003" spans="2:20" ht="30" hidden="1" customHeight="1">
      <c r="B3003">
        <v>192</v>
      </c>
      <c r="C3003" s="149" t="s">
        <v>32</v>
      </c>
      <c r="D3003" s="70" t="s">
        <v>33</v>
      </c>
      <c r="E3003" s="74">
        <v>2026</v>
      </c>
      <c r="F3003" s="70" t="str">
        <f t="shared" si="93"/>
        <v>19210. Proceso integral e integrado de la Vigilancia de la Salud PúblicaVigilancia en salud pública2026</v>
      </c>
      <c r="G3003" s="7" t="s">
        <v>280</v>
      </c>
      <c r="H3003" s="7" t="s">
        <v>41</v>
      </c>
      <c r="I3003" s="74" t="s">
        <v>36</v>
      </c>
      <c r="J3003" s="70" t="s">
        <v>37</v>
      </c>
      <c r="K3003" t="s">
        <v>38</v>
      </c>
      <c r="L3003" t="s">
        <v>42</v>
      </c>
      <c r="M3003" t="s">
        <v>8</v>
      </c>
      <c r="N3003" s="72" t="s">
        <v>1</v>
      </c>
      <c r="O3003" s="70" t="str">
        <f t="shared" si="94"/>
        <v>19210. Proceso integral e integrado de la Vigilancia de la Salud PúblicaVigilancia en salud pública20264_SAN_CRISTOBAL2_FEBRERO_2026</v>
      </c>
      <c r="P3003" s="85">
        <v>3673744</v>
      </c>
      <c r="S3003" s="157">
        <v>0</v>
      </c>
      <c r="T3003" s="19">
        <v>0</v>
      </c>
    </row>
    <row r="3004" spans="2:20" ht="30" hidden="1" customHeight="1">
      <c r="B3004">
        <v>193</v>
      </c>
      <c r="C3004" s="149" t="s">
        <v>32</v>
      </c>
      <c r="D3004" s="70" t="s">
        <v>33</v>
      </c>
      <c r="E3004" s="74">
        <v>2026</v>
      </c>
      <c r="F3004" s="70" t="str">
        <f t="shared" si="93"/>
        <v>19310. Proceso integral e integrado de la Vigilancia de la Salud PúblicaVigilancia en salud pública2026</v>
      </c>
      <c r="G3004" s="7" t="s">
        <v>281</v>
      </c>
      <c r="H3004" s="7" t="s">
        <v>35</v>
      </c>
      <c r="I3004" s="74" t="s">
        <v>36</v>
      </c>
      <c r="J3004" s="70" t="s">
        <v>37</v>
      </c>
      <c r="K3004" t="s">
        <v>38</v>
      </c>
      <c r="L3004" t="s">
        <v>42</v>
      </c>
      <c r="M3004" t="s">
        <v>8</v>
      </c>
      <c r="N3004" s="72" t="s">
        <v>1</v>
      </c>
      <c r="O3004" s="70" t="str">
        <f t="shared" si="94"/>
        <v>19310. Proceso integral e integrado de la Vigilancia de la Salud PúblicaVigilancia en salud pública20264_SAN_CRISTOBAL2_FEBRERO_2026</v>
      </c>
      <c r="P3004" s="85">
        <v>42556256</v>
      </c>
      <c r="S3004" s="157">
        <v>0</v>
      </c>
      <c r="T3004" s="19">
        <v>0</v>
      </c>
    </row>
    <row r="3005" spans="2:20" ht="30" hidden="1" customHeight="1">
      <c r="B3005">
        <v>194</v>
      </c>
      <c r="C3005" s="149" t="s">
        <v>32</v>
      </c>
      <c r="D3005" s="70" t="s">
        <v>33</v>
      </c>
      <c r="E3005" s="74">
        <v>2026</v>
      </c>
      <c r="F3005" s="70" t="str">
        <f t="shared" si="93"/>
        <v>19410. Proceso integral e integrado de la Vigilancia de la Salud PúblicaVigilancia en salud pública2026</v>
      </c>
      <c r="G3005" s="7" t="s">
        <v>282</v>
      </c>
      <c r="H3005" s="7" t="s">
        <v>35</v>
      </c>
      <c r="I3005" s="74" t="s">
        <v>36</v>
      </c>
      <c r="J3005" s="70" t="s">
        <v>37</v>
      </c>
      <c r="K3005" t="s">
        <v>38</v>
      </c>
      <c r="L3005" t="s">
        <v>42</v>
      </c>
      <c r="M3005" t="s">
        <v>8</v>
      </c>
      <c r="N3005" s="72" t="s">
        <v>1</v>
      </c>
      <c r="O3005" s="70" t="str">
        <f t="shared" si="94"/>
        <v>19410. Proceso integral e integrado de la Vigilancia de la Salud PúblicaVigilancia en salud pública20264_SAN_CRISTOBAL2_FEBRERO_2026</v>
      </c>
      <c r="P3005" s="85">
        <v>38561984</v>
      </c>
      <c r="S3005" s="157">
        <v>0</v>
      </c>
      <c r="T3005" s="19">
        <v>0</v>
      </c>
    </row>
    <row r="3006" spans="2:20" ht="30" hidden="1" customHeight="1">
      <c r="B3006">
        <v>195</v>
      </c>
      <c r="C3006" s="149" t="s">
        <v>32</v>
      </c>
      <c r="D3006" s="70" t="s">
        <v>33</v>
      </c>
      <c r="E3006" s="74">
        <v>2026</v>
      </c>
      <c r="F3006" s="70" t="str">
        <f t="shared" si="93"/>
        <v>19510. Proceso integral e integrado de la Vigilancia de la Salud PúblicaVigilancia en salud pública2026</v>
      </c>
      <c r="G3006" s="7" t="s">
        <v>283</v>
      </c>
      <c r="H3006" s="7" t="s">
        <v>41</v>
      </c>
      <c r="I3006" s="74" t="s">
        <v>36</v>
      </c>
      <c r="J3006" s="70" t="s">
        <v>37</v>
      </c>
      <c r="K3006" t="s">
        <v>38</v>
      </c>
      <c r="L3006" t="s">
        <v>42</v>
      </c>
      <c r="M3006" t="s">
        <v>8</v>
      </c>
      <c r="N3006" s="72" t="s">
        <v>1</v>
      </c>
      <c r="O3006" s="70" t="str">
        <f t="shared" si="94"/>
        <v>19510. Proceso integral e integrado de la Vigilancia de la Salud PúblicaVigilancia en salud pública20264_SAN_CRISTOBAL2_FEBRERO_2026</v>
      </c>
      <c r="P3006" s="85">
        <v>125967504</v>
      </c>
      <c r="S3006" s="157">
        <v>0</v>
      </c>
      <c r="T3006" s="19">
        <v>0</v>
      </c>
    </row>
    <row r="3007" spans="2:20" ht="30" hidden="1" customHeight="1">
      <c r="B3007">
        <v>196</v>
      </c>
      <c r="C3007" s="149" t="s">
        <v>32</v>
      </c>
      <c r="D3007" s="70" t="s">
        <v>33</v>
      </c>
      <c r="E3007" s="74">
        <v>2026</v>
      </c>
      <c r="F3007" s="70" t="str">
        <f t="shared" si="93"/>
        <v>19610. Proceso integral e integrado de la Vigilancia de la Salud PúblicaVigilancia en salud pública2026</v>
      </c>
      <c r="G3007" s="7" t="s">
        <v>284</v>
      </c>
      <c r="H3007" s="7" t="s">
        <v>41</v>
      </c>
      <c r="I3007" s="74" t="s">
        <v>36</v>
      </c>
      <c r="J3007" s="70" t="s">
        <v>37</v>
      </c>
      <c r="K3007" t="s">
        <v>38</v>
      </c>
      <c r="L3007" t="s">
        <v>42</v>
      </c>
      <c r="M3007" t="s">
        <v>8</v>
      </c>
      <c r="N3007" s="72" t="s">
        <v>1</v>
      </c>
      <c r="O3007" s="70" t="str">
        <f t="shared" si="94"/>
        <v>19610. Proceso integral e integrado de la Vigilancia de la Salud PúblicaVigilancia en salud pública20264_SAN_CRISTOBAL2_FEBRERO_2026</v>
      </c>
      <c r="P3007" s="85">
        <v>59199056</v>
      </c>
      <c r="S3007" s="157">
        <v>0</v>
      </c>
      <c r="T3007" s="19">
        <v>0</v>
      </c>
    </row>
    <row r="3008" spans="2:20" ht="30" hidden="1" customHeight="1">
      <c r="B3008">
        <v>197</v>
      </c>
      <c r="C3008" s="149" t="s">
        <v>32</v>
      </c>
      <c r="D3008" s="70" t="s">
        <v>33</v>
      </c>
      <c r="E3008" s="74">
        <v>2026</v>
      </c>
      <c r="F3008" s="70" t="str">
        <f t="shared" si="93"/>
        <v>19710. Proceso integral e integrado de la Vigilancia de la Salud PúblicaVigilancia en salud pública2026</v>
      </c>
      <c r="G3008" s="7" t="s">
        <v>285</v>
      </c>
      <c r="H3008" s="7" t="s">
        <v>41</v>
      </c>
      <c r="I3008" s="74" t="s">
        <v>36</v>
      </c>
      <c r="J3008" s="70" t="s">
        <v>37</v>
      </c>
      <c r="K3008" t="s">
        <v>38</v>
      </c>
      <c r="L3008" t="s">
        <v>42</v>
      </c>
      <c r="M3008" t="s">
        <v>8</v>
      </c>
      <c r="N3008" s="72" t="s">
        <v>1</v>
      </c>
      <c r="O3008" s="70" t="str">
        <f t="shared" si="94"/>
        <v>19710. Proceso integral e integrado de la Vigilancia de la Salud PúblicaVigilancia en salud pública20264_SAN_CRISTOBAL2_FEBRERO_2026</v>
      </c>
      <c r="P3008" s="85">
        <v>34888240</v>
      </c>
      <c r="S3008" s="157">
        <v>0</v>
      </c>
      <c r="T3008" s="19">
        <v>0</v>
      </c>
    </row>
    <row r="3009" spans="2:20" ht="30" hidden="1" customHeight="1">
      <c r="B3009">
        <v>198</v>
      </c>
      <c r="C3009" s="149" t="s">
        <v>32</v>
      </c>
      <c r="D3009" s="70" t="s">
        <v>33</v>
      </c>
      <c r="E3009" s="74">
        <v>2026</v>
      </c>
      <c r="F3009" s="70" t="str">
        <f t="shared" si="93"/>
        <v>19810. Proceso integral e integrado de la Vigilancia de la Salud PúblicaVigilancia en salud pública2026</v>
      </c>
      <c r="G3009" s="7" t="s">
        <v>286</v>
      </c>
      <c r="H3009" s="7" t="s">
        <v>41</v>
      </c>
      <c r="I3009" s="74" t="s">
        <v>36</v>
      </c>
      <c r="J3009" s="70" t="s">
        <v>37</v>
      </c>
      <c r="K3009" t="s">
        <v>38</v>
      </c>
      <c r="L3009" t="s">
        <v>42</v>
      </c>
      <c r="M3009" t="s">
        <v>8</v>
      </c>
      <c r="N3009" s="72" t="s">
        <v>1</v>
      </c>
      <c r="O3009" s="70" t="str">
        <f t="shared" si="94"/>
        <v>19810. Proceso integral e integrado de la Vigilancia de la Salud PúblicaVigilancia en salud pública20264_SAN_CRISTOBAL2_FEBRERO_2026</v>
      </c>
      <c r="P3009" s="85">
        <v>73252976</v>
      </c>
      <c r="S3009" s="157">
        <v>0</v>
      </c>
      <c r="T3009" s="19">
        <v>0</v>
      </c>
    </row>
    <row r="3010" spans="2:20" ht="30" hidden="1" customHeight="1">
      <c r="B3010">
        <v>199</v>
      </c>
      <c r="C3010" s="149" t="s">
        <v>32</v>
      </c>
      <c r="D3010" s="70" t="s">
        <v>33</v>
      </c>
      <c r="E3010" s="74">
        <v>2026</v>
      </c>
      <c r="F3010" s="70" t="str">
        <f t="shared" si="93"/>
        <v>19910. Proceso integral e integrado de la Vigilancia de la Salud PúblicaVigilancia en salud pública2026</v>
      </c>
      <c r="G3010" s="7" t="s">
        <v>287</v>
      </c>
      <c r="H3010" s="7" t="s">
        <v>41</v>
      </c>
      <c r="I3010" s="74" t="s">
        <v>36</v>
      </c>
      <c r="J3010" s="70" t="s">
        <v>37</v>
      </c>
      <c r="K3010" t="s">
        <v>38</v>
      </c>
      <c r="L3010" t="s">
        <v>42</v>
      </c>
      <c r="M3010" t="s">
        <v>8</v>
      </c>
      <c r="N3010" s="72" t="s">
        <v>1</v>
      </c>
      <c r="O3010" s="70" t="str">
        <f t="shared" si="94"/>
        <v>19910. Proceso integral e integrado de la Vigilancia de la Salud PúblicaVigilancia en salud pública20264_SAN_CRISTOBAL2_FEBRERO_2026</v>
      </c>
      <c r="P3010" s="85">
        <v>67631408</v>
      </c>
      <c r="S3010" s="157">
        <v>0</v>
      </c>
      <c r="T3010" s="19">
        <v>0</v>
      </c>
    </row>
    <row r="3011" spans="2:20" ht="30" hidden="1" customHeight="1">
      <c r="B3011">
        <v>200</v>
      </c>
      <c r="C3011" s="149" t="s">
        <v>32</v>
      </c>
      <c r="D3011" s="70" t="s">
        <v>33</v>
      </c>
      <c r="E3011" s="74">
        <v>2026</v>
      </c>
      <c r="F3011" s="70" t="str">
        <f t="shared" si="93"/>
        <v>20010. Proceso integral e integrado de la Vigilancia de la Salud PúblicaVigilancia en salud pública2026</v>
      </c>
      <c r="G3011" s="7" t="s">
        <v>288</v>
      </c>
      <c r="H3011" s="7" t="s">
        <v>41</v>
      </c>
      <c r="I3011" s="74" t="s">
        <v>36</v>
      </c>
      <c r="J3011" s="70" t="s">
        <v>37</v>
      </c>
      <c r="K3011" t="s">
        <v>38</v>
      </c>
      <c r="L3011" t="s">
        <v>42</v>
      </c>
      <c r="M3011" t="s">
        <v>8</v>
      </c>
      <c r="N3011" s="72" t="s">
        <v>1</v>
      </c>
      <c r="O3011" s="70" t="str">
        <f t="shared" si="94"/>
        <v>20010. Proceso integral e integrado de la Vigilancia de la Salud PúblicaVigilancia en salud pública20264_SAN_CRISTOBAL2_FEBRERO_2026</v>
      </c>
      <c r="P3011" s="85">
        <v>62009840</v>
      </c>
      <c r="S3011" s="157">
        <v>0</v>
      </c>
      <c r="T3011" s="19">
        <v>0</v>
      </c>
    </row>
    <row r="3012" spans="2:20" ht="30" hidden="1" customHeight="1">
      <c r="B3012">
        <v>201</v>
      </c>
      <c r="C3012" s="149" t="s">
        <v>32</v>
      </c>
      <c r="D3012" s="70" t="s">
        <v>33</v>
      </c>
      <c r="E3012" s="74">
        <v>2026</v>
      </c>
      <c r="F3012" s="70" t="str">
        <f t="shared" si="93"/>
        <v>20110. Proceso integral e integrado de la Vigilancia de la Salud PúblicaVigilancia en salud pública2026</v>
      </c>
      <c r="G3012" s="7" t="s">
        <v>289</v>
      </c>
      <c r="H3012" s="7" t="s">
        <v>35</v>
      </c>
      <c r="I3012" s="74" t="s">
        <v>36</v>
      </c>
      <c r="J3012" s="70" t="s">
        <v>37</v>
      </c>
      <c r="K3012" t="s">
        <v>290</v>
      </c>
      <c r="L3012" t="s">
        <v>42</v>
      </c>
      <c r="M3012" t="s">
        <v>8</v>
      </c>
      <c r="N3012" s="72" t="s">
        <v>1</v>
      </c>
      <c r="O3012" s="70" t="str">
        <f t="shared" si="94"/>
        <v>20110. Proceso integral e integrado de la Vigilancia de la Salud PúblicaVigilancia en salud pública20264_SAN_CRISTOBAL2_FEBRERO_2026</v>
      </c>
      <c r="P3012" s="85">
        <v>152760</v>
      </c>
      <c r="S3012" s="157">
        <v>0</v>
      </c>
      <c r="T3012" s="19">
        <v>0</v>
      </c>
    </row>
    <row r="3013" spans="2:20" ht="30" hidden="1" customHeight="1">
      <c r="B3013">
        <v>202</v>
      </c>
      <c r="C3013" s="149" t="s">
        <v>32</v>
      </c>
      <c r="D3013" s="70" t="s">
        <v>33</v>
      </c>
      <c r="E3013" s="74">
        <v>2026</v>
      </c>
      <c r="F3013" s="70" t="str">
        <f t="shared" si="93"/>
        <v>20210. Proceso integral e integrado de la Vigilancia de la Salud PúblicaVigilancia en salud pública2026</v>
      </c>
      <c r="G3013" s="7" t="s">
        <v>291</v>
      </c>
      <c r="H3013" s="7" t="s">
        <v>41</v>
      </c>
      <c r="I3013" s="74" t="s">
        <v>36</v>
      </c>
      <c r="J3013" s="70" t="s">
        <v>37</v>
      </c>
      <c r="K3013" t="s">
        <v>38</v>
      </c>
      <c r="L3013" t="s">
        <v>42</v>
      </c>
      <c r="M3013" t="s">
        <v>8</v>
      </c>
      <c r="N3013" s="72" t="s">
        <v>1</v>
      </c>
      <c r="O3013" s="70" t="str">
        <f t="shared" si="94"/>
        <v>20210. Proceso integral e integrado de la Vigilancia de la Salud PúblicaVigilancia en salud pública20264_SAN_CRISTOBAL2_FEBRERO_2026</v>
      </c>
      <c r="P3013" s="85">
        <v>41150864</v>
      </c>
      <c r="S3013" s="157">
        <v>0</v>
      </c>
      <c r="T3013" s="19">
        <v>0</v>
      </c>
    </row>
    <row r="3014" spans="2:20" ht="30" hidden="1" customHeight="1">
      <c r="B3014">
        <v>203</v>
      </c>
      <c r="C3014" s="149" t="s">
        <v>32</v>
      </c>
      <c r="D3014" s="70" t="s">
        <v>33</v>
      </c>
      <c r="E3014" s="74">
        <v>2026</v>
      </c>
      <c r="F3014" s="70" t="str">
        <f t="shared" si="93"/>
        <v>20310. Proceso integral e integrado de la Vigilancia de la Salud PúblicaVigilancia en salud pública2026</v>
      </c>
      <c r="G3014" s="7" t="s">
        <v>292</v>
      </c>
      <c r="H3014" s="7" t="s">
        <v>41</v>
      </c>
      <c r="I3014" s="74" t="s">
        <v>36</v>
      </c>
      <c r="J3014" s="70" t="s">
        <v>37</v>
      </c>
      <c r="K3014" t="s">
        <v>38</v>
      </c>
      <c r="L3014" t="s">
        <v>42</v>
      </c>
      <c r="M3014" t="s">
        <v>8</v>
      </c>
      <c r="N3014" s="72" t="s">
        <v>1</v>
      </c>
      <c r="O3014" s="70" t="str">
        <f t="shared" si="94"/>
        <v>20310. Proceso integral e integrado de la Vigilancia de la Salud PúblicaVigilancia en salud pública20264_SAN_CRISTOBAL2_FEBRERO_2026</v>
      </c>
      <c r="P3014" s="85">
        <v>37156592</v>
      </c>
      <c r="S3014" s="157">
        <v>0</v>
      </c>
      <c r="T3014" s="19">
        <v>0</v>
      </c>
    </row>
    <row r="3015" spans="2:20" ht="30" hidden="1" customHeight="1">
      <c r="B3015">
        <v>204</v>
      </c>
      <c r="C3015" s="149" t="s">
        <v>32</v>
      </c>
      <c r="D3015" s="70" t="s">
        <v>33</v>
      </c>
      <c r="E3015" s="74">
        <v>2026</v>
      </c>
      <c r="F3015" s="70" t="str">
        <f t="shared" si="93"/>
        <v>20410. Proceso integral e integrado de la Vigilancia de la Salud PúblicaVigilancia en salud pública2026</v>
      </c>
      <c r="G3015" s="7" t="s">
        <v>293</v>
      </c>
      <c r="H3015" s="7" t="s">
        <v>41</v>
      </c>
      <c r="I3015" s="74" t="s">
        <v>36</v>
      </c>
      <c r="J3015" s="70" t="s">
        <v>37</v>
      </c>
      <c r="K3015" t="s">
        <v>38</v>
      </c>
      <c r="L3015" t="s">
        <v>42</v>
      </c>
      <c r="M3015" t="s">
        <v>8</v>
      </c>
      <c r="N3015" s="72" t="s">
        <v>1</v>
      </c>
      <c r="O3015" s="70" t="str">
        <f t="shared" si="94"/>
        <v>20410. Proceso integral e integrado de la Vigilancia de la Salud PúblicaVigilancia en salud pública20264_SAN_CRISTOBAL2_FEBRERO_2026</v>
      </c>
      <c r="P3015" s="85">
        <v>33162320</v>
      </c>
      <c r="S3015" s="157">
        <v>0</v>
      </c>
      <c r="T3015" s="19">
        <v>0</v>
      </c>
    </row>
    <row r="3016" spans="2:20" ht="30" hidden="1" customHeight="1">
      <c r="B3016">
        <v>205</v>
      </c>
      <c r="C3016" s="149" t="s">
        <v>32</v>
      </c>
      <c r="D3016" s="70" t="s">
        <v>33</v>
      </c>
      <c r="E3016" s="74">
        <v>2026</v>
      </c>
      <c r="F3016" s="70" t="str">
        <f t="shared" ref="F3016:F3079" si="95">B3016&amp;C3016&amp;D3016&amp;E3016</f>
        <v>20510. Proceso integral e integrado de la Vigilancia de la Salud PúblicaVigilancia en salud pública2026</v>
      </c>
      <c r="G3016" s="7" t="s">
        <v>294</v>
      </c>
      <c r="H3016" s="7" t="s">
        <v>41</v>
      </c>
      <c r="I3016" s="74" t="s">
        <v>36</v>
      </c>
      <c r="J3016" s="70" t="s">
        <v>37</v>
      </c>
      <c r="K3016" t="s">
        <v>38</v>
      </c>
      <c r="L3016" t="s">
        <v>42</v>
      </c>
      <c r="M3016" t="s">
        <v>8</v>
      </c>
      <c r="N3016" s="72" t="s">
        <v>1</v>
      </c>
      <c r="O3016" s="70" t="str">
        <f t="shared" si="94"/>
        <v>20510. Proceso integral e integrado de la Vigilancia de la Salud PúblicaVigilancia en salud pública20264_SAN_CRISTOBAL2_FEBRERO_2026</v>
      </c>
      <c r="P3016" s="85">
        <v>11243136</v>
      </c>
      <c r="S3016" s="157">
        <v>0</v>
      </c>
      <c r="T3016" s="19">
        <v>0</v>
      </c>
    </row>
    <row r="3017" spans="2:20" ht="30" hidden="1" customHeight="1">
      <c r="B3017">
        <v>206</v>
      </c>
      <c r="C3017" s="149" t="s">
        <v>32</v>
      </c>
      <c r="D3017" s="70" t="s">
        <v>33</v>
      </c>
      <c r="E3017" s="74">
        <v>2026</v>
      </c>
      <c r="F3017" s="70" t="str">
        <f t="shared" si="95"/>
        <v>20610. Proceso integral e integrado de la Vigilancia de la Salud PúblicaVigilancia en salud pública2026</v>
      </c>
      <c r="G3017" s="7" t="s">
        <v>295</v>
      </c>
      <c r="H3017" s="7" t="s">
        <v>41</v>
      </c>
      <c r="I3017" s="74" t="s">
        <v>36</v>
      </c>
      <c r="J3017" s="70" t="s">
        <v>37</v>
      </c>
      <c r="K3017" t="s">
        <v>38</v>
      </c>
      <c r="L3017" t="s">
        <v>42</v>
      </c>
      <c r="M3017" t="s">
        <v>8</v>
      </c>
      <c r="N3017" s="72" t="s">
        <v>1</v>
      </c>
      <c r="O3017" s="70" t="str">
        <f t="shared" ref="O3017:O3080" si="96">+F3017&amp;M3017&amp;N3017</f>
        <v>20610. Proceso integral e integrado de la Vigilancia de la Salud PúblicaVigilancia en salud pública20264_SAN_CRISTOBAL2_FEBRERO_2026</v>
      </c>
      <c r="P3017" s="85">
        <v>7347488</v>
      </c>
      <c r="S3017" s="157">
        <v>0</v>
      </c>
      <c r="T3017" s="19">
        <v>0</v>
      </c>
    </row>
    <row r="3018" spans="2:20" ht="30" hidden="1" customHeight="1">
      <c r="B3018">
        <v>207</v>
      </c>
      <c r="C3018" s="149" t="s">
        <v>32</v>
      </c>
      <c r="D3018" s="70" t="s">
        <v>33</v>
      </c>
      <c r="E3018" s="74">
        <v>2026</v>
      </c>
      <c r="F3018" s="70" t="str">
        <f t="shared" si="95"/>
        <v>20710. Proceso integral e integrado de la Vigilancia de la Salud PúblicaVigilancia en salud pública2026</v>
      </c>
      <c r="G3018" s="7" t="s">
        <v>296</v>
      </c>
      <c r="H3018" s="7" t="s">
        <v>41</v>
      </c>
      <c r="I3018" s="74" t="s">
        <v>36</v>
      </c>
      <c r="J3018" s="70" t="s">
        <v>37</v>
      </c>
      <c r="K3018" t="s">
        <v>38</v>
      </c>
      <c r="L3018" t="s">
        <v>42</v>
      </c>
      <c r="M3018" t="s">
        <v>8</v>
      </c>
      <c r="N3018" s="72" t="s">
        <v>1</v>
      </c>
      <c r="O3018" s="70" t="str">
        <f t="shared" si="96"/>
        <v>20710. Proceso integral e integrado de la Vigilancia de la Salud PúblicaVigilancia en salud pública20264_SAN_CRISTOBAL2_FEBRERO_2026</v>
      </c>
      <c r="P3018" s="85">
        <v>8210448</v>
      </c>
      <c r="S3018" s="157">
        <v>0</v>
      </c>
      <c r="T3018" s="19">
        <v>0</v>
      </c>
    </row>
    <row r="3019" spans="2:20" ht="30" hidden="1" customHeight="1">
      <c r="B3019">
        <v>208</v>
      </c>
      <c r="C3019" s="149" t="s">
        <v>32</v>
      </c>
      <c r="D3019" s="70" t="s">
        <v>33</v>
      </c>
      <c r="E3019" s="74">
        <v>2026</v>
      </c>
      <c r="F3019" s="70" t="str">
        <f t="shared" si="95"/>
        <v>20810. Proceso integral e integrado de la Vigilancia de la Salud PúblicaVigilancia en salud pública2026</v>
      </c>
      <c r="G3019" s="7" t="s">
        <v>297</v>
      </c>
      <c r="H3019" s="7" t="s">
        <v>35</v>
      </c>
      <c r="I3019" s="74" t="s">
        <v>36</v>
      </c>
      <c r="J3019" s="70" t="s">
        <v>37</v>
      </c>
      <c r="K3019" t="s">
        <v>38</v>
      </c>
      <c r="L3019" t="s">
        <v>42</v>
      </c>
      <c r="M3019" t="s">
        <v>8</v>
      </c>
      <c r="N3019" s="72" t="s">
        <v>1</v>
      </c>
      <c r="O3019" s="70" t="str">
        <f t="shared" si="96"/>
        <v>20810. Proceso integral e integrado de la Vigilancia de la Salud PúblicaVigilancia en salud pública20264_SAN_CRISTOBAL2_FEBRERO_2026</v>
      </c>
      <c r="P3019" s="85">
        <v>12969056</v>
      </c>
      <c r="S3019" s="157">
        <v>0</v>
      </c>
      <c r="T3019" s="19">
        <v>0</v>
      </c>
    </row>
    <row r="3020" spans="2:20" ht="30" hidden="1" customHeight="1">
      <c r="B3020">
        <v>209</v>
      </c>
      <c r="C3020" s="149" t="s">
        <v>32</v>
      </c>
      <c r="D3020" s="70" t="s">
        <v>33</v>
      </c>
      <c r="E3020" s="74">
        <v>2026</v>
      </c>
      <c r="F3020" s="70" t="str">
        <f t="shared" si="95"/>
        <v>20910. Proceso integral e integrado de la Vigilancia de la Salud PúblicaVigilancia en salud pública2026</v>
      </c>
      <c r="G3020" s="7" t="s">
        <v>298</v>
      </c>
      <c r="H3020" s="7" t="s">
        <v>35</v>
      </c>
      <c r="I3020" s="74" t="s">
        <v>36</v>
      </c>
      <c r="J3020" s="70" t="s">
        <v>37</v>
      </c>
      <c r="K3020" t="s">
        <v>38</v>
      </c>
      <c r="L3020" t="s">
        <v>42</v>
      </c>
      <c r="M3020" t="s">
        <v>8</v>
      </c>
      <c r="N3020" s="72" t="s">
        <v>1</v>
      </c>
      <c r="O3020" s="70" t="str">
        <f t="shared" si="96"/>
        <v>20910. Proceso integral e integrado de la Vigilancia de la Salud PúblicaVigilancia en salud pública20264_SAN_CRISTOBAL2_FEBRERO_2026</v>
      </c>
      <c r="P3020" s="85">
        <v>7988544</v>
      </c>
      <c r="S3020" s="157">
        <v>0</v>
      </c>
      <c r="T3020" s="19">
        <v>0</v>
      </c>
    </row>
    <row r="3021" spans="2:20" ht="30" hidden="1" customHeight="1">
      <c r="B3021">
        <v>210</v>
      </c>
      <c r="C3021" s="149" t="s">
        <v>32</v>
      </c>
      <c r="D3021" s="70" t="s">
        <v>33</v>
      </c>
      <c r="E3021" s="74">
        <v>2026</v>
      </c>
      <c r="F3021" s="70" t="str">
        <f t="shared" si="95"/>
        <v>21010. Proceso integral e integrado de la Vigilancia de la Salud PúblicaVigilancia en salud pública2026</v>
      </c>
      <c r="G3021" s="7" t="s">
        <v>299</v>
      </c>
      <c r="H3021" s="7" t="s">
        <v>35</v>
      </c>
      <c r="I3021" s="74" t="s">
        <v>36</v>
      </c>
      <c r="J3021" s="70" t="s">
        <v>37</v>
      </c>
      <c r="K3021" t="s">
        <v>38</v>
      </c>
      <c r="L3021" t="s">
        <v>39</v>
      </c>
      <c r="M3021" t="s">
        <v>8</v>
      </c>
      <c r="N3021" s="72" t="s">
        <v>1</v>
      </c>
      <c r="O3021" s="70" t="str">
        <f t="shared" si="96"/>
        <v>21010. Proceso integral e integrado de la Vigilancia de la Salud PúblicaVigilancia en salud pública20264_SAN_CRISTOBAL2_FEBRERO_2026</v>
      </c>
      <c r="P3021" s="85">
        <v>70836688</v>
      </c>
      <c r="S3021" s="157">
        <v>0</v>
      </c>
      <c r="T3021" s="19">
        <v>0</v>
      </c>
    </row>
    <row r="3022" spans="2:20" ht="30" hidden="1" customHeight="1">
      <c r="B3022">
        <v>211</v>
      </c>
      <c r="C3022" s="149" t="s">
        <v>32</v>
      </c>
      <c r="D3022" s="70" t="s">
        <v>33</v>
      </c>
      <c r="E3022" s="74">
        <v>2026</v>
      </c>
      <c r="F3022" s="70" t="str">
        <f t="shared" si="95"/>
        <v>21110. Proceso integral e integrado de la Vigilancia de la Salud PúblicaVigilancia en salud pública2026</v>
      </c>
      <c r="G3022" s="7" t="s">
        <v>34</v>
      </c>
      <c r="H3022" s="7" t="s">
        <v>35</v>
      </c>
      <c r="I3022" s="74" t="s">
        <v>36</v>
      </c>
      <c r="J3022" s="70" t="s">
        <v>37</v>
      </c>
      <c r="K3022" t="s">
        <v>38</v>
      </c>
      <c r="L3022" t="s">
        <v>39</v>
      </c>
      <c r="M3022" t="s">
        <v>8</v>
      </c>
      <c r="N3022" s="72" t="s">
        <v>1</v>
      </c>
      <c r="O3022" s="70" t="str">
        <f t="shared" si="96"/>
        <v>21110. Proceso integral e integrado de la Vigilancia de la Salud PúblicaVigilancia en salud pública20264_SAN_CRISTOBAL2_FEBRERO_2026</v>
      </c>
      <c r="P3022" s="85">
        <v>25938112</v>
      </c>
      <c r="S3022" s="157">
        <v>0</v>
      </c>
      <c r="T3022" s="19">
        <v>0</v>
      </c>
    </row>
    <row r="3023" spans="2:20" ht="30" hidden="1" customHeight="1">
      <c r="B3023">
        <v>212</v>
      </c>
      <c r="C3023" s="149" t="s">
        <v>32</v>
      </c>
      <c r="D3023" s="70" t="s">
        <v>33</v>
      </c>
      <c r="E3023" s="74">
        <v>2026</v>
      </c>
      <c r="F3023" s="70" t="str">
        <f t="shared" si="95"/>
        <v>21210. Proceso integral e integrado de la Vigilancia de la Salud PúblicaVigilancia en salud pública2026</v>
      </c>
      <c r="G3023" s="7" t="s">
        <v>300</v>
      </c>
      <c r="H3023" s="7" t="s">
        <v>35</v>
      </c>
      <c r="I3023" s="74" t="s">
        <v>36</v>
      </c>
      <c r="J3023" s="70" t="s">
        <v>37</v>
      </c>
      <c r="K3023" t="s">
        <v>38</v>
      </c>
      <c r="L3023" t="s">
        <v>39</v>
      </c>
      <c r="M3023" t="s">
        <v>8</v>
      </c>
      <c r="N3023" s="72" t="s">
        <v>1</v>
      </c>
      <c r="O3023" s="70" t="str">
        <f t="shared" si="96"/>
        <v>21210. Proceso integral e integrado de la Vigilancia de la Salud PúblicaVigilancia en salud pública20264_SAN_CRISTOBAL2_FEBRERO_2026</v>
      </c>
      <c r="P3023" s="85">
        <v>100000000</v>
      </c>
      <c r="S3023" s="157">
        <v>0</v>
      </c>
      <c r="T3023" s="19">
        <v>0</v>
      </c>
    </row>
    <row r="3024" spans="2:20" ht="30" hidden="1" customHeight="1">
      <c r="B3024">
        <v>213</v>
      </c>
      <c r="C3024" s="149" t="s">
        <v>32</v>
      </c>
      <c r="D3024" s="70" t="s">
        <v>33</v>
      </c>
      <c r="E3024" s="74">
        <v>2026</v>
      </c>
      <c r="F3024" s="70" t="str">
        <f t="shared" si="95"/>
        <v>21310. Proceso integral e integrado de la Vigilancia de la Salud PúblicaVigilancia en salud pública2026</v>
      </c>
      <c r="G3024" s="7" t="s">
        <v>301</v>
      </c>
      <c r="H3024" s="7" t="s">
        <v>41</v>
      </c>
      <c r="I3024" s="74" t="s">
        <v>36</v>
      </c>
      <c r="J3024" s="70" t="s">
        <v>37</v>
      </c>
      <c r="K3024" t="s">
        <v>38</v>
      </c>
      <c r="L3024" t="s">
        <v>42</v>
      </c>
      <c r="M3024" t="s">
        <v>8</v>
      </c>
      <c r="N3024" s="72" t="s">
        <v>1</v>
      </c>
      <c r="O3024" s="70" t="str">
        <f t="shared" si="96"/>
        <v>21310. Proceso integral e integrado de la Vigilancia de la Salud PúblicaVigilancia en salud pública20264_SAN_CRISTOBAL2_FEBRERO_2026</v>
      </c>
      <c r="P3024" s="85">
        <v>92953120</v>
      </c>
      <c r="S3024" s="157">
        <v>0</v>
      </c>
      <c r="T3024" s="19">
        <v>0</v>
      </c>
    </row>
    <row r="3025" spans="2:20" ht="30" hidden="1" customHeight="1">
      <c r="B3025">
        <v>214</v>
      </c>
      <c r="C3025" s="149" t="s">
        <v>32</v>
      </c>
      <c r="D3025" s="70" t="s">
        <v>33</v>
      </c>
      <c r="E3025" s="74">
        <v>2026</v>
      </c>
      <c r="F3025" s="70" t="str">
        <f t="shared" si="95"/>
        <v>21410. Proceso integral e integrado de la Vigilancia de la Salud PúblicaVigilancia en salud pública2026</v>
      </c>
      <c r="G3025" s="7" t="s">
        <v>302</v>
      </c>
      <c r="H3025" s="7" t="s">
        <v>41</v>
      </c>
      <c r="I3025" s="74" t="s">
        <v>36</v>
      </c>
      <c r="J3025" s="70" t="s">
        <v>37</v>
      </c>
      <c r="K3025" t="s">
        <v>38</v>
      </c>
      <c r="L3025" t="s">
        <v>42</v>
      </c>
      <c r="M3025" t="s">
        <v>8</v>
      </c>
      <c r="N3025" s="72" t="s">
        <v>1</v>
      </c>
      <c r="O3025" s="70" t="str">
        <f t="shared" si="96"/>
        <v>21410. Proceso integral e integrado de la Vigilancia de la Salud PúblicaVigilancia en salud pública20264_SAN_CRISTOBAL2_FEBRERO_2026</v>
      </c>
      <c r="P3025" s="85">
        <v>72587264</v>
      </c>
      <c r="S3025" s="157">
        <v>0</v>
      </c>
      <c r="T3025" s="19">
        <v>0</v>
      </c>
    </row>
    <row r="3026" spans="2:20" ht="30" hidden="1" customHeight="1">
      <c r="B3026">
        <v>215</v>
      </c>
      <c r="C3026" s="149" t="s">
        <v>32</v>
      </c>
      <c r="D3026" s="70" t="s">
        <v>33</v>
      </c>
      <c r="E3026" s="74">
        <v>2026</v>
      </c>
      <c r="F3026" s="70" t="str">
        <f t="shared" si="95"/>
        <v>21510. Proceso integral e integrado de la Vigilancia de la Salud PúblicaVigilancia en salud pública2026</v>
      </c>
      <c r="G3026" s="7" t="s">
        <v>303</v>
      </c>
      <c r="H3026" s="7" t="s">
        <v>35</v>
      </c>
      <c r="I3026" s="74" t="s">
        <v>36</v>
      </c>
      <c r="J3026" s="70" t="s">
        <v>37</v>
      </c>
      <c r="K3026" t="s">
        <v>304</v>
      </c>
      <c r="L3026" t="s">
        <v>42</v>
      </c>
      <c r="M3026" t="s">
        <v>8</v>
      </c>
      <c r="N3026" s="72" t="s">
        <v>1</v>
      </c>
      <c r="O3026" s="70" t="str">
        <f t="shared" si="96"/>
        <v>21510. Proceso integral e integrado de la Vigilancia de la Salud PúblicaVigilancia en salud pública20264_SAN_CRISTOBAL2_FEBRERO_2026</v>
      </c>
      <c r="P3026" s="85">
        <v>211452</v>
      </c>
      <c r="S3026" s="157">
        <v>0</v>
      </c>
      <c r="T3026" s="19">
        <v>0</v>
      </c>
    </row>
    <row r="3027" spans="2:20" ht="30" hidden="1" customHeight="1">
      <c r="B3027">
        <v>216</v>
      </c>
      <c r="C3027" s="149" t="s">
        <v>32</v>
      </c>
      <c r="D3027" s="70" t="s">
        <v>33</v>
      </c>
      <c r="E3027" s="74">
        <v>2026</v>
      </c>
      <c r="F3027" s="70" t="str">
        <f t="shared" si="95"/>
        <v>21610. Proceso integral e integrado de la Vigilancia de la Salud PúblicaVigilancia en salud pública2026</v>
      </c>
      <c r="G3027" s="7" t="s">
        <v>305</v>
      </c>
      <c r="H3027" s="7" t="s">
        <v>41</v>
      </c>
      <c r="I3027" s="74" t="s">
        <v>36</v>
      </c>
      <c r="J3027" s="70" t="s">
        <v>37</v>
      </c>
      <c r="K3027" t="s">
        <v>38</v>
      </c>
      <c r="L3027" t="s">
        <v>39</v>
      </c>
      <c r="M3027" t="s">
        <v>8</v>
      </c>
      <c r="N3027" s="72" t="s">
        <v>1</v>
      </c>
      <c r="O3027" s="70" t="str">
        <f t="shared" si="96"/>
        <v>21610. Proceso integral e integrado de la Vigilancia de la Salud PúblicaVigilancia en salud pública20264_SAN_CRISTOBAL2_FEBRERO_2026</v>
      </c>
      <c r="P3027" s="85">
        <v>30252912</v>
      </c>
      <c r="S3027" s="157">
        <v>0</v>
      </c>
      <c r="T3027" s="19">
        <v>0</v>
      </c>
    </row>
    <row r="3028" spans="2:20" ht="30" hidden="1" customHeight="1">
      <c r="B3028">
        <v>217</v>
      </c>
      <c r="C3028" s="149" t="s">
        <v>32</v>
      </c>
      <c r="D3028" s="70" t="s">
        <v>33</v>
      </c>
      <c r="E3028" s="74">
        <v>2026</v>
      </c>
      <c r="F3028" s="70" t="str">
        <f t="shared" si="95"/>
        <v>21710. Proceso integral e integrado de la Vigilancia de la Salud PúblicaVigilancia en salud pública2026</v>
      </c>
      <c r="G3028" s="7" t="s">
        <v>306</v>
      </c>
      <c r="H3028" s="7" t="s">
        <v>41</v>
      </c>
      <c r="I3028" s="74" t="s">
        <v>36</v>
      </c>
      <c r="J3028" s="70" t="s">
        <v>37</v>
      </c>
      <c r="K3028" t="s">
        <v>38</v>
      </c>
      <c r="L3028" t="s">
        <v>42</v>
      </c>
      <c r="M3028" t="s">
        <v>8</v>
      </c>
      <c r="N3028" s="72" t="s">
        <v>1</v>
      </c>
      <c r="O3028" s="70" t="str">
        <f t="shared" si="96"/>
        <v>21710. Proceso integral e integrado de la Vigilancia de la Salud PúblicaVigilancia en salud pública20264_SAN_CRISTOBAL2_FEBRERO_2026</v>
      </c>
      <c r="P3028" s="85">
        <v>3994272</v>
      </c>
      <c r="S3028" s="157">
        <v>0</v>
      </c>
      <c r="T3028" s="19">
        <v>0</v>
      </c>
    </row>
    <row r="3029" spans="2:20" ht="30" hidden="1" customHeight="1">
      <c r="B3029">
        <v>218</v>
      </c>
      <c r="C3029" s="149" t="s">
        <v>32</v>
      </c>
      <c r="D3029" s="70" t="s">
        <v>33</v>
      </c>
      <c r="E3029" s="74">
        <v>2026</v>
      </c>
      <c r="F3029" s="70" t="str">
        <f t="shared" si="95"/>
        <v>21810. Proceso integral e integrado de la Vigilancia de la Salud PúblicaVigilancia en salud pública2026</v>
      </c>
      <c r="G3029" s="7" t="s">
        <v>307</v>
      </c>
      <c r="H3029" s="7" t="s">
        <v>41</v>
      </c>
      <c r="I3029" s="74" t="s">
        <v>36</v>
      </c>
      <c r="J3029" s="70" t="s">
        <v>37</v>
      </c>
      <c r="K3029" t="s">
        <v>38</v>
      </c>
      <c r="L3029" t="s">
        <v>42</v>
      </c>
      <c r="M3029" t="s">
        <v>8</v>
      </c>
      <c r="N3029" s="72" t="s">
        <v>1</v>
      </c>
      <c r="O3029" s="70" t="str">
        <f t="shared" si="96"/>
        <v>21810. Proceso integral e integrado de la Vigilancia de la Salud PúblicaVigilancia en salud pública20264_SAN_CRISTOBAL2_FEBRERO_2026</v>
      </c>
      <c r="P3029" s="85">
        <v>7347488</v>
      </c>
      <c r="S3029" s="157">
        <v>0</v>
      </c>
      <c r="T3029" s="19">
        <v>0</v>
      </c>
    </row>
    <row r="3030" spans="2:20" ht="30" hidden="1" customHeight="1">
      <c r="B3030">
        <v>219</v>
      </c>
      <c r="C3030" s="149" t="s">
        <v>32</v>
      </c>
      <c r="D3030" s="70" t="s">
        <v>33</v>
      </c>
      <c r="E3030" s="74">
        <v>2026</v>
      </c>
      <c r="F3030" s="70" t="str">
        <f t="shared" si="95"/>
        <v>21910. Proceso integral e integrado de la Vigilancia de la Salud PúblicaVigilancia en salud pública2026</v>
      </c>
      <c r="G3030" s="7" t="s">
        <v>40</v>
      </c>
      <c r="H3030" s="7" t="s">
        <v>41</v>
      </c>
      <c r="I3030" s="74" t="s">
        <v>36</v>
      </c>
      <c r="J3030" s="70" t="s">
        <v>37</v>
      </c>
      <c r="K3030" t="s">
        <v>38</v>
      </c>
      <c r="L3030" t="s">
        <v>42</v>
      </c>
      <c r="M3030" t="s">
        <v>8</v>
      </c>
      <c r="N3030" s="72" t="s">
        <v>1</v>
      </c>
      <c r="O3030" s="70" t="str">
        <f t="shared" si="96"/>
        <v>21910. Proceso integral e integrado de la Vigilancia de la Salud PúblicaVigilancia en salud pública20264_SAN_CRISTOBAL2_FEBRERO_2026</v>
      </c>
      <c r="P3030" s="85">
        <v>6484528</v>
      </c>
      <c r="S3030" s="157">
        <v>0</v>
      </c>
      <c r="T3030" s="19">
        <v>0</v>
      </c>
    </row>
    <row r="3031" spans="2:20" ht="30" hidden="1" customHeight="1">
      <c r="B3031">
        <v>220</v>
      </c>
      <c r="C3031" s="149" t="s">
        <v>32</v>
      </c>
      <c r="D3031" s="70" t="s">
        <v>33</v>
      </c>
      <c r="E3031" s="74">
        <v>2026</v>
      </c>
      <c r="F3031" s="70" t="str">
        <f t="shared" si="95"/>
        <v>22010. Proceso integral e integrado de la Vigilancia de la Salud PúblicaVigilancia en salud pública2026</v>
      </c>
      <c r="G3031" s="7" t="s">
        <v>308</v>
      </c>
      <c r="H3031" s="7" t="s">
        <v>41</v>
      </c>
      <c r="I3031" s="74" t="s">
        <v>36</v>
      </c>
      <c r="J3031" s="70" t="s">
        <v>37</v>
      </c>
      <c r="K3031" t="s">
        <v>38</v>
      </c>
      <c r="L3031" t="s">
        <v>42</v>
      </c>
      <c r="M3031" t="s">
        <v>8</v>
      </c>
      <c r="N3031" s="72" t="s">
        <v>1</v>
      </c>
      <c r="O3031" s="70" t="str">
        <f t="shared" si="96"/>
        <v>22010. Proceso integral e integrado de la Vigilancia de la Salud PúblicaVigilancia en salud pública20264_SAN_CRISTOBAL2_FEBRERO_2026</v>
      </c>
      <c r="P3031" s="85">
        <v>5621568</v>
      </c>
      <c r="S3031" s="157">
        <v>0</v>
      </c>
      <c r="T3031" s="19">
        <v>0</v>
      </c>
    </row>
    <row r="3032" spans="2:20" ht="30" hidden="1" customHeight="1">
      <c r="B3032">
        <v>221</v>
      </c>
      <c r="C3032" s="149" t="s">
        <v>32</v>
      </c>
      <c r="D3032" s="70" t="s">
        <v>33</v>
      </c>
      <c r="E3032" s="74">
        <v>2026</v>
      </c>
      <c r="F3032" s="70" t="str">
        <f t="shared" si="95"/>
        <v>22110. Proceso integral e integrado de la Vigilancia de la Salud PúblicaVigilancia en salud pública2026</v>
      </c>
      <c r="G3032" s="7" t="s">
        <v>309</v>
      </c>
      <c r="H3032" s="7" t="s">
        <v>35</v>
      </c>
      <c r="I3032" s="74" t="s">
        <v>36</v>
      </c>
      <c r="J3032" s="70" t="s">
        <v>37</v>
      </c>
      <c r="K3032" t="s">
        <v>38</v>
      </c>
      <c r="L3032" t="s">
        <v>39</v>
      </c>
      <c r="M3032" t="s">
        <v>8</v>
      </c>
      <c r="N3032" s="72" t="s">
        <v>1</v>
      </c>
      <c r="O3032" s="70" t="str">
        <f t="shared" si="96"/>
        <v>22110. Proceso integral e integrado de la Vigilancia de la Salud PúblicaVigilancia en salud pública20264_SAN_CRISTOBAL2_FEBRERO_2026</v>
      </c>
      <c r="P3032" s="85">
        <v>149094832</v>
      </c>
      <c r="S3032" s="157">
        <v>0</v>
      </c>
      <c r="T3032" s="19">
        <v>0</v>
      </c>
    </row>
    <row r="3033" spans="2:20" ht="30" hidden="1" customHeight="1">
      <c r="B3033">
        <v>222</v>
      </c>
      <c r="C3033" s="149" t="s">
        <v>32</v>
      </c>
      <c r="D3033" s="70" t="s">
        <v>33</v>
      </c>
      <c r="E3033" s="74">
        <v>2026</v>
      </c>
      <c r="F3033" s="70" t="str">
        <f t="shared" si="95"/>
        <v>22210. Proceso integral e integrado de la Vigilancia de la Salud PúblicaVigilancia en salud pública2026</v>
      </c>
      <c r="G3033" s="7" t="s">
        <v>310</v>
      </c>
      <c r="H3033" s="7" t="s">
        <v>41</v>
      </c>
      <c r="I3033" s="74" t="s">
        <v>36</v>
      </c>
      <c r="J3033" s="70" t="s">
        <v>37</v>
      </c>
      <c r="K3033" t="s">
        <v>38</v>
      </c>
      <c r="L3033" t="s">
        <v>42</v>
      </c>
      <c r="M3033" t="s">
        <v>8</v>
      </c>
      <c r="N3033" s="72" t="s">
        <v>1</v>
      </c>
      <c r="O3033" s="70" t="str">
        <f t="shared" si="96"/>
        <v>22210. Proceso integral e integrado de la Vigilancia de la Salud PúblicaVigilancia en salud pública20264_SAN_CRISTOBAL2_FEBRERO_2026</v>
      </c>
      <c r="P3033" s="85">
        <v>18590624</v>
      </c>
      <c r="S3033" s="157">
        <v>0</v>
      </c>
      <c r="T3033" s="19">
        <v>0</v>
      </c>
    </row>
    <row r="3034" spans="2:20" ht="30" hidden="1" customHeight="1">
      <c r="B3034">
        <v>223</v>
      </c>
      <c r="C3034" s="149" t="s">
        <v>32</v>
      </c>
      <c r="D3034" s="70" t="s">
        <v>33</v>
      </c>
      <c r="E3034" s="74">
        <v>2026</v>
      </c>
      <c r="F3034" s="70" t="str">
        <f t="shared" si="95"/>
        <v>22310. Proceso integral e integrado de la Vigilancia de la Salud PúblicaVigilancia en salud pública2026</v>
      </c>
      <c r="G3034" s="7" t="s">
        <v>311</v>
      </c>
      <c r="H3034" s="7" t="s">
        <v>41</v>
      </c>
      <c r="I3034" s="74" t="s">
        <v>36</v>
      </c>
      <c r="J3034" s="70" t="s">
        <v>37</v>
      </c>
      <c r="K3034" t="s">
        <v>38</v>
      </c>
      <c r="L3034" t="s">
        <v>42</v>
      </c>
      <c r="M3034" t="s">
        <v>8</v>
      </c>
      <c r="N3034" s="72" t="s">
        <v>1</v>
      </c>
      <c r="O3034" s="70" t="str">
        <f t="shared" si="96"/>
        <v>22310. Proceso integral e integrado de la Vigilancia de la Salud PúblicaVigilancia en salud pública20264_SAN_CRISTOBAL2_FEBRERO_2026</v>
      </c>
      <c r="P3034" s="85">
        <v>29488576</v>
      </c>
      <c r="S3034" s="157">
        <v>0</v>
      </c>
      <c r="T3034" s="19">
        <v>0</v>
      </c>
    </row>
    <row r="3035" spans="2:20" ht="30" hidden="1" customHeight="1">
      <c r="B3035">
        <v>224</v>
      </c>
      <c r="C3035" s="149" t="s">
        <v>32</v>
      </c>
      <c r="D3035" s="70" t="s">
        <v>33</v>
      </c>
      <c r="E3035" s="74">
        <v>2026</v>
      </c>
      <c r="F3035" s="70" t="str">
        <f t="shared" si="95"/>
        <v>22410. Proceso integral e integrado de la Vigilancia de la Salud PúblicaVigilancia en salud pública2026</v>
      </c>
      <c r="G3035" s="7" t="s">
        <v>312</v>
      </c>
      <c r="H3035" s="7" t="s">
        <v>35</v>
      </c>
      <c r="I3035" s="74" t="s">
        <v>36</v>
      </c>
      <c r="J3035" s="70" t="s">
        <v>37</v>
      </c>
      <c r="K3035" t="s">
        <v>38</v>
      </c>
      <c r="L3035" t="s">
        <v>42</v>
      </c>
      <c r="M3035" t="s">
        <v>8</v>
      </c>
      <c r="N3035" s="72" t="s">
        <v>1</v>
      </c>
      <c r="O3035" s="70" t="str">
        <f t="shared" si="96"/>
        <v>22410. Proceso integral e integrado de la Vigilancia de la Salud PúblicaVigilancia en salud pública20264_SAN_CRISTOBAL2_FEBRERO_2026</v>
      </c>
      <c r="P3035" s="85">
        <v>3994272</v>
      </c>
      <c r="S3035" s="157">
        <v>0</v>
      </c>
      <c r="T3035" s="19">
        <v>0</v>
      </c>
    </row>
    <row r="3036" spans="2:20" ht="30" hidden="1" customHeight="1">
      <c r="B3036">
        <v>225</v>
      </c>
      <c r="C3036" s="149" t="s">
        <v>32</v>
      </c>
      <c r="D3036" s="70" t="s">
        <v>33</v>
      </c>
      <c r="E3036" s="74">
        <v>2026</v>
      </c>
      <c r="F3036" s="70" t="str">
        <f t="shared" si="95"/>
        <v>22510. Proceso integral e integrado de la Vigilancia de la Salud PúblicaVigilancia en salud pública2026</v>
      </c>
      <c r="G3036" s="7" t="s">
        <v>313</v>
      </c>
      <c r="H3036" s="7" t="s">
        <v>41</v>
      </c>
      <c r="I3036" s="74" t="s">
        <v>36</v>
      </c>
      <c r="J3036" s="70" t="s">
        <v>37</v>
      </c>
      <c r="K3036" t="s">
        <v>38</v>
      </c>
      <c r="L3036" t="s">
        <v>42</v>
      </c>
      <c r="M3036" t="s">
        <v>8</v>
      </c>
      <c r="N3036" s="72" t="s">
        <v>1</v>
      </c>
      <c r="O3036" s="70" t="str">
        <f t="shared" si="96"/>
        <v>22510. Proceso integral e integrado de la Vigilancia de la Salud PúblicaVigilancia en salud pública20264_SAN_CRISTOBAL2_FEBRERO_2026</v>
      </c>
      <c r="P3036" s="85">
        <v>7347488</v>
      </c>
      <c r="S3036" s="157">
        <v>0</v>
      </c>
      <c r="T3036" s="19">
        <v>0</v>
      </c>
    </row>
    <row r="3037" spans="2:20" ht="30" hidden="1" customHeight="1">
      <c r="B3037">
        <v>226</v>
      </c>
      <c r="C3037" s="149" t="s">
        <v>32</v>
      </c>
      <c r="D3037" s="70" t="s">
        <v>33</v>
      </c>
      <c r="E3037" s="74">
        <v>2026</v>
      </c>
      <c r="F3037" s="70" t="str">
        <f t="shared" si="95"/>
        <v>22610. Proceso integral e integrado de la Vigilancia de la Salud PúblicaVigilancia en salud pública2026</v>
      </c>
      <c r="G3037" s="7" t="s">
        <v>314</v>
      </c>
      <c r="H3037" s="7" t="s">
        <v>41</v>
      </c>
      <c r="I3037" s="74" t="s">
        <v>36</v>
      </c>
      <c r="J3037" s="70" t="s">
        <v>37</v>
      </c>
      <c r="K3037" t="s">
        <v>38</v>
      </c>
      <c r="L3037" t="s">
        <v>39</v>
      </c>
      <c r="M3037" t="s">
        <v>8</v>
      </c>
      <c r="N3037" s="72" t="s">
        <v>1</v>
      </c>
      <c r="O3037" s="70" t="str">
        <f t="shared" si="96"/>
        <v>22610. Proceso integral e integrado de la Vigilancia de la Salud PúblicaVigilancia en salud pública20264_SAN_CRISTOBAL2_FEBRERO_2026</v>
      </c>
      <c r="P3037" s="85">
        <v>95295440</v>
      </c>
      <c r="S3037" s="157">
        <v>0</v>
      </c>
      <c r="T3037" s="19">
        <v>0</v>
      </c>
    </row>
    <row r="3038" spans="2:20" ht="30" hidden="1" customHeight="1">
      <c r="B3038">
        <v>227</v>
      </c>
      <c r="C3038" s="149" t="s">
        <v>32</v>
      </c>
      <c r="D3038" s="70" t="s">
        <v>33</v>
      </c>
      <c r="E3038" s="74">
        <v>2026</v>
      </c>
      <c r="F3038" s="70" t="str">
        <f t="shared" si="95"/>
        <v>22710. Proceso integral e integrado de la Vigilancia de la Salud PúblicaVigilancia en salud pública2026</v>
      </c>
      <c r="G3038" s="7" t="s">
        <v>315</v>
      </c>
      <c r="H3038" s="7" t="s">
        <v>41</v>
      </c>
      <c r="I3038" s="74" t="s">
        <v>36</v>
      </c>
      <c r="J3038" s="70" t="s">
        <v>37</v>
      </c>
      <c r="K3038" t="s">
        <v>38</v>
      </c>
      <c r="L3038" t="s">
        <v>39</v>
      </c>
      <c r="M3038" t="s">
        <v>8</v>
      </c>
      <c r="N3038" s="72" t="s">
        <v>1</v>
      </c>
      <c r="O3038" s="70" t="str">
        <f t="shared" si="96"/>
        <v>22710. Proceso integral e integrado de la Vigilancia de la Salud PúblicaVigilancia en salud pública20264_SAN_CRISTOBAL2_FEBRERO_2026</v>
      </c>
      <c r="P3038" s="85">
        <v>53602144</v>
      </c>
      <c r="S3038" s="157">
        <v>0</v>
      </c>
      <c r="T3038" s="19">
        <v>0</v>
      </c>
    </row>
    <row r="3039" spans="2:20" ht="30" hidden="1" customHeight="1">
      <c r="B3039">
        <v>228</v>
      </c>
      <c r="C3039" s="149" t="s">
        <v>32</v>
      </c>
      <c r="D3039" s="70" t="s">
        <v>33</v>
      </c>
      <c r="E3039" s="74">
        <v>2026</v>
      </c>
      <c r="F3039" s="70" t="str">
        <f t="shared" si="95"/>
        <v>22810. Proceso integral e integrado de la Vigilancia de la Salud PúblicaVigilancia en salud pública2026</v>
      </c>
      <c r="G3039" s="7" t="s">
        <v>316</v>
      </c>
      <c r="H3039" s="7" t="s">
        <v>35</v>
      </c>
      <c r="I3039" s="74" t="s">
        <v>36</v>
      </c>
      <c r="J3039" s="70" t="s">
        <v>37</v>
      </c>
      <c r="K3039" t="s">
        <v>38</v>
      </c>
      <c r="L3039" t="s">
        <v>50</v>
      </c>
      <c r="M3039" t="s">
        <v>8</v>
      </c>
      <c r="N3039" s="72" t="s">
        <v>1</v>
      </c>
      <c r="O3039" s="70" t="str">
        <f t="shared" si="96"/>
        <v>22810. Proceso integral e integrado de la Vigilancia de la Salud PúblicaVigilancia en salud pública20264_SAN_CRISTOBAL2_FEBRERO_2026</v>
      </c>
      <c r="P3039" s="85">
        <v>3513480</v>
      </c>
      <c r="S3039" s="157">
        <v>0</v>
      </c>
      <c r="T3039" s="19">
        <v>0</v>
      </c>
    </row>
    <row r="3040" spans="2:20" ht="30" hidden="1" customHeight="1">
      <c r="B3040">
        <v>229</v>
      </c>
      <c r="C3040" s="149" t="s">
        <v>32</v>
      </c>
      <c r="D3040" s="70" t="s">
        <v>33</v>
      </c>
      <c r="E3040" s="74">
        <v>2026</v>
      </c>
      <c r="F3040" s="70" t="str">
        <f t="shared" si="95"/>
        <v>22910. Proceso integral e integrado de la Vigilancia de la Salud PúblicaVigilancia en salud pública2026</v>
      </c>
      <c r="G3040" s="7" t="s">
        <v>317</v>
      </c>
      <c r="H3040" s="7" t="s">
        <v>35</v>
      </c>
      <c r="I3040" s="74" t="s">
        <v>36</v>
      </c>
      <c r="J3040" s="70" t="s">
        <v>37</v>
      </c>
      <c r="K3040" t="s">
        <v>318</v>
      </c>
      <c r="L3040" t="s">
        <v>42</v>
      </c>
      <c r="M3040" t="s">
        <v>8</v>
      </c>
      <c r="N3040" s="72" t="s">
        <v>1</v>
      </c>
      <c r="O3040" s="70" t="str">
        <f t="shared" si="96"/>
        <v>22910. Proceso integral e integrado de la Vigilancia de la Salud PúblicaVigilancia en salud pública20264_SAN_CRISTOBAL2_FEBRERO_2026</v>
      </c>
      <c r="P3040" s="85">
        <v>281936</v>
      </c>
      <c r="S3040" s="157">
        <v>0</v>
      </c>
      <c r="T3040" s="19">
        <v>0</v>
      </c>
    </row>
    <row r="3041" spans="2:20" ht="30" hidden="1" customHeight="1">
      <c r="B3041">
        <v>230</v>
      </c>
      <c r="C3041" s="149" t="s">
        <v>32</v>
      </c>
      <c r="D3041" s="70" t="s">
        <v>33</v>
      </c>
      <c r="E3041" s="74">
        <v>2026</v>
      </c>
      <c r="F3041" s="70" t="str">
        <f t="shared" si="95"/>
        <v>23010. Proceso integral e integrado de la Vigilancia de la Salud PúblicaVigilancia en salud pública2026</v>
      </c>
      <c r="G3041" s="7" t="s">
        <v>319</v>
      </c>
      <c r="H3041" s="7" t="s">
        <v>35</v>
      </c>
      <c r="I3041" s="74" t="s">
        <v>36</v>
      </c>
      <c r="J3041" s="70" t="s">
        <v>37</v>
      </c>
      <c r="K3041" t="s">
        <v>318</v>
      </c>
      <c r="L3041" t="s">
        <v>42</v>
      </c>
      <c r="M3041" t="s">
        <v>8</v>
      </c>
      <c r="N3041" s="72" t="s">
        <v>1</v>
      </c>
      <c r="O3041" s="70" t="str">
        <f t="shared" si="96"/>
        <v>23010. Proceso integral e integrado de la Vigilancia de la Salud PúblicaVigilancia en salud pública20264_SAN_CRISTOBAL2_FEBRERO_2026</v>
      </c>
      <c r="P3041" s="85">
        <v>244416</v>
      </c>
      <c r="S3041" s="157">
        <v>0</v>
      </c>
      <c r="T3041" s="19">
        <v>0</v>
      </c>
    </row>
    <row r="3042" spans="2:20" ht="30" hidden="1" customHeight="1">
      <c r="B3042">
        <v>231</v>
      </c>
      <c r="C3042" s="149" t="s">
        <v>320</v>
      </c>
      <c r="D3042" s="70" t="s">
        <v>33</v>
      </c>
      <c r="E3042" s="74">
        <v>2026</v>
      </c>
      <c r="F3042" s="70" t="str">
        <f t="shared" si="95"/>
        <v>23111. Proceso integral e integrado de la Vigilancia basada en ComunidadVigilancia en salud pública2026</v>
      </c>
      <c r="G3042" s="7" t="s">
        <v>321</v>
      </c>
      <c r="H3042" s="7" t="s">
        <v>321</v>
      </c>
      <c r="I3042" s="74" t="s">
        <v>36</v>
      </c>
      <c r="J3042" s="70" t="s">
        <v>37</v>
      </c>
      <c r="K3042" t="s">
        <v>38</v>
      </c>
      <c r="L3042" t="s">
        <v>42</v>
      </c>
      <c r="M3042" t="s">
        <v>8</v>
      </c>
      <c r="N3042" s="72" t="s">
        <v>1</v>
      </c>
      <c r="O3042" s="70" t="str">
        <f t="shared" si="96"/>
        <v>23111. Proceso integral e integrado de la Vigilancia basada en ComunidadVigilancia en salud pública20264_SAN_CRISTOBAL2_FEBRERO_2026</v>
      </c>
      <c r="P3042" s="85">
        <v>25173776</v>
      </c>
      <c r="S3042" s="157"/>
      <c r="T3042" s="19">
        <v>0</v>
      </c>
    </row>
    <row r="3043" spans="2:20" ht="30" hidden="1" customHeight="1">
      <c r="B3043">
        <v>232</v>
      </c>
      <c r="C3043" s="149" t="s">
        <v>320</v>
      </c>
      <c r="D3043" s="70" t="s">
        <v>33</v>
      </c>
      <c r="E3043" s="74">
        <v>2026</v>
      </c>
      <c r="F3043" s="70" t="str">
        <f t="shared" si="95"/>
        <v>23211. Proceso integral e integrado de la Vigilancia basada en ComunidadVigilancia en salud pública2026</v>
      </c>
      <c r="G3043" s="7" t="s">
        <v>322</v>
      </c>
      <c r="H3043" s="7" t="s">
        <v>322</v>
      </c>
      <c r="I3043" s="74" t="s">
        <v>36</v>
      </c>
      <c r="J3043" s="70" t="s">
        <v>37</v>
      </c>
      <c r="K3043" t="s">
        <v>38</v>
      </c>
      <c r="L3043" t="s">
        <v>50</v>
      </c>
      <c r="M3043" t="s">
        <v>8</v>
      </c>
      <c r="N3043" s="72" t="s">
        <v>1</v>
      </c>
      <c r="O3043" s="70" t="str">
        <f t="shared" si="96"/>
        <v>23211. Proceso integral e integrado de la Vigilancia basada en ComunidadVigilancia en salud pública20264_SAN_CRISTOBAL2_FEBRERO_2026</v>
      </c>
      <c r="P3043" s="85">
        <v>5621568</v>
      </c>
      <c r="S3043" s="157">
        <v>1</v>
      </c>
      <c r="T3043" s="19">
        <v>5621568</v>
      </c>
    </row>
    <row r="3044" spans="2:20" ht="30" hidden="1" customHeight="1">
      <c r="B3044">
        <v>233</v>
      </c>
      <c r="C3044" s="149" t="s">
        <v>320</v>
      </c>
      <c r="D3044" s="70" t="s">
        <v>33</v>
      </c>
      <c r="E3044" s="74">
        <v>2026</v>
      </c>
      <c r="F3044" s="70" t="str">
        <f t="shared" si="95"/>
        <v>23311. Proceso integral e integrado de la Vigilancia basada en ComunidadVigilancia en salud pública2026</v>
      </c>
      <c r="G3044" s="7" t="s">
        <v>323</v>
      </c>
      <c r="H3044" s="7" t="s">
        <v>322</v>
      </c>
      <c r="I3044" s="74" t="s">
        <v>36</v>
      </c>
      <c r="J3044" s="70" t="s">
        <v>37</v>
      </c>
      <c r="K3044" t="s">
        <v>38</v>
      </c>
      <c r="L3044" t="s">
        <v>50</v>
      </c>
      <c r="M3044" t="s">
        <v>8</v>
      </c>
      <c r="N3044" s="72" t="s">
        <v>1</v>
      </c>
      <c r="O3044" s="70" t="str">
        <f t="shared" si="96"/>
        <v>23311. Proceso integral e integrado de la Vigilancia basada en ComunidadVigilancia en salud pública20264_SAN_CRISTOBAL2_FEBRERO_2026</v>
      </c>
      <c r="P3044" s="85">
        <v>7026960</v>
      </c>
      <c r="S3044" s="157"/>
      <c r="T3044" s="19">
        <v>0</v>
      </c>
    </row>
    <row r="3045" spans="2:20" ht="30" hidden="1" customHeight="1">
      <c r="B3045">
        <v>234</v>
      </c>
      <c r="C3045" s="149" t="s">
        <v>324</v>
      </c>
      <c r="D3045" s="70" t="s">
        <v>325</v>
      </c>
      <c r="E3045" s="74">
        <v>2026</v>
      </c>
      <c r="F3045" s="70" t="str">
        <f t="shared" si="95"/>
        <v>23413. Proceso integral e integrado de gestión y análisis de políticas para el bienestarAnálisis de Politicas2026</v>
      </c>
      <c r="G3045" s="7" t="s">
        <v>326</v>
      </c>
      <c r="H3045" s="7" t="s">
        <v>327</v>
      </c>
      <c r="I3045" s="74" t="s">
        <v>36</v>
      </c>
      <c r="J3045" s="70" t="s">
        <v>37</v>
      </c>
      <c r="K3045" t="s">
        <v>38</v>
      </c>
      <c r="L3045" t="s">
        <v>50</v>
      </c>
      <c r="M3045" t="s">
        <v>8</v>
      </c>
      <c r="N3045" s="72" t="s">
        <v>1</v>
      </c>
      <c r="O3045" s="70" t="str">
        <f t="shared" si="96"/>
        <v>23413. Proceso integral e integrado de gestión y análisis de políticas para el bienestarAnálisis de Politicas20264_SAN_CRISTOBAL2_FEBRERO_2026</v>
      </c>
      <c r="P3045" s="85">
        <v>24853248</v>
      </c>
      <c r="S3045" s="157">
        <v>1</v>
      </c>
      <c r="T3045" s="19">
        <v>24853248</v>
      </c>
    </row>
    <row r="3046" spans="2:20" ht="30" hidden="1" customHeight="1">
      <c r="B3046">
        <v>235</v>
      </c>
      <c r="C3046" s="149" t="s">
        <v>324</v>
      </c>
      <c r="D3046" s="70" t="s">
        <v>325</v>
      </c>
      <c r="E3046" s="74">
        <v>2026</v>
      </c>
      <c r="F3046" s="70" t="str">
        <f t="shared" si="95"/>
        <v>23513. Proceso integral e integrado de gestión y análisis de políticas para el bienestarAnálisis de Politicas2026</v>
      </c>
      <c r="G3046" s="7" t="s">
        <v>328</v>
      </c>
      <c r="H3046" s="7" t="s">
        <v>327</v>
      </c>
      <c r="I3046" s="74" t="s">
        <v>36</v>
      </c>
      <c r="J3046" s="70" t="s">
        <v>37</v>
      </c>
      <c r="K3046" t="s">
        <v>38</v>
      </c>
      <c r="L3046" t="s">
        <v>42</v>
      </c>
      <c r="M3046" t="s">
        <v>8</v>
      </c>
      <c r="N3046" s="72" t="s">
        <v>1</v>
      </c>
      <c r="O3046" s="70" t="str">
        <f t="shared" si="96"/>
        <v>23513. Proceso integral e integrado de gestión y análisis de políticas para el bienestarAnálisis de Politicas20264_SAN_CRISTOBAL2_FEBRERO_2026</v>
      </c>
      <c r="P3046" s="85">
        <v>7332480</v>
      </c>
      <c r="S3046" s="157"/>
      <c r="T3046" s="19">
        <v>0</v>
      </c>
    </row>
    <row r="3047" spans="2:20" ht="30" hidden="1" customHeight="1">
      <c r="B3047">
        <v>236</v>
      </c>
      <c r="C3047" s="149" t="s">
        <v>324</v>
      </c>
      <c r="D3047" s="70" t="s">
        <v>325</v>
      </c>
      <c r="E3047" s="74">
        <v>2026</v>
      </c>
      <c r="F3047" s="70" t="str">
        <f t="shared" si="95"/>
        <v>23613. Proceso integral e integrado de gestión y análisis de políticas para el bienestarAnálisis de Politicas2026</v>
      </c>
      <c r="G3047" s="7" t="s">
        <v>329</v>
      </c>
      <c r="H3047" s="7" t="s">
        <v>327</v>
      </c>
      <c r="I3047" s="74" t="s">
        <v>36</v>
      </c>
      <c r="J3047" s="70" t="s">
        <v>37</v>
      </c>
      <c r="K3047" t="s">
        <v>38</v>
      </c>
      <c r="L3047" t="s">
        <v>39</v>
      </c>
      <c r="M3047" t="s">
        <v>8</v>
      </c>
      <c r="N3047" s="72" t="s">
        <v>1</v>
      </c>
      <c r="O3047" s="70" t="str">
        <f t="shared" si="96"/>
        <v>23613. Proceso integral e integrado de gestión y análisis de políticas para el bienestarAnálisis de Politicas20264_SAN_CRISTOBAL2_FEBRERO_2026</v>
      </c>
      <c r="P3047" s="85">
        <v>7332480</v>
      </c>
      <c r="S3047" s="157"/>
      <c r="T3047" s="19">
        <v>0</v>
      </c>
    </row>
    <row r="3048" spans="2:20" ht="30" hidden="1" customHeight="1">
      <c r="B3048">
        <v>237</v>
      </c>
      <c r="C3048" s="149" t="s">
        <v>324</v>
      </c>
      <c r="D3048" s="70" t="s">
        <v>325</v>
      </c>
      <c r="E3048" s="74">
        <v>2026</v>
      </c>
      <c r="F3048" s="70" t="str">
        <f t="shared" si="95"/>
        <v>23713. Proceso integral e integrado de gestión y análisis de políticas para el bienestarAnálisis de Politicas2026</v>
      </c>
      <c r="G3048" s="7" t="s">
        <v>330</v>
      </c>
      <c r="H3048" s="7" t="s">
        <v>327</v>
      </c>
      <c r="I3048" s="74" t="s">
        <v>36</v>
      </c>
      <c r="J3048" s="70" t="s">
        <v>37</v>
      </c>
      <c r="K3048" t="s">
        <v>38</v>
      </c>
      <c r="L3048" t="s">
        <v>50</v>
      </c>
      <c r="M3048" t="s">
        <v>8</v>
      </c>
      <c r="N3048" s="72" t="s">
        <v>1</v>
      </c>
      <c r="O3048" s="70" t="str">
        <f t="shared" si="96"/>
        <v>23713. Proceso integral e integrado de gestión y análisis de políticas para el bienestarAnálisis de Politicas20264_SAN_CRISTOBAL2_FEBRERO_2026</v>
      </c>
      <c r="P3048" s="85">
        <v>22914000</v>
      </c>
      <c r="S3048" s="157"/>
      <c r="T3048" s="19">
        <v>0</v>
      </c>
    </row>
    <row r="3049" spans="2:20" ht="30" hidden="1" customHeight="1">
      <c r="B3049">
        <v>238</v>
      </c>
      <c r="C3049" s="149" t="s">
        <v>324</v>
      </c>
      <c r="D3049" s="70" t="s">
        <v>325</v>
      </c>
      <c r="E3049" s="74">
        <v>2026</v>
      </c>
      <c r="F3049" s="70" t="str">
        <f t="shared" si="95"/>
        <v>23813. Proceso integral e integrado de gestión y análisis de políticas para el bienestarAnálisis de Politicas2026</v>
      </c>
      <c r="G3049" s="7" t="s">
        <v>331</v>
      </c>
      <c r="H3049" s="7" t="s">
        <v>327</v>
      </c>
      <c r="I3049" s="74" t="s">
        <v>36</v>
      </c>
      <c r="J3049" s="70" t="s">
        <v>37</v>
      </c>
      <c r="K3049" t="s">
        <v>38</v>
      </c>
      <c r="L3049" t="s">
        <v>39</v>
      </c>
      <c r="M3049" t="s">
        <v>8</v>
      </c>
      <c r="N3049" s="72" t="s">
        <v>1</v>
      </c>
      <c r="O3049" s="70" t="str">
        <f t="shared" si="96"/>
        <v>23813. Proceso integral e integrado de gestión y análisis de políticas para el bienestarAnálisis de Politicas20264_SAN_CRISTOBAL2_FEBRERO_2026</v>
      </c>
      <c r="P3049" s="85">
        <v>29329920</v>
      </c>
      <c r="S3049" s="157"/>
      <c r="T3049" s="19">
        <v>0</v>
      </c>
    </row>
    <row r="3050" spans="2:20" ht="30" hidden="1" customHeight="1">
      <c r="B3050">
        <v>239</v>
      </c>
      <c r="C3050" s="149" t="s">
        <v>324</v>
      </c>
      <c r="D3050" s="70" t="s">
        <v>325</v>
      </c>
      <c r="E3050" s="74">
        <v>2026</v>
      </c>
      <c r="F3050" s="70" t="str">
        <f t="shared" si="95"/>
        <v>23913. Proceso integral e integrado de gestión y análisis de políticas para el bienestarAnálisis de Politicas2026</v>
      </c>
      <c r="G3050" s="7" t="s">
        <v>332</v>
      </c>
      <c r="H3050" s="7" t="s">
        <v>333</v>
      </c>
      <c r="I3050" s="74" t="s">
        <v>36</v>
      </c>
      <c r="J3050" s="70" t="s">
        <v>37</v>
      </c>
      <c r="K3050" t="s">
        <v>38</v>
      </c>
      <c r="L3050" t="s">
        <v>50</v>
      </c>
      <c r="M3050" t="s">
        <v>8</v>
      </c>
      <c r="N3050" s="72" t="s">
        <v>1</v>
      </c>
      <c r="O3050" s="70" t="str">
        <f t="shared" si="96"/>
        <v>23913. Proceso integral e integrado de gestión y análisis de políticas para el bienestarAnálisis de Politicas20264_SAN_CRISTOBAL2_FEBRERO_2026</v>
      </c>
      <c r="P3050" s="85">
        <v>17086608</v>
      </c>
      <c r="S3050" s="157">
        <v>1</v>
      </c>
      <c r="T3050" s="19">
        <v>17086608</v>
      </c>
    </row>
    <row r="3051" spans="2:20" ht="30" hidden="1" customHeight="1">
      <c r="B3051">
        <v>240</v>
      </c>
      <c r="C3051" s="149" t="s">
        <v>324</v>
      </c>
      <c r="D3051" s="70" t="s">
        <v>325</v>
      </c>
      <c r="E3051" s="74">
        <v>2026</v>
      </c>
      <c r="F3051" s="70" t="str">
        <f t="shared" si="95"/>
        <v>24013. Proceso integral e integrado de gestión y análisis de políticas para el bienestarAnálisis de Politicas2026</v>
      </c>
      <c r="G3051" s="7" t="s">
        <v>334</v>
      </c>
      <c r="H3051" s="7" t="s">
        <v>333</v>
      </c>
      <c r="I3051" s="74" t="s">
        <v>36</v>
      </c>
      <c r="J3051" s="70" t="s">
        <v>37</v>
      </c>
      <c r="K3051" t="s">
        <v>38</v>
      </c>
      <c r="L3051" t="s">
        <v>42</v>
      </c>
      <c r="M3051" t="s">
        <v>8</v>
      </c>
      <c r="N3051" s="72" t="s">
        <v>1</v>
      </c>
      <c r="O3051" s="70" t="str">
        <f t="shared" si="96"/>
        <v>24013. Proceso integral e integrado de gestión y análisis de políticas para el bienestarAnálisis de Politicas20264_SAN_CRISTOBAL2_FEBRERO_2026</v>
      </c>
      <c r="P3051" s="85">
        <v>3910656</v>
      </c>
      <c r="S3051" s="157"/>
      <c r="T3051" s="19">
        <v>0</v>
      </c>
    </row>
    <row r="3052" spans="2:20" ht="30" hidden="1" customHeight="1">
      <c r="B3052">
        <v>241</v>
      </c>
      <c r="C3052" s="149" t="s">
        <v>324</v>
      </c>
      <c r="D3052" s="70" t="s">
        <v>325</v>
      </c>
      <c r="E3052" s="74">
        <v>2026</v>
      </c>
      <c r="F3052" s="70" t="str">
        <f t="shared" si="95"/>
        <v>24113. Proceso integral e integrado de gestión y análisis de políticas para el bienestarAnálisis de Politicas2026</v>
      </c>
      <c r="G3052" s="7" t="s">
        <v>335</v>
      </c>
      <c r="H3052" s="7" t="s">
        <v>333</v>
      </c>
      <c r="I3052" s="74" t="s">
        <v>36</v>
      </c>
      <c r="J3052" s="70" t="s">
        <v>37</v>
      </c>
      <c r="K3052" t="s">
        <v>38</v>
      </c>
      <c r="L3052" t="s">
        <v>39</v>
      </c>
      <c r="M3052" t="s">
        <v>8</v>
      </c>
      <c r="N3052" s="72" t="s">
        <v>1</v>
      </c>
      <c r="O3052" s="70" t="str">
        <f t="shared" si="96"/>
        <v>24113. Proceso integral e integrado de gestión y análisis de políticas para el bienestarAnálisis de Politicas20264_SAN_CRISTOBAL2_FEBRERO_2026</v>
      </c>
      <c r="P3052" s="85">
        <v>3910656</v>
      </c>
      <c r="S3052" s="157"/>
      <c r="T3052" s="19">
        <v>0</v>
      </c>
    </row>
    <row r="3053" spans="2:20" ht="30" hidden="1" customHeight="1">
      <c r="B3053">
        <v>242</v>
      </c>
      <c r="C3053" s="149" t="s">
        <v>324</v>
      </c>
      <c r="D3053" s="70" t="s">
        <v>325</v>
      </c>
      <c r="E3053" s="74">
        <v>2026</v>
      </c>
      <c r="F3053" s="70" t="str">
        <f t="shared" si="95"/>
        <v>24213. Proceso integral e integrado de gestión y análisis de políticas para el bienestarAnálisis de Politicas2026</v>
      </c>
      <c r="G3053" s="7" t="s">
        <v>336</v>
      </c>
      <c r="H3053" s="7" t="s">
        <v>333</v>
      </c>
      <c r="I3053" s="74" t="s">
        <v>36</v>
      </c>
      <c r="J3053" s="70" t="s">
        <v>37</v>
      </c>
      <c r="K3053" t="s">
        <v>38</v>
      </c>
      <c r="L3053" t="s">
        <v>50</v>
      </c>
      <c r="M3053" t="s">
        <v>8</v>
      </c>
      <c r="N3053" s="72" t="s">
        <v>1</v>
      </c>
      <c r="O3053" s="70" t="str">
        <f t="shared" si="96"/>
        <v>24213. Proceso integral e integrado de gestión y análisis de políticas para el bienestarAnálisis de Politicas20264_SAN_CRISTOBAL2_FEBRERO_2026</v>
      </c>
      <c r="P3053" s="85">
        <v>12220800</v>
      </c>
      <c r="S3053" s="157"/>
      <c r="T3053" s="19">
        <v>0</v>
      </c>
    </row>
    <row r="3054" spans="2:20" ht="30" hidden="1" customHeight="1">
      <c r="B3054">
        <v>243</v>
      </c>
      <c r="C3054" s="149" t="s">
        <v>324</v>
      </c>
      <c r="D3054" s="70" t="s">
        <v>325</v>
      </c>
      <c r="E3054" s="74">
        <v>2026</v>
      </c>
      <c r="F3054" s="70" t="str">
        <f t="shared" si="95"/>
        <v>24313. Proceso integral e integrado de gestión y análisis de políticas para el bienestarAnálisis de Politicas2026</v>
      </c>
      <c r="G3054" s="7" t="s">
        <v>337</v>
      </c>
      <c r="H3054" s="7" t="s">
        <v>333</v>
      </c>
      <c r="I3054" s="74" t="s">
        <v>36</v>
      </c>
      <c r="J3054" s="70" t="s">
        <v>37</v>
      </c>
      <c r="K3054" t="s">
        <v>67</v>
      </c>
      <c r="L3054" t="s">
        <v>39</v>
      </c>
      <c r="M3054" t="s">
        <v>8</v>
      </c>
      <c r="N3054" s="72" t="s">
        <v>1</v>
      </c>
      <c r="O3054" s="70" t="str">
        <f t="shared" si="96"/>
        <v>24313. Proceso integral e integrado de gestión y análisis de políticas para el bienestarAnálisis de Politicas20264_SAN_CRISTOBAL2_FEBRERO_2026</v>
      </c>
      <c r="P3054" s="85">
        <v>15642624</v>
      </c>
      <c r="S3054" s="157"/>
      <c r="T3054" s="19">
        <v>0</v>
      </c>
    </row>
    <row r="3055" spans="2:20" ht="30" hidden="1" customHeight="1">
      <c r="B3055">
        <v>244</v>
      </c>
      <c r="C3055" s="149" t="s">
        <v>324</v>
      </c>
      <c r="D3055" s="70" t="s">
        <v>325</v>
      </c>
      <c r="E3055" s="74">
        <v>2026</v>
      </c>
      <c r="F3055" s="70" t="str">
        <f t="shared" si="95"/>
        <v>24413. Proceso integral e integrado de gestión y análisis de políticas para el bienestarAnálisis de Politicas2026</v>
      </c>
      <c r="G3055" s="7" t="s">
        <v>338</v>
      </c>
      <c r="H3055" s="7" t="s">
        <v>339</v>
      </c>
      <c r="I3055" s="74" t="s">
        <v>36</v>
      </c>
      <c r="J3055" s="70" t="s">
        <v>37</v>
      </c>
      <c r="K3055" t="s">
        <v>67</v>
      </c>
      <c r="L3055" t="s">
        <v>42</v>
      </c>
      <c r="M3055" t="s">
        <v>8</v>
      </c>
      <c r="N3055" s="72" t="s">
        <v>1</v>
      </c>
      <c r="O3055" s="70" t="str">
        <f t="shared" si="96"/>
        <v>24413. Proceso integral e integrado de gestión y análisis de políticas para el bienestarAnálisis de Politicas20264_SAN_CRISTOBAL2_FEBRERO_2026</v>
      </c>
      <c r="P3055" s="85">
        <v>20316544</v>
      </c>
      <c r="S3055" s="157"/>
      <c r="T3055" s="19">
        <v>0</v>
      </c>
    </row>
    <row r="3056" spans="2:20" ht="30" hidden="1" customHeight="1">
      <c r="B3056">
        <v>245</v>
      </c>
      <c r="C3056" s="149" t="s">
        <v>324</v>
      </c>
      <c r="D3056" s="70" t="s">
        <v>325</v>
      </c>
      <c r="E3056" s="74">
        <v>2026</v>
      </c>
      <c r="F3056" s="70" t="str">
        <f t="shared" si="95"/>
        <v>24513. Proceso integral e integrado de gestión y análisis de políticas para el bienestarAnálisis de Politicas2026</v>
      </c>
      <c r="G3056" s="7" t="s">
        <v>340</v>
      </c>
      <c r="H3056" s="7" t="s">
        <v>339</v>
      </c>
      <c r="I3056" s="74" t="s">
        <v>36</v>
      </c>
      <c r="J3056" s="70" t="s">
        <v>37</v>
      </c>
      <c r="K3056" t="s">
        <v>67</v>
      </c>
      <c r="L3056" t="s">
        <v>39</v>
      </c>
      <c r="M3056" t="s">
        <v>8</v>
      </c>
      <c r="N3056" s="72" t="s">
        <v>1</v>
      </c>
      <c r="O3056" s="70" t="str">
        <f t="shared" si="96"/>
        <v>24513. Proceso integral e integrado de gestión y análisis de políticas para el bienestarAnálisis de Politicas20264_SAN_CRISTOBAL2_FEBRERO_2026</v>
      </c>
      <c r="P3056" s="85">
        <v>24729968</v>
      </c>
      <c r="S3056" s="157"/>
      <c r="T3056" s="19">
        <v>0</v>
      </c>
    </row>
    <row r="3057" spans="2:20" ht="30" hidden="1" customHeight="1">
      <c r="B3057">
        <v>246</v>
      </c>
      <c r="C3057" s="149" t="s">
        <v>324</v>
      </c>
      <c r="D3057" s="70" t="s">
        <v>325</v>
      </c>
      <c r="E3057" s="74">
        <v>2026</v>
      </c>
      <c r="F3057" s="70" t="str">
        <f t="shared" si="95"/>
        <v>24613. Proceso integral e integrado de gestión y análisis de políticas para el bienestarAnálisis de Politicas2026</v>
      </c>
      <c r="G3057" s="7" t="s">
        <v>341</v>
      </c>
      <c r="H3057" s="7" t="s">
        <v>327</v>
      </c>
      <c r="I3057" s="74" t="s">
        <v>36</v>
      </c>
      <c r="J3057" s="70" t="s">
        <v>37</v>
      </c>
      <c r="K3057" t="s">
        <v>342</v>
      </c>
      <c r="L3057" t="s">
        <v>39</v>
      </c>
      <c r="M3057" t="s">
        <v>8</v>
      </c>
      <c r="N3057" s="72" t="s">
        <v>1</v>
      </c>
      <c r="O3057" s="70" t="str">
        <f t="shared" si="96"/>
        <v>24613. Proceso integral e integrado de gestión y análisis de políticas para el bienestarAnálisis de Politicas20264_SAN_CRISTOBAL2_FEBRERO_2026</v>
      </c>
      <c r="P3057" s="85">
        <v>67458816</v>
      </c>
      <c r="S3057" s="157"/>
      <c r="T3057" s="19">
        <v>0</v>
      </c>
    </row>
    <row r="3058" spans="2:20" s="42" customFormat="1" ht="30" hidden="1" customHeight="1">
      <c r="B3058" s="42">
        <v>1</v>
      </c>
      <c r="C3058" s="151" t="s">
        <v>43</v>
      </c>
      <c r="D3058" s="139" t="s">
        <v>44</v>
      </c>
      <c r="E3058" s="74">
        <v>2026</v>
      </c>
      <c r="F3058" s="139" t="str">
        <f t="shared" si="95"/>
        <v>11. Gestión Territorial para la Atención Primaria Social de los procesos de Gestión de la Salud Pública (GSP) y el Plan de Salud Pública de Intervenciones Colectivas (PSPIC)Gestión Territorial2026</v>
      </c>
      <c r="G3058" s="155" t="s">
        <v>45</v>
      </c>
      <c r="H3058" s="155" t="s">
        <v>46</v>
      </c>
      <c r="I3058" s="136" t="s">
        <v>47</v>
      </c>
      <c r="J3058" s="70" t="s">
        <v>37</v>
      </c>
      <c r="K3058" s="42" t="s">
        <v>38</v>
      </c>
      <c r="L3058" s="42" t="s">
        <v>42</v>
      </c>
      <c r="M3058" s="42" t="s">
        <v>9</v>
      </c>
      <c r="N3058" s="72" t="s">
        <v>1</v>
      </c>
      <c r="O3058" s="139" t="str">
        <f t="shared" si="96"/>
        <v>11. Gestión Territorial para la Atención Primaria Social de los procesos de Gestión de la Salud Pública (GSP) y el Plan de Salud Pública de Intervenciones Colectivas (PSPIC)Gestión Territorial20265_RAFAEL_URIBE2_FEBRERO_2026</v>
      </c>
      <c r="P3058" s="153">
        <v>30277568</v>
      </c>
      <c r="Q3058" s="153"/>
      <c r="R3058" s="153"/>
      <c r="S3058" s="156"/>
      <c r="T3058" s="154">
        <v>0</v>
      </c>
    </row>
    <row r="3059" spans="2:20" ht="30" hidden="1" customHeight="1">
      <c r="B3059">
        <v>3</v>
      </c>
      <c r="C3059" s="149" t="s">
        <v>43</v>
      </c>
      <c r="D3059" s="70" t="s">
        <v>44</v>
      </c>
      <c r="E3059" s="74">
        <v>2026</v>
      </c>
      <c r="F3059" s="70" t="str">
        <f t="shared" si="95"/>
        <v>31. Gestión Territorial para la Atención Primaria Social de los procesos de Gestión de la Salud Pública (GSP) y el Plan de Salud Pública de Intervenciones Colectivas (PSPIC)Gestión Territorial2026</v>
      </c>
      <c r="G3059" s="7" t="s">
        <v>48</v>
      </c>
      <c r="H3059" s="7" t="s">
        <v>46</v>
      </c>
      <c r="I3059" s="74" t="s">
        <v>49</v>
      </c>
      <c r="J3059" s="70" t="s">
        <v>37</v>
      </c>
      <c r="K3059" t="s">
        <v>38</v>
      </c>
      <c r="L3059" t="s">
        <v>50</v>
      </c>
      <c r="M3059" t="s">
        <v>9</v>
      </c>
      <c r="N3059" s="72" t="s">
        <v>1</v>
      </c>
      <c r="O3059" s="70" t="str">
        <f t="shared" si="96"/>
        <v>31. Gestión Territorial para la Atención Primaria Social de los procesos de Gestión de la Salud Pública (GSP) y el Plan de Salud Pública de Intervenciones Colectivas (PSPIC)Gestión Territorial20265_RAFAEL_URIBE2_FEBRERO_2026</v>
      </c>
      <c r="P3059" s="85">
        <v>12204720</v>
      </c>
      <c r="S3059" s="157">
        <v>1</v>
      </c>
      <c r="T3059" s="19">
        <v>12204720</v>
      </c>
    </row>
    <row r="3060" spans="2:20" ht="30" hidden="1" customHeight="1">
      <c r="B3060">
        <v>4</v>
      </c>
      <c r="C3060" s="149" t="s">
        <v>43</v>
      </c>
      <c r="D3060" s="70" t="s">
        <v>44</v>
      </c>
      <c r="E3060" s="74">
        <v>2026</v>
      </c>
      <c r="F3060" s="70" t="str">
        <f t="shared" si="95"/>
        <v>41. Gestión Territorial para la Atención Primaria Social de los procesos de Gestión de la Salud Pública (GSP) y el Plan de Salud Pública de Intervenciones Colectivas (PSPIC)Gestión Territorial2026</v>
      </c>
      <c r="G3060" s="7" t="s">
        <v>51</v>
      </c>
      <c r="H3060" s="7" t="s">
        <v>46</v>
      </c>
      <c r="I3060" s="74" t="s">
        <v>49</v>
      </c>
      <c r="J3060" s="70" t="s">
        <v>37</v>
      </c>
      <c r="K3060" t="s">
        <v>38</v>
      </c>
      <c r="L3060" t="s">
        <v>50</v>
      </c>
      <c r="M3060" t="s">
        <v>9</v>
      </c>
      <c r="N3060" s="72" t="s">
        <v>1</v>
      </c>
      <c r="O3060" s="70" t="str">
        <f t="shared" si="96"/>
        <v>41. Gestión Territorial para la Atención Primaria Social de los procesos de Gestión de la Salud Pública (GSP) y el Plan de Salud Pública de Intervenciones Colectivas (PSPIC)Gestión Territorial20265_RAFAEL_URIBE2_FEBRERO_2026</v>
      </c>
      <c r="P3060" s="85">
        <v>6484528</v>
      </c>
      <c r="S3060" s="157">
        <v>1</v>
      </c>
      <c r="T3060" s="19">
        <v>6484528</v>
      </c>
    </row>
    <row r="3061" spans="2:20" ht="30" hidden="1" customHeight="1">
      <c r="B3061">
        <v>5</v>
      </c>
      <c r="C3061" s="149" t="s">
        <v>43</v>
      </c>
      <c r="D3061" s="70" t="s">
        <v>44</v>
      </c>
      <c r="E3061" s="74">
        <v>2026</v>
      </c>
      <c r="F3061" s="70" t="str">
        <f t="shared" si="95"/>
        <v>51. Gestión Territorial para la Atención Primaria Social de los procesos de Gestión de la Salud Pública (GSP) y el Plan de Salud Pública de Intervenciones Colectivas (PSPIC)Gestión Territorial2026</v>
      </c>
      <c r="G3061" s="7" t="s">
        <v>52</v>
      </c>
      <c r="H3061" s="7" t="s">
        <v>46</v>
      </c>
      <c r="I3061" s="74" t="s">
        <v>49</v>
      </c>
      <c r="J3061" s="70" t="s">
        <v>37</v>
      </c>
      <c r="K3061" t="s">
        <v>38</v>
      </c>
      <c r="L3061" t="s">
        <v>50</v>
      </c>
      <c r="M3061" t="s">
        <v>9</v>
      </c>
      <c r="N3061" s="72" t="s">
        <v>1</v>
      </c>
      <c r="O3061" s="70" t="str">
        <f t="shared" si="96"/>
        <v>51. Gestión Territorial para la Atención Primaria Social de los procesos de Gestión de la Salud Pública (GSP) y el Plan de Salud Pública de Intervenciones Colectivas (PSPIC)Gestión Territorial20265_RAFAEL_URIBE2_FEBRERO_2026</v>
      </c>
      <c r="P3061" s="85">
        <v>5621568</v>
      </c>
      <c r="S3061" s="157">
        <v>1</v>
      </c>
      <c r="T3061" s="19">
        <v>5621568</v>
      </c>
    </row>
    <row r="3062" spans="2:20" ht="30" hidden="1" customHeight="1">
      <c r="B3062">
        <v>6</v>
      </c>
      <c r="C3062" s="149" t="s">
        <v>43</v>
      </c>
      <c r="D3062" s="70" t="s">
        <v>44</v>
      </c>
      <c r="E3062" s="74">
        <v>2026</v>
      </c>
      <c r="F3062" s="70" t="str">
        <f t="shared" si="95"/>
        <v>61. Gestión Territorial para la Atención Primaria Social de los procesos de Gestión de la Salud Pública (GSP) y el Plan de Salud Pública de Intervenciones Colectivas (PSPIC)Gestión Territorial2026</v>
      </c>
      <c r="G3062" s="7" t="s">
        <v>53</v>
      </c>
      <c r="H3062" s="7" t="s">
        <v>46</v>
      </c>
      <c r="I3062" s="74" t="s">
        <v>49</v>
      </c>
      <c r="J3062" s="70" t="s">
        <v>37</v>
      </c>
      <c r="K3062" t="s">
        <v>38</v>
      </c>
      <c r="L3062" t="s">
        <v>50</v>
      </c>
      <c r="M3062" t="s">
        <v>9</v>
      </c>
      <c r="N3062" s="72" t="s">
        <v>1</v>
      </c>
      <c r="O3062" s="70" t="str">
        <f t="shared" si="96"/>
        <v>61. Gestión Territorial para la Atención Primaria Social de los procesos de Gestión de la Salud Pública (GSP) y el Plan de Salud Pública de Intervenciones Colectivas (PSPIC)Gestión Territorial20265_RAFAEL_URIBE2_FEBRERO_2026</v>
      </c>
      <c r="P3062" s="85">
        <v>15132712</v>
      </c>
      <c r="S3062" s="157"/>
      <c r="T3062" s="19">
        <v>0</v>
      </c>
    </row>
    <row r="3063" spans="2:20" ht="30" hidden="1" customHeight="1">
      <c r="B3063">
        <v>7</v>
      </c>
      <c r="C3063" s="149" t="s">
        <v>43</v>
      </c>
      <c r="D3063" s="70" t="s">
        <v>44</v>
      </c>
      <c r="E3063" s="74">
        <v>2026</v>
      </c>
      <c r="F3063" s="70" t="str">
        <f t="shared" si="95"/>
        <v>71. Gestión Territorial para la Atención Primaria Social de los procesos de Gestión de la Salud Pública (GSP) y el Plan de Salud Pública de Intervenciones Colectivas (PSPIC)Gestión Territorial2026</v>
      </c>
      <c r="G3063" s="7" t="s">
        <v>54</v>
      </c>
      <c r="H3063" s="7" t="s">
        <v>46</v>
      </c>
      <c r="I3063" s="74" t="s">
        <v>36</v>
      </c>
      <c r="J3063" s="70" t="s">
        <v>37</v>
      </c>
      <c r="K3063" t="s">
        <v>38</v>
      </c>
      <c r="L3063" t="s">
        <v>42</v>
      </c>
      <c r="M3063" t="s">
        <v>9</v>
      </c>
      <c r="N3063" s="72" t="s">
        <v>1</v>
      </c>
      <c r="O3063" s="70" t="str">
        <f t="shared" si="96"/>
        <v>71. Gestión Territorial para la Atención Primaria Social de los procesos de Gestión de la Salud Pública (GSP) y el Plan de Salud Pública de Intervenciones Colectivas (PSPIC)Gestión Territorial20265_RAFAEL_URIBE2_FEBRERO_2026</v>
      </c>
      <c r="P3063" s="85">
        <v>25617584</v>
      </c>
      <c r="S3063" s="157"/>
      <c r="T3063" s="19">
        <v>0</v>
      </c>
    </row>
    <row r="3064" spans="2:20" ht="30" hidden="1" customHeight="1">
      <c r="B3064">
        <v>8</v>
      </c>
      <c r="C3064" s="149" t="s">
        <v>43</v>
      </c>
      <c r="D3064" s="70" t="s">
        <v>44</v>
      </c>
      <c r="E3064" s="74">
        <v>2026</v>
      </c>
      <c r="F3064" s="70" t="str">
        <f t="shared" si="95"/>
        <v>81. Gestión Territorial para la Atención Primaria Social de los procesos de Gestión de la Salud Pública (GSP) y el Plan de Salud Pública de Intervenciones Colectivas (PSPIC)Gestión Territorial2026</v>
      </c>
      <c r="G3064" s="7" t="s">
        <v>55</v>
      </c>
      <c r="H3064" s="7" t="s">
        <v>46</v>
      </c>
      <c r="I3064" s="74" t="s">
        <v>36</v>
      </c>
      <c r="J3064" s="70" t="s">
        <v>37</v>
      </c>
      <c r="K3064" t="s">
        <v>38</v>
      </c>
      <c r="L3064" t="s">
        <v>42</v>
      </c>
      <c r="M3064" t="s">
        <v>9</v>
      </c>
      <c r="N3064" s="72" t="s">
        <v>1</v>
      </c>
      <c r="O3064" s="70" t="str">
        <f t="shared" si="96"/>
        <v>81. Gestión Territorial para la Atención Primaria Social de los procesos de Gestión de la Salud Pública (GSP) y el Plan de Salud Pública de Intervenciones Colectivas (PSPIC)Gestión Territorial20265_RAFAEL_URIBE2_FEBRERO_2026</v>
      </c>
      <c r="P3064" s="85">
        <v>9098064</v>
      </c>
      <c r="S3064" s="157"/>
      <c r="T3064" s="19">
        <v>0</v>
      </c>
    </row>
    <row r="3065" spans="2:20" ht="30" hidden="1" customHeight="1">
      <c r="B3065">
        <v>9</v>
      </c>
      <c r="C3065" s="149" t="s">
        <v>43</v>
      </c>
      <c r="D3065" s="70" t="s">
        <v>44</v>
      </c>
      <c r="E3065" s="74">
        <v>2026</v>
      </c>
      <c r="F3065" s="70" t="str">
        <f t="shared" si="95"/>
        <v>91. Gestión Territorial para la Atención Primaria Social de los procesos de Gestión de la Salud Pública (GSP) y el Plan de Salud Pública de Intervenciones Colectivas (PSPIC)Gestión Territorial2026</v>
      </c>
      <c r="G3065" s="7" t="s">
        <v>56</v>
      </c>
      <c r="H3065" s="7" t="s">
        <v>46</v>
      </c>
      <c r="I3065" s="74" t="s">
        <v>36</v>
      </c>
      <c r="J3065" s="70" t="s">
        <v>37</v>
      </c>
      <c r="K3065" t="s">
        <v>38</v>
      </c>
      <c r="L3065" t="s">
        <v>42</v>
      </c>
      <c r="M3065" t="s">
        <v>9</v>
      </c>
      <c r="N3065" s="72" t="s">
        <v>1</v>
      </c>
      <c r="O3065" s="70" t="str">
        <f t="shared" si="96"/>
        <v>91. Gestión Territorial para la Atención Primaria Social de los procesos de Gestión de la Salud Pública (GSP) y el Plan de Salud Pública de Intervenciones Colectivas (PSPIC)Gestión Territorial20265_RAFAEL_URIBE2_FEBRERO_2026</v>
      </c>
      <c r="P3065" s="85">
        <v>28674928</v>
      </c>
      <c r="S3065" s="157"/>
      <c r="T3065" s="19">
        <v>0</v>
      </c>
    </row>
    <row r="3066" spans="2:20" ht="30" hidden="1" customHeight="1">
      <c r="B3066">
        <v>10</v>
      </c>
      <c r="C3066" s="149" t="s">
        <v>43</v>
      </c>
      <c r="D3066" s="70" t="s">
        <v>44</v>
      </c>
      <c r="E3066" s="74">
        <v>2026</v>
      </c>
      <c r="F3066" s="70" t="str">
        <f t="shared" si="95"/>
        <v>101. Gestión Territorial para la Atención Primaria Social de los procesos de Gestión de la Salud Pública (GSP) y el Plan de Salud Pública de Intervenciones Colectivas (PSPIC)Gestión Territorial2026</v>
      </c>
      <c r="G3066" s="7" t="s">
        <v>57</v>
      </c>
      <c r="H3066" s="7" t="s">
        <v>46</v>
      </c>
      <c r="I3066" s="74" t="s">
        <v>36</v>
      </c>
      <c r="J3066" s="70" t="s">
        <v>37</v>
      </c>
      <c r="K3066" t="s">
        <v>38</v>
      </c>
      <c r="L3066" t="s">
        <v>42</v>
      </c>
      <c r="M3066" t="s">
        <v>9</v>
      </c>
      <c r="N3066" s="72" t="s">
        <v>1</v>
      </c>
      <c r="O3066" s="70" t="str">
        <f t="shared" si="96"/>
        <v>101. Gestión Territorial para la Atención Primaria Social de los procesos de Gestión de la Salud Pública (GSP) y el Plan de Salud Pública de Intervenciones Colectivas (PSPIC)Gestión Territorial20265_RAFAEL_URIBE2_FEBRERO_2026</v>
      </c>
      <c r="P3066" s="85">
        <v>13092336</v>
      </c>
      <c r="S3066" s="157"/>
      <c r="T3066" s="19">
        <v>0</v>
      </c>
    </row>
    <row r="3067" spans="2:20" ht="30" hidden="1" customHeight="1">
      <c r="B3067">
        <v>11</v>
      </c>
      <c r="C3067" s="149" t="s">
        <v>43</v>
      </c>
      <c r="D3067" s="70" t="s">
        <v>44</v>
      </c>
      <c r="E3067" s="74">
        <v>2026</v>
      </c>
      <c r="F3067" s="70" t="str">
        <f t="shared" si="95"/>
        <v>111. Gestión Territorial para la Atención Primaria Social de los procesos de Gestión de la Salud Pública (GSP) y el Plan de Salud Pública de Intervenciones Colectivas (PSPIC)Gestión Territorial2026</v>
      </c>
      <c r="G3067" s="7" t="s">
        <v>58</v>
      </c>
      <c r="H3067" s="7" t="s">
        <v>46</v>
      </c>
      <c r="I3067" s="74" t="s">
        <v>36</v>
      </c>
      <c r="J3067" s="70" t="s">
        <v>37</v>
      </c>
      <c r="K3067" t="s">
        <v>38</v>
      </c>
      <c r="L3067" t="s">
        <v>42</v>
      </c>
      <c r="M3067" t="s">
        <v>9</v>
      </c>
      <c r="N3067" s="72" t="s">
        <v>1</v>
      </c>
      <c r="O3067" s="70" t="str">
        <f t="shared" si="96"/>
        <v>111. Gestión Territorial para la Atención Primaria Social de los procesos de Gestión de la Salud Pública (GSP) y el Plan de Salud Pública de Intervenciones Colectivas (PSPIC)Gestión Territorial20265_RAFAEL_URIBE2_FEBRERO_2026</v>
      </c>
      <c r="P3067" s="85">
        <v>29389952</v>
      </c>
      <c r="S3067" s="157"/>
      <c r="T3067" s="19">
        <v>0</v>
      </c>
    </row>
    <row r="3068" spans="2:20" ht="30" hidden="1" customHeight="1">
      <c r="B3068">
        <v>12</v>
      </c>
      <c r="C3068" s="149" t="s">
        <v>43</v>
      </c>
      <c r="D3068" s="70" t="s">
        <v>44</v>
      </c>
      <c r="E3068" s="74">
        <v>2026</v>
      </c>
      <c r="F3068" s="70" t="str">
        <f t="shared" si="95"/>
        <v>121. Gestión Territorial para la Atención Primaria Social de los procesos de Gestión de la Salud Pública (GSP) y el Plan de Salud Pública de Intervenciones Colectivas (PSPIC)Gestión Territorial2026</v>
      </c>
      <c r="G3068" s="7" t="s">
        <v>59</v>
      </c>
      <c r="H3068" s="7" t="s">
        <v>60</v>
      </c>
      <c r="I3068" s="74" t="s">
        <v>36</v>
      </c>
      <c r="J3068" s="70" t="s">
        <v>37</v>
      </c>
      <c r="K3068" t="s">
        <v>38</v>
      </c>
      <c r="L3068" t="s">
        <v>42</v>
      </c>
      <c r="M3068" t="s">
        <v>9</v>
      </c>
      <c r="N3068" s="72" t="s">
        <v>1</v>
      </c>
      <c r="O3068" s="70" t="str">
        <f t="shared" si="96"/>
        <v>121. Gestión Territorial para la Atención Primaria Social de los procesos de Gestión de la Salud Pública (GSP) y el Plan de Salud Pública de Intervenciones Colectivas (PSPIC)Gestión Territorial20265_RAFAEL_URIBE2_FEBRERO_2026</v>
      </c>
      <c r="P3068" s="85">
        <v>100029392</v>
      </c>
      <c r="S3068" s="157"/>
      <c r="T3068" s="19">
        <v>0</v>
      </c>
    </row>
    <row r="3069" spans="2:20" ht="30" hidden="1" customHeight="1">
      <c r="B3069">
        <v>13</v>
      </c>
      <c r="C3069" s="149" t="s">
        <v>43</v>
      </c>
      <c r="D3069" s="70" t="s">
        <v>44</v>
      </c>
      <c r="E3069" s="74">
        <v>2026</v>
      </c>
      <c r="F3069" s="70" t="str">
        <f t="shared" si="95"/>
        <v>131. Gestión Territorial para la Atención Primaria Social de los procesos de Gestión de la Salud Pública (GSP) y el Plan de Salud Pública de Intervenciones Colectivas (PSPIC)Gestión Territorial2026</v>
      </c>
      <c r="G3069" s="7" t="s">
        <v>61</v>
      </c>
      <c r="H3069" s="7" t="s">
        <v>60</v>
      </c>
      <c r="I3069" s="74" t="s">
        <v>36</v>
      </c>
      <c r="J3069" s="70" t="s">
        <v>37</v>
      </c>
      <c r="K3069" t="s">
        <v>38</v>
      </c>
      <c r="L3069" t="s">
        <v>42</v>
      </c>
      <c r="M3069" t="s">
        <v>9</v>
      </c>
      <c r="N3069" s="72" t="s">
        <v>1</v>
      </c>
      <c r="O3069" s="70" t="str">
        <f t="shared" si="96"/>
        <v>131. Gestión Territorial para la Atención Primaria Social de los procesos de Gestión de la Salud Pública (GSP) y el Plan de Salud Pública de Intervenciones Colectivas (PSPIC)Gestión Territorial20265_RAFAEL_URIBE2_FEBRERO_2026</v>
      </c>
      <c r="P3069" s="85">
        <v>29833760</v>
      </c>
      <c r="S3069" s="157"/>
      <c r="T3069" s="19">
        <v>0</v>
      </c>
    </row>
    <row r="3070" spans="2:20" ht="30" hidden="1" customHeight="1">
      <c r="B3070">
        <v>14</v>
      </c>
      <c r="C3070" s="149" t="s">
        <v>43</v>
      </c>
      <c r="D3070" s="70" t="s">
        <v>44</v>
      </c>
      <c r="E3070" s="74">
        <v>2026</v>
      </c>
      <c r="F3070" s="70" t="str">
        <f t="shared" si="95"/>
        <v>141. Gestión Territorial para la Atención Primaria Social de los procesos de Gestión de la Salud Pública (GSP) y el Plan de Salud Pública de Intervenciones Colectivas (PSPIC)Gestión Territorial2026</v>
      </c>
      <c r="G3070" s="7" t="s">
        <v>62</v>
      </c>
      <c r="H3070" s="7" t="s">
        <v>60</v>
      </c>
      <c r="I3070" s="74" t="s">
        <v>36</v>
      </c>
      <c r="J3070" s="70" t="s">
        <v>37</v>
      </c>
      <c r="K3070" t="s">
        <v>38</v>
      </c>
      <c r="L3070" t="s">
        <v>42</v>
      </c>
      <c r="M3070" t="s">
        <v>9</v>
      </c>
      <c r="N3070" s="72" t="s">
        <v>1</v>
      </c>
      <c r="O3070" s="70" t="str">
        <f t="shared" si="96"/>
        <v>141. Gestión Territorial para la Atención Primaria Social de los procesos de Gestión de la Salud Pública (GSP) y el Plan de Salud Pública de Intervenciones Colectivas (PSPIC)Gestión Territorial20265_RAFAEL_URIBE2_FEBRERO_2026</v>
      </c>
      <c r="P3070" s="85">
        <v>54021296</v>
      </c>
      <c r="S3070" s="157"/>
      <c r="T3070" s="19">
        <v>0</v>
      </c>
    </row>
    <row r="3071" spans="2:20" ht="30" hidden="1" customHeight="1">
      <c r="B3071">
        <v>15</v>
      </c>
      <c r="C3071" s="149" t="s">
        <v>43</v>
      </c>
      <c r="D3071" s="70" t="s">
        <v>44</v>
      </c>
      <c r="E3071" s="74">
        <v>2026</v>
      </c>
      <c r="F3071" s="70" t="str">
        <f t="shared" si="95"/>
        <v>151. Gestión Territorial para la Atención Primaria Social de los procesos de Gestión de la Salud Pública (GSP) y el Plan de Salud Pública de Intervenciones Colectivas (PSPIC)Gestión Territorial2026</v>
      </c>
      <c r="G3071" s="7" t="s">
        <v>63</v>
      </c>
      <c r="H3071" s="7" t="s">
        <v>60</v>
      </c>
      <c r="I3071" s="74" t="s">
        <v>36</v>
      </c>
      <c r="J3071" s="70" t="s">
        <v>37</v>
      </c>
      <c r="K3071" t="s">
        <v>38</v>
      </c>
      <c r="L3071" t="s">
        <v>42</v>
      </c>
      <c r="M3071" t="s">
        <v>9</v>
      </c>
      <c r="N3071" s="72" t="s">
        <v>1</v>
      </c>
      <c r="O3071" s="70" t="str">
        <f t="shared" si="96"/>
        <v>151. Gestión Territorial para la Atención Primaria Social de los procesos de Gestión de la Salud Pública (GSP) y el Plan de Salud Pública de Intervenciones Colectivas (PSPIC)Gestión Territorial20265_RAFAEL_URIBE2_FEBRERO_2026</v>
      </c>
      <c r="P3071" s="85">
        <v>5621568</v>
      </c>
      <c r="S3071" s="157"/>
      <c r="T3071" s="19">
        <v>0</v>
      </c>
    </row>
    <row r="3072" spans="2:20" ht="30" hidden="1" customHeight="1">
      <c r="B3072">
        <v>16</v>
      </c>
      <c r="C3072" s="149" t="s">
        <v>43</v>
      </c>
      <c r="D3072" s="70" t="s">
        <v>44</v>
      </c>
      <c r="E3072" s="74">
        <v>2026</v>
      </c>
      <c r="F3072" s="70" t="str">
        <f t="shared" si="95"/>
        <v>161. Gestión Territorial para la Atención Primaria Social de los procesos de Gestión de la Salud Pública (GSP) y el Plan de Salud Pública de Intervenciones Colectivas (PSPIC)Gestión Territorial2026</v>
      </c>
      <c r="G3072" s="7" t="s">
        <v>64</v>
      </c>
      <c r="H3072" s="7" t="s">
        <v>60</v>
      </c>
      <c r="I3072" s="74" t="s">
        <v>36</v>
      </c>
      <c r="J3072" s="70" t="s">
        <v>37</v>
      </c>
      <c r="K3072" t="s">
        <v>38</v>
      </c>
      <c r="L3072" t="s">
        <v>39</v>
      </c>
      <c r="M3072" t="s">
        <v>9</v>
      </c>
      <c r="N3072" s="72" t="s">
        <v>1</v>
      </c>
      <c r="O3072" s="70" t="str">
        <f t="shared" si="96"/>
        <v>161. Gestión Territorial para la Atención Primaria Social de los procesos de Gestión de la Salud Pública (GSP) y el Plan de Salud Pública de Intervenciones Colectivas (PSPIC)Gestión Territorial20265_RAFAEL_URIBE2_FEBRERO_2026</v>
      </c>
      <c r="P3072" s="85">
        <v>3994272</v>
      </c>
      <c r="S3072" s="157"/>
      <c r="T3072" s="19">
        <v>0</v>
      </c>
    </row>
    <row r="3073" spans="2:20" ht="30" hidden="1" customHeight="1">
      <c r="B3073">
        <v>17</v>
      </c>
      <c r="C3073" s="149" t="s">
        <v>43</v>
      </c>
      <c r="D3073" s="70" t="s">
        <v>44</v>
      </c>
      <c r="E3073" s="74">
        <v>2026</v>
      </c>
      <c r="F3073" s="70" t="str">
        <f t="shared" si="95"/>
        <v>171. Gestión Territorial para la Atención Primaria Social de los procesos de Gestión de la Salud Pública (GSP) y el Plan de Salud Pública de Intervenciones Colectivas (PSPIC)Gestión Territorial2026</v>
      </c>
      <c r="G3073" s="7" t="s">
        <v>65</v>
      </c>
      <c r="H3073" s="7" t="s">
        <v>66</v>
      </c>
      <c r="I3073" s="74" t="s">
        <v>36</v>
      </c>
      <c r="J3073" s="70" t="s">
        <v>37</v>
      </c>
      <c r="K3073" t="s">
        <v>67</v>
      </c>
      <c r="L3073" t="s">
        <v>39</v>
      </c>
      <c r="M3073" t="s">
        <v>9</v>
      </c>
      <c r="N3073" s="72" t="s">
        <v>1</v>
      </c>
      <c r="O3073" s="70" t="str">
        <f t="shared" si="96"/>
        <v>171. Gestión Territorial para la Atención Primaria Social de los procesos de Gestión de la Salud Pública (GSP) y el Plan de Salud Pública de Intervenciones Colectivas (PSPIC)Gestión Territorial20265_RAFAEL_URIBE2_FEBRERO_2026</v>
      </c>
      <c r="P3073" s="85">
        <v>5621568</v>
      </c>
      <c r="S3073" s="157"/>
      <c r="T3073" s="19">
        <v>0</v>
      </c>
    </row>
    <row r="3074" spans="2:20" ht="30" hidden="1" customHeight="1">
      <c r="B3074">
        <v>18</v>
      </c>
      <c r="C3074" s="149" t="s">
        <v>43</v>
      </c>
      <c r="D3074" s="70" t="s">
        <v>44</v>
      </c>
      <c r="E3074" s="74">
        <v>2026</v>
      </c>
      <c r="F3074" s="70" t="str">
        <f t="shared" si="95"/>
        <v>181. Gestión Territorial para la Atención Primaria Social de los procesos de Gestión de la Salud Pública (GSP) y el Plan de Salud Pública de Intervenciones Colectivas (PSPIC)Gestión Territorial2026</v>
      </c>
      <c r="G3074" s="7" t="s">
        <v>68</v>
      </c>
      <c r="H3074" s="7" t="s">
        <v>66</v>
      </c>
      <c r="I3074" s="74" t="s">
        <v>36</v>
      </c>
      <c r="J3074" s="70" t="s">
        <v>37</v>
      </c>
      <c r="K3074" t="s">
        <v>67</v>
      </c>
      <c r="L3074" t="s">
        <v>42</v>
      </c>
      <c r="M3074" t="s">
        <v>9</v>
      </c>
      <c r="N3074" s="72" t="s">
        <v>1</v>
      </c>
      <c r="O3074" s="70" t="str">
        <f t="shared" si="96"/>
        <v>181. Gestión Territorial para la Atención Primaria Social de los procesos de Gestión de la Salud Pública (GSP) y el Plan de Salud Pública de Intervenciones Colectivas (PSPIC)Gestión Territorial20265_RAFAEL_URIBE2_FEBRERO_2026</v>
      </c>
      <c r="P3074" s="85">
        <v>32422640</v>
      </c>
      <c r="S3074" s="157"/>
      <c r="T3074" s="19">
        <v>0</v>
      </c>
    </row>
    <row r="3075" spans="2:20" ht="30" hidden="1" customHeight="1">
      <c r="B3075">
        <v>19</v>
      </c>
      <c r="C3075" s="149" t="s">
        <v>43</v>
      </c>
      <c r="D3075" s="70" t="s">
        <v>44</v>
      </c>
      <c r="E3075" s="74">
        <v>2026</v>
      </c>
      <c r="F3075" s="70" t="str">
        <f t="shared" si="95"/>
        <v>191. Gestión Territorial para la Atención Primaria Social de los procesos de Gestión de la Salud Pública (GSP) y el Plan de Salud Pública de Intervenciones Colectivas (PSPIC)Gestión Territorial2026</v>
      </c>
      <c r="G3075" s="7" t="s">
        <v>69</v>
      </c>
      <c r="H3075" s="7" t="s">
        <v>66</v>
      </c>
      <c r="I3075" s="74" t="s">
        <v>36</v>
      </c>
      <c r="J3075" s="70" t="s">
        <v>37</v>
      </c>
      <c r="K3075" t="s">
        <v>67</v>
      </c>
      <c r="L3075" t="s">
        <v>42</v>
      </c>
      <c r="M3075" t="s">
        <v>9</v>
      </c>
      <c r="N3075" s="72" t="s">
        <v>1</v>
      </c>
      <c r="O3075" s="70" t="str">
        <f t="shared" si="96"/>
        <v>191. Gestión Territorial para la Atención Primaria Social de los procesos de Gestión de la Salud Pública (GSP) y el Plan de Salud Pública de Intervenciones Colectivas (PSPIC)Gestión Territorial20265_RAFAEL_URIBE2_FEBRERO_2026</v>
      </c>
      <c r="P3075" s="85">
        <v>20316544</v>
      </c>
      <c r="S3075" s="157"/>
      <c r="T3075" s="19">
        <v>0</v>
      </c>
    </row>
    <row r="3076" spans="2:20" ht="30" hidden="1" customHeight="1">
      <c r="B3076">
        <v>20</v>
      </c>
      <c r="C3076" s="149" t="s">
        <v>70</v>
      </c>
      <c r="D3076" s="70" t="s">
        <v>71</v>
      </c>
      <c r="E3076" s="74">
        <v>2026</v>
      </c>
      <c r="F3076" s="70" t="str">
        <f t="shared" si="95"/>
        <v>202. Cuidado Continuo por una vida con bienestarComunitario2026</v>
      </c>
      <c r="G3076" s="7" t="s">
        <v>72</v>
      </c>
      <c r="H3076" s="7" t="s">
        <v>73</v>
      </c>
      <c r="I3076" s="74" t="s">
        <v>74</v>
      </c>
      <c r="J3076" s="70" t="s">
        <v>37</v>
      </c>
      <c r="K3076" t="s">
        <v>75</v>
      </c>
      <c r="L3076" t="s">
        <v>50</v>
      </c>
      <c r="M3076" t="s">
        <v>9</v>
      </c>
      <c r="N3076" s="72" t="s">
        <v>1</v>
      </c>
      <c r="O3076" s="70" t="str">
        <f t="shared" si="96"/>
        <v>202. Cuidado Continuo por una vida con bienestarComunitario20265_RAFAEL_URIBE2_FEBRERO_2026</v>
      </c>
      <c r="P3076" s="85">
        <v>105404</v>
      </c>
      <c r="S3076" s="157">
        <v>52</v>
      </c>
      <c r="T3076" s="19">
        <v>5481008</v>
      </c>
    </row>
    <row r="3077" spans="2:20" ht="30" hidden="1" customHeight="1">
      <c r="B3077">
        <v>20</v>
      </c>
      <c r="C3077" s="149" t="s">
        <v>70</v>
      </c>
      <c r="D3077" s="70" t="s">
        <v>76</v>
      </c>
      <c r="E3077" s="74">
        <v>2026</v>
      </c>
      <c r="F3077" s="70" t="str">
        <f t="shared" si="95"/>
        <v>202. Cuidado Continuo por una vida con bienestarEducativo 2026</v>
      </c>
      <c r="G3077" s="7" t="s">
        <v>72</v>
      </c>
      <c r="H3077" s="7" t="s">
        <v>73</v>
      </c>
      <c r="I3077" s="74" t="s">
        <v>74</v>
      </c>
      <c r="J3077" s="70" t="s">
        <v>37</v>
      </c>
      <c r="K3077" t="s">
        <v>75</v>
      </c>
      <c r="L3077" t="s">
        <v>50</v>
      </c>
      <c r="M3077" t="s">
        <v>9</v>
      </c>
      <c r="N3077" s="72" t="s">
        <v>1</v>
      </c>
      <c r="O3077" s="70" t="str">
        <f t="shared" si="96"/>
        <v>202. Cuidado Continuo por una vida con bienestarEducativo 20265_RAFAEL_URIBE2_FEBRERO_2026</v>
      </c>
      <c r="P3077" s="85">
        <v>105404</v>
      </c>
      <c r="S3077" s="157">
        <v>335</v>
      </c>
      <c r="T3077" s="19">
        <v>35310340</v>
      </c>
    </row>
    <row r="3078" spans="2:20" ht="30" hidden="1" customHeight="1">
      <c r="B3078">
        <v>20</v>
      </c>
      <c r="C3078" s="149" t="s">
        <v>70</v>
      </c>
      <c r="D3078" s="70" t="s">
        <v>77</v>
      </c>
      <c r="E3078" s="74">
        <v>2026</v>
      </c>
      <c r="F3078" s="70" t="str">
        <f t="shared" si="95"/>
        <v>202. Cuidado Continuo por una vida con bienestarInstitucional2026</v>
      </c>
      <c r="G3078" s="7" t="s">
        <v>72</v>
      </c>
      <c r="H3078" s="7" t="s">
        <v>73</v>
      </c>
      <c r="I3078" s="74" t="s">
        <v>74</v>
      </c>
      <c r="J3078" s="70" t="s">
        <v>37</v>
      </c>
      <c r="K3078" t="s">
        <v>75</v>
      </c>
      <c r="L3078" t="s">
        <v>50</v>
      </c>
      <c r="M3078" t="s">
        <v>9</v>
      </c>
      <c r="N3078" s="72" t="s">
        <v>1</v>
      </c>
      <c r="O3078" s="70" t="str">
        <f t="shared" si="96"/>
        <v>202. Cuidado Continuo por una vida con bienestarInstitucional20265_RAFAEL_URIBE2_FEBRERO_2026</v>
      </c>
      <c r="P3078" s="85">
        <v>105404</v>
      </c>
      <c r="S3078" s="157">
        <v>223</v>
      </c>
      <c r="T3078" s="19">
        <v>23505092</v>
      </c>
    </row>
    <row r="3079" spans="2:20" ht="30" hidden="1" customHeight="1">
      <c r="B3079">
        <v>21</v>
      </c>
      <c r="C3079" s="149" t="s">
        <v>70</v>
      </c>
      <c r="D3079" s="70" t="s">
        <v>71</v>
      </c>
      <c r="E3079" s="74">
        <v>2026</v>
      </c>
      <c r="F3079" s="70" t="str">
        <f t="shared" si="95"/>
        <v>212. Cuidado Continuo por una vida con bienestarComunitario2026</v>
      </c>
      <c r="G3079" s="7" t="s">
        <v>78</v>
      </c>
      <c r="H3079" s="7" t="s">
        <v>73</v>
      </c>
      <c r="I3079" s="74" t="s">
        <v>74</v>
      </c>
      <c r="J3079" s="70" t="s">
        <v>37</v>
      </c>
      <c r="K3079" t="s">
        <v>75</v>
      </c>
      <c r="L3079" t="s">
        <v>50</v>
      </c>
      <c r="M3079" t="s">
        <v>9</v>
      </c>
      <c r="N3079" s="72" t="s">
        <v>1</v>
      </c>
      <c r="O3079" s="70" t="str">
        <f t="shared" si="96"/>
        <v>212. Cuidado Continuo por una vida con bienestarComunitario20265_RAFAEL_URIBE2_FEBRERO_2026</v>
      </c>
      <c r="P3079" s="85">
        <v>55938</v>
      </c>
      <c r="S3079" s="157">
        <v>35</v>
      </c>
      <c r="T3079" s="19">
        <v>1957830</v>
      </c>
    </row>
    <row r="3080" spans="2:20" ht="30" hidden="1" customHeight="1">
      <c r="B3080">
        <v>22</v>
      </c>
      <c r="C3080" s="149" t="s">
        <v>70</v>
      </c>
      <c r="D3080" s="70" t="s">
        <v>71</v>
      </c>
      <c r="E3080" s="74">
        <v>2026</v>
      </c>
      <c r="F3080" s="70" t="str">
        <f t="shared" ref="F3080:F3143" si="97">B3080&amp;C3080&amp;D3080&amp;E3080</f>
        <v>222. Cuidado Continuo por una vida con bienestarComunitario2026</v>
      </c>
      <c r="G3080" s="7" t="s">
        <v>79</v>
      </c>
      <c r="H3080" s="7" t="s">
        <v>73</v>
      </c>
      <c r="I3080" s="74" t="s">
        <v>74</v>
      </c>
      <c r="J3080" s="70" t="s">
        <v>37</v>
      </c>
      <c r="K3080" t="s">
        <v>75</v>
      </c>
      <c r="L3080" t="s">
        <v>39</v>
      </c>
      <c r="M3080" t="s">
        <v>9</v>
      </c>
      <c r="N3080" s="72" t="s">
        <v>1</v>
      </c>
      <c r="O3080" s="70" t="str">
        <f t="shared" si="96"/>
        <v>222. Cuidado Continuo por una vida con bienestarComunitario20265_RAFAEL_URIBE2_FEBRERO_2026</v>
      </c>
      <c r="P3080" s="85">
        <v>105404</v>
      </c>
      <c r="S3080" s="157"/>
      <c r="T3080" s="19">
        <v>0</v>
      </c>
    </row>
    <row r="3081" spans="2:20" ht="30" hidden="1" customHeight="1">
      <c r="B3081">
        <v>23</v>
      </c>
      <c r="C3081" s="149" t="s">
        <v>70</v>
      </c>
      <c r="D3081" s="70" t="s">
        <v>71</v>
      </c>
      <c r="E3081" s="74">
        <v>2026</v>
      </c>
      <c r="F3081" s="70" t="str">
        <f t="shared" si="97"/>
        <v>232. Cuidado Continuo por una vida con bienestarComunitario2026</v>
      </c>
      <c r="G3081" s="7" t="s">
        <v>80</v>
      </c>
      <c r="H3081" s="7" t="s">
        <v>73</v>
      </c>
      <c r="I3081" s="74" t="s">
        <v>74</v>
      </c>
      <c r="J3081" s="70" t="s">
        <v>37</v>
      </c>
      <c r="K3081" t="s">
        <v>75</v>
      </c>
      <c r="L3081" t="s">
        <v>39</v>
      </c>
      <c r="M3081" t="s">
        <v>9</v>
      </c>
      <c r="N3081" s="72" t="s">
        <v>1</v>
      </c>
      <c r="O3081" s="70" t="str">
        <f t="shared" ref="O3081:O3144" si="98">+F3081&amp;M3081&amp;N3081</f>
        <v>232. Cuidado Continuo por una vida con bienestarComunitario20265_RAFAEL_URIBE2_FEBRERO_2026</v>
      </c>
      <c r="P3081" s="85">
        <v>55938</v>
      </c>
      <c r="S3081" s="157"/>
      <c r="T3081" s="19">
        <v>0</v>
      </c>
    </row>
    <row r="3082" spans="2:20" ht="30" hidden="1" customHeight="1">
      <c r="B3082">
        <v>24</v>
      </c>
      <c r="C3082" s="149" t="s">
        <v>70</v>
      </c>
      <c r="D3082" s="70" t="s">
        <v>76</v>
      </c>
      <c r="E3082" s="74">
        <v>2026</v>
      </c>
      <c r="F3082" s="70" t="str">
        <f t="shared" si="97"/>
        <v>242. Cuidado Continuo por una vida con bienestarEducativo 2026</v>
      </c>
      <c r="G3082" s="7" t="s">
        <v>81</v>
      </c>
      <c r="H3082" s="7" t="s">
        <v>73</v>
      </c>
      <c r="I3082" s="74" t="s">
        <v>74</v>
      </c>
      <c r="J3082" s="70" t="s">
        <v>37</v>
      </c>
      <c r="K3082" t="s">
        <v>75</v>
      </c>
      <c r="L3082" t="s">
        <v>50</v>
      </c>
      <c r="M3082" t="s">
        <v>9</v>
      </c>
      <c r="N3082" s="72" t="s">
        <v>1</v>
      </c>
      <c r="O3082" s="70" t="str">
        <f t="shared" si="98"/>
        <v>242. Cuidado Continuo por una vida con bienestarEducativo 20265_RAFAEL_URIBE2_FEBRERO_2026</v>
      </c>
      <c r="P3082" s="85">
        <v>180297</v>
      </c>
      <c r="S3082" s="157">
        <v>53</v>
      </c>
      <c r="T3082" s="19">
        <v>9555741</v>
      </c>
    </row>
    <row r="3083" spans="2:20" ht="30" hidden="1" customHeight="1">
      <c r="B3083">
        <v>25</v>
      </c>
      <c r="C3083" s="149" t="s">
        <v>70</v>
      </c>
      <c r="D3083" s="70" t="s">
        <v>82</v>
      </c>
      <c r="E3083" s="74">
        <v>2026</v>
      </c>
      <c r="F3083" s="70" t="str">
        <f t="shared" si="97"/>
        <v>252. Cuidado Continuo por una vida con bienestarLaboral2026</v>
      </c>
      <c r="G3083" s="7" t="s">
        <v>83</v>
      </c>
      <c r="H3083" s="7" t="s">
        <v>73</v>
      </c>
      <c r="I3083" s="74" t="s">
        <v>74</v>
      </c>
      <c r="J3083" s="70" t="s">
        <v>37</v>
      </c>
      <c r="K3083" t="s">
        <v>75</v>
      </c>
      <c r="L3083" t="s">
        <v>50</v>
      </c>
      <c r="M3083" t="s">
        <v>9</v>
      </c>
      <c r="N3083" s="72" t="s">
        <v>1</v>
      </c>
      <c r="O3083" s="70" t="str">
        <f t="shared" si="98"/>
        <v>252. Cuidado Continuo por una vida con bienestarLaboral20265_RAFAEL_URIBE2_FEBRERO_2026</v>
      </c>
      <c r="P3083" s="85">
        <v>210809</v>
      </c>
      <c r="S3083" s="157">
        <v>5</v>
      </c>
      <c r="T3083" s="19">
        <v>1054045</v>
      </c>
    </row>
    <row r="3084" spans="2:20" ht="30" hidden="1" customHeight="1">
      <c r="B3084">
        <v>26</v>
      </c>
      <c r="C3084" s="149" t="s">
        <v>70</v>
      </c>
      <c r="D3084" s="70" t="s">
        <v>71</v>
      </c>
      <c r="E3084" s="74">
        <v>2026</v>
      </c>
      <c r="F3084" s="70" t="str">
        <f t="shared" si="97"/>
        <v>262. Cuidado Continuo por una vida con bienestarComunitario2026</v>
      </c>
      <c r="G3084" s="7" t="s">
        <v>84</v>
      </c>
      <c r="H3084" s="7" t="s">
        <v>73</v>
      </c>
      <c r="I3084" s="74" t="s">
        <v>74</v>
      </c>
      <c r="J3084" s="70" t="s">
        <v>37</v>
      </c>
      <c r="K3084" t="s">
        <v>75</v>
      </c>
      <c r="L3084" t="s">
        <v>50</v>
      </c>
      <c r="M3084" t="s">
        <v>9</v>
      </c>
      <c r="N3084" s="72" t="s">
        <v>1</v>
      </c>
      <c r="O3084" s="70" t="str">
        <f t="shared" si="98"/>
        <v>262. Cuidado Continuo por una vida con bienestarComunitario20265_RAFAEL_URIBE2_FEBRERO_2026</v>
      </c>
      <c r="P3084" s="85">
        <v>140539</v>
      </c>
      <c r="S3084" s="157">
        <v>111</v>
      </c>
      <c r="T3084" s="19">
        <v>15599829</v>
      </c>
    </row>
    <row r="3085" spans="2:20" ht="30" hidden="1" customHeight="1">
      <c r="B3085">
        <v>27</v>
      </c>
      <c r="C3085" s="149" t="s">
        <v>70</v>
      </c>
      <c r="D3085" s="70" t="s">
        <v>71</v>
      </c>
      <c r="E3085" s="74">
        <v>2026</v>
      </c>
      <c r="F3085" s="70" t="str">
        <f t="shared" si="97"/>
        <v>272. Cuidado Continuo por una vida con bienestarComunitario2026</v>
      </c>
      <c r="G3085" s="7" t="s">
        <v>85</v>
      </c>
      <c r="H3085" s="7" t="s">
        <v>73</v>
      </c>
      <c r="I3085" s="74" t="s">
        <v>74</v>
      </c>
      <c r="J3085" s="70" t="s">
        <v>37</v>
      </c>
      <c r="K3085" t="s">
        <v>75</v>
      </c>
      <c r="L3085" t="s">
        <v>50</v>
      </c>
      <c r="M3085" t="s">
        <v>9</v>
      </c>
      <c r="N3085" s="72" t="s">
        <v>1</v>
      </c>
      <c r="O3085" s="70" t="str">
        <f t="shared" si="98"/>
        <v>272. Cuidado Continuo por una vida con bienestarComunitario20265_RAFAEL_URIBE2_FEBRERO_2026</v>
      </c>
      <c r="P3085" s="85">
        <v>74584</v>
      </c>
      <c r="S3085" s="157">
        <v>60</v>
      </c>
      <c r="T3085" s="19">
        <v>4475040</v>
      </c>
    </row>
    <row r="3086" spans="2:20" ht="30" hidden="1" customHeight="1">
      <c r="B3086">
        <v>28</v>
      </c>
      <c r="C3086" s="149" t="s">
        <v>70</v>
      </c>
      <c r="D3086" s="70" t="s">
        <v>71</v>
      </c>
      <c r="E3086" s="74">
        <v>2026</v>
      </c>
      <c r="F3086" s="70" t="str">
        <f t="shared" si="97"/>
        <v>282. Cuidado Continuo por una vida con bienestarComunitario2026</v>
      </c>
      <c r="G3086" s="7" t="s">
        <v>86</v>
      </c>
      <c r="H3086" s="7" t="s">
        <v>73</v>
      </c>
      <c r="I3086" s="74" t="s">
        <v>74</v>
      </c>
      <c r="J3086" s="70" t="s">
        <v>37</v>
      </c>
      <c r="K3086" t="s">
        <v>75</v>
      </c>
      <c r="L3086" t="s">
        <v>50</v>
      </c>
      <c r="M3086" t="s">
        <v>9</v>
      </c>
      <c r="N3086" s="72" t="s">
        <v>1</v>
      </c>
      <c r="O3086" s="70" t="str">
        <f t="shared" si="98"/>
        <v>282. Cuidado Continuo por una vida con bienestarComunitario20265_RAFAEL_URIBE2_FEBRERO_2026</v>
      </c>
      <c r="P3086" s="85">
        <v>215123</v>
      </c>
      <c r="S3086" s="157">
        <v>32</v>
      </c>
      <c r="T3086" s="19">
        <v>6883936</v>
      </c>
    </row>
    <row r="3087" spans="2:20" ht="30" hidden="1" customHeight="1">
      <c r="B3087">
        <v>29</v>
      </c>
      <c r="C3087" s="149" t="s">
        <v>70</v>
      </c>
      <c r="D3087" s="70" t="s">
        <v>71</v>
      </c>
      <c r="E3087" s="74">
        <v>2026</v>
      </c>
      <c r="F3087" s="70" t="str">
        <f t="shared" si="97"/>
        <v>292. Cuidado Continuo por una vida con bienestarComunitario2026</v>
      </c>
      <c r="G3087" s="7" t="s">
        <v>87</v>
      </c>
      <c r="H3087" s="7" t="s">
        <v>73</v>
      </c>
      <c r="I3087" s="74" t="s">
        <v>74</v>
      </c>
      <c r="J3087" s="70" t="s">
        <v>37</v>
      </c>
      <c r="K3087" t="s">
        <v>75</v>
      </c>
      <c r="L3087" t="s">
        <v>39</v>
      </c>
      <c r="M3087" t="s">
        <v>9</v>
      </c>
      <c r="N3087" s="72" t="s">
        <v>1</v>
      </c>
      <c r="O3087" s="70" t="str">
        <f t="shared" si="98"/>
        <v>292. Cuidado Continuo por una vida con bienestarComunitario20265_RAFAEL_URIBE2_FEBRERO_2026</v>
      </c>
      <c r="P3087" s="85">
        <v>140539</v>
      </c>
      <c r="S3087" s="157"/>
      <c r="T3087" s="19">
        <v>0</v>
      </c>
    </row>
    <row r="3088" spans="2:20" ht="30" hidden="1" customHeight="1">
      <c r="B3088">
        <v>30</v>
      </c>
      <c r="C3088" s="149" t="s">
        <v>70</v>
      </c>
      <c r="D3088" s="70" t="s">
        <v>71</v>
      </c>
      <c r="E3088" s="74">
        <v>2026</v>
      </c>
      <c r="F3088" s="70" t="str">
        <f t="shared" si="97"/>
        <v>302. Cuidado Continuo por una vida con bienestarComunitario2026</v>
      </c>
      <c r="G3088" s="7" t="s">
        <v>88</v>
      </c>
      <c r="H3088" s="7" t="s">
        <v>73</v>
      </c>
      <c r="I3088" s="74" t="s">
        <v>74</v>
      </c>
      <c r="J3088" s="70" t="s">
        <v>37</v>
      </c>
      <c r="K3088" t="s">
        <v>75</v>
      </c>
      <c r="L3088" t="s">
        <v>39</v>
      </c>
      <c r="M3088" t="s">
        <v>9</v>
      </c>
      <c r="N3088" s="72" t="s">
        <v>1</v>
      </c>
      <c r="O3088" s="70" t="str">
        <f t="shared" si="98"/>
        <v>302. Cuidado Continuo por una vida con bienestarComunitario20265_RAFAEL_URIBE2_FEBRERO_2026</v>
      </c>
      <c r="P3088" s="85">
        <v>74584</v>
      </c>
      <c r="S3088" s="157"/>
      <c r="T3088" s="19">
        <v>0</v>
      </c>
    </row>
    <row r="3089" spans="2:20" ht="30" hidden="1" customHeight="1">
      <c r="B3089">
        <v>31</v>
      </c>
      <c r="C3089" s="149" t="s">
        <v>70</v>
      </c>
      <c r="D3089" s="70" t="s">
        <v>71</v>
      </c>
      <c r="E3089" s="74">
        <v>2026</v>
      </c>
      <c r="F3089" s="70" t="str">
        <f t="shared" si="97"/>
        <v>312. Cuidado Continuo por una vida con bienestarComunitario2026</v>
      </c>
      <c r="G3089" s="7" t="s">
        <v>89</v>
      </c>
      <c r="H3089" s="7" t="s">
        <v>73</v>
      </c>
      <c r="I3089" s="74" t="s">
        <v>74</v>
      </c>
      <c r="J3089" s="70" t="s">
        <v>37</v>
      </c>
      <c r="K3089" t="s">
        <v>75</v>
      </c>
      <c r="L3089" t="s">
        <v>50</v>
      </c>
      <c r="M3089" t="s">
        <v>9</v>
      </c>
      <c r="N3089" s="72" t="s">
        <v>1</v>
      </c>
      <c r="O3089" s="70" t="str">
        <f t="shared" si="98"/>
        <v>312. Cuidado Continuo por una vida con bienestarComunitario20265_RAFAEL_URIBE2_FEBRERO_2026</v>
      </c>
      <c r="P3089" s="85">
        <v>215123</v>
      </c>
      <c r="S3089" s="157"/>
      <c r="T3089" s="19">
        <v>0</v>
      </c>
    </row>
    <row r="3090" spans="2:20" ht="30" hidden="1" customHeight="1">
      <c r="B3090">
        <v>31</v>
      </c>
      <c r="C3090" s="149" t="s">
        <v>70</v>
      </c>
      <c r="D3090" s="70" t="s">
        <v>76</v>
      </c>
      <c r="E3090" s="74">
        <v>2026</v>
      </c>
      <c r="F3090" s="70" t="str">
        <f t="shared" si="97"/>
        <v>312. Cuidado Continuo por una vida con bienestarEducativo 2026</v>
      </c>
      <c r="G3090" s="7" t="s">
        <v>89</v>
      </c>
      <c r="H3090" s="7" t="s">
        <v>73</v>
      </c>
      <c r="I3090" s="74" t="s">
        <v>74</v>
      </c>
      <c r="J3090" s="70" t="s">
        <v>37</v>
      </c>
      <c r="K3090" t="s">
        <v>75</v>
      </c>
      <c r="L3090" t="s">
        <v>50</v>
      </c>
      <c r="M3090" t="s">
        <v>9</v>
      </c>
      <c r="N3090" s="72" t="s">
        <v>1</v>
      </c>
      <c r="O3090" s="70" t="str">
        <f t="shared" si="98"/>
        <v>312. Cuidado Continuo por una vida con bienestarEducativo 20265_RAFAEL_URIBE2_FEBRERO_2026</v>
      </c>
      <c r="P3090" s="85">
        <v>215123</v>
      </c>
      <c r="S3090" s="157"/>
      <c r="T3090" s="19">
        <v>0</v>
      </c>
    </row>
    <row r="3091" spans="2:20" ht="30" hidden="1" customHeight="1">
      <c r="B3091">
        <v>31</v>
      </c>
      <c r="C3091" s="149" t="s">
        <v>70</v>
      </c>
      <c r="D3091" s="70" t="s">
        <v>82</v>
      </c>
      <c r="E3091" s="74">
        <v>2026</v>
      </c>
      <c r="F3091" s="70" t="str">
        <f t="shared" si="97"/>
        <v>312. Cuidado Continuo por una vida con bienestarLaboral2026</v>
      </c>
      <c r="G3091" s="7" t="s">
        <v>89</v>
      </c>
      <c r="H3091" s="7" t="s">
        <v>73</v>
      </c>
      <c r="I3091" s="74" t="s">
        <v>74</v>
      </c>
      <c r="J3091" s="70" t="s">
        <v>37</v>
      </c>
      <c r="K3091" t="s">
        <v>75</v>
      </c>
      <c r="L3091" t="s">
        <v>50</v>
      </c>
      <c r="M3091" t="s">
        <v>9</v>
      </c>
      <c r="N3091" s="72" t="s">
        <v>1</v>
      </c>
      <c r="O3091" s="70" t="str">
        <f t="shared" si="98"/>
        <v>312. Cuidado Continuo por una vida con bienestarLaboral20265_RAFAEL_URIBE2_FEBRERO_2026</v>
      </c>
      <c r="P3091" s="85">
        <v>215123</v>
      </c>
      <c r="S3091" s="157"/>
      <c r="T3091" s="19">
        <v>0</v>
      </c>
    </row>
    <row r="3092" spans="2:20" ht="30" hidden="1" customHeight="1">
      <c r="B3092">
        <v>31</v>
      </c>
      <c r="C3092" s="149" t="s">
        <v>70</v>
      </c>
      <c r="D3092" s="70" t="s">
        <v>77</v>
      </c>
      <c r="E3092" s="74">
        <v>2026</v>
      </c>
      <c r="F3092" s="70" t="str">
        <f t="shared" si="97"/>
        <v>312. Cuidado Continuo por una vida con bienestarInstitucional2026</v>
      </c>
      <c r="G3092" s="7" t="s">
        <v>89</v>
      </c>
      <c r="H3092" s="7" t="s">
        <v>73</v>
      </c>
      <c r="I3092" s="74" t="s">
        <v>74</v>
      </c>
      <c r="J3092" s="70" t="s">
        <v>37</v>
      </c>
      <c r="K3092" t="s">
        <v>75</v>
      </c>
      <c r="L3092" t="s">
        <v>50</v>
      </c>
      <c r="M3092" t="s">
        <v>9</v>
      </c>
      <c r="N3092" s="72" t="s">
        <v>1</v>
      </c>
      <c r="O3092" s="70" t="str">
        <f t="shared" si="98"/>
        <v>312. Cuidado Continuo por una vida con bienestarInstitucional20265_RAFAEL_URIBE2_FEBRERO_2026</v>
      </c>
      <c r="P3092" s="85">
        <v>215123</v>
      </c>
      <c r="S3092" s="157"/>
      <c r="T3092" s="19">
        <v>0</v>
      </c>
    </row>
    <row r="3093" spans="2:20" ht="30" hidden="1" customHeight="1">
      <c r="B3093">
        <v>32</v>
      </c>
      <c r="C3093" s="149" t="s">
        <v>70</v>
      </c>
      <c r="D3093" s="70" t="s">
        <v>76</v>
      </c>
      <c r="E3093" s="74">
        <v>2026</v>
      </c>
      <c r="F3093" s="70" t="str">
        <f t="shared" si="97"/>
        <v>322. Cuidado Continuo por una vida con bienestarEducativo 2026</v>
      </c>
      <c r="G3093" s="7" t="s">
        <v>90</v>
      </c>
      <c r="H3093" s="7" t="s">
        <v>73</v>
      </c>
      <c r="I3093" s="74" t="s">
        <v>74</v>
      </c>
      <c r="J3093" s="70" t="s">
        <v>37</v>
      </c>
      <c r="K3093" t="s">
        <v>75</v>
      </c>
      <c r="L3093" t="s">
        <v>50</v>
      </c>
      <c r="M3093" t="s">
        <v>9</v>
      </c>
      <c r="N3093" s="72" t="s">
        <v>1</v>
      </c>
      <c r="O3093" s="70" t="str">
        <f t="shared" si="98"/>
        <v>322. Cuidado Continuo por una vida con bienestarEducativo 20265_RAFAEL_URIBE2_FEBRERO_2026</v>
      </c>
      <c r="P3093" s="85">
        <v>281078</v>
      </c>
      <c r="S3093" s="157"/>
      <c r="T3093" s="19">
        <v>0</v>
      </c>
    </row>
    <row r="3094" spans="2:20" ht="30" hidden="1" customHeight="1">
      <c r="B3094">
        <v>33</v>
      </c>
      <c r="C3094" s="149" t="s">
        <v>70</v>
      </c>
      <c r="D3094" s="70" t="s">
        <v>82</v>
      </c>
      <c r="E3094" s="74">
        <v>2026</v>
      </c>
      <c r="F3094" s="70" t="str">
        <f t="shared" si="97"/>
        <v>332. Cuidado Continuo por una vida con bienestarLaboral2026</v>
      </c>
      <c r="G3094" s="7" t="s">
        <v>91</v>
      </c>
      <c r="H3094" s="7" t="s">
        <v>73</v>
      </c>
      <c r="I3094" s="74" t="s">
        <v>74</v>
      </c>
      <c r="J3094" s="70" t="s">
        <v>37</v>
      </c>
      <c r="K3094" t="s">
        <v>92</v>
      </c>
      <c r="L3094" t="s">
        <v>50</v>
      </c>
      <c r="M3094" t="s">
        <v>9</v>
      </c>
      <c r="N3094" s="72" t="s">
        <v>1</v>
      </c>
      <c r="O3094" s="70" t="str">
        <f t="shared" si="98"/>
        <v>332. Cuidado Continuo por una vida con bienestarLaboral20265_RAFAEL_URIBE2_FEBRERO_2026</v>
      </c>
      <c r="P3094" s="85">
        <v>1094110</v>
      </c>
      <c r="S3094" s="157"/>
      <c r="T3094" s="19">
        <v>0</v>
      </c>
    </row>
    <row r="3095" spans="2:20" ht="30" hidden="1" customHeight="1">
      <c r="B3095">
        <v>34</v>
      </c>
      <c r="C3095" s="149" t="s">
        <v>70</v>
      </c>
      <c r="D3095" s="70" t="s">
        <v>71</v>
      </c>
      <c r="E3095" s="74">
        <v>2026</v>
      </c>
      <c r="F3095" s="70" t="str">
        <f t="shared" si="97"/>
        <v>342. Cuidado Continuo por una vida con bienestarComunitario2026</v>
      </c>
      <c r="G3095" s="7" t="s">
        <v>93</v>
      </c>
      <c r="H3095" s="7" t="s">
        <v>94</v>
      </c>
      <c r="I3095" s="74" t="s">
        <v>74</v>
      </c>
      <c r="J3095" s="70" t="s">
        <v>37</v>
      </c>
      <c r="K3095" t="s">
        <v>75</v>
      </c>
      <c r="L3095" t="s">
        <v>50</v>
      </c>
      <c r="M3095" t="s">
        <v>9</v>
      </c>
      <c r="N3095" s="72" t="s">
        <v>1</v>
      </c>
      <c r="O3095" s="70" t="str">
        <f t="shared" si="98"/>
        <v>342. Cuidado Continuo por una vida con bienestarComunitario20265_RAFAEL_URIBE2_FEBRERO_2026</v>
      </c>
      <c r="P3095" s="85">
        <v>161342</v>
      </c>
      <c r="S3095" s="157">
        <v>8</v>
      </c>
      <c r="T3095" s="19">
        <v>1290736</v>
      </c>
    </row>
    <row r="3096" spans="2:20" ht="30" hidden="1" customHeight="1">
      <c r="B3096">
        <v>35</v>
      </c>
      <c r="C3096" s="149" t="s">
        <v>70</v>
      </c>
      <c r="D3096" s="70" t="s">
        <v>71</v>
      </c>
      <c r="E3096" s="74">
        <v>2026</v>
      </c>
      <c r="F3096" s="70" t="str">
        <f t="shared" si="97"/>
        <v>352. Cuidado Continuo por una vida con bienestarComunitario2026</v>
      </c>
      <c r="G3096" s="7" t="s">
        <v>95</v>
      </c>
      <c r="H3096" s="7" t="s">
        <v>73</v>
      </c>
      <c r="I3096" s="74" t="s">
        <v>74</v>
      </c>
      <c r="J3096" s="70" t="s">
        <v>37</v>
      </c>
      <c r="K3096" t="s">
        <v>75</v>
      </c>
      <c r="L3096" t="s">
        <v>50</v>
      </c>
      <c r="M3096" t="s">
        <v>9</v>
      </c>
      <c r="N3096" s="72" t="s">
        <v>1</v>
      </c>
      <c r="O3096" s="70" t="str">
        <f t="shared" si="98"/>
        <v>352. Cuidado Continuo por una vida con bienestarComunitario20265_RAFAEL_URIBE2_FEBRERO_2026</v>
      </c>
      <c r="P3096" s="85">
        <v>215123</v>
      </c>
      <c r="S3096" s="157">
        <v>15</v>
      </c>
      <c r="T3096" s="19">
        <v>3226845</v>
      </c>
    </row>
    <row r="3097" spans="2:20" ht="30" hidden="1" customHeight="1">
      <c r="B3097">
        <v>36</v>
      </c>
      <c r="C3097" s="149" t="s">
        <v>70</v>
      </c>
      <c r="D3097" s="70" t="s">
        <v>71</v>
      </c>
      <c r="E3097" s="74">
        <v>2026</v>
      </c>
      <c r="F3097" s="70" t="str">
        <f t="shared" si="97"/>
        <v>362. Cuidado Continuo por una vida con bienestarComunitario2026</v>
      </c>
      <c r="G3097" s="7" t="s">
        <v>96</v>
      </c>
      <c r="H3097" s="7" t="s">
        <v>73</v>
      </c>
      <c r="I3097" s="74" t="s">
        <v>74</v>
      </c>
      <c r="J3097" s="70" t="s">
        <v>37</v>
      </c>
      <c r="K3097" t="s">
        <v>75</v>
      </c>
      <c r="L3097" t="s">
        <v>39</v>
      </c>
      <c r="M3097" t="s">
        <v>9</v>
      </c>
      <c r="N3097" s="72" t="s">
        <v>1</v>
      </c>
      <c r="O3097" s="70" t="str">
        <f t="shared" si="98"/>
        <v>362. Cuidado Continuo por una vida con bienestarComunitario20265_RAFAEL_URIBE2_FEBRERO_2026</v>
      </c>
      <c r="P3097" s="85">
        <v>140539</v>
      </c>
      <c r="S3097" s="157"/>
      <c r="T3097" s="19">
        <v>0</v>
      </c>
    </row>
    <row r="3098" spans="2:20" ht="30" hidden="1" customHeight="1">
      <c r="B3098">
        <v>37</v>
      </c>
      <c r="C3098" s="149" t="s">
        <v>70</v>
      </c>
      <c r="D3098" s="70" t="s">
        <v>71</v>
      </c>
      <c r="E3098" s="74">
        <v>2026</v>
      </c>
      <c r="F3098" s="70" t="str">
        <f t="shared" si="97"/>
        <v>372. Cuidado Continuo por una vida con bienestarComunitario2026</v>
      </c>
      <c r="G3098" s="7" t="s">
        <v>97</v>
      </c>
      <c r="H3098" s="7" t="s">
        <v>73</v>
      </c>
      <c r="I3098" s="74" t="s">
        <v>74</v>
      </c>
      <c r="J3098" s="70" t="s">
        <v>37</v>
      </c>
      <c r="K3098" t="s">
        <v>75</v>
      </c>
      <c r="L3098" t="s">
        <v>39</v>
      </c>
      <c r="M3098" t="s">
        <v>9</v>
      </c>
      <c r="N3098" s="72" t="s">
        <v>1</v>
      </c>
      <c r="O3098" s="70" t="str">
        <f t="shared" si="98"/>
        <v>372. Cuidado Continuo por una vida con bienestarComunitario20265_RAFAEL_URIBE2_FEBRERO_2026</v>
      </c>
      <c r="P3098" s="85">
        <v>74584</v>
      </c>
      <c r="S3098" s="157"/>
      <c r="T3098" s="19">
        <v>0</v>
      </c>
    </row>
    <row r="3099" spans="2:20" ht="30" hidden="1" customHeight="1">
      <c r="B3099">
        <v>38</v>
      </c>
      <c r="C3099" s="149" t="s">
        <v>70</v>
      </c>
      <c r="D3099" s="70" t="s">
        <v>71</v>
      </c>
      <c r="E3099" s="74">
        <v>2026</v>
      </c>
      <c r="F3099" s="70" t="str">
        <f t="shared" si="97"/>
        <v>382. Cuidado Continuo por una vida con bienestarComunitario2026</v>
      </c>
      <c r="G3099" s="7" t="s">
        <v>98</v>
      </c>
      <c r="H3099" s="7" t="s">
        <v>73</v>
      </c>
      <c r="I3099" s="74" t="s">
        <v>74</v>
      </c>
      <c r="J3099" s="70" t="s">
        <v>37</v>
      </c>
      <c r="K3099" t="s">
        <v>75</v>
      </c>
      <c r="L3099" t="s">
        <v>50</v>
      </c>
      <c r="M3099" t="s">
        <v>9</v>
      </c>
      <c r="N3099" s="72" t="s">
        <v>1</v>
      </c>
      <c r="O3099" s="70" t="str">
        <f t="shared" si="98"/>
        <v>382. Cuidado Continuo por una vida con bienestarComunitario20265_RAFAEL_URIBE2_FEBRERO_2026</v>
      </c>
      <c r="P3099" s="85">
        <v>355662</v>
      </c>
      <c r="S3099" s="157">
        <v>2</v>
      </c>
      <c r="T3099" s="19">
        <v>711324</v>
      </c>
    </row>
    <row r="3100" spans="2:20" ht="30" hidden="1" customHeight="1">
      <c r="B3100">
        <v>39</v>
      </c>
      <c r="C3100" s="149" t="s">
        <v>70</v>
      </c>
      <c r="D3100" s="70" t="s">
        <v>71</v>
      </c>
      <c r="E3100" s="74">
        <v>2026</v>
      </c>
      <c r="F3100" s="70" t="str">
        <f t="shared" si="97"/>
        <v>392. Cuidado Continuo por una vida con bienestarComunitario2026</v>
      </c>
      <c r="G3100" s="7" t="s">
        <v>99</v>
      </c>
      <c r="H3100" s="7" t="s">
        <v>73</v>
      </c>
      <c r="I3100" s="74" t="s">
        <v>74</v>
      </c>
      <c r="J3100" s="70" t="s">
        <v>37</v>
      </c>
      <c r="K3100" t="s">
        <v>75</v>
      </c>
      <c r="L3100" t="s">
        <v>50</v>
      </c>
      <c r="M3100" t="s">
        <v>9</v>
      </c>
      <c r="N3100" s="72" t="s">
        <v>1</v>
      </c>
      <c r="O3100" s="70" t="str">
        <f t="shared" si="98"/>
        <v>392. Cuidado Continuo por una vida con bienestarComunitario20265_RAFAEL_URIBE2_FEBRERO_2026</v>
      </c>
      <c r="P3100" s="85">
        <v>140539</v>
      </c>
      <c r="S3100" s="157"/>
      <c r="T3100" s="19">
        <v>0</v>
      </c>
    </row>
    <row r="3101" spans="2:20" ht="30" hidden="1" customHeight="1">
      <c r="B3101">
        <v>40</v>
      </c>
      <c r="C3101" s="149" t="s">
        <v>70</v>
      </c>
      <c r="D3101" s="70" t="s">
        <v>71</v>
      </c>
      <c r="E3101" s="74">
        <v>2026</v>
      </c>
      <c r="F3101" s="70" t="str">
        <f t="shared" si="97"/>
        <v>402. Cuidado Continuo por una vida con bienestarComunitario2026</v>
      </c>
      <c r="G3101" s="7" t="s">
        <v>100</v>
      </c>
      <c r="H3101" s="7" t="s">
        <v>73</v>
      </c>
      <c r="I3101" s="74" t="s">
        <v>74</v>
      </c>
      <c r="J3101" s="70" t="s">
        <v>37</v>
      </c>
      <c r="K3101" t="s">
        <v>75</v>
      </c>
      <c r="L3101" t="s">
        <v>50</v>
      </c>
      <c r="M3101" t="s">
        <v>9</v>
      </c>
      <c r="N3101" s="72" t="s">
        <v>1</v>
      </c>
      <c r="O3101" s="70" t="str">
        <f t="shared" si="98"/>
        <v>402. Cuidado Continuo por una vida con bienestarComunitario20265_RAFAEL_URIBE2_FEBRERO_2026</v>
      </c>
      <c r="P3101" s="85">
        <v>74584</v>
      </c>
      <c r="S3101" s="157"/>
      <c r="T3101" s="19">
        <v>0</v>
      </c>
    </row>
    <row r="3102" spans="2:20" ht="30" hidden="1" customHeight="1">
      <c r="B3102">
        <v>41</v>
      </c>
      <c r="C3102" s="149" t="s">
        <v>70</v>
      </c>
      <c r="D3102" s="70" t="s">
        <v>71</v>
      </c>
      <c r="E3102" s="74">
        <v>2026</v>
      </c>
      <c r="F3102" s="70" t="str">
        <f t="shared" si="97"/>
        <v>412. Cuidado Continuo por una vida con bienestarComunitario2026</v>
      </c>
      <c r="G3102" s="7" t="s">
        <v>101</v>
      </c>
      <c r="H3102" s="7" t="s">
        <v>102</v>
      </c>
      <c r="I3102" s="74" t="s">
        <v>74</v>
      </c>
      <c r="J3102" s="70" t="s">
        <v>37</v>
      </c>
      <c r="K3102" t="s">
        <v>103</v>
      </c>
      <c r="L3102" t="s">
        <v>50</v>
      </c>
      <c r="M3102" t="s">
        <v>9</v>
      </c>
      <c r="N3102" s="72" t="s">
        <v>1</v>
      </c>
      <c r="O3102" s="70" t="str">
        <f t="shared" si="98"/>
        <v>412. Cuidado Continuo por una vida con bienestarComunitario20265_RAFAEL_URIBE2_FEBRERO_2026</v>
      </c>
      <c r="P3102" s="85">
        <v>621332</v>
      </c>
      <c r="S3102" s="157">
        <v>18</v>
      </c>
      <c r="T3102" s="19">
        <v>11183976</v>
      </c>
    </row>
    <row r="3103" spans="2:20" ht="30" hidden="1" customHeight="1">
      <c r="B3103">
        <v>42</v>
      </c>
      <c r="C3103" s="149" t="s">
        <v>70</v>
      </c>
      <c r="D3103" s="70" t="s">
        <v>71</v>
      </c>
      <c r="E3103" s="74">
        <v>2026</v>
      </c>
      <c r="F3103" s="70" t="str">
        <f t="shared" si="97"/>
        <v>422. Cuidado Continuo por una vida con bienestarComunitario2026</v>
      </c>
      <c r="G3103" s="7" t="s">
        <v>104</v>
      </c>
      <c r="H3103" s="7" t="s">
        <v>73</v>
      </c>
      <c r="I3103" s="74" t="s">
        <v>74</v>
      </c>
      <c r="J3103" s="70" t="s">
        <v>37</v>
      </c>
      <c r="K3103" t="s">
        <v>103</v>
      </c>
      <c r="L3103" t="s">
        <v>50</v>
      </c>
      <c r="M3103" t="s">
        <v>9</v>
      </c>
      <c r="N3103" s="72" t="s">
        <v>1</v>
      </c>
      <c r="O3103" s="70" t="str">
        <f t="shared" si="98"/>
        <v>422. Cuidado Continuo por una vida con bienestarComunitario20265_RAFAEL_URIBE2_FEBRERO_2026</v>
      </c>
      <c r="P3103" s="85">
        <v>340253</v>
      </c>
      <c r="S3103" s="157">
        <v>18</v>
      </c>
      <c r="T3103" s="19">
        <v>6124554</v>
      </c>
    </row>
    <row r="3104" spans="2:20" ht="30" hidden="1" customHeight="1">
      <c r="B3104">
        <v>43</v>
      </c>
      <c r="C3104" s="149" t="s">
        <v>70</v>
      </c>
      <c r="D3104" s="70" t="s">
        <v>71</v>
      </c>
      <c r="E3104" s="74">
        <v>2026</v>
      </c>
      <c r="F3104" s="70" t="str">
        <f t="shared" si="97"/>
        <v>432. Cuidado Continuo por una vida con bienestarComunitario2026</v>
      </c>
      <c r="G3104" s="7" t="s">
        <v>105</v>
      </c>
      <c r="H3104" s="7" t="s">
        <v>102</v>
      </c>
      <c r="I3104" s="74" t="s">
        <v>74</v>
      </c>
      <c r="J3104" s="70" t="s">
        <v>37</v>
      </c>
      <c r="K3104" t="s">
        <v>103</v>
      </c>
      <c r="L3104" t="s">
        <v>50</v>
      </c>
      <c r="M3104" t="s">
        <v>9</v>
      </c>
      <c r="N3104" s="72" t="s">
        <v>1</v>
      </c>
      <c r="O3104" s="70" t="str">
        <f t="shared" si="98"/>
        <v>432. Cuidado Continuo por una vida con bienestarComunitario20265_RAFAEL_URIBE2_FEBRERO_2026</v>
      </c>
      <c r="P3104" s="85">
        <v>548596</v>
      </c>
      <c r="S3104" s="157">
        <v>3</v>
      </c>
      <c r="T3104" s="19">
        <v>1645788</v>
      </c>
    </row>
    <row r="3105" spans="2:20" ht="30" hidden="1" customHeight="1">
      <c r="B3105">
        <v>44</v>
      </c>
      <c r="C3105" s="149" t="s">
        <v>70</v>
      </c>
      <c r="D3105" s="70" t="s">
        <v>71</v>
      </c>
      <c r="E3105" s="74">
        <v>2026</v>
      </c>
      <c r="F3105" s="70" t="str">
        <f t="shared" si="97"/>
        <v>442. Cuidado Continuo por una vida con bienestarComunitario2026</v>
      </c>
      <c r="G3105" s="7" t="s">
        <v>106</v>
      </c>
      <c r="H3105" s="7" t="s">
        <v>73</v>
      </c>
      <c r="I3105" s="74" t="s">
        <v>74</v>
      </c>
      <c r="J3105" s="70" t="s">
        <v>37</v>
      </c>
      <c r="K3105" t="s">
        <v>103</v>
      </c>
      <c r="L3105" t="s">
        <v>50</v>
      </c>
      <c r="M3105" t="s">
        <v>9</v>
      </c>
      <c r="N3105" s="72" t="s">
        <v>1</v>
      </c>
      <c r="O3105" s="70" t="str">
        <f t="shared" si="98"/>
        <v>442. Cuidado Continuo por una vida con bienestarComunitario20265_RAFAEL_URIBE2_FEBRERO_2026</v>
      </c>
      <c r="P3105" s="85">
        <v>711326</v>
      </c>
      <c r="S3105" s="157">
        <v>3</v>
      </c>
      <c r="T3105" s="19">
        <v>2133978</v>
      </c>
    </row>
    <row r="3106" spans="2:20" ht="30" hidden="1" customHeight="1">
      <c r="B3106">
        <v>45</v>
      </c>
      <c r="C3106" s="149" t="s">
        <v>70</v>
      </c>
      <c r="D3106" s="70" t="s">
        <v>71</v>
      </c>
      <c r="E3106" s="74">
        <v>2026</v>
      </c>
      <c r="F3106" s="70" t="str">
        <f t="shared" si="97"/>
        <v>452. Cuidado Continuo por una vida con bienestarComunitario2026</v>
      </c>
      <c r="G3106" s="7" t="s">
        <v>107</v>
      </c>
      <c r="H3106" s="7" t="s">
        <v>102</v>
      </c>
      <c r="I3106" s="74" t="s">
        <v>74</v>
      </c>
      <c r="J3106" s="70" t="s">
        <v>37</v>
      </c>
      <c r="K3106" t="s">
        <v>103</v>
      </c>
      <c r="L3106" t="s">
        <v>50</v>
      </c>
      <c r="M3106" t="s">
        <v>9</v>
      </c>
      <c r="N3106" s="72" t="s">
        <v>1</v>
      </c>
      <c r="O3106" s="70" t="str">
        <f t="shared" si="98"/>
        <v>452. Cuidado Continuo por una vida con bienestarComunitario20265_RAFAEL_URIBE2_FEBRERO_2026</v>
      </c>
      <c r="P3106" s="85">
        <v>281078</v>
      </c>
      <c r="S3106" s="157">
        <v>3</v>
      </c>
      <c r="T3106" s="19">
        <v>843234</v>
      </c>
    </row>
    <row r="3107" spans="2:20" ht="30" hidden="1" customHeight="1">
      <c r="B3107">
        <v>46</v>
      </c>
      <c r="C3107" s="149" t="s">
        <v>70</v>
      </c>
      <c r="D3107" s="70" t="s">
        <v>76</v>
      </c>
      <c r="E3107" s="74">
        <v>2026</v>
      </c>
      <c r="F3107" s="70" t="str">
        <f t="shared" si="97"/>
        <v>462. Cuidado Continuo por una vida con bienestarEducativo 2026</v>
      </c>
      <c r="G3107" s="7" t="s">
        <v>108</v>
      </c>
      <c r="H3107" s="7" t="s">
        <v>73</v>
      </c>
      <c r="I3107" s="74" t="s">
        <v>74</v>
      </c>
      <c r="J3107" s="70" t="s">
        <v>37</v>
      </c>
      <c r="K3107" t="s">
        <v>103</v>
      </c>
      <c r="L3107" t="s">
        <v>50</v>
      </c>
      <c r="M3107" t="s">
        <v>9</v>
      </c>
      <c r="N3107" s="72" t="s">
        <v>1</v>
      </c>
      <c r="O3107" s="70" t="str">
        <f t="shared" si="98"/>
        <v>462. Cuidado Continuo por una vida con bienestarEducativo 20265_RAFAEL_URIBE2_FEBRERO_2026</v>
      </c>
      <c r="P3107" s="85">
        <v>2366976</v>
      </c>
      <c r="S3107" s="157">
        <v>2</v>
      </c>
      <c r="T3107" s="19">
        <v>4733952</v>
      </c>
    </row>
    <row r="3108" spans="2:20" ht="30" hidden="1" customHeight="1">
      <c r="B3108">
        <v>47</v>
      </c>
      <c r="C3108" s="149" t="s">
        <v>70</v>
      </c>
      <c r="D3108" s="70" t="s">
        <v>82</v>
      </c>
      <c r="E3108" s="74">
        <v>2026</v>
      </c>
      <c r="F3108" s="70" t="str">
        <f t="shared" si="97"/>
        <v>472. Cuidado Continuo por una vida con bienestarLaboral2026</v>
      </c>
      <c r="G3108" s="7" t="s">
        <v>109</v>
      </c>
      <c r="H3108" s="7" t="s">
        <v>73</v>
      </c>
      <c r="I3108" s="74" t="s">
        <v>74</v>
      </c>
      <c r="J3108" s="70" t="s">
        <v>37</v>
      </c>
      <c r="K3108" t="s">
        <v>103</v>
      </c>
      <c r="L3108" t="s">
        <v>50</v>
      </c>
      <c r="M3108" t="s">
        <v>9</v>
      </c>
      <c r="N3108" s="72" t="s">
        <v>1</v>
      </c>
      <c r="O3108" s="70" t="str">
        <f t="shared" si="98"/>
        <v>472. Cuidado Continuo por una vida con bienestarLaboral20265_RAFAEL_URIBE2_FEBRERO_2026</v>
      </c>
      <c r="P3108" s="85">
        <v>110336</v>
      </c>
      <c r="S3108" s="157">
        <v>1</v>
      </c>
      <c r="T3108" s="19">
        <v>110336</v>
      </c>
    </row>
    <row r="3109" spans="2:20" ht="30" hidden="1" customHeight="1">
      <c r="B3109">
        <v>48</v>
      </c>
      <c r="C3109" s="149" t="s">
        <v>70</v>
      </c>
      <c r="D3109" s="70" t="s">
        <v>71</v>
      </c>
      <c r="E3109" s="74">
        <v>2026</v>
      </c>
      <c r="F3109" s="70" t="str">
        <f t="shared" si="97"/>
        <v>482. Cuidado Continuo por una vida con bienestarComunitario2026</v>
      </c>
      <c r="G3109" s="7" t="s">
        <v>110</v>
      </c>
      <c r="H3109" s="7" t="s">
        <v>73</v>
      </c>
      <c r="I3109" s="74" t="s">
        <v>74</v>
      </c>
      <c r="J3109" s="70" t="s">
        <v>37</v>
      </c>
      <c r="K3109" t="s">
        <v>103</v>
      </c>
      <c r="L3109" t="s">
        <v>50</v>
      </c>
      <c r="M3109" t="s">
        <v>9</v>
      </c>
      <c r="N3109" s="72" t="s">
        <v>1</v>
      </c>
      <c r="O3109" s="70" t="str">
        <f t="shared" si="98"/>
        <v>482. Cuidado Continuo por una vida con bienestarComunitario20265_RAFAEL_URIBE2_FEBRERO_2026</v>
      </c>
      <c r="P3109" s="85">
        <v>430247</v>
      </c>
      <c r="S3109" s="157">
        <v>3</v>
      </c>
      <c r="T3109" s="19">
        <v>1290741</v>
      </c>
    </row>
    <row r="3110" spans="2:20" ht="30" hidden="1" customHeight="1">
      <c r="B3110">
        <v>49</v>
      </c>
      <c r="C3110" s="149" t="s">
        <v>70</v>
      </c>
      <c r="D3110" s="70" t="s">
        <v>71</v>
      </c>
      <c r="E3110" s="74">
        <v>2026</v>
      </c>
      <c r="F3110" s="70" t="str">
        <f t="shared" si="97"/>
        <v>492. Cuidado Continuo por una vida con bienestarComunitario2026</v>
      </c>
      <c r="G3110" s="7" t="s">
        <v>111</v>
      </c>
      <c r="H3110" s="7" t="s">
        <v>73</v>
      </c>
      <c r="I3110" s="74" t="s">
        <v>74</v>
      </c>
      <c r="J3110" s="70" t="s">
        <v>37</v>
      </c>
      <c r="K3110" t="s">
        <v>103</v>
      </c>
      <c r="L3110" t="s">
        <v>50</v>
      </c>
      <c r="M3110" t="s">
        <v>9</v>
      </c>
      <c r="N3110" s="72" t="s">
        <v>1</v>
      </c>
      <c r="O3110" s="70" t="str">
        <f t="shared" si="98"/>
        <v>492. Cuidado Continuo por una vida con bienestarComunitario20265_RAFAEL_URIBE2_FEBRERO_2026</v>
      </c>
      <c r="P3110" s="85">
        <v>711326</v>
      </c>
      <c r="S3110" s="157">
        <v>2</v>
      </c>
      <c r="T3110" s="19">
        <v>1422652</v>
      </c>
    </row>
    <row r="3111" spans="2:20" ht="30" hidden="1" customHeight="1">
      <c r="B3111">
        <v>50</v>
      </c>
      <c r="C3111" s="149" t="s">
        <v>70</v>
      </c>
      <c r="D3111" s="70" t="s">
        <v>71</v>
      </c>
      <c r="E3111" s="74">
        <v>2026</v>
      </c>
      <c r="F3111" s="70" t="str">
        <f t="shared" si="97"/>
        <v>502. Cuidado Continuo por una vida con bienestarComunitario2026</v>
      </c>
      <c r="G3111" s="7" t="s">
        <v>112</v>
      </c>
      <c r="H3111" s="7" t="s">
        <v>73</v>
      </c>
      <c r="I3111" s="74" t="s">
        <v>74</v>
      </c>
      <c r="J3111" s="70" t="s">
        <v>37</v>
      </c>
      <c r="K3111" t="s">
        <v>75</v>
      </c>
      <c r="L3111" t="s">
        <v>50</v>
      </c>
      <c r="M3111" t="s">
        <v>9</v>
      </c>
      <c r="N3111" s="72" t="s">
        <v>1</v>
      </c>
      <c r="O3111" s="70" t="str">
        <f t="shared" si="98"/>
        <v>502. Cuidado Continuo por una vida con bienestarComunitario20265_RAFAEL_URIBE2_FEBRERO_2026</v>
      </c>
      <c r="P3111" s="85">
        <v>266747</v>
      </c>
      <c r="S3111" s="157">
        <v>3</v>
      </c>
      <c r="T3111" s="19">
        <v>800241</v>
      </c>
    </row>
    <row r="3112" spans="2:20" ht="30" hidden="1" customHeight="1">
      <c r="B3112">
        <v>51</v>
      </c>
      <c r="C3112" s="149" t="s">
        <v>70</v>
      </c>
      <c r="D3112" s="70" t="s">
        <v>71</v>
      </c>
      <c r="E3112" s="74">
        <v>2026</v>
      </c>
      <c r="F3112" s="70" t="str">
        <f t="shared" si="97"/>
        <v>512. Cuidado Continuo por una vida con bienestarComunitario2026</v>
      </c>
      <c r="G3112" s="7" t="s">
        <v>113</v>
      </c>
      <c r="H3112" s="7" t="s">
        <v>73</v>
      </c>
      <c r="I3112" s="74" t="s">
        <v>74</v>
      </c>
      <c r="J3112" s="70" t="s">
        <v>37</v>
      </c>
      <c r="K3112" t="s">
        <v>38</v>
      </c>
      <c r="L3112" t="s">
        <v>39</v>
      </c>
      <c r="M3112" t="s">
        <v>9</v>
      </c>
      <c r="N3112" s="72" t="s">
        <v>1</v>
      </c>
      <c r="O3112" s="70" t="str">
        <f t="shared" si="98"/>
        <v>512. Cuidado Continuo por una vida con bienestarComunitario20265_RAFAEL_URIBE2_FEBRERO_2026</v>
      </c>
      <c r="P3112" s="85">
        <v>5621568</v>
      </c>
      <c r="S3112" s="157">
        <v>1</v>
      </c>
      <c r="T3112" s="19">
        <v>5621568</v>
      </c>
    </row>
    <row r="3113" spans="2:20" ht="30" hidden="1" customHeight="1">
      <c r="B3113">
        <v>52</v>
      </c>
      <c r="C3113" s="149" t="s">
        <v>70</v>
      </c>
      <c r="D3113" s="70" t="s">
        <v>71</v>
      </c>
      <c r="E3113" s="74">
        <v>2026</v>
      </c>
      <c r="F3113" s="70" t="str">
        <f t="shared" si="97"/>
        <v>522. Cuidado Continuo por una vida con bienestarComunitario2026</v>
      </c>
      <c r="G3113" s="7" t="s">
        <v>114</v>
      </c>
      <c r="H3113" s="7" t="s">
        <v>94</v>
      </c>
      <c r="I3113" s="74" t="s">
        <v>74</v>
      </c>
      <c r="J3113" s="70" t="s">
        <v>37</v>
      </c>
      <c r="K3113" t="s">
        <v>103</v>
      </c>
      <c r="L3113" t="s">
        <v>50</v>
      </c>
      <c r="M3113" t="s">
        <v>9</v>
      </c>
      <c r="N3113" s="72" t="s">
        <v>1</v>
      </c>
      <c r="O3113" s="70" t="str">
        <f t="shared" si="98"/>
        <v>522. Cuidado Continuo por una vida con bienestarComunitario20265_RAFAEL_URIBE2_FEBRERO_2026</v>
      </c>
      <c r="P3113" s="85">
        <v>711326</v>
      </c>
      <c r="S3113" s="157">
        <v>5</v>
      </c>
      <c r="T3113" s="19">
        <v>3556630</v>
      </c>
    </row>
    <row r="3114" spans="2:20" ht="30" hidden="1" customHeight="1">
      <c r="B3114">
        <v>53</v>
      </c>
      <c r="C3114" s="149" t="s">
        <v>70</v>
      </c>
      <c r="D3114" s="70" t="s">
        <v>71</v>
      </c>
      <c r="E3114" s="74">
        <v>2026</v>
      </c>
      <c r="F3114" s="70" t="str">
        <f t="shared" si="97"/>
        <v>532. Cuidado Continuo por una vida con bienestarComunitario2026</v>
      </c>
      <c r="G3114" s="7" t="s">
        <v>115</v>
      </c>
      <c r="H3114" s="7" t="s">
        <v>73</v>
      </c>
      <c r="I3114" s="74" t="s">
        <v>74</v>
      </c>
      <c r="J3114" s="70" t="s">
        <v>37</v>
      </c>
      <c r="K3114" t="s">
        <v>38</v>
      </c>
      <c r="L3114" t="s">
        <v>42</v>
      </c>
      <c r="M3114" t="s">
        <v>9</v>
      </c>
      <c r="N3114" s="72" t="s">
        <v>1</v>
      </c>
      <c r="O3114" s="70" t="str">
        <f t="shared" si="98"/>
        <v>532. Cuidado Continuo por una vida con bienestarComunitario20265_RAFAEL_URIBE2_FEBRERO_2026</v>
      </c>
      <c r="P3114" s="85">
        <v>5621568</v>
      </c>
      <c r="S3114" s="157">
        <v>0</v>
      </c>
      <c r="T3114" s="19">
        <v>0</v>
      </c>
    </row>
    <row r="3115" spans="2:20" ht="30" hidden="1" customHeight="1">
      <c r="B3115">
        <v>54</v>
      </c>
      <c r="C3115" s="149" t="s">
        <v>70</v>
      </c>
      <c r="D3115" s="70" t="s">
        <v>71</v>
      </c>
      <c r="E3115" s="74">
        <v>2026</v>
      </c>
      <c r="F3115" s="70" t="str">
        <f t="shared" si="97"/>
        <v>542. Cuidado Continuo por una vida con bienestarComunitario2026</v>
      </c>
      <c r="G3115" s="7" t="s">
        <v>116</v>
      </c>
      <c r="H3115" s="7" t="s">
        <v>73</v>
      </c>
      <c r="I3115" s="74" t="s">
        <v>74</v>
      </c>
      <c r="J3115" s="70" t="s">
        <v>37</v>
      </c>
      <c r="K3115" t="s">
        <v>75</v>
      </c>
      <c r="L3115" t="s">
        <v>50</v>
      </c>
      <c r="M3115" t="s">
        <v>9</v>
      </c>
      <c r="N3115" s="72" t="s">
        <v>1</v>
      </c>
      <c r="O3115" s="70" t="str">
        <f t="shared" si="98"/>
        <v>542. Cuidado Continuo por una vida con bienestarComunitario20265_RAFAEL_URIBE2_FEBRERO_2026</v>
      </c>
      <c r="P3115" s="85">
        <v>285702</v>
      </c>
      <c r="S3115" s="157">
        <v>44</v>
      </c>
      <c r="T3115" s="19">
        <v>12570888</v>
      </c>
    </row>
    <row r="3116" spans="2:20" ht="30" hidden="1" customHeight="1">
      <c r="B3116">
        <v>55</v>
      </c>
      <c r="C3116" s="149" t="s">
        <v>70</v>
      </c>
      <c r="D3116" s="70" t="s">
        <v>71</v>
      </c>
      <c r="E3116" s="74">
        <v>2026</v>
      </c>
      <c r="F3116" s="70" t="str">
        <f t="shared" si="97"/>
        <v>552. Cuidado Continuo por una vida con bienestarComunitario2026</v>
      </c>
      <c r="G3116" s="7" t="s">
        <v>117</v>
      </c>
      <c r="H3116" s="7" t="s">
        <v>73</v>
      </c>
      <c r="I3116" s="74" t="s">
        <v>74</v>
      </c>
      <c r="J3116" s="70" t="s">
        <v>37</v>
      </c>
      <c r="K3116" t="s">
        <v>75</v>
      </c>
      <c r="L3116" t="s">
        <v>50</v>
      </c>
      <c r="M3116" t="s">
        <v>9</v>
      </c>
      <c r="N3116" s="72" t="s">
        <v>1</v>
      </c>
      <c r="O3116" s="70" t="str">
        <f t="shared" si="98"/>
        <v>552. Cuidado Continuo por una vida con bienestarComunitario20265_RAFAEL_URIBE2_FEBRERO_2026</v>
      </c>
      <c r="P3116" s="85">
        <v>380935</v>
      </c>
      <c r="S3116" s="157">
        <v>4</v>
      </c>
      <c r="T3116" s="19">
        <v>1523740</v>
      </c>
    </row>
    <row r="3117" spans="2:20" ht="30" hidden="1" customHeight="1">
      <c r="B3117">
        <v>56</v>
      </c>
      <c r="C3117" s="149" t="s">
        <v>70</v>
      </c>
      <c r="D3117" s="70" t="s">
        <v>71</v>
      </c>
      <c r="E3117" s="74">
        <v>2026</v>
      </c>
      <c r="F3117" s="70" t="str">
        <f t="shared" si="97"/>
        <v>562. Cuidado Continuo por una vida con bienestarComunitario2026</v>
      </c>
      <c r="G3117" s="7" t="s">
        <v>118</v>
      </c>
      <c r="H3117" s="7" t="s">
        <v>73</v>
      </c>
      <c r="I3117" s="74" t="s">
        <v>74</v>
      </c>
      <c r="J3117" s="70" t="s">
        <v>37</v>
      </c>
      <c r="K3117" t="s">
        <v>75</v>
      </c>
      <c r="L3117" t="s">
        <v>50</v>
      </c>
      <c r="M3117" t="s">
        <v>9</v>
      </c>
      <c r="N3117" s="72" t="s">
        <v>1</v>
      </c>
      <c r="O3117" s="70" t="str">
        <f t="shared" si="98"/>
        <v>562. Cuidado Continuo por una vida con bienestarComunitario20265_RAFAEL_URIBE2_FEBRERO_2026</v>
      </c>
      <c r="P3117" s="85">
        <v>266747</v>
      </c>
      <c r="S3117" s="157">
        <v>24</v>
      </c>
      <c r="T3117" s="19">
        <v>6401928</v>
      </c>
    </row>
    <row r="3118" spans="2:20" ht="30" hidden="1" customHeight="1">
      <c r="B3118">
        <v>57</v>
      </c>
      <c r="C3118" s="149" t="s">
        <v>70</v>
      </c>
      <c r="D3118" s="70" t="s">
        <v>71</v>
      </c>
      <c r="E3118" s="74">
        <v>2026</v>
      </c>
      <c r="F3118" s="70" t="str">
        <f t="shared" si="97"/>
        <v>572. Cuidado Continuo por una vida con bienestarComunitario2026</v>
      </c>
      <c r="G3118" s="7" t="s">
        <v>119</v>
      </c>
      <c r="H3118" s="7" t="s">
        <v>94</v>
      </c>
      <c r="I3118" s="74" t="s">
        <v>74</v>
      </c>
      <c r="J3118" s="70" t="s">
        <v>37</v>
      </c>
      <c r="K3118" t="s">
        <v>75</v>
      </c>
      <c r="L3118" t="s">
        <v>50</v>
      </c>
      <c r="M3118" t="s">
        <v>9</v>
      </c>
      <c r="N3118" s="72" t="s">
        <v>1</v>
      </c>
      <c r="O3118" s="70" t="str">
        <f t="shared" si="98"/>
        <v>572. Cuidado Continuo por una vida con bienestarComunitario20265_RAFAEL_URIBE2_FEBRERO_2026</v>
      </c>
      <c r="P3118" s="85">
        <v>88916</v>
      </c>
      <c r="S3118" s="157">
        <v>106</v>
      </c>
      <c r="T3118" s="19">
        <v>9425096</v>
      </c>
    </row>
    <row r="3119" spans="2:20" ht="30" hidden="1" customHeight="1">
      <c r="B3119">
        <v>58</v>
      </c>
      <c r="C3119" s="149" t="s">
        <v>70</v>
      </c>
      <c r="D3119" s="70" t="s">
        <v>76</v>
      </c>
      <c r="E3119" s="74">
        <v>2026</v>
      </c>
      <c r="F3119" s="70" t="str">
        <f t="shared" si="97"/>
        <v>582. Cuidado Continuo por una vida con bienestarEducativo 2026</v>
      </c>
      <c r="G3119" s="7" t="s">
        <v>120</v>
      </c>
      <c r="H3119" s="7" t="s">
        <v>73</v>
      </c>
      <c r="I3119" s="74" t="s">
        <v>74</v>
      </c>
      <c r="J3119" s="70" t="s">
        <v>37</v>
      </c>
      <c r="K3119" t="s">
        <v>121</v>
      </c>
      <c r="L3119" t="s">
        <v>50</v>
      </c>
      <c r="M3119" t="s">
        <v>9</v>
      </c>
      <c r="N3119" s="72" t="s">
        <v>1</v>
      </c>
      <c r="O3119" s="70" t="str">
        <f t="shared" si="98"/>
        <v>582. Cuidado Continuo por una vida con bienestarEducativo 20265_RAFAEL_URIBE2_FEBRERO_2026</v>
      </c>
      <c r="P3119" s="85">
        <v>562157</v>
      </c>
      <c r="S3119" s="157">
        <v>6</v>
      </c>
      <c r="T3119" s="19">
        <v>3372942</v>
      </c>
    </row>
    <row r="3120" spans="2:20" ht="30" hidden="1" customHeight="1">
      <c r="B3120">
        <v>59</v>
      </c>
      <c r="C3120" s="149" t="s">
        <v>70</v>
      </c>
      <c r="D3120" s="70" t="s">
        <v>76</v>
      </c>
      <c r="E3120" s="74">
        <v>2026</v>
      </c>
      <c r="F3120" s="70" t="str">
        <f t="shared" si="97"/>
        <v>592. Cuidado Continuo por una vida con bienestarEducativo 2026</v>
      </c>
      <c r="G3120" s="7" t="s">
        <v>122</v>
      </c>
      <c r="H3120" s="7" t="s">
        <v>73</v>
      </c>
      <c r="I3120" s="74" t="s">
        <v>74</v>
      </c>
      <c r="J3120" s="70" t="s">
        <v>37</v>
      </c>
      <c r="K3120" t="s">
        <v>38</v>
      </c>
      <c r="L3120" t="s">
        <v>42</v>
      </c>
      <c r="M3120" t="s">
        <v>9</v>
      </c>
      <c r="N3120" s="72" t="s">
        <v>1</v>
      </c>
      <c r="O3120" s="70" t="str">
        <f t="shared" si="98"/>
        <v>592. Cuidado Continuo por una vida con bienestarEducativo 20265_RAFAEL_URIBE2_FEBRERO_2026</v>
      </c>
      <c r="P3120" s="85">
        <v>14226512</v>
      </c>
      <c r="S3120" s="157"/>
      <c r="T3120" s="19">
        <v>0</v>
      </c>
    </row>
    <row r="3121" spans="2:20" ht="30" hidden="1" customHeight="1">
      <c r="B3121">
        <v>60</v>
      </c>
      <c r="C3121" s="149" t="s">
        <v>70</v>
      </c>
      <c r="D3121" s="70" t="s">
        <v>76</v>
      </c>
      <c r="E3121" s="74">
        <v>2026</v>
      </c>
      <c r="F3121" s="70" t="str">
        <f t="shared" si="97"/>
        <v>602. Cuidado Continuo por una vida con bienestarEducativo 2026</v>
      </c>
      <c r="G3121" s="7" t="s">
        <v>123</v>
      </c>
      <c r="H3121" s="7" t="s">
        <v>73</v>
      </c>
      <c r="I3121" s="74" t="s">
        <v>74</v>
      </c>
      <c r="J3121" s="70" t="s">
        <v>37</v>
      </c>
      <c r="K3121" t="s">
        <v>75</v>
      </c>
      <c r="L3121" t="s">
        <v>50</v>
      </c>
      <c r="M3121" t="s">
        <v>9</v>
      </c>
      <c r="N3121" s="72" t="s">
        <v>1</v>
      </c>
      <c r="O3121" s="70" t="str">
        <f t="shared" si="98"/>
        <v>602. Cuidado Continuo por una vida con bienestarEducativo 20265_RAFAEL_URIBE2_FEBRERO_2026</v>
      </c>
      <c r="P3121" s="85">
        <v>105404</v>
      </c>
      <c r="S3121" s="157">
        <v>63</v>
      </c>
      <c r="T3121" s="19">
        <v>6640452</v>
      </c>
    </row>
    <row r="3122" spans="2:20" ht="30" hidden="1" customHeight="1">
      <c r="B3122">
        <v>61</v>
      </c>
      <c r="C3122" s="149" t="s">
        <v>70</v>
      </c>
      <c r="D3122" s="70" t="s">
        <v>76</v>
      </c>
      <c r="E3122" s="74">
        <v>2026</v>
      </c>
      <c r="F3122" s="70" t="str">
        <f t="shared" si="97"/>
        <v>612. Cuidado Continuo por una vida con bienestarEducativo 2026</v>
      </c>
      <c r="G3122" s="7" t="s">
        <v>124</v>
      </c>
      <c r="H3122" s="7" t="s">
        <v>73</v>
      </c>
      <c r="I3122" s="74" t="s">
        <v>74</v>
      </c>
      <c r="J3122" s="70" t="s">
        <v>37</v>
      </c>
      <c r="K3122" t="s">
        <v>75</v>
      </c>
      <c r="L3122" t="s">
        <v>50</v>
      </c>
      <c r="M3122" t="s">
        <v>9</v>
      </c>
      <c r="N3122" s="72" t="s">
        <v>1</v>
      </c>
      <c r="O3122" s="70" t="str">
        <f t="shared" si="98"/>
        <v>612. Cuidado Continuo por una vida con bienestarEducativo 20265_RAFAEL_URIBE2_FEBRERO_2026</v>
      </c>
      <c r="P3122" s="85">
        <v>266747</v>
      </c>
      <c r="S3122" s="157">
        <v>21</v>
      </c>
      <c r="T3122" s="19">
        <v>5601687</v>
      </c>
    </row>
    <row r="3123" spans="2:20" ht="30" hidden="1" customHeight="1">
      <c r="B3123">
        <v>62</v>
      </c>
      <c r="C3123" s="149" t="s">
        <v>70</v>
      </c>
      <c r="D3123" s="70" t="s">
        <v>76</v>
      </c>
      <c r="E3123" s="74">
        <v>2026</v>
      </c>
      <c r="F3123" s="70" t="str">
        <f t="shared" si="97"/>
        <v>622. Cuidado Continuo por una vida con bienestarEducativo 2026</v>
      </c>
      <c r="G3123" s="7" t="s">
        <v>125</v>
      </c>
      <c r="H3123" s="7" t="s">
        <v>102</v>
      </c>
      <c r="I3123" s="74" t="s">
        <v>74</v>
      </c>
      <c r="J3123" s="70" t="s">
        <v>37</v>
      </c>
      <c r="K3123" t="s">
        <v>38</v>
      </c>
      <c r="L3123" t="s">
        <v>42</v>
      </c>
      <c r="M3123" t="s">
        <v>9</v>
      </c>
      <c r="N3123" s="72" t="s">
        <v>1</v>
      </c>
      <c r="O3123" s="70" t="str">
        <f t="shared" si="98"/>
        <v>622. Cuidado Continuo por una vida con bienestarEducativo 20265_RAFAEL_URIBE2_FEBRERO_2026</v>
      </c>
      <c r="P3123" s="85">
        <v>13610112</v>
      </c>
      <c r="S3123" s="157"/>
      <c r="T3123" s="19">
        <v>0</v>
      </c>
    </row>
    <row r="3124" spans="2:20" ht="30" hidden="1" customHeight="1">
      <c r="B3124">
        <v>63</v>
      </c>
      <c r="C3124" s="149" t="s">
        <v>70</v>
      </c>
      <c r="D3124" s="70" t="s">
        <v>76</v>
      </c>
      <c r="E3124" s="74">
        <v>2026</v>
      </c>
      <c r="F3124" s="70" t="str">
        <f t="shared" si="97"/>
        <v>632. Cuidado Continuo por una vida con bienestarEducativo 2026</v>
      </c>
      <c r="G3124" s="7" t="s">
        <v>126</v>
      </c>
      <c r="H3124" s="7" t="s">
        <v>102</v>
      </c>
      <c r="I3124" s="74" t="s">
        <v>74</v>
      </c>
      <c r="J3124" s="70" t="s">
        <v>37</v>
      </c>
      <c r="K3124" t="s">
        <v>75</v>
      </c>
      <c r="L3124" t="s">
        <v>50</v>
      </c>
      <c r="M3124" t="s">
        <v>9</v>
      </c>
      <c r="N3124" s="72" t="s">
        <v>1</v>
      </c>
      <c r="O3124" s="70" t="str">
        <f t="shared" si="98"/>
        <v>632. Cuidado Continuo por una vida con bienestarEducativo 20265_RAFAEL_URIBE2_FEBRERO_2026</v>
      </c>
      <c r="P3124" s="85">
        <v>105404</v>
      </c>
      <c r="S3124" s="157">
        <v>69</v>
      </c>
      <c r="T3124" s="19">
        <v>7272876</v>
      </c>
    </row>
    <row r="3125" spans="2:20" ht="30" hidden="1" customHeight="1">
      <c r="B3125">
        <v>64</v>
      </c>
      <c r="C3125" s="149" t="s">
        <v>70</v>
      </c>
      <c r="D3125" s="70" t="s">
        <v>76</v>
      </c>
      <c r="E3125" s="74">
        <v>2026</v>
      </c>
      <c r="F3125" s="70" t="str">
        <f t="shared" si="97"/>
        <v>642. Cuidado Continuo por una vida con bienestarEducativo 2026</v>
      </c>
      <c r="G3125" s="7" t="s">
        <v>127</v>
      </c>
      <c r="H3125" s="7" t="s">
        <v>94</v>
      </c>
      <c r="I3125" s="74" t="s">
        <v>74</v>
      </c>
      <c r="J3125" s="70" t="s">
        <v>37</v>
      </c>
      <c r="K3125" t="s">
        <v>75</v>
      </c>
      <c r="L3125" t="s">
        <v>50</v>
      </c>
      <c r="M3125" t="s">
        <v>9</v>
      </c>
      <c r="N3125" s="72" t="s">
        <v>1</v>
      </c>
      <c r="O3125" s="70" t="str">
        <f t="shared" si="98"/>
        <v>642. Cuidado Continuo por una vida con bienestarEducativo 20265_RAFAEL_URIBE2_FEBRERO_2026</v>
      </c>
      <c r="P3125" s="85">
        <v>137765</v>
      </c>
      <c r="S3125" s="157">
        <v>53</v>
      </c>
      <c r="T3125" s="19">
        <v>7301545</v>
      </c>
    </row>
    <row r="3126" spans="2:20" ht="30" hidden="1" customHeight="1">
      <c r="B3126">
        <v>65</v>
      </c>
      <c r="C3126" s="149" t="s">
        <v>70</v>
      </c>
      <c r="D3126" s="70" t="s">
        <v>76</v>
      </c>
      <c r="E3126" s="74">
        <v>2026</v>
      </c>
      <c r="F3126" s="70" t="str">
        <f t="shared" si="97"/>
        <v>652. Cuidado Continuo por una vida con bienestarEducativo 2026</v>
      </c>
      <c r="G3126" s="7" t="s">
        <v>128</v>
      </c>
      <c r="H3126" s="7" t="s">
        <v>94</v>
      </c>
      <c r="I3126" s="74" t="s">
        <v>74</v>
      </c>
      <c r="J3126" s="70" t="s">
        <v>37</v>
      </c>
      <c r="K3126" t="s">
        <v>75</v>
      </c>
      <c r="L3126" t="s">
        <v>50</v>
      </c>
      <c r="M3126" t="s">
        <v>9</v>
      </c>
      <c r="N3126" s="72" t="s">
        <v>1</v>
      </c>
      <c r="O3126" s="70" t="str">
        <f t="shared" si="98"/>
        <v>652. Cuidado Continuo por una vida con bienestarEducativo 20265_RAFAEL_URIBE2_FEBRERO_2026</v>
      </c>
      <c r="P3126" s="85">
        <v>105404</v>
      </c>
      <c r="S3126" s="157">
        <v>106</v>
      </c>
      <c r="T3126" s="19">
        <v>11172824</v>
      </c>
    </row>
    <row r="3127" spans="2:20" ht="30" hidden="1" customHeight="1">
      <c r="B3127">
        <v>66</v>
      </c>
      <c r="C3127" s="149" t="s">
        <v>70</v>
      </c>
      <c r="D3127" s="70" t="s">
        <v>76</v>
      </c>
      <c r="E3127" s="74">
        <v>2026</v>
      </c>
      <c r="F3127" s="70" t="str">
        <f t="shared" si="97"/>
        <v>662. Cuidado Continuo por una vida con bienestarEducativo 2026</v>
      </c>
      <c r="G3127" s="7" t="s">
        <v>129</v>
      </c>
      <c r="H3127" s="7" t="s">
        <v>94</v>
      </c>
      <c r="I3127" s="74" t="s">
        <v>74</v>
      </c>
      <c r="J3127" s="70" t="s">
        <v>37</v>
      </c>
      <c r="K3127" t="s">
        <v>103</v>
      </c>
      <c r="L3127" t="s">
        <v>50</v>
      </c>
      <c r="M3127" t="s">
        <v>9</v>
      </c>
      <c r="N3127" s="72" t="s">
        <v>1</v>
      </c>
      <c r="O3127" s="70" t="str">
        <f t="shared" si="98"/>
        <v>662. Cuidado Continuo por una vida con bienestarEducativo 20265_RAFAEL_URIBE2_FEBRERO_2026</v>
      </c>
      <c r="P3127" s="85">
        <v>199714</v>
      </c>
      <c r="S3127" s="157">
        <v>2</v>
      </c>
      <c r="T3127" s="19">
        <v>399428</v>
      </c>
    </row>
    <row r="3128" spans="2:20" ht="30" hidden="1" customHeight="1">
      <c r="B3128">
        <v>67</v>
      </c>
      <c r="C3128" s="149" t="s">
        <v>70</v>
      </c>
      <c r="D3128" s="70" t="s">
        <v>76</v>
      </c>
      <c r="E3128" s="74">
        <v>2026</v>
      </c>
      <c r="F3128" s="70" t="str">
        <f t="shared" si="97"/>
        <v>672. Cuidado Continuo por una vida con bienestarEducativo 2026</v>
      </c>
      <c r="G3128" s="7" t="s">
        <v>130</v>
      </c>
      <c r="H3128" s="7" t="s">
        <v>94</v>
      </c>
      <c r="I3128" s="74" t="s">
        <v>74</v>
      </c>
      <c r="J3128" s="70" t="s">
        <v>37</v>
      </c>
      <c r="K3128" t="s">
        <v>75</v>
      </c>
      <c r="L3128" t="s">
        <v>50</v>
      </c>
      <c r="M3128" t="s">
        <v>9</v>
      </c>
      <c r="N3128" s="72" t="s">
        <v>1</v>
      </c>
      <c r="O3128" s="70" t="str">
        <f t="shared" si="98"/>
        <v>672. Cuidado Continuo por una vida con bienestarEducativo 20265_RAFAEL_URIBE2_FEBRERO_2026</v>
      </c>
      <c r="P3128" s="85">
        <v>88916</v>
      </c>
      <c r="S3128" s="157">
        <v>82</v>
      </c>
      <c r="T3128" s="19">
        <v>7291112</v>
      </c>
    </row>
    <row r="3129" spans="2:20" ht="30" hidden="1" customHeight="1">
      <c r="B3129">
        <v>68</v>
      </c>
      <c r="C3129" s="149" t="s">
        <v>70</v>
      </c>
      <c r="D3129" s="70" t="s">
        <v>77</v>
      </c>
      <c r="E3129" s="74">
        <v>2026</v>
      </c>
      <c r="F3129" s="70" t="str">
        <f t="shared" si="97"/>
        <v>682. Cuidado Continuo por una vida con bienestarInstitucional2026</v>
      </c>
      <c r="G3129" s="7" t="s">
        <v>131</v>
      </c>
      <c r="H3129" s="7" t="s">
        <v>94</v>
      </c>
      <c r="I3129" s="74" t="s">
        <v>74</v>
      </c>
      <c r="J3129" s="70" t="s">
        <v>37</v>
      </c>
      <c r="K3129" t="s">
        <v>75</v>
      </c>
      <c r="L3129" t="s">
        <v>50</v>
      </c>
      <c r="M3129" t="s">
        <v>9</v>
      </c>
      <c r="N3129" s="72" t="s">
        <v>1</v>
      </c>
      <c r="O3129" s="70" t="str">
        <f t="shared" si="98"/>
        <v>682. Cuidado Continuo por una vida con bienestarInstitucional20265_RAFAEL_URIBE2_FEBRERO_2026</v>
      </c>
      <c r="P3129" s="85">
        <v>105404</v>
      </c>
      <c r="S3129" s="157">
        <v>23</v>
      </c>
      <c r="T3129" s="19">
        <v>2424292</v>
      </c>
    </row>
    <row r="3130" spans="2:20" ht="30" hidden="1" customHeight="1">
      <c r="B3130">
        <v>69</v>
      </c>
      <c r="C3130" s="149" t="s">
        <v>70</v>
      </c>
      <c r="D3130" s="70" t="s">
        <v>77</v>
      </c>
      <c r="E3130" s="74">
        <v>2026</v>
      </c>
      <c r="F3130" s="70" t="str">
        <f t="shared" si="97"/>
        <v>692. Cuidado Continuo por una vida con bienestarInstitucional2026</v>
      </c>
      <c r="G3130" s="7" t="s">
        <v>132</v>
      </c>
      <c r="H3130" s="7" t="s">
        <v>102</v>
      </c>
      <c r="I3130" s="74" t="s">
        <v>74</v>
      </c>
      <c r="J3130" s="70" t="s">
        <v>37</v>
      </c>
      <c r="K3130" t="s">
        <v>75</v>
      </c>
      <c r="L3130" t="s">
        <v>50</v>
      </c>
      <c r="M3130" t="s">
        <v>9</v>
      </c>
      <c r="N3130" s="72" t="s">
        <v>1</v>
      </c>
      <c r="O3130" s="70" t="str">
        <f t="shared" si="98"/>
        <v>692. Cuidado Continuo por una vida con bienestarInstitucional20265_RAFAEL_URIBE2_FEBRERO_2026</v>
      </c>
      <c r="P3130" s="85">
        <v>105404</v>
      </c>
      <c r="S3130" s="157">
        <v>58</v>
      </c>
      <c r="T3130" s="19">
        <v>6113432</v>
      </c>
    </row>
    <row r="3131" spans="2:20" ht="30" hidden="1" customHeight="1">
      <c r="B3131">
        <v>70</v>
      </c>
      <c r="C3131" s="149" t="s">
        <v>70</v>
      </c>
      <c r="D3131" s="70" t="s">
        <v>77</v>
      </c>
      <c r="E3131" s="74">
        <v>2026</v>
      </c>
      <c r="F3131" s="70" t="str">
        <f t="shared" si="97"/>
        <v>702. Cuidado Continuo por una vida con bienestarInstitucional2026</v>
      </c>
      <c r="G3131" s="7" t="s">
        <v>133</v>
      </c>
      <c r="H3131" s="7" t="s">
        <v>73</v>
      </c>
      <c r="I3131" s="74" t="s">
        <v>74</v>
      </c>
      <c r="J3131" s="70" t="s">
        <v>37</v>
      </c>
      <c r="K3131" t="s">
        <v>75</v>
      </c>
      <c r="L3131" t="s">
        <v>50</v>
      </c>
      <c r="M3131" t="s">
        <v>9</v>
      </c>
      <c r="N3131" s="72" t="s">
        <v>1</v>
      </c>
      <c r="O3131" s="70" t="str">
        <f t="shared" si="98"/>
        <v>702. Cuidado Continuo por una vida con bienestarInstitucional20265_RAFAEL_URIBE2_FEBRERO_2026</v>
      </c>
      <c r="P3131" s="85">
        <v>74893</v>
      </c>
      <c r="S3131" s="157">
        <v>47</v>
      </c>
      <c r="T3131" s="19">
        <v>3519971</v>
      </c>
    </row>
    <row r="3132" spans="2:20" ht="30" hidden="1" customHeight="1">
      <c r="B3132">
        <v>71</v>
      </c>
      <c r="C3132" s="149" t="s">
        <v>70</v>
      </c>
      <c r="D3132" s="70" t="s">
        <v>82</v>
      </c>
      <c r="E3132" s="74">
        <v>2026</v>
      </c>
      <c r="F3132" s="70" t="str">
        <f t="shared" si="97"/>
        <v>712. Cuidado Continuo por una vida con bienestarLaboral2026</v>
      </c>
      <c r="G3132" s="7" t="s">
        <v>134</v>
      </c>
      <c r="H3132" s="7" t="s">
        <v>94</v>
      </c>
      <c r="I3132" s="74" t="s">
        <v>74</v>
      </c>
      <c r="J3132" s="70" t="s">
        <v>37</v>
      </c>
      <c r="K3132" t="s">
        <v>135</v>
      </c>
      <c r="L3132" t="s">
        <v>50</v>
      </c>
      <c r="M3132" t="s">
        <v>9</v>
      </c>
      <c r="N3132" s="72" t="s">
        <v>1</v>
      </c>
      <c r="O3132" s="70" t="str">
        <f t="shared" si="98"/>
        <v>712. Cuidado Continuo por una vida con bienestarLaboral20265_RAFAEL_URIBE2_FEBRERO_2026</v>
      </c>
      <c r="P3132" s="85">
        <v>59965</v>
      </c>
      <c r="S3132" s="157">
        <v>13</v>
      </c>
      <c r="T3132" s="19">
        <v>779545</v>
      </c>
    </row>
    <row r="3133" spans="2:20" ht="30" hidden="1" customHeight="1">
      <c r="B3133">
        <v>72</v>
      </c>
      <c r="C3133" s="149" t="s">
        <v>70</v>
      </c>
      <c r="D3133" s="70" t="s">
        <v>82</v>
      </c>
      <c r="E3133" s="74">
        <v>2026</v>
      </c>
      <c r="F3133" s="70" t="str">
        <f t="shared" si="97"/>
        <v>722. Cuidado Continuo por una vida con bienestarLaboral2026</v>
      </c>
      <c r="G3133" s="7" t="s">
        <v>136</v>
      </c>
      <c r="H3133" s="7" t="s">
        <v>94</v>
      </c>
      <c r="I3133" s="74" t="s">
        <v>74</v>
      </c>
      <c r="J3133" s="70" t="s">
        <v>37</v>
      </c>
      <c r="K3133" t="s">
        <v>135</v>
      </c>
      <c r="L3133" t="s">
        <v>50</v>
      </c>
      <c r="M3133" t="s">
        <v>9</v>
      </c>
      <c r="N3133" s="72" t="s">
        <v>1</v>
      </c>
      <c r="O3133" s="70" t="str">
        <f t="shared" si="98"/>
        <v>722. Cuidado Continuo por una vida con bienestarLaboral20265_RAFAEL_URIBE2_FEBRERO_2026</v>
      </c>
      <c r="P3133" s="85">
        <v>99830</v>
      </c>
      <c r="S3133" s="157"/>
      <c r="T3133" s="19">
        <v>0</v>
      </c>
    </row>
    <row r="3134" spans="2:20" ht="30" hidden="1" customHeight="1">
      <c r="B3134">
        <v>73</v>
      </c>
      <c r="C3134" s="149" t="s">
        <v>70</v>
      </c>
      <c r="D3134" s="70" t="s">
        <v>82</v>
      </c>
      <c r="E3134" s="74">
        <v>2026</v>
      </c>
      <c r="F3134" s="70" t="str">
        <f t="shared" si="97"/>
        <v>732. Cuidado Continuo por una vida con bienestarLaboral2026</v>
      </c>
      <c r="G3134" s="7" t="s">
        <v>137</v>
      </c>
      <c r="H3134" s="7" t="s">
        <v>94</v>
      </c>
      <c r="I3134" s="74" t="s">
        <v>74</v>
      </c>
      <c r="J3134" s="70" t="s">
        <v>37</v>
      </c>
      <c r="K3134" t="s">
        <v>138</v>
      </c>
      <c r="L3134" t="s">
        <v>50</v>
      </c>
      <c r="M3134" t="s">
        <v>9</v>
      </c>
      <c r="N3134" s="72" t="s">
        <v>1</v>
      </c>
      <c r="O3134" s="70" t="str">
        <f t="shared" si="98"/>
        <v>732. Cuidado Continuo por una vida con bienestarLaboral20265_RAFAEL_URIBE2_FEBRERO_2026</v>
      </c>
      <c r="P3134" s="85">
        <v>220671</v>
      </c>
      <c r="S3134" s="157"/>
      <c r="T3134" s="19">
        <v>0</v>
      </c>
    </row>
    <row r="3135" spans="2:20" ht="30" hidden="1" customHeight="1">
      <c r="B3135">
        <v>74</v>
      </c>
      <c r="C3135" s="149" t="s">
        <v>70</v>
      </c>
      <c r="D3135" s="70" t="s">
        <v>82</v>
      </c>
      <c r="E3135" s="74">
        <v>2026</v>
      </c>
      <c r="F3135" s="70" t="str">
        <f t="shared" si="97"/>
        <v>742. Cuidado Continuo por una vida con bienestarLaboral2026</v>
      </c>
      <c r="G3135" s="7" t="s">
        <v>139</v>
      </c>
      <c r="H3135" s="7" t="s">
        <v>94</v>
      </c>
      <c r="I3135" s="74" t="s">
        <v>74</v>
      </c>
      <c r="J3135" s="70" t="s">
        <v>37</v>
      </c>
      <c r="K3135" t="s">
        <v>138</v>
      </c>
      <c r="L3135" t="s">
        <v>50</v>
      </c>
      <c r="M3135" t="s">
        <v>9</v>
      </c>
      <c r="N3135" s="72" t="s">
        <v>1</v>
      </c>
      <c r="O3135" s="70" t="str">
        <f t="shared" si="98"/>
        <v>742. Cuidado Continuo por una vida con bienestarLaboral20265_RAFAEL_URIBE2_FEBRERO_2026</v>
      </c>
      <c r="P3135" s="85">
        <v>367374</v>
      </c>
      <c r="S3135" s="157"/>
      <c r="T3135" s="19">
        <v>0</v>
      </c>
    </row>
    <row r="3136" spans="2:20" ht="30" hidden="1" customHeight="1">
      <c r="B3136">
        <v>75</v>
      </c>
      <c r="C3136" s="149" t="s">
        <v>70</v>
      </c>
      <c r="D3136" s="70" t="s">
        <v>82</v>
      </c>
      <c r="E3136" s="74">
        <v>2026</v>
      </c>
      <c r="F3136" s="70" t="str">
        <f t="shared" si="97"/>
        <v>752. Cuidado Continuo por una vida con bienestarLaboral2026</v>
      </c>
      <c r="G3136" s="7" t="s">
        <v>140</v>
      </c>
      <c r="H3136" s="7" t="s">
        <v>94</v>
      </c>
      <c r="I3136" s="74" t="s">
        <v>74</v>
      </c>
      <c r="J3136" s="70" t="s">
        <v>37</v>
      </c>
      <c r="K3136" t="s">
        <v>141</v>
      </c>
      <c r="L3136" t="s">
        <v>50</v>
      </c>
      <c r="M3136" t="s">
        <v>9</v>
      </c>
      <c r="N3136" s="72" t="s">
        <v>1</v>
      </c>
      <c r="O3136" s="70" t="str">
        <f t="shared" si="98"/>
        <v>752. Cuidado Continuo por una vida con bienestarLaboral20265_RAFAEL_URIBE2_FEBRERO_2026</v>
      </c>
      <c r="P3136" s="85">
        <v>210809</v>
      </c>
      <c r="S3136" s="157">
        <v>21</v>
      </c>
      <c r="T3136" s="19">
        <v>4426989</v>
      </c>
    </row>
    <row r="3137" spans="2:20" ht="30" hidden="1" customHeight="1">
      <c r="B3137">
        <v>76</v>
      </c>
      <c r="C3137" s="149" t="s">
        <v>70</v>
      </c>
      <c r="D3137" s="70" t="s">
        <v>82</v>
      </c>
      <c r="E3137" s="74">
        <v>2026</v>
      </c>
      <c r="F3137" s="70" t="str">
        <f t="shared" si="97"/>
        <v>762. Cuidado Continuo por una vida con bienestarLaboral2026</v>
      </c>
      <c r="G3137" s="7" t="s">
        <v>142</v>
      </c>
      <c r="H3137" s="7" t="s">
        <v>94</v>
      </c>
      <c r="I3137" s="74" t="s">
        <v>74</v>
      </c>
      <c r="J3137" s="70" t="s">
        <v>37</v>
      </c>
      <c r="K3137" t="s">
        <v>141</v>
      </c>
      <c r="L3137" t="s">
        <v>50</v>
      </c>
      <c r="M3137" t="s">
        <v>9</v>
      </c>
      <c r="N3137" s="72" t="s">
        <v>1</v>
      </c>
      <c r="O3137" s="70" t="str">
        <f t="shared" si="98"/>
        <v>762. Cuidado Continuo por una vida con bienestarLaboral20265_RAFAEL_URIBE2_FEBRERO_2026</v>
      </c>
      <c r="P3137" s="85">
        <v>55168</v>
      </c>
      <c r="S3137" s="157">
        <v>4</v>
      </c>
      <c r="T3137" s="19">
        <v>220672</v>
      </c>
    </row>
    <row r="3138" spans="2:20" ht="30" hidden="1" customHeight="1">
      <c r="B3138">
        <v>77</v>
      </c>
      <c r="C3138" s="149" t="s">
        <v>70</v>
      </c>
      <c r="D3138" s="70" t="s">
        <v>82</v>
      </c>
      <c r="E3138" s="74">
        <v>2026</v>
      </c>
      <c r="F3138" s="70" t="str">
        <f t="shared" si="97"/>
        <v>772. Cuidado Continuo por una vida con bienestarLaboral2026</v>
      </c>
      <c r="G3138" s="7" t="s">
        <v>143</v>
      </c>
      <c r="H3138" s="7" t="s">
        <v>94</v>
      </c>
      <c r="I3138" s="74" t="s">
        <v>74</v>
      </c>
      <c r="J3138" s="70" t="s">
        <v>37</v>
      </c>
      <c r="K3138" t="s">
        <v>141</v>
      </c>
      <c r="L3138" t="s">
        <v>39</v>
      </c>
      <c r="M3138" t="s">
        <v>9</v>
      </c>
      <c r="N3138" s="72" t="s">
        <v>1</v>
      </c>
      <c r="O3138" s="70" t="str">
        <f t="shared" si="98"/>
        <v>772. Cuidado Continuo por una vida con bienestarLaboral20265_RAFAEL_URIBE2_FEBRERO_2026</v>
      </c>
      <c r="P3138" s="85">
        <v>91844</v>
      </c>
      <c r="S3138" s="157"/>
      <c r="T3138" s="19">
        <v>0</v>
      </c>
    </row>
    <row r="3139" spans="2:20" ht="30" hidden="1" customHeight="1">
      <c r="B3139">
        <v>78</v>
      </c>
      <c r="C3139" s="149" t="s">
        <v>70</v>
      </c>
      <c r="D3139" s="70" t="s">
        <v>82</v>
      </c>
      <c r="E3139" s="74">
        <v>2026</v>
      </c>
      <c r="F3139" s="70" t="str">
        <f t="shared" si="97"/>
        <v>782. Cuidado Continuo por una vida con bienestarLaboral2026</v>
      </c>
      <c r="G3139" s="7" t="s">
        <v>144</v>
      </c>
      <c r="H3139" s="7" t="s">
        <v>94</v>
      </c>
      <c r="I3139" s="74" t="s">
        <v>74</v>
      </c>
      <c r="J3139" s="70" t="s">
        <v>37</v>
      </c>
      <c r="K3139" t="s">
        <v>141</v>
      </c>
      <c r="L3139" t="s">
        <v>39</v>
      </c>
      <c r="M3139" t="s">
        <v>9</v>
      </c>
      <c r="N3139" s="72" t="s">
        <v>1</v>
      </c>
      <c r="O3139" s="70" t="str">
        <f t="shared" si="98"/>
        <v>782. Cuidado Continuo por una vida con bienestarLaboral20265_RAFAEL_URIBE2_FEBRERO_2026</v>
      </c>
      <c r="P3139" s="85">
        <v>121585</v>
      </c>
      <c r="S3139" s="157"/>
      <c r="T3139" s="19">
        <v>0</v>
      </c>
    </row>
    <row r="3140" spans="2:20" ht="30" hidden="1" customHeight="1">
      <c r="B3140">
        <v>79</v>
      </c>
      <c r="C3140" s="149" t="s">
        <v>70</v>
      </c>
      <c r="D3140" s="70" t="s">
        <v>82</v>
      </c>
      <c r="E3140" s="74">
        <v>2026</v>
      </c>
      <c r="F3140" s="70" t="str">
        <f t="shared" si="97"/>
        <v>792. Cuidado Continuo por una vida con bienestarLaboral2026</v>
      </c>
      <c r="G3140" s="7" t="s">
        <v>145</v>
      </c>
      <c r="H3140" s="7" t="s">
        <v>94</v>
      </c>
      <c r="I3140" s="74" t="s">
        <v>74</v>
      </c>
      <c r="J3140" s="70" t="s">
        <v>37</v>
      </c>
      <c r="K3140" t="s">
        <v>141</v>
      </c>
      <c r="L3140" t="s">
        <v>50</v>
      </c>
      <c r="M3140" t="s">
        <v>9</v>
      </c>
      <c r="N3140" s="72" t="s">
        <v>1</v>
      </c>
      <c r="O3140" s="70" t="str">
        <f t="shared" si="98"/>
        <v>792. Cuidado Continuo por una vida con bienestarLaboral20265_RAFAEL_URIBE2_FEBRERO_2026</v>
      </c>
      <c r="P3140" s="85">
        <v>125438</v>
      </c>
      <c r="S3140" s="157"/>
      <c r="T3140" s="19">
        <v>0</v>
      </c>
    </row>
    <row r="3141" spans="2:20" ht="30" hidden="1" customHeight="1">
      <c r="B3141">
        <v>80</v>
      </c>
      <c r="C3141" s="149" t="s">
        <v>70</v>
      </c>
      <c r="D3141" s="70" t="s">
        <v>82</v>
      </c>
      <c r="E3141" s="74">
        <v>2026</v>
      </c>
      <c r="F3141" s="70" t="str">
        <f t="shared" si="97"/>
        <v>802. Cuidado Continuo por una vida con bienestarLaboral2026</v>
      </c>
      <c r="G3141" s="7" t="s">
        <v>146</v>
      </c>
      <c r="H3141" s="7" t="s">
        <v>94</v>
      </c>
      <c r="I3141" s="74" t="s">
        <v>74</v>
      </c>
      <c r="J3141" s="70" t="s">
        <v>37</v>
      </c>
      <c r="K3141" t="s">
        <v>147</v>
      </c>
      <c r="L3141" t="s">
        <v>42</v>
      </c>
      <c r="M3141" t="s">
        <v>9</v>
      </c>
      <c r="N3141" s="72" t="s">
        <v>1</v>
      </c>
      <c r="O3141" s="70" t="str">
        <f t="shared" si="98"/>
        <v>802. Cuidado Continuo por una vida con bienestarLaboral20265_RAFAEL_URIBE2_FEBRERO_2026</v>
      </c>
      <c r="P3141" s="85">
        <v>53781</v>
      </c>
      <c r="S3141" s="157"/>
      <c r="T3141" s="19">
        <v>0</v>
      </c>
    </row>
    <row r="3142" spans="2:20" ht="30" hidden="1" customHeight="1">
      <c r="B3142">
        <v>81</v>
      </c>
      <c r="C3142" s="149" t="s">
        <v>70</v>
      </c>
      <c r="D3142" s="70" t="s">
        <v>82</v>
      </c>
      <c r="E3142" s="74">
        <v>2026</v>
      </c>
      <c r="F3142" s="70" t="str">
        <f t="shared" si="97"/>
        <v>812. Cuidado Continuo por una vida con bienestarLaboral2026</v>
      </c>
      <c r="G3142" s="7" t="s">
        <v>148</v>
      </c>
      <c r="H3142" s="7" t="s">
        <v>94</v>
      </c>
      <c r="I3142" s="74" t="s">
        <v>74</v>
      </c>
      <c r="J3142" s="70" t="s">
        <v>37</v>
      </c>
      <c r="K3142" t="s">
        <v>135</v>
      </c>
      <c r="L3142" t="s">
        <v>50</v>
      </c>
      <c r="M3142" t="s">
        <v>9</v>
      </c>
      <c r="N3142" s="72" t="s">
        <v>1</v>
      </c>
      <c r="O3142" s="70" t="str">
        <f t="shared" si="98"/>
        <v>812. Cuidado Continuo por una vida con bienestarLaboral20265_RAFAEL_URIBE2_FEBRERO_2026</v>
      </c>
      <c r="P3142" s="85">
        <v>82752</v>
      </c>
      <c r="S3142" s="157">
        <v>0</v>
      </c>
      <c r="T3142" s="19">
        <v>0</v>
      </c>
    </row>
    <row r="3143" spans="2:20" ht="30" hidden="1" customHeight="1">
      <c r="B3143">
        <v>82</v>
      </c>
      <c r="C3143" s="149" t="s">
        <v>70</v>
      </c>
      <c r="D3143" s="70" t="s">
        <v>82</v>
      </c>
      <c r="E3143" s="74">
        <v>2026</v>
      </c>
      <c r="F3143" s="70" t="str">
        <f t="shared" si="97"/>
        <v>822. Cuidado Continuo por una vida con bienestarLaboral2026</v>
      </c>
      <c r="G3143" s="7" t="s">
        <v>149</v>
      </c>
      <c r="H3143" s="7" t="s">
        <v>94</v>
      </c>
      <c r="I3143" s="74" t="s">
        <v>74</v>
      </c>
      <c r="J3143" s="70" t="s">
        <v>37</v>
      </c>
      <c r="K3143" t="s">
        <v>150</v>
      </c>
      <c r="L3143" t="s">
        <v>50</v>
      </c>
      <c r="M3143" t="s">
        <v>9</v>
      </c>
      <c r="N3143" s="72" t="s">
        <v>1</v>
      </c>
      <c r="O3143" s="70" t="str">
        <f t="shared" si="98"/>
        <v>822. Cuidado Continuo por una vida con bienestarLaboral20265_RAFAEL_URIBE2_FEBRERO_2026</v>
      </c>
      <c r="P3143" s="85">
        <v>281078</v>
      </c>
      <c r="S3143" s="157">
        <v>0</v>
      </c>
      <c r="T3143" s="19">
        <v>0</v>
      </c>
    </row>
    <row r="3144" spans="2:20" ht="30" hidden="1" customHeight="1">
      <c r="B3144">
        <v>83</v>
      </c>
      <c r="C3144" s="149" t="s">
        <v>70</v>
      </c>
      <c r="D3144" s="70" t="s">
        <v>82</v>
      </c>
      <c r="E3144" s="74">
        <v>2026</v>
      </c>
      <c r="F3144" s="70" t="str">
        <f t="shared" ref="F3144:F3207" si="99">B3144&amp;C3144&amp;D3144&amp;E3144</f>
        <v>832. Cuidado Continuo por una vida con bienestarLaboral2026</v>
      </c>
      <c r="G3144" s="7" t="s">
        <v>151</v>
      </c>
      <c r="H3144" s="7" t="s">
        <v>94</v>
      </c>
      <c r="I3144" s="74" t="s">
        <v>74</v>
      </c>
      <c r="J3144" s="70" t="s">
        <v>37</v>
      </c>
      <c r="K3144" t="s">
        <v>141</v>
      </c>
      <c r="L3144" t="s">
        <v>50</v>
      </c>
      <c r="M3144" t="s">
        <v>9</v>
      </c>
      <c r="N3144" s="72" t="s">
        <v>1</v>
      </c>
      <c r="O3144" s="70" t="str">
        <f t="shared" si="98"/>
        <v>832. Cuidado Continuo por una vida con bienestarLaboral20265_RAFAEL_URIBE2_FEBRERO_2026</v>
      </c>
      <c r="P3144" s="85">
        <v>70270</v>
      </c>
      <c r="S3144" s="157"/>
      <c r="T3144" s="19">
        <v>0</v>
      </c>
    </row>
    <row r="3145" spans="2:20" ht="30" hidden="1" customHeight="1">
      <c r="B3145">
        <v>84</v>
      </c>
      <c r="C3145" s="149" t="s">
        <v>70</v>
      </c>
      <c r="D3145" s="70" t="s">
        <v>82</v>
      </c>
      <c r="E3145" s="74">
        <v>2026</v>
      </c>
      <c r="F3145" s="70" t="str">
        <f t="shared" si="99"/>
        <v>842. Cuidado Continuo por una vida con bienestarLaboral2026</v>
      </c>
      <c r="G3145" s="7" t="s">
        <v>152</v>
      </c>
      <c r="H3145" s="7" t="s">
        <v>94</v>
      </c>
      <c r="I3145" s="74" t="s">
        <v>74</v>
      </c>
      <c r="J3145" s="70" t="s">
        <v>37</v>
      </c>
      <c r="K3145" t="s">
        <v>141</v>
      </c>
      <c r="L3145" t="s">
        <v>50</v>
      </c>
      <c r="M3145" t="s">
        <v>9</v>
      </c>
      <c r="N3145" s="72" t="s">
        <v>1</v>
      </c>
      <c r="O3145" s="70" t="str">
        <f t="shared" ref="O3145:O3208" si="100">+F3145&amp;M3145&amp;N3145</f>
        <v>842. Cuidado Continuo por una vida con bienestarLaboral20265_RAFAEL_URIBE2_FEBRERO_2026</v>
      </c>
      <c r="P3145" s="85">
        <v>105404</v>
      </c>
      <c r="S3145" s="157">
        <v>4</v>
      </c>
      <c r="T3145" s="19">
        <v>421616</v>
      </c>
    </row>
    <row r="3146" spans="2:20" ht="30" hidden="1" customHeight="1">
      <c r="B3146">
        <v>85</v>
      </c>
      <c r="C3146" s="149" t="s">
        <v>70</v>
      </c>
      <c r="D3146" s="70" t="s">
        <v>82</v>
      </c>
      <c r="E3146" s="74">
        <v>2026</v>
      </c>
      <c r="F3146" s="70" t="str">
        <f t="shared" si="99"/>
        <v>852. Cuidado Continuo por una vida con bienestarLaboral2026</v>
      </c>
      <c r="G3146" s="7" t="s">
        <v>153</v>
      </c>
      <c r="H3146" s="7" t="s">
        <v>94</v>
      </c>
      <c r="I3146" s="74" t="s">
        <v>74</v>
      </c>
      <c r="J3146" s="70" t="s">
        <v>37</v>
      </c>
      <c r="K3146" t="s">
        <v>147</v>
      </c>
      <c r="L3146" t="s">
        <v>42</v>
      </c>
      <c r="M3146" t="s">
        <v>9</v>
      </c>
      <c r="N3146" s="72" t="s">
        <v>1</v>
      </c>
      <c r="O3146" s="70" t="str">
        <f t="shared" si="100"/>
        <v>852. Cuidado Continuo por una vida con bienestarLaboral20265_RAFAEL_URIBE2_FEBRERO_2026</v>
      </c>
      <c r="P3146" s="85">
        <v>35135</v>
      </c>
      <c r="S3146" s="157"/>
      <c r="T3146" s="19">
        <v>0</v>
      </c>
    </row>
    <row r="3147" spans="2:20" ht="30" hidden="1" customHeight="1">
      <c r="B3147">
        <v>87</v>
      </c>
      <c r="C3147" s="149" t="s">
        <v>154</v>
      </c>
      <c r="D3147" s="70" t="s">
        <v>71</v>
      </c>
      <c r="E3147" s="74">
        <v>2026</v>
      </c>
      <c r="F3147" s="70" t="str">
        <f t="shared" si="99"/>
        <v>873. Cuidado Continuo por una vida con bienestar con enfoque diferencial étnicoComunitario2026</v>
      </c>
      <c r="G3147" s="7" t="s">
        <v>155</v>
      </c>
      <c r="H3147" s="7" t="s">
        <v>73</v>
      </c>
      <c r="I3147" s="74" t="s">
        <v>74</v>
      </c>
      <c r="J3147" s="70" t="s">
        <v>37</v>
      </c>
      <c r="K3147" t="s">
        <v>38</v>
      </c>
      <c r="L3147" t="s">
        <v>39</v>
      </c>
      <c r="M3147" t="s">
        <v>9</v>
      </c>
      <c r="N3147" s="72" t="s">
        <v>1</v>
      </c>
      <c r="O3147" s="70" t="str">
        <f t="shared" si="100"/>
        <v>873. Cuidado Continuo por una vida con bienestar con enfoque diferencial étnicoComunitario20265_RAFAEL_URIBE2_FEBRERO_2026</v>
      </c>
      <c r="P3147" s="85">
        <v>25814832</v>
      </c>
      <c r="S3147" s="157"/>
      <c r="T3147" s="19">
        <v>0</v>
      </c>
    </row>
    <row r="3148" spans="2:20" ht="30" hidden="1" customHeight="1">
      <c r="B3148">
        <v>88</v>
      </c>
      <c r="C3148" s="149" t="s">
        <v>154</v>
      </c>
      <c r="D3148" s="70" t="s">
        <v>71</v>
      </c>
      <c r="E3148" s="74">
        <v>2026</v>
      </c>
      <c r="F3148" s="70" t="str">
        <f t="shared" si="99"/>
        <v>883. Cuidado Continuo por una vida con bienestar con enfoque diferencial étnicoComunitario2026</v>
      </c>
      <c r="G3148" s="7" t="s">
        <v>156</v>
      </c>
      <c r="H3148" s="7" t="s">
        <v>73</v>
      </c>
      <c r="I3148" s="74" t="s">
        <v>74</v>
      </c>
      <c r="J3148" s="70" t="s">
        <v>37</v>
      </c>
      <c r="K3148" t="s">
        <v>38</v>
      </c>
      <c r="L3148" t="s">
        <v>39</v>
      </c>
      <c r="M3148" t="s">
        <v>9</v>
      </c>
      <c r="N3148" s="72" t="s">
        <v>1</v>
      </c>
      <c r="O3148" s="70" t="str">
        <f t="shared" si="100"/>
        <v>883. Cuidado Continuo por una vida con bienestar con enfoque diferencial étnicoComunitario20265_RAFAEL_URIBE2_FEBRERO_2026</v>
      </c>
      <c r="P3148" s="85">
        <v>19848080</v>
      </c>
      <c r="S3148" s="157"/>
      <c r="T3148" s="19">
        <v>0</v>
      </c>
    </row>
    <row r="3149" spans="2:20" ht="30" hidden="1" customHeight="1">
      <c r="B3149">
        <v>89</v>
      </c>
      <c r="C3149" s="149" t="s">
        <v>154</v>
      </c>
      <c r="D3149" s="70" t="s">
        <v>71</v>
      </c>
      <c r="E3149" s="74">
        <v>2026</v>
      </c>
      <c r="F3149" s="70" t="str">
        <f t="shared" si="99"/>
        <v>893. Cuidado Continuo por una vida con bienestar con enfoque diferencial étnicoComunitario2026</v>
      </c>
      <c r="G3149" s="7" t="s">
        <v>157</v>
      </c>
      <c r="H3149" s="7" t="s">
        <v>73</v>
      </c>
      <c r="I3149" s="74" t="s">
        <v>74</v>
      </c>
      <c r="J3149" s="70" t="s">
        <v>37</v>
      </c>
      <c r="K3149" t="s">
        <v>38</v>
      </c>
      <c r="L3149" t="s">
        <v>39</v>
      </c>
      <c r="M3149" t="s">
        <v>9</v>
      </c>
      <c r="N3149" s="72" t="s">
        <v>1</v>
      </c>
      <c r="O3149" s="70" t="str">
        <f t="shared" si="100"/>
        <v>893. Cuidado Continuo por una vida con bienestar con enfoque diferencial étnicoComunitario20265_RAFAEL_URIBE2_FEBRERO_2026</v>
      </c>
      <c r="P3149" s="85">
        <v>33729408</v>
      </c>
      <c r="S3149" s="157"/>
      <c r="T3149" s="19">
        <v>0</v>
      </c>
    </row>
    <row r="3150" spans="2:20" ht="30" hidden="1" customHeight="1">
      <c r="B3150">
        <v>90</v>
      </c>
      <c r="C3150" s="149" t="s">
        <v>154</v>
      </c>
      <c r="D3150" s="70" t="s">
        <v>71</v>
      </c>
      <c r="E3150" s="74">
        <v>2026</v>
      </c>
      <c r="F3150" s="70" t="str">
        <f t="shared" si="99"/>
        <v>903. Cuidado Continuo por una vida con bienestar con enfoque diferencial étnicoComunitario2026</v>
      </c>
      <c r="G3150" s="7" t="s">
        <v>158</v>
      </c>
      <c r="H3150" s="7" t="s">
        <v>73</v>
      </c>
      <c r="I3150" s="74" t="s">
        <v>74</v>
      </c>
      <c r="J3150" s="70" t="s">
        <v>37</v>
      </c>
      <c r="K3150" t="s">
        <v>38</v>
      </c>
      <c r="L3150" t="s">
        <v>39</v>
      </c>
      <c r="M3150" t="s">
        <v>9</v>
      </c>
      <c r="N3150" s="72" t="s">
        <v>1</v>
      </c>
      <c r="O3150" s="70" t="str">
        <f t="shared" si="100"/>
        <v>903. Cuidado Continuo por una vida con bienestar con enfoque diferencial étnicoComunitario20265_RAFAEL_URIBE2_FEBRERO_2026</v>
      </c>
      <c r="P3150" s="85">
        <v>11243136</v>
      </c>
      <c r="S3150" s="157"/>
      <c r="T3150" s="19">
        <v>0</v>
      </c>
    </row>
    <row r="3151" spans="2:20" ht="30" hidden="1" customHeight="1">
      <c r="B3151">
        <v>91</v>
      </c>
      <c r="C3151" s="149" t="s">
        <v>154</v>
      </c>
      <c r="D3151" s="70" t="s">
        <v>71</v>
      </c>
      <c r="E3151" s="74">
        <v>2026</v>
      </c>
      <c r="F3151" s="70" t="str">
        <f t="shared" si="99"/>
        <v>913. Cuidado Continuo por una vida con bienestar con enfoque diferencial étnicoComunitario2026</v>
      </c>
      <c r="G3151" s="7" t="s">
        <v>159</v>
      </c>
      <c r="H3151" s="7" t="s">
        <v>73</v>
      </c>
      <c r="I3151" s="74" t="s">
        <v>74</v>
      </c>
      <c r="J3151" s="70" t="s">
        <v>37</v>
      </c>
      <c r="K3151" t="s">
        <v>38</v>
      </c>
      <c r="L3151" t="s">
        <v>39</v>
      </c>
      <c r="M3151" t="s">
        <v>9</v>
      </c>
      <c r="N3151" s="72" t="s">
        <v>1</v>
      </c>
      <c r="O3151" s="70" t="str">
        <f t="shared" si="100"/>
        <v>913. Cuidado Continuo por una vida con bienestar con enfoque diferencial étnicoComunitario20265_RAFAEL_URIBE2_FEBRERO_2026</v>
      </c>
      <c r="P3151" s="85">
        <v>19305648</v>
      </c>
      <c r="S3151" s="157"/>
      <c r="T3151" s="19">
        <v>0</v>
      </c>
    </row>
    <row r="3152" spans="2:20" ht="30" hidden="1" customHeight="1">
      <c r="B3152">
        <v>92</v>
      </c>
      <c r="C3152" s="149" t="s">
        <v>160</v>
      </c>
      <c r="D3152" s="70" t="s">
        <v>71</v>
      </c>
      <c r="E3152" s="74">
        <v>2026</v>
      </c>
      <c r="F3152" s="70" t="str">
        <f t="shared" si="99"/>
        <v>924. Cuidado Continuo por una vida con bienestar con enfoque GéneroComunitario2026</v>
      </c>
      <c r="G3152" s="7" t="s">
        <v>161</v>
      </c>
      <c r="H3152" s="7" t="s">
        <v>73</v>
      </c>
      <c r="I3152" s="74" t="s">
        <v>74</v>
      </c>
      <c r="J3152" s="70" t="s">
        <v>37</v>
      </c>
      <c r="K3152" t="s">
        <v>75</v>
      </c>
      <c r="L3152" t="s">
        <v>50</v>
      </c>
      <c r="M3152" t="s">
        <v>9</v>
      </c>
      <c r="N3152" s="72" t="s">
        <v>1</v>
      </c>
      <c r="O3152" s="70" t="str">
        <f t="shared" si="100"/>
        <v>924. Cuidado Continuo por una vida con bienestar con enfoque GéneroComunitario20265_RAFAEL_URIBE2_FEBRERO_2026</v>
      </c>
      <c r="P3152" s="85">
        <v>372151</v>
      </c>
      <c r="S3152" s="157">
        <v>10</v>
      </c>
      <c r="T3152" s="19">
        <v>3721510</v>
      </c>
    </row>
    <row r="3153" spans="2:20" ht="30" hidden="1" customHeight="1">
      <c r="B3153">
        <v>93</v>
      </c>
      <c r="C3153" s="149" t="s">
        <v>160</v>
      </c>
      <c r="D3153" s="70" t="s">
        <v>71</v>
      </c>
      <c r="E3153" s="74">
        <v>2026</v>
      </c>
      <c r="F3153" s="70" t="str">
        <f t="shared" si="99"/>
        <v>934. Cuidado Continuo por una vida con bienestar con enfoque GéneroComunitario2026</v>
      </c>
      <c r="G3153" s="7" t="s">
        <v>162</v>
      </c>
      <c r="H3153" s="7" t="s">
        <v>94</v>
      </c>
      <c r="I3153" s="74" t="s">
        <v>74</v>
      </c>
      <c r="J3153" s="70" t="s">
        <v>37</v>
      </c>
      <c r="K3153" t="s">
        <v>75</v>
      </c>
      <c r="L3153" t="s">
        <v>50</v>
      </c>
      <c r="M3153" t="s">
        <v>9</v>
      </c>
      <c r="N3153" s="72" t="s">
        <v>1</v>
      </c>
      <c r="O3153" s="70" t="str">
        <f t="shared" si="100"/>
        <v>934. Cuidado Continuo por una vida con bienestar con enfoque GéneroComunitario20265_RAFAEL_URIBE2_FEBRERO_2026</v>
      </c>
      <c r="P3153" s="85">
        <v>372151</v>
      </c>
      <c r="S3153" s="157">
        <v>5</v>
      </c>
      <c r="T3153" s="19">
        <v>1860755</v>
      </c>
    </row>
    <row r="3154" spans="2:20" ht="30" hidden="1" customHeight="1">
      <c r="B3154">
        <v>94</v>
      </c>
      <c r="C3154" s="149" t="s">
        <v>160</v>
      </c>
      <c r="D3154" s="70" t="s">
        <v>71</v>
      </c>
      <c r="E3154" s="74">
        <v>2026</v>
      </c>
      <c r="F3154" s="70" t="str">
        <f t="shared" si="99"/>
        <v>944. Cuidado Continuo por una vida con bienestar con enfoque GéneroComunitario2026</v>
      </c>
      <c r="G3154" s="7" t="s">
        <v>163</v>
      </c>
      <c r="H3154" s="7" t="s">
        <v>73</v>
      </c>
      <c r="I3154" s="74" t="s">
        <v>74</v>
      </c>
      <c r="J3154" s="70" t="s">
        <v>37</v>
      </c>
      <c r="K3154" t="s">
        <v>75</v>
      </c>
      <c r="L3154" t="s">
        <v>50</v>
      </c>
      <c r="M3154" t="s">
        <v>9</v>
      </c>
      <c r="N3154" s="72" t="s">
        <v>1</v>
      </c>
      <c r="O3154" s="70" t="str">
        <f t="shared" si="100"/>
        <v>944. Cuidado Continuo por una vida con bienestar con enfoque GéneroComunitario20265_RAFAEL_URIBE2_FEBRERO_2026</v>
      </c>
      <c r="P3154" s="85">
        <v>372151</v>
      </c>
      <c r="S3154" s="157">
        <v>2</v>
      </c>
      <c r="T3154" s="19">
        <v>744302</v>
      </c>
    </row>
    <row r="3155" spans="2:20" ht="30" hidden="1" customHeight="1">
      <c r="B3155">
        <v>95</v>
      </c>
      <c r="C3155" s="149" t="s">
        <v>160</v>
      </c>
      <c r="D3155" s="70" t="s">
        <v>71</v>
      </c>
      <c r="E3155" s="74">
        <v>2026</v>
      </c>
      <c r="F3155" s="70" t="str">
        <f t="shared" si="99"/>
        <v>954. Cuidado Continuo por una vida con bienestar con enfoque GéneroComunitario2026</v>
      </c>
      <c r="G3155" s="7" t="s">
        <v>164</v>
      </c>
      <c r="H3155" s="7" t="s">
        <v>94</v>
      </c>
      <c r="I3155" s="74" t="s">
        <v>74</v>
      </c>
      <c r="J3155" s="70" t="s">
        <v>37</v>
      </c>
      <c r="K3155" t="s">
        <v>75</v>
      </c>
      <c r="L3155" t="s">
        <v>50</v>
      </c>
      <c r="M3155" t="s">
        <v>9</v>
      </c>
      <c r="N3155" s="72" t="s">
        <v>1</v>
      </c>
      <c r="O3155" s="70" t="str">
        <f t="shared" si="100"/>
        <v>954. Cuidado Continuo por una vida con bienestar con enfoque GéneroComunitario20265_RAFAEL_URIBE2_FEBRERO_2026</v>
      </c>
      <c r="P3155" s="85">
        <v>70270</v>
      </c>
      <c r="S3155" s="157">
        <v>17</v>
      </c>
      <c r="T3155" s="19">
        <v>1194590</v>
      </c>
    </row>
    <row r="3156" spans="2:20" ht="30" hidden="1" customHeight="1">
      <c r="B3156">
        <v>96</v>
      </c>
      <c r="C3156" s="149" t="s">
        <v>160</v>
      </c>
      <c r="D3156" s="70" t="s">
        <v>71</v>
      </c>
      <c r="E3156" s="74">
        <v>2026</v>
      </c>
      <c r="F3156" s="70" t="str">
        <f t="shared" si="99"/>
        <v>964. Cuidado Continuo por una vida con bienestar con enfoque GéneroComunitario2026</v>
      </c>
      <c r="G3156" s="7" t="s">
        <v>165</v>
      </c>
      <c r="H3156" s="7" t="s">
        <v>94</v>
      </c>
      <c r="I3156" s="74" t="s">
        <v>74</v>
      </c>
      <c r="J3156" s="70" t="s">
        <v>37</v>
      </c>
      <c r="K3156" t="s">
        <v>75</v>
      </c>
      <c r="L3156" t="s">
        <v>50</v>
      </c>
      <c r="M3156" t="s">
        <v>9</v>
      </c>
      <c r="N3156" s="72" t="s">
        <v>1</v>
      </c>
      <c r="O3156" s="70" t="str">
        <f t="shared" si="100"/>
        <v>964. Cuidado Continuo por una vida con bienestar con enfoque GéneroComunitario20265_RAFAEL_URIBE2_FEBRERO_2026</v>
      </c>
      <c r="P3156" s="85">
        <v>70270</v>
      </c>
      <c r="S3156" s="157">
        <v>22</v>
      </c>
      <c r="T3156" s="19">
        <v>1545940</v>
      </c>
    </row>
    <row r="3157" spans="2:20" ht="30" hidden="1" customHeight="1">
      <c r="B3157">
        <v>97</v>
      </c>
      <c r="C3157" s="149" t="s">
        <v>160</v>
      </c>
      <c r="D3157" s="70" t="s">
        <v>71</v>
      </c>
      <c r="E3157" s="74">
        <v>2026</v>
      </c>
      <c r="F3157" s="70" t="str">
        <f t="shared" si="99"/>
        <v>974. Cuidado Continuo por una vida con bienestar con enfoque GéneroComunitario2026</v>
      </c>
      <c r="G3157" s="7" t="s">
        <v>166</v>
      </c>
      <c r="H3157" s="7" t="s">
        <v>73</v>
      </c>
      <c r="I3157" s="74" t="s">
        <v>74</v>
      </c>
      <c r="J3157" s="70" t="s">
        <v>37</v>
      </c>
      <c r="K3157" t="s">
        <v>75</v>
      </c>
      <c r="L3157" t="s">
        <v>50</v>
      </c>
      <c r="M3157" t="s">
        <v>9</v>
      </c>
      <c r="N3157" s="72" t="s">
        <v>1</v>
      </c>
      <c r="O3157" s="70" t="str">
        <f t="shared" si="100"/>
        <v>974. Cuidado Continuo por una vida con bienestar con enfoque GéneroComunitario20265_RAFAEL_URIBE2_FEBRERO_2026</v>
      </c>
      <c r="P3157" s="85">
        <v>215123</v>
      </c>
      <c r="S3157" s="157">
        <v>7</v>
      </c>
      <c r="T3157" s="19">
        <v>1505861</v>
      </c>
    </row>
    <row r="3158" spans="2:20" ht="30" hidden="1" customHeight="1">
      <c r="B3158">
        <v>98</v>
      </c>
      <c r="C3158" s="149" t="s">
        <v>160</v>
      </c>
      <c r="D3158" s="70" t="s">
        <v>71</v>
      </c>
      <c r="E3158" s="74">
        <v>2026</v>
      </c>
      <c r="F3158" s="70" t="str">
        <f t="shared" si="99"/>
        <v>984. Cuidado Continuo por una vida con bienestar con enfoque GéneroComunitario2026</v>
      </c>
      <c r="G3158" s="7" t="s">
        <v>167</v>
      </c>
      <c r="H3158" s="7" t="s">
        <v>94</v>
      </c>
      <c r="I3158" s="74" t="s">
        <v>74</v>
      </c>
      <c r="J3158" s="70" t="s">
        <v>37</v>
      </c>
      <c r="K3158" t="s">
        <v>75</v>
      </c>
      <c r="L3158" t="s">
        <v>50</v>
      </c>
      <c r="M3158" t="s">
        <v>9</v>
      </c>
      <c r="N3158" s="72" t="s">
        <v>1</v>
      </c>
      <c r="O3158" s="70" t="str">
        <f t="shared" si="100"/>
        <v>984. Cuidado Continuo por una vida con bienestar con enfoque GéneroComunitario20265_RAFAEL_URIBE2_FEBRERO_2026</v>
      </c>
      <c r="P3158" s="85">
        <v>161342</v>
      </c>
      <c r="S3158" s="157">
        <v>5</v>
      </c>
      <c r="T3158" s="19">
        <v>806710</v>
      </c>
    </row>
    <row r="3159" spans="2:20" ht="30" hidden="1" customHeight="1">
      <c r="B3159">
        <v>99</v>
      </c>
      <c r="C3159" s="149" t="s">
        <v>160</v>
      </c>
      <c r="D3159" s="70" t="s">
        <v>71</v>
      </c>
      <c r="E3159" s="74">
        <v>2026</v>
      </c>
      <c r="F3159" s="70" t="str">
        <f t="shared" si="99"/>
        <v>994. Cuidado Continuo por una vida con bienestar con enfoque GéneroComunitario2026</v>
      </c>
      <c r="G3159" s="7" t="s">
        <v>168</v>
      </c>
      <c r="H3159" s="7" t="s">
        <v>94</v>
      </c>
      <c r="I3159" s="74" t="s">
        <v>74</v>
      </c>
      <c r="J3159" s="70" t="s">
        <v>37</v>
      </c>
      <c r="K3159" t="s">
        <v>38</v>
      </c>
      <c r="L3159" t="s">
        <v>39</v>
      </c>
      <c r="M3159" t="s">
        <v>9</v>
      </c>
      <c r="N3159" s="72" t="s">
        <v>1</v>
      </c>
      <c r="O3159" s="70" t="str">
        <f t="shared" si="100"/>
        <v>994. Cuidado Continuo por una vida con bienestar con enfoque GéneroComunitario20265_RAFAEL_URIBE2_FEBRERO_2026</v>
      </c>
      <c r="P3159" s="85">
        <v>5621568</v>
      </c>
      <c r="S3159" s="157"/>
      <c r="T3159" s="19">
        <v>0</v>
      </c>
    </row>
    <row r="3160" spans="2:20" ht="30" hidden="1" customHeight="1">
      <c r="B3160">
        <v>100</v>
      </c>
      <c r="C3160" s="149" t="s">
        <v>160</v>
      </c>
      <c r="D3160" s="70" t="s">
        <v>71</v>
      </c>
      <c r="E3160" s="74">
        <v>2026</v>
      </c>
      <c r="F3160" s="70" t="str">
        <f t="shared" si="99"/>
        <v>1004. Cuidado Continuo por una vida con bienestar con enfoque GéneroComunitario2026</v>
      </c>
      <c r="G3160" s="7" t="s">
        <v>169</v>
      </c>
      <c r="H3160" s="7" t="s">
        <v>102</v>
      </c>
      <c r="I3160" s="74" t="s">
        <v>74</v>
      </c>
      <c r="J3160" s="70" t="s">
        <v>37</v>
      </c>
      <c r="K3160" t="s">
        <v>103</v>
      </c>
      <c r="L3160" t="s">
        <v>50</v>
      </c>
      <c r="M3160" t="s">
        <v>9</v>
      </c>
      <c r="N3160" s="72" t="s">
        <v>1</v>
      </c>
      <c r="O3160" s="70" t="str">
        <f t="shared" si="100"/>
        <v>1004. Cuidado Continuo por una vida con bienestar con enfoque GéneroComunitario20265_RAFAEL_URIBE2_FEBRERO_2026</v>
      </c>
      <c r="P3160" s="85">
        <v>199714</v>
      </c>
      <c r="S3160" s="157">
        <v>7</v>
      </c>
      <c r="T3160" s="19">
        <v>1397998</v>
      </c>
    </row>
    <row r="3161" spans="2:20" ht="30" hidden="1" customHeight="1">
      <c r="B3161">
        <v>101</v>
      </c>
      <c r="C3161" s="149" t="s">
        <v>170</v>
      </c>
      <c r="D3161" s="70" t="s">
        <v>71</v>
      </c>
      <c r="E3161" s="74">
        <v>2026</v>
      </c>
      <c r="F3161" s="70" t="str">
        <f t="shared" si="99"/>
        <v>1015. Cuidado Continuo por una vida con bienestar con enfoque Población para formas extremas de exclusión:Comunitario2026</v>
      </c>
      <c r="G3161" s="7" t="s">
        <v>171</v>
      </c>
      <c r="H3161" s="7" t="s">
        <v>73</v>
      </c>
      <c r="I3161" s="74" t="s">
        <v>74</v>
      </c>
      <c r="J3161" s="70" t="s">
        <v>37</v>
      </c>
      <c r="K3161" t="s">
        <v>75</v>
      </c>
      <c r="L3161" t="s">
        <v>39</v>
      </c>
      <c r="M3161" t="s">
        <v>9</v>
      </c>
      <c r="N3161" s="72" t="s">
        <v>1</v>
      </c>
      <c r="O3161" s="70" t="str">
        <f t="shared" si="100"/>
        <v>1015. Cuidado Continuo por una vida con bienestar con enfoque Población para formas extremas de exclusión:Comunitario20265_RAFAEL_URIBE2_FEBRERO_2026</v>
      </c>
      <c r="P3161" s="85">
        <v>322686</v>
      </c>
      <c r="S3161" s="157"/>
      <c r="T3161" s="19">
        <v>0</v>
      </c>
    </row>
    <row r="3162" spans="2:20" ht="30" hidden="1" customHeight="1">
      <c r="B3162">
        <v>102</v>
      </c>
      <c r="C3162" s="149" t="s">
        <v>170</v>
      </c>
      <c r="D3162" s="70" t="s">
        <v>71</v>
      </c>
      <c r="E3162" s="74">
        <v>2026</v>
      </c>
      <c r="F3162" s="70" t="str">
        <f t="shared" si="99"/>
        <v>1025. Cuidado Continuo por una vida con bienestar con enfoque Población para formas extremas de exclusión:Comunitario2026</v>
      </c>
      <c r="G3162" s="7" t="s">
        <v>172</v>
      </c>
      <c r="H3162" s="7" t="s">
        <v>94</v>
      </c>
      <c r="I3162" s="74" t="s">
        <v>74</v>
      </c>
      <c r="J3162" s="70" t="s">
        <v>37</v>
      </c>
      <c r="K3162" t="s">
        <v>75</v>
      </c>
      <c r="L3162" t="s">
        <v>39</v>
      </c>
      <c r="M3162" t="s">
        <v>9</v>
      </c>
      <c r="N3162" s="72" t="s">
        <v>1</v>
      </c>
      <c r="O3162" s="70" t="str">
        <f t="shared" si="100"/>
        <v>1025. Cuidado Continuo por una vida con bienestar con enfoque Población para formas extremas de exclusión:Comunitario20265_RAFAEL_URIBE2_FEBRERO_2026</v>
      </c>
      <c r="P3162" s="85">
        <v>322686</v>
      </c>
      <c r="S3162" s="157"/>
      <c r="T3162" s="19">
        <v>0</v>
      </c>
    </row>
    <row r="3163" spans="2:20" ht="30" hidden="1" customHeight="1">
      <c r="B3163">
        <v>103</v>
      </c>
      <c r="C3163" s="149" t="s">
        <v>170</v>
      </c>
      <c r="D3163" s="70" t="s">
        <v>71</v>
      </c>
      <c r="E3163" s="74">
        <v>2026</v>
      </c>
      <c r="F3163" s="70" t="str">
        <f t="shared" si="99"/>
        <v>1035. Cuidado Continuo por una vida con bienestar con enfoque Población para formas extremas de exclusión:Comunitario2026</v>
      </c>
      <c r="G3163" s="7" t="s">
        <v>173</v>
      </c>
      <c r="H3163" s="7" t="s">
        <v>102</v>
      </c>
      <c r="I3163" s="74" t="s">
        <v>74</v>
      </c>
      <c r="J3163" s="70" t="s">
        <v>37</v>
      </c>
      <c r="K3163" t="s">
        <v>75</v>
      </c>
      <c r="L3163" t="s">
        <v>39</v>
      </c>
      <c r="M3163" t="s">
        <v>9</v>
      </c>
      <c r="N3163" s="72" t="s">
        <v>1</v>
      </c>
      <c r="O3163" s="70" t="str">
        <f t="shared" si="100"/>
        <v>1035. Cuidado Continuo por una vida con bienestar con enfoque Población para formas extremas de exclusión:Comunitario20265_RAFAEL_URIBE2_FEBRERO_2026</v>
      </c>
      <c r="P3163" s="85">
        <v>53781</v>
      </c>
      <c r="S3163" s="157"/>
      <c r="T3163" s="19">
        <v>0</v>
      </c>
    </row>
    <row r="3164" spans="2:20" ht="30" hidden="1" customHeight="1">
      <c r="B3164">
        <v>104</v>
      </c>
      <c r="C3164" s="149" t="s">
        <v>170</v>
      </c>
      <c r="D3164" s="70" t="s">
        <v>71</v>
      </c>
      <c r="E3164" s="74">
        <v>2026</v>
      </c>
      <c r="F3164" s="70" t="str">
        <f t="shared" si="99"/>
        <v>1045. Cuidado Continuo por una vida con bienestar con enfoque Población para formas extremas de exclusión:Comunitario2026</v>
      </c>
      <c r="G3164" s="7" t="s">
        <v>174</v>
      </c>
      <c r="H3164" s="7" t="s">
        <v>73</v>
      </c>
      <c r="I3164" s="74" t="s">
        <v>74</v>
      </c>
      <c r="J3164" s="70" t="s">
        <v>37</v>
      </c>
      <c r="K3164" t="s">
        <v>75</v>
      </c>
      <c r="L3164" t="s">
        <v>39</v>
      </c>
      <c r="M3164" t="s">
        <v>9</v>
      </c>
      <c r="N3164" s="72" t="s">
        <v>1</v>
      </c>
      <c r="O3164" s="70" t="str">
        <f t="shared" si="100"/>
        <v>1045. Cuidado Continuo por una vida con bienestar con enfoque Población para formas extremas de exclusión:Comunitario20265_RAFAEL_URIBE2_FEBRERO_2026</v>
      </c>
      <c r="P3164" s="85">
        <v>210809</v>
      </c>
      <c r="S3164" s="157"/>
      <c r="T3164" s="19">
        <v>0</v>
      </c>
    </row>
    <row r="3165" spans="2:20" ht="30" hidden="1" customHeight="1">
      <c r="B3165">
        <v>105</v>
      </c>
      <c r="C3165" s="149" t="s">
        <v>170</v>
      </c>
      <c r="D3165" s="70" t="s">
        <v>71</v>
      </c>
      <c r="E3165" s="74">
        <v>2026</v>
      </c>
      <c r="F3165" s="70" t="str">
        <f t="shared" si="99"/>
        <v>1055. Cuidado Continuo por una vida con bienestar con enfoque Población para formas extremas de exclusión:Comunitario2026</v>
      </c>
      <c r="G3165" s="7" t="s">
        <v>175</v>
      </c>
      <c r="H3165" s="7" t="s">
        <v>102</v>
      </c>
      <c r="I3165" s="74" t="s">
        <v>74</v>
      </c>
      <c r="J3165" s="70" t="s">
        <v>37</v>
      </c>
      <c r="K3165" t="s">
        <v>103</v>
      </c>
      <c r="L3165" t="s">
        <v>39</v>
      </c>
      <c r="M3165" t="s">
        <v>9</v>
      </c>
      <c r="N3165" s="72" t="s">
        <v>1</v>
      </c>
      <c r="O3165" s="70" t="str">
        <f t="shared" si="100"/>
        <v>1055. Cuidado Continuo por una vida con bienestar con enfoque Población para formas extremas de exclusión:Comunitario20265_RAFAEL_URIBE2_FEBRERO_2026</v>
      </c>
      <c r="P3165" s="85">
        <v>281078</v>
      </c>
      <c r="S3165" s="157"/>
      <c r="T3165" s="19">
        <v>0</v>
      </c>
    </row>
    <row r="3166" spans="2:20" ht="30" hidden="1" customHeight="1">
      <c r="B3166">
        <v>106</v>
      </c>
      <c r="C3166" s="149" t="s">
        <v>170</v>
      </c>
      <c r="D3166" s="70" t="s">
        <v>71</v>
      </c>
      <c r="E3166" s="74">
        <v>2026</v>
      </c>
      <c r="F3166" s="70" t="str">
        <f t="shared" si="99"/>
        <v>1065. Cuidado Continuo por una vida con bienestar con enfoque Población para formas extremas de exclusión:Comunitario2026</v>
      </c>
      <c r="G3166" s="7" t="s">
        <v>176</v>
      </c>
      <c r="H3166" s="7" t="s">
        <v>73</v>
      </c>
      <c r="I3166" s="74" t="s">
        <v>74</v>
      </c>
      <c r="J3166" s="70" t="s">
        <v>37</v>
      </c>
      <c r="K3166" t="s">
        <v>75</v>
      </c>
      <c r="L3166" t="s">
        <v>50</v>
      </c>
      <c r="M3166" t="s">
        <v>9</v>
      </c>
      <c r="N3166" s="72" t="s">
        <v>1</v>
      </c>
      <c r="O3166" s="70" t="str">
        <f t="shared" si="100"/>
        <v>1065. Cuidado Continuo por una vida con bienestar con enfoque Población para formas extremas de exclusión:Comunitario20265_RAFAEL_URIBE2_FEBRERO_2026</v>
      </c>
      <c r="P3166" s="85">
        <v>210809</v>
      </c>
      <c r="S3166" s="157">
        <v>8</v>
      </c>
      <c r="T3166" s="19">
        <v>1686472</v>
      </c>
    </row>
    <row r="3167" spans="2:20" ht="30" hidden="1" customHeight="1">
      <c r="B3167">
        <v>107</v>
      </c>
      <c r="C3167" s="149" t="s">
        <v>170</v>
      </c>
      <c r="D3167" s="70" t="s">
        <v>71</v>
      </c>
      <c r="E3167" s="74">
        <v>2026</v>
      </c>
      <c r="F3167" s="70" t="str">
        <f t="shared" si="99"/>
        <v>1075. Cuidado Continuo por una vida con bienestar con enfoque Población para formas extremas de exclusión:Comunitario2026</v>
      </c>
      <c r="G3167" s="7" t="s">
        <v>177</v>
      </c>
      <c r="H3167" s="7" t="s">
        <v>94</v>
      </c>
      <c r="I3167" s="74" t="s">
        <v>74</v>
      </c>
      <c r="J3167" s="70" t="s">
        <v>37</v>
      </c>
      <c r="K3167" t="s">
        <v>75</v>
      </c>
      <c r="L3167" t="s">
        <v>50</v>
      </c>
      <c r="M3167" t="s">
        <v>9</v>
      </c>
      <c r="N3167" s="72" t="s">
        <v>1</v>
      </c>
      <c r="O3167" s="70" t="str">
        <f t="shared" si="100"/>
        <v>1075. Cuidado Continuo por una vida con bienestar con enfoque Población para formas extremas de exclusión:Comunitario20265_RAFAEL_URIBE2_FEBRERO_2026</v>
      </c>
      <c r="P3167" s="85">
        <v>55938</v>
      </c>
      <c r="S3167" s="157">
        <v>3</v>
      </c>
      <c r="T3167" s="19">
        <v>167814</v>
      </c>
    </row>
    <row r="3168" spans="2:20" ht="30" hidden="1" customHeight="1">
      <c r="B3168">
        <v>108</v>
      </c>
      <c r="C3168" s="149" t="s">
        <v>170</v>
      </c>
      <c r="D3168" s="70" t="s">
        <v>71</v>
      </c>
      <c r="E3168" s="74">
        <v>2026</v>
      </c>
      <c r="F3168" s="70" t="str">
        <f t="shared" si="99"/>
        <v>1085. Cuidado Continuo por una vida con bienestar con enfoque Población para formas extremas de exclusión:Comunitario2026</v>
      </c>
      <c r="G3168" s="7" t="s">
        <v>178</v>
      </c>
      <c r="H3168" s="7" t="s">
        <v>94</v>
      </c>
      <c r="I3168" s="74" t="s">
        <v>74</v>
      </c>
      <c r="J3168" s="70" t="s">
        <v>37</v>
      </c>
      <c r="K3168" t="s">
        <v>75</v>
      </c>
      <c r="L3168" t="s">
        <v>50</v>
      </c>
      <c r="M3168" t="s">
        <v>9</v>
      </c>
      <c r="N3168" s="72" t="s">
        <v>1</v>
      </c>
      <c r="O3168" s="70" t="str">
        <f t="shared" si="100"/>
        <v>1085. Cuidado Continuo por una vida con bienestar con enfoque Población para formas extremas de exclusión:Comunitario20265_RAFAEL_URIBE2_FEBRERO_2026</v>
      </c>
      <c r="P3168" s="85">
        <v>210809</v>
      </c>
      <c r="S3168" s="157">
        <v>12</v>
      </c>
      <c r="T3168" s="19">
        <v>2529708</v>
      </c>
    </row>
    <row r="3169" spans="2:20" ht="30" hidden="1" customHeight="1">
      <c r="B3169">
        <v>109</v>
      </c>
      <c r="C3169" s="149" t="s">
        <v>170</v>
      </c>
      <c r="D3169" s="70" t="s">
        <v>71</v>
      </c>
      <c r="E3169" s="74">
        <v>2026</v>
      </c>
      <c r="F3169" s="70" t="str">
        <f t="shared" si="99"/>
        <v>1095. Cuidado Continuo por una vida con bienestar con enfoque Población para formas extremas de exclusión:Comunitario2026</v>
      </c>
      <c r="G3169" s="7" t="s">
        <v>179</v>
      </c>
      <c r="H3169" s="7" t="s">
        <v>102</v>
      </c>
      <c r="I3169" s="74" t="s">
        <v>74</v>
      </c>
      <c r="J3169" s="70" t="s">
        <v>37</v>
      </c>
      <c r="K3169" t="s">
        <v>103</v>
      </c>
      <c r="L3169" t="s">
        <v>50</v>
      </c>
      <c r="M3169" t="s">
        <v>9</v>
      </c>
      <c r="N3169" s="72" t="s">
        <v>1</v>
      </c>
      <c r="O3169" s="70" t="str">
        <f t="shared" si="100"/>
        <v>1095. Cuidado Continuo por una vida con bienestar con enfoque Población para formas extremas de exclusión:Comunitario20265_RAFAEL_URIBE2_FEBRERO_2026</v>
      </c>
      <c r="P3169" s="85">
        <v>199714</v>
      </c>
      <c r="S3169" s="157">
        <v>2</v>
      </c>
      <c r="T3169" s="19">
        <v>399428</v>
      </c>
    </row>
    <row r="3170" spans="2:20" ht="30" hidden="1" customHeight="1">
      <c r="B3170">
        <v>110</v>
      </c>
      <c r="C3170" s="149" t="s">
        <v>170</v>
      </c>
      <c r="D3170" s="70" t="s">
        <v>82</v>
      </c>
      <c r="E3170" s="74">
        <v>2026</v>
      </c>
      <c r="F3170" s="70" t="str">
        <f t="shared" si="99"/>
        <v>1105. Cuidado Continuo por una vida con bienestar con enfoque Población para formas extremas de exclusión:Laboral2026</v>
      </c>
      <c r="G3170" s="7" t="s">
        <v>180</v>
      </c>
      <c r="H3170" s="7" t="s">
        <v>73</v>
      </c>
      <c r="I3170" s="74" t="s">
        <v>74</v>
      </c>
      <c r="J3170" s="70" t="s">
        <v>37</v>
      </c>
      <c r="K3170" t="s">
        <v>75</v>
      </c>
      <c r="L3170" t="s">
        <v>50</v>
      </c>
      <c r="M3170" t="s">
        <v>9</v>
      </c>
      <c r="N3170" s="72" t="s">
        <v>1</v>
      </c>
      <c r="O3170" s="70" t="str">
        <f t="shared" si="100"/>
        <v>1105. Cuidado Continuo por una vida con bienestar con enfoque Población para formas extremas de exclusión:Laboral20265_RAFAEL_URIBE2_FEBRERO_2026</v>
      </c>
      <c r="P3170" s="85">
        <v>316213</v>
      </c>
      <c r="S3170" s="157"/>
      <c r="T3170" s="19">
        <v>0</v>
      </c>
    </row>
    <row r="3171" spans="2:20" ht="30" hidden="1" customHeight="1">
      <c r="B3171">
        <v>111</v>
      </c>
      <c r="C3171" s="149" t="s">
        <v>170</v>
      </c>
      <c r="D3171" s="70" t="s">
        <v>82</v>
      </c>
      <c r="E3171" s="74">
        <v>2026</v>
      </c>
      <c r="F3171" s="70" t="str">
        <f t="shared" si="99"/>
        <v>1115. Cuidado Continuo por una vida con bienestar con enfoque Población para formas extremas de exclusión:Laboral2026</v>
      </c>
      <c r="G3171" s="7" t="s">
        <v>181</v>
      </c>
      <c r="H3171" s="7" t="s">
        <v>94</v>
      </c>
      <c r="I3171" s="74" t="s">
        <v>74</v>
      </c>
      <c r="J3171" s="70" t="s">
        <v>37</v>
      </c>
      <c r="K3171" t="s">
        <v>182</v>
      </c>
      <c r="L3171" t="s">
        <v>50</v>
      </c>
      <c r="M3171" t="s">
        <v>9</v>
      </c>
      <c r="N3171" s="72" t="s">
        <v>1</v>
      </c>
      <c r="O3171" s="70" t="str">
        <f t="shared" si="100"/>
        <v>1115. Cuidado Continuo por una vida con bienestar con enfoque Población para formas extremas de exclusión:Laboral20265_RAFAEL_URIBE2_FEBRERO_2026</v>
      </c>
      <c r="P3171" s="85">
        <v>421618</v>
      </c>
      <c r="S3171" s="157"/>
      <c r="T3171" s="19">
        <v>0</v>
      </c>
    </row>
    <row r="3172" spans="2:20" ht="30" hidden="1" customHeight="1">
      <c r="B3172">
        <v>112</v>
      </c>
      <c r="C3172" s="149" t="s">
        <v>170</v>
      </c>
      <c r="D3172" s="70" t="s">
        <v>82</v>
      </c>
      <c r="E3172" s="74">
        <v>2026</v>
      </c>
      <c r="F3172" s="70" t="str">
        <f t="shared" si="99"/>
        <v>1125. Cuidado Continuo por una vida con bienestar con enfoque Población para formas extremas de exclusión:Laboral2026</v>
      </c>
      <c r="G3172" s="7" t="s">
        <v>183</v>
      </c>
      <c r="H3172" s="7" t="s">
        <v>73</v>
      </c>
      <c r="I3172" s="74" t="s">
        <v>74</v>
      </c>
      <c r="J3172" s="70" t="s">
        <v>37</v>
      </c>
      <c r="K3172" t="s">
        <v>75</v>
      </c>
      <c r="L3172" t="s">
        <v>50</v>
      </c>
      <c r="M3172" t="s">
        <v>9</v>
      </c>
      <c r="N3172" s="72" t="s">
        <v>1</v>
      </c>
      <c r="O3172" s="70" t="str">
        <f t="shared" si="100"/>
        <v>1125. Cuidado Continuo por una vida con bienestar con enfoque Población para formas extremas de exclusión:Laboral20265_RAFAEL_URIBE2_FEBRERO_2026</v>
      </c>
      <c r="P3172" s="85">
        <v>140539</v>
      </c>
      <c r="S3172" s="157">
        <v>4</v>
      </c>
      <c r="T3172" s="19">
        <v>562156</v>
      </c>
    </row>
    <row r="3173" spans="2:20" ht="30" hidden="1" customHeight="1">
      <c r="B3173">
        <v>113</v>
      </c>
      <c r="C3173" s="149" t="s">
        <v>170</v>
      </c>
      <c r="D3173" s="70" t="s">
        <v>82</v>
      </c>
      <c r="E3173" s="74">
        <v>2026</v>
      </c>
      <c r="F3173" s="70" t="str">
        <f t="shared" si="99"/>
        <v>1135. Cuidado Continuo por una vida con bienestar con enfoque Población para formas extremas de exclusión:Laboral2026</v>
      </c>
      <c r="G3173" s="7" t="s">
        <v>184</v>
      </c>
      <c r="H3173" s="7" t="s">
        <v>94</v>
      </c>
      <c r="I3173" s="74" t="s">
        <v>74</v>
      </c>
      <c r="J3173" s="70" t="s">
        <v>37</v>
      </c>
      <c r="K3173" t="s">
        <v>141</v>
      </c>
      <c r="L3173" t="s">
        <v>50</v>
      </c>
      <c r="M3173" t="s">
        <v>9</v>
      </c>
      <c r="N3173" s="72" t="s">
        <v>1</v>
      </c>
      <c r="O3173" s="70" t="str">
        <f t="shared" si="100"/>
        <v>1135. Cuidado Continuo por una vida con bienestar con enfoque Población para formas extremas de exclusión:Laboral20265_RAFAEL_URIBE2_FEBRERO_2026</v>
      </c>
      <c r="P3173" s="85">
        <v>70270</v>
      </c>
      <c r="S3173" s="157"/>
      <c r="T3173" s="19">
        <v>0</v>
      </c>
    </row>
    <row r="3174" spans="2:20" ht="30" hidden="1" customHeight="1">
      <c r="B3174">
        <v>114</v>
      </c>
      <c r="C3174" s="149" t="s">
        <v>170</v>
      </c>
      <c r="D3174" s="70" t="s">
        <v>82</v>
      </c>
      <c r="E3174" s="74">
        <v>2026</v>
      </c>
      <c r="F3174" s="70" t="str">
        <f t="shared" si="99"/>
        <v>1145. Cuidado Continuo por una vida con bienestar con enfoque Población para formas extremas de exclusión:Laboral2026</v>
      </c>
      <c r="G3174" s="7" t="s">
        <v>185</v>
      </c>
      <c r="H3174" s="7" t="s">
        <v>102</v>
      </c>
      <c r="I3174" s="74" t="s">
        <v>74</v>
      </c>
      <c r="J3174" s="70" t="s">
        <v>37</v>
      </c>
      <c r="K3174" t="s">
        <v>186</v>
      </c>
      <c r="L3174" t="s">
        <v>50</v>
      </c>
      <c r="M3174" t="s">
        <v>9</v>
      </c>
      <c r="N3174" s="72" t="s">
        <v>1</v>
      </c>
      <c r="O3174" s="70" t="str">
        <f t="shared" si="100"/>
        <v>1145. Cuidado Continuo por una vida con bienestar con enfoque Población para formas extremas de exclusión:Laboral20265_RAFAEL_URIBE2_FEBRERO_2026</v>
      </c>
      <c r="P3174" s="85">
        <v>19971</v>
      </c>
      <c r="S3174" s="157"/>
      <c r="T3174" s="19">
        <v>0</v>
      </c>
    </row>
    <row r="3175" spans="2:20" ht="30" hidden="1" customHeight="1">
      <c r="B3175">
        <v>115</v>
      </c>
      <c r="C3175" s="149" t="s">
        <v>170</v>
      </c>
      <c r="D3175" s="70" t="s">
        <v>82</v>
      </c>
      <c r="E3175" s="74">
        <v>2026</v>
      </c>
      <c r="F3175" s="70" t="str">
        <f t="shared" si="99"/>
        <v>1155. Cuidado Continuo por una vida con bienestar con enfoque Población para formas extremas de exclusión:Laboral2026</v>
      </c>
      <c r="G3175" s="7" t="s">
        <v>187</v>
      </c>
      <c r="H3175" s="7" t="s">
        <v>94</v>
      </c>
      <c r="I3175" s="74" t="s">
        <v>74</v>
      </c>
      <c r="J3175" s="70" t="s">
        <v>37</v>
      </c>
      <c r="K3175" t="s">
        <v>188</v>
      </c>
      <c r="L3175" t="s">
        <v>50</v>
      </c>
      <c r="M3175" t="s">
        <v>9</v>
      </c>
      <c r="N3175" s="72" t="s">
        <v>1</v>
      </c>
      <c r="O3175" s="70" t="str">
        <f t="shared" si="100"/>
        <v>1155. Cuidado Continuo por una vida con bienestar con enfoque Población para formas extremas de exclusión:Laboral20265_RAFAEL_URIBE2_FEBRERO_2026</v>
      </c>
      <c r="P3175" s="85">
        <v>70270</v>
      </c>
      <c r="S3175" s="157"/>
      <c r="T3175" s="19">
        <v>0</v>
      </c>
    </row>
    <row r="3176" spans="2:20" ht="30" hidden="1" customHeight="1">
      <c r="B3176">
        <v>116</v>
      </c>
      <c r="C3176" s="149" t="s">
        <v>189</v>
      </c>
      <c r="D3176" s="70" t="s">
        <v>76</v>
      </c>
      <c r="E3176" s="74">
        <v>2026</v>
      </c>
      <c r="F3176" s="70" t="str">
        <f t="shared" si="99"/>
        <v>1166. Cuidado Continuo por una vida con bienestar para la población migrante internacional de BogotáEducativo 2026</v>
      </c>
      <c r="G3176" s="7" t="s">
        <v>190</v>
      </c>
      <c r="H3176" s="7" t="s">
        <v>73</v>
      </c>
      <c r="I3176" s="74" t="s">
        <v>74</v>
      </c>
      <c r="J3176" s="70" t="s">
        <v>37</v>
      </c>
      <c r="K3176" t="s">
        <v>75</v>
      </c>
      <c r="L3176" t="s">
        <v>50</v>
      </c>
      <c r="M3176" t="s">
        <v>9</v>
      </c>
      <c r="N3176" s="72" t="s">
        <v>1</v>
      </c>
      <c r="O3176" s="70" t="str">
        <f t="shared" si="100"/>
        <v>1166. Cuidado Continuo por una vida con bienestar para la población migrante internacional de BogotáEducativo 20265_RAFAEL_URIBE2_FEBRERO_2026</v>
      </c>
      <c r="P3176" s="85">
        <v>105404</v>
      </c>
      <c r="S3176" s="157">
        <v>10</v>
      </c>
      <c r="T3176" s="19">
        <v>1054040</v>
      </c>
    </row>
    <row r="3177" spans="2:20" ht="30" hidden="1" customHeight="1">
      <c r="B3177">
        <v>117</v>
      </c>
      <c r="C3177" s="149" t="s">
        <v>191</v>
      </c>
      <c r="D3177" s="70" t="s">
        <v>76</v>
      </c>
      <c r="E3177" s="74">
        <v>2026</v>
      </c>
      <c r="F3177" s="70" t="str">
        <f t="shared" si="99"/>
        <v>1177. Cuidado Continuo por una vida con bienestar para la población con discapacidadEducativo 2026</v>
      </c>
      <c r="G3177" s="7" t="s">
        <v>192</v>
      </c>
      <c r="H3177" s="7" t="s">
        <v>73</v>
      </c>
      <c r="I3177" s="74" t="s">
        <v>74</v>
      </c>
      <c r="J3177" s="70" t="s">
        <v>37</v>
      </c>
      <c r="K3177" t="s">
        <v>75</v>
      </c>
      <c r="L3177" t="s">
        <v>50</v>
      </c>
      <c r="M3177" t="s">
        <v>9</v>
      </c>
      <c r="N3177" s="72" t="s">
        <v>1</v>
      </c>
      <c r="O3177" s="70" t="str">
        <f t="shared" si="100"/>
        <v>1177. Cuidado Continuo por una vida con bienestar para la población con discapacidadEducativo 20265_RAFAEL_URIBE2_FEBRERO_2026</v>
      </c>
      <c r="P3177" s="85">
        <v>161342</v>
      </c>
      <c r="S3177" s="157">
        <v>7</v>
      </c>
      <c r="T3177" s="19">
        <v>1129394</v>
      </c>
    </row>
    <row r="3178" spans="2:20" ht="30" hidden="1" customHeight="1">
      <c r="B3178">
        <v>117</v>
      </c>
      <c r="C3178" s="149" t="s">
        <v>191</v>
      </c>
      <c r="D3178" s="70" t="s">
        <v>82</v>
      </c>
      <c r="E3178" s="74">
        <v>2026</v>
      </c>
      <c r="F3178" s="70" t="str">
        <f t="shared" si="99"/>
        <v>1177. Cuidado Continuo por una vida con bienestar para la población con discapacidadLaboral2026</v>
      </c>
      <c r="G3178" s="7" t="s">
        <v>192</v>
      </c>
      <c r="H3178" s="7" t="s">
        <v>73</v>
      </c>
      <c r="I3178" s="74" t="s">
        <v>74</v>
      </c>
      <c r="J3178" s="70" t="s">
        <v>37</v>
      </c>
      <c r="K3178" t="s">
        <v>75</v>
      </c>
      <c r="L3178" t="s">
        <v>42</v>
      </c>
      <c r="M3178" t="s">
        <v>9</v>
      </c>
      <c r="N3178" s="72" t="s">
        <v>1</v>
      </c>
      <c r="O3178" s="70" t="str">
        <f t="shared" si="100"/>
        <v>1177. Cuidado Continuo por una vida con bienestar para la población con discapacidadLaboral20265_RAFAEL_URIBE2_FEBRERO_2026</v>
      </c>
      <c r="P3178" s="85">
        <v>161342</v>
      </c>
      <c r="S3178" s="157">
        <v>34</v>
      </c>
      <c r="T3178" s="19">
        <v>5485628</v>
      </c>
    </row>
    <row r="3179" spans="2:20" ht="30" hidden="1" customHeight="1">
      <c r="B3179">
        <v>118</v>
      </c>
      <c r="C3179" s="149" t="s">
        <v>191</v>
      </c>
      <c r="D3179" s="70" t="s">
        <v>71</v>
      </c>
      <c r="E3179" s="74">
        <v>2026</v>
      </c>
      <c r="F3179" s="70" t="str">
        <f t="shared" si="99"/>
        <v>1187. Cuidado Continuo por una vida con bienestar para la población con discapacidadComunitario2026</v>
      </c>
      <c r="G3179" s="7" t="s">
        <v>193</v>
      </c>
      <c r="H3179" s="7" t="s">
        <v>73</v>
      </c>
      <c r="I3179" s="74" t="s">
        <v>74</v>
      </c>
      <c r="J3179" s="70" t="s">
        <v>37</v>
      </c>
      <c r="K3179" t="s">
        <v>92</v>
      </c>
      <c r="L3179" t="s">
        <v>50</v>
      </c>
      <c r="M3179" t="s">
        <v>9</v>
      </c>
      <c r="N3179" s="72" t="s">
        <v>1</v>
      </c>
      <c r="O3179" s="70" t="str">
        <f t="shared" si="100"/>
        <v>1187. Cuidado Continuo por una vida con bienestar para la población con discapacidadComunitario20265_RAFAEL_URIBE2_FEBRERO_2026</v>
      </c>
      <c r="P3179" s="85">
        <v>992404</v>
      </c>
      <c r="S3179" s="157">
        <v>13</v>
      </c>
      <c r="T3179" s="19">
        <v>12901252</v>
      </c>
    </row>
    <row r="3180" spans="2:20" ht="30" hidden="1" customHeight="1">
      <c r="B3180">
        <v>119</v>
      </c>
      <c r="C3180" s="149" t="s">
        <v>191</v>
      </c>
      <c r="D3180" s="70" t="s">
        <v>71</v>
      </c>
      <c r="E3180" s="74">
        <v>2026</v>
      </c>
      <c r="F3180" s="70" t="str">
        <f t="shared" si="99"/>
        <v>1197. Cuidado Continuo por una vida con bienestar para la población con discapacidadComunitario2026</v>
      </c>
      <c r="G3180" s="7" t="s">
        <v>194</v>
      </c>
      <c r="H3180" s="7" t="s">
        <v>73</v>
      </c>
      <c r="I3180" s="74" t="s">
        <v>74</v>
      </c>
      <c r="J3180" s="70" t="s">
        <v>37</v>
      </c>
      <c r="K3180" t="s">
        <v>75</v>
      </c>
      <c r="L3180" t="s">
        <v>50</v>
      </c>
      <c r="M3180" t="s">
        <v>9</v>
      </c>
      <c r="N3180" s="72" t="s">
        <v>1</v>
      </c>
      <c r="O3180" s="70" t="str">
        <f t="shared" si="100"/>
        <v>1197. Cuidado Continuo por una vida con bienestar para la población con discapacidadComunitario20265_RAFAEL_URIBE2_FEBRERO_2026</v>
      </c>
      <c r="P3180" s="85">
        <v>355662</v>
      </c>
      <c r="S3180" s="157">
        <v>12</v>
      </c>
      <c r="T3180" s="19">
        <v>4267944</v>
      </c>
    </row>
    <row r="3181" spans="2:20" ht="30" hidden="1" customHeight="1">
      <c r="B3181">
        <v>120</v>
      </c>
      <c r="C3181" s="149" t="s">
        <v>191</v>
      </c>
      <c r="D3181" s="70" t="s">
        <v>71</v>
      </c>
      <c r="E3181" s="74">
        <v>2026</v>
      </c>
      <c r="F3181" s="70" t="str">
        <f t="shared" si="99"/>
        <v>1207. Cuidado Continuo por una vida con bienestar para la población con discapacidadComunitario2026</v>
      </c>
      <c r="G3181" s="7" t="s">
        <v>195</v>
      </c>
      <c r="H3181" s="7" t="s">
        <v>73</v>
      </c>
      <c r="I3181" s="74" t="s">
        <v>74</v>
      </c>
      <c r="J3181" s="70" t="s">
        <v>37</v>
      </c>
      <c r="K3181" t="s">
        <v>196</v>
      </c>
      <c r="L3181" t="s">
        <v>50</v>
      </c>
      <c r="M3181" t="s">
        <v>9</v>
      </c>
      <c r="N3181" s="72" t="s">
        <v>1</v>
      </c>
      <c r="O3181" s="70" t="str">
        <f t="shared" si="100"/>
        <v>1207. Cuidado Continuo por una vida con bienestar para la población con discapacidadComunitario20265_RAFAEL_URIBE2_FEBRERO_2026</v>
      </c>
      <c r="P3181" s="85">
        <v>1422652</v>
      </c>
      <c r="S3181" s="157">
        <v>1</v>
      </c>
      <c r="T3181" s="19">
        <v>1422652</v>
      </c>
    </row>
    <row r="3182" spans="2:20" ht="30" hidden="1" customHeight="1">
      <c r="B3182">
        <v>121</v>
      </c>
      <c r="C3182" s="149" t="s">
        <v>191</v>
      </c>
      <c r="D3182" s="70" t="s">
        <v>71</v>
      </c>
      <c r="E3182" s="74">
        <v>2026</v>
      </c>
      <c r="F3182" s="70" t="str">
        <f t="shared" si="99"/>
        <v>1217. Cuidado Continuo por una vida con bienestar para la población con discapacidadComunitario2026</v>
      </c>
      <c r="G3182" s="7" t="s">
        <v>197</v>
      </c>
      <c r="H3182" s="7" t="s">
        <v>102</v>
      </c>
      <c r="I3182" s="74" t="s">
        <v>74</v>
      </c>
      <c r="J3182" s="70" t="s">
        <v>37</v>
      </c>
      <c r="K3182" t="s">
        <v>141</v>
      </c>
      <c r="L3182" t="s">
        <v>50</v>
      </c>
      <c r="M3182" t="s">
        <v>9</v>
      </c>
      <c r="N3182" s="72" t="s">
        <v>1</v>
      </c>
      <c r="O3182" s="70" t="str">
        <f t="shared" si="100"/>
        <v>1217. Cuidado Continuo por una vida con bienestar para la población con discapacidadComunitario20265_RAFAEL_URIBE2_FEBRERO_2026</v>
      </c>
      <c r="P3182" s="85">
        <v>35135</v>
      </c>
      <c r="S3182" s="157">
        <v>32</v>
      </c>
      <c r="T3182" s="19">
        <v>1124320</v>
      </c>
    </row>
    <row r="3183" spans="2:20" ht="30" hidden="1" customHeight="1">
      <c r="B3183">
        <v>122</v>
      </c>
      <c r="C3183" s="149" t="s">
        <v>191</v>
      </c>
      <c r="D3183" s="70" t="s">
        <v>71</v>
      </c>
      <c r="E3183" s="74">
        <v>2026</v>
      </c>
      <c r="F3183" s="70" t="str">
        <f t="shared" si="99"/>
        <v>1227. Cuidado Continuo por una vida con bienestar para la población con discapacidadComunitario2026</v>
      </c>
      <c r="G3183" s="7" t="s">
        <v>198</v>
      </c>
      <c r="H3183" s="7" t="s">
        <v>94</v>
      </c>
      <c r="I3183" s="74" t="s">
        <v>74</v>
      </c>
      <c r="J3183" s="70" t="s">
        <v>37</v>
      </c>
      <c r="K3183" t="s">
        <v>199</v>
      </c>
      <c r="L3183" t="s">
        <v>50</v>
      </c>
      <c r="M3183" t="s">
        <v>9</v>
      </c>
      <c r="N3183" s="72" t="s">
        <v>1</v>
      </c>
      <c r="O3183" s="70" t="str">
        <f t="shared" si="100"/>
        <v>1227. Cuidado Continuo por una vida con bienestar para la población con discapacidadComunitario20265_RAFAEL_URIBE2_FEBRERO_2026</v>
      </c>
      <c r="P3183" s="85">
        <v>53781</v>
      </c>
      <c r="S3183" s="157">
        <v>26</v>
      </c>
      <c r="T3183" s="19">
        <v>1398306</v>
      </c>
    </row>
    <row r="3184" spans="2:20" ht="30" hidden="1" customHeight="1">
      <c r="B3184">
        <v>123</v>
      </c>
      <c r="C3184" s="149" t="s">
        <v>191</v>
      </c>
      <c r="D3184" s="70" t="s">
        <v>77</v>
      </c>
      <c r="E3184" s="74">
        <v>2026</v>
      </c>
      <c r="F3184" s="70" t="str">
        <f t="shared" si="99"/>
        <v>1237. Cuidado Continuo por una vida con bienestar para la población con discapacidadInstitucional2026</v>
      </c>
      <c r="G3184" s="7" t="s">
        <v>200</v>
      </c>
      <c r="H3184" s="7" t="s">
        <v>73</v>
      </c>
      <c r="I3184" s="74" t="s">
        <v>74</v>
      </c>
      <c r="J3184" s="70" t="s">
        <v>37</v>
      </c>
      <c r="K3184" t="s">
        <v>75</v>
      </c>
      <c r="L3184" t="s">
        <v>50</v>
      </c>
      <c r="M3184" t="s">
        <v>9</v>
      </c>
      <c r="N3184" s="72" t="s">
        <v>1</v>
      </c>
      <c r="O3184" s="70" t="str">
        <f t="shared" si="100"/>
        <v>1237. Cuidado Continuo por una vida con bienestar para la población con discapacidadInstitucional20265_RAFAEL_URIBE2_FEBRERO_2026</v>
      </c>
      <c r="P3184" s="85">
        <v>266747</v>
      </c>
      <c r="S3184" s="157">
        <v>6</v>
      </c>
      <c r="T3184" s="19">
        <v>1600482</v>
      </c>
    </row>
    <row r="3185" spans="2:20" ht="30" hidden="1" customHeight="1">
      <c r="B3185">
        <v>124</v>
      </c>
      <c r="C3185" s="149" t="s">
        <v>191</v>
      </c>
      <c r="D3185" s="70" t="s">
        <v>71</v>
      </c>
      <c r="E3185" s="74">
        <v>2026</v>
      </c>
      <c r="F3185" s="70" t="str">
        <f t="shared" si="99"/>
        <v>1247. Cuidado Continuo por una vida con bienestar para la población con discapacidadComunitario2026</v>
      </c>
      <c r="G3185" s="7" t="s">
        <v>201</v>
      </c>
      <c r="H3185" s="7" t="s">
        <v>73</v>
      </c>
      <c r="I3185" s="74" t="s">
        <v>74</v>
      </c>
      <c r="J3185" s="70" t="s">
        <v>37</v>
      </c>
      <c r="K3185" t="s">
        <v>202</v>
      </c>
      <c r="L3185" t="s">
        <v>50</v>
      </c>
      <c r="M3185" t="s">
        <v>9</v>
      </c>
      <c r="N3185" s="72" t="s">
        <v>1</v>
      </c>
      <c r="O3185" s="70" t="str">
        <f t="shared" si="100"/>
        <v>1247. Cuidado Continuo por una vida con bienestar para la población con discapacidadComunitario20265_RAFAEL_URIBE2_FEBRERO_2026</v>
      </c>
      <c r="P3185" s="85">
        <v>851865</v>
      </c>
      <c r="S3185" s="157"/>
      <c r="T3185" s="19">
        <v>0</v>
      </c>
    </row>
    <row r="3186" spans="2:20" ht="30" hidden="1" customHeight="1">
      <c r="B3186">
        <v>125</v>
      </c>
      <c r="C3186" s="149" t="s">
        <v>191</v>
      </c>
      <c r="D3186" s="70" t="s">
        <v>71</v>
      </c>
      <c r="E3186" s="74">
        <v>2026</v>
      </c>
      <c r="F3186" s="70" t="str">
        <f t="shared" si="99"/>
        <v>1257. Cuidado Continuo por una vida con bienestar para la población con discapacidadComunitario2026</v>
      </c>
      <c r="G3186" s="7" t="s">
        <v>203</v>
      </c>
      <c r="H3186" s="7" t="s">
        <v>73</v>
      </c>
      <c r="I3186" s="74" t="s">
        <v>74</v>
      </c>
      <c r="J3186" s="70" t="s">
        <v>37</v>
      </c>
      <c r="K3186" t="s">
        <v>38</v>
      </c>
      <c r="L3186" t="s">
        <v>39</v>
      </c>
      <c r="M3186" t="s">
        <v>9</v>
      </c>
      <c r="N3186" s="72" t="s">
        <v>1</v>
      </c>
      <c r="O3186" s="70" t="str">
        <f t="shared" si="100"/>
        <v>1257. Cuidado Continuo por una vida con bienestar para la población con discapacidadComunitario20265_RAFAEL_URIBE2_FEBRERO_2026</v>
      </c>
      <c r="P3186" s="85">
        <v>12879544</v>
      </c>
      <c r="S3186" s="157"/>
      <c r="T3186" s="19">
        <v>0</v>
      </c>
    </row>
    <row r="3187" spans="2:20" ht="30" hidden="1" customHeight="1">
      <c r="B3187">
        <v>126</v>
      </c>
      <c r="C3187" s="149" t="s">
        <v>204</v>
      </c>
      <c r="D3187" s="70" t="s">
        <v>71</v>
      </c>
      <c r="E3187" s="74">
        <v>2026</v>
      </c>
      <c r="F3187" s="70" t="str">
        <f t="shared" si="99"/>
        <v>1268. Cuidado Continuo por una vida con bienestar para la ruralidad de BogotáComunitario2026</v>
      </c>
      <c r="G3187" s="7" t="s">
        <v>205</v>
      </c>
      <c r="H3187" s="7" t="s">
        <v>73</v>
      </c>
      <c r="I3187" s="74" t="s">
        <v>74</v>
      </c>
      <c r="J3187" s="70" t="s">
        <v>37</v>
      </c>
      <c r="K3187" t="s">
        <v>75</v>
      </c>
      <c r="L3187" t="s">
        <v>39</v>
      </c>
      <c r="M3187" t="s">
        <v>9</v>
      </c>
      <c r="N3187" s="72" t="s">
        <v>1</v>
      </c>
      <c r="O3187" s="70" t="str">
        <f t="shared" si="100"/>
        <v>1268. Cuidado Continuo por una vida con bienestar para la ruralidad de BogotáComunitario20265_RAFAEL_URIBE2_FEBRERO_2026</v>
      </c>
      <c r="P3187" s="85">
        <v>175674</v>
      </c>
      <c r="S3187" s="157"/>
      <c r="T3187" s="19">
        <v>0</v>
      </c>
    </row>
    <row r="3188" spans="2:20" ht="30" hidden="1" customHeight="1">
      <c r="B3188">
        <v>127</v>
      </c>
      <c r="C3188" s="149" t="s">
        <v>204</v>
      </c>
      <c r="D3188" s="70" t="s">
        <v>71</v>
      </c>
      <c r="E3188" s="74">
        <v>2026</v>
      </c>
      <c r="F3188" s="70" t="str">
        <f t="shared" si="99"/>
        <v>1278. Cuidado Continuo por una vida con bienestar para la ruralidad de BogotáComunitario2026</v>
      </c>
      <c r="G3188" s="7" t="s">
        <v>206</v>
      </c>
      <c r="H3188" s="7" t="s">
        <v>73</v>
      </c>
      <c r="I3188" s="74" t="s">
        <v>74</v>
      </c>
      <c r="J3188" s="70" t="s">
        <v>37</v>
      </c>
      <c r="K3188" t="s">
        <v>75</v>
      </c>
      <c r="L3188" t="s">
        <v>50</v>
      </c>
      <c r="M3188" t="s">
        <v>9</v>
      </c>
      <c r="N3188" s="72" t="s">
        <v>1</v>
      </c>
      <c r="O3188" s="70" t="str">
        <f t="shared" si="100"/>
        <v>1278. Cuidado Continuo por una vida con bienestar para la ruralidad de BogotáComunitario20265_RAFAEL_URIBE2_FEBRERO_2026</v>
      </c>
      <c r="P3188" s="85">
        <v>468320</v>
      </c>
      <c r="S3188" s="157"/>
      <c r="T3188" s="19">
        <v>0</v>
      </c>
    </row>
    <row r="3189" spans="2:20" ht="30" hidden="1" customHeight="1">
      <c r="B3189">
        <v>127</v>
      </c>
      <c r="C3189" s="149" t="s">
        <v>204</v>
      </c>
      <c r="D3189" s="70" t="s">
        <v>76</v>
      </c>
      <c r="E3189" s="74">
        <v>2026</v>
      </c>
      <c r="F3189" s="70" t="str">
        <f t="shared" si="99"/>
        <v>1278. Cuidado Continuo por una vida con bienestar para la ruralidad de BogotáEducativo 2026</v>
      </c>
      <c r="G3189" s="7" t="s">
        <v>206</v>
      </c>
      <c r="H3189" s="7" t="s">
        <v>73</v>
      </c>
      <c r="I3189" s="74" t="s">
        <v>74</v>
      </c>
      <c r="J3189" s="70" t="s">
        <v>37</v>
      </c>
      <c r="K3189" t="s">
        <v>75</v>
      </c>
      <c r="L3189" t="s">
        <v>50</v>
      </c>
      <c r="M3189" t="s">
        <v>9</v>
      </c>
      <c r="N3189" s="72" t="s">
        <v>1</v>
      </c>
      <c r="O3189" s="70" t="str">
        <f t="shared" si="100"/>
        <v>1278. Cuidado Continuo por una vida con bienestar para la ruralidad de BogotáEducativo 20265_RAFAEL_URIBE2_FEBRERO_2026</v>
      </c>
      <c r="P3189" s="85">
        <v>468320</v>
      </c>
      <c r="S3189" s="157"/>
      <c r="T3189" s="19">
        <v>0</v>
      </c>
    </row>
    <row r="3190" spans="2:20" ht="30" hidden="1" customHeight="1">
      <c r="B3190">
        <v>127</v>
      </c>
      <c r="C3190" s="149" t="s">
        <v>204</v>
      </c>
      <c r="D3190" s="70" t="s">
        <v>77</v>
      </c>
      <c r="E3190" s="74">
        <v>2026</v>
      </c>
      <c r="F3190" s="70" t="str">
        <f t="shared" si="99"/>
        <v>1278. Cuidado Continuo por una vida con bienestar para la ruralidad de BogotáInstitucional2026</v>
      </c>
      <c r="G3190" s="7" t="s">
        <v>206</v>
      </c>
      <c r="H3190" s="7" t="s">
        <v>73</v>
      </c>
      <c r="I3190" s="74" t="s">
        <v>74</v>
      </c>
      <c r="J3190" s="70" t="s">
        <v>37</v>
      </c>
      <c r="K3190" t="s">
        <v>75</v>
      </c>
      <c r="L3190" t="s">
        <v>50</v>
      </c>
      <c r="M3190" t="s">
        <v>9</v>
      </c>
      <c r="N3190" s="72" t="s">
        <v>1</v>
      </c>
      <c r="O3190" s="70" t="str">
        <f t="shared" si="100"/>
        <v>1278. Cuidado Continuo por una vida con bienestar para la ruralidad de BogotáInstitucional20265_RAFAEL_URIBE2_FEBRERO_2026</v>
      </c>
      <c r="P3190" s="85">
        <v>468320</v>
      </c>
      <c r="S3190" s="157"/>
      <c r="T3190" s="19">
        <v>0</v>
      </c>
    </row>
    <row r="3191" spans="2:20" ht="30" hidden="1" customHeight="1">
      <c r="B3191">
        <v>128</v>
      </c>
      <c r="C3191" s="149" t="s">
        <v>204</v>
      </c>
      <c r="D3191" s="70" t="s">
        <v>71</v>
      </c>
      <c r="E3191" s="74">
        <v>2026</v>
      </c>
      <c r="F3191" s="70" t="str">
        <f t="shared" si="99"/>
        <v>1288. Cuidado Continuo por una vida con bienestar para la ruralidad de BogotáComunitario2026</v>
      </c>
      <c r="G3191" s="7" t="s">
        <v>207</v>
      </c>
      <c r="H3191" s="7" t="s">
        <v>73</v>
      </c>
      <c r="I3191" s="74" t="s">
        <v>74</v>
      </c>
      <c r="J3191" s="70" t="s">
        <v>37</v>
      </c>
      <c r="K3191" t="s">
        <v>75</v>
      </c>
      <c r="L3191" t="s">
        <v>39</v>
      </c>
      <c r="M3191" t="s">
        <v>9</v>
      </c>
      <c r="N3191" s="72" t="s">
        <v>1</v>
      </c>
      <c r="O3191" s="70" t="str">
        <f t="shared" si="100"/>
        <v>1288. Cuidado Continuo por una vida con bienestar para la ruralidad de BogotáComunitario20265_RAFAEL_URIBE2_FEBRERO_2026</v>
      </c>
      <c r="P3191" s="85">
        <v>140539</v>
      </c>
      <c r="S3191" s="157"/>
      <c r="T3191" s="19">
        <v>0</v>
      </c>
    </row>
    <row r="3192" spans="2:20" ht="30" hidden="1" customHeight="1">
      <c r="B3192">
        <v>128</v>
      </c>
      <c r="C3192" s="149" t="s">
        <v>204</v>
      </c>
      <c r="D3192" s="70" t="s">
        <v>76</v>
      </c>
      <c r="E3192" s="74">
        <v>2026</v>
      </c>
      <c r="F3192" s="70" t="str">
        <f t="shared" si="99"/>
        <v>1288. Cuidado Continuo por una vida con bienestar para la ruralidad de BogotáEducativo 2026</v>
      </c>
      <c r="G3192" s="7" t="s">
        <v>207</v>
      </c>
      <c r="H3192" s="7" t="s">
        <v>73</v>
      </c>
      <c r="I3192" s="74" t="s">
        <v>74</v>
      </c>
      <c r="J3192" s="70" t="s">
        <v>37</v>
      </c>
      <c r="K3192" t="s">
        <v>75</v>
      </c>
      <c r="L3192" t="s">
        <v>39</v>
      </c>
      <c r="M3192" t="s">
        <v>9</v>
      </c>
      <c r="N3192" s="72" t="s">
        <v>1</v>
      </c>
      <c r="O3192" s="70" t="str">
        <f t="shared" si="100"/>
        <v>1288. Cuidado Continuo por una vida con bienestar para la ruralidad de BogotáEducativo 20265_RAFAEL_URIBE2_FEBRERO_2026</v>
      </c>
      <c r="P3192" s="85">
        <v>140539</v>
      </c>
      <c r="S3192" s="157"/>
      <c r="T3192" s="19">
        <v>0</v>
      </c>
    </row>
    <row r="3193" spans="2:20" ht="30" hidden="1" customHeight="1">
      <c r="B3193">
        <v>129</v>
      </c>
      <c r="C3193" s="149" t="s">
        <v>204</v>
      </c>
      <c r="D3193" s="70" t="s">
        <v>71</v>
      </c>
      <c r="E3193" s="74">
        <v>2026</v>
      </c>
      <c r="F3193" s="70" t="str">
        <f t="shared" si="99"/>
        <v>1298. Cuidado Continuo por una vida con bienestar para la ruralidad de BogotáComunitario2026</v>
      </c>
      <c r="G3193" s="7" t="s">
        <v>208</v>
      </c>
      <c r="H3193" s="7" t="s">
        <v>73</v>
      </c>
      <c r="I3193" s="74" t="s">
        <v>74</v>
      </c>
      <c r="J3193" s="70" t="s">
        <v>37</v>
      </c>
      <c r="K3193" t="s">
        <v>75</v>
      </c>
      <c r="L3193" t="s">
        <v>50</v>
      </c>
      <c r="M3193" t="s">
        <v>9</v>
      </c>
      <c r="N3193" s="72" t="s">
        <v>1</v>
      </c>
      <c r="O3193" s="70" t="str">
        <f t="shared" si="100"/>
        <v>1298. Cuidado Continuo por una vida con bienestar para la ruralidad de BogotáComunitario20265_RAFAEL_URIBE2_FEBRERO_2026</v>
      </c>
      <c r="P3193" s="85">
        <v>175674</v>
      </c>
      <c r="S3193" s="157"/>
      <c r="T3193" s="19">
        <v>0</v>
      </c>
    </row>
    <row r="3194" spans="2:20" ht="30" hidden="1" customHeight="1">
      <c r="B3194">
        <v>130</v>
      </c>
      <c r="C3194" s="149" t="s">
        <v>204</v>
      </c>
      <c r="D3194" s="70" t="s">
        <v>71</v>
      </c>
      <c r="E3194" s="74">
        <v>2026</v>
      </c>
      <c r="F3194" s="70" t="str">
        <f t="shared" si="99"/>
        <v>1308. Cuidado Continuo por una vida con bienestar para la ruralidad de BogotáComunitario2026</v>
      </c>
      <c r="G3194" s="7" t="s">
        <v>209</v>
      </c>
      <c r="H3194" s="7" t="s">
        <v>73</v>
      </c>
      <c r="I3194" s="74" t="s">
        <v>74</v>
      </c>
      <c r="J3194" s="70" t="s">
        <v>37</v>
      </c>
      <c r="K3194" t="s">
        <v>75</v>
      </c>
      <c r="L3194" t="s">
        <v>39</v>
      </c>
      <c r="M3194" t="s">
        <v>9</v>
      </c>
      <c r="N3194" s="72" t="s">
        <v>1</v>
      </c>
      <c r="O3194" s="70" t="str">
        <f t="shared" si="100"/>
        <v>1308. Cuidado Continuo por una vida con bienestar para la ruralidad de BogotáComunitario20265_RAFAEL_URIBE2_FEBRERO_2026</v>
      </c>
      <c r="P3194" s="85">
        <v>140539</v>
      </c>
      <c r="S3194" s="157"/>
      <c r="T3194" s="19">
        <v>0</v>
      </c>
    </row>
    <row r="3195" spans="2:20" ht="30" hidden="1" customHeight="1">
      <c r="B3195">
        <v>131</v>
      </c>
      <c r="C3195" s="149" t="s">
        <v>204</v>
      </c>
      <c r="D3195" s="70" t="s">
        <v>82</v>
      </c>
      <c r="E3195" s="74">
        <v>2026</v>
      </c>
      <c r="F3195" s="70" t="str">
        <f t="shared" si="99"/>
        <v>1318. Cuidado Continuo por una vida con bienestar para la ruralidad de BogotáLaboral2026</v>
      </c>
      <c r="G3195" s="7" t="s">
        <v>210</v>
      </c>
      <c r="H3195" s="7" t="s">
        <v>94</v>
      </c>
      <c r="I3195" s="74" t="s">
        <v>74</v>
      </c>
      <c r="J3195" s="70" t="s">
        <v>37</v>
      </c>
      <c r="K3195" t="s">
        <v>138</v>
      </c>
      <c r="L3195" t="s">
        <v>50</v>
      </c>
      <c r="M3195" t="s">
        <v>9</v>
      </c>
      <c r="N3195" s="72" t="s">
        <v>1</v>
      </c>
      <c r="O3195" s="70" t="str">
        <f t="shared" si="100"/>
        <v>1318. Cuidado Continuo por una vida con bienestar para la ruralidad de BogotáLaboral20265_RAFAEL_URIBE2_FEBRERO_2026</v>
      </c>
      <c r="P3195" s="85">
        <v>940787</v>
      </c>
      <c r="S3195" s="157"/>
      <c r="T3195" s="19">
        <v>0</v>
      </c>
    </row>
    <row r="3196" spans="2:20" ht="30" hidden="1" customHeight="1">
      <c r="B3196">
        <v>132</v>
      </c>
      <c r="C3196" s="149" t="s">
        <v>204</v>
      </c>
      <c r="D3196" s="70" t="s">
        <v>82</v>
      </c>
      <c r="E3196" s="74">
        <v>2026</v>
      </c>
      <c r="F3196" s="70" t="str">
        <f t="shared" si="99"/>
        <v>1328. Cuidado Continuo por una vida con bienestar para la ruralidad de BogotáLaboral2026</v>
      </c>
      <c r="G3196" s="7" t="s">
        <v>211</v>
      </c>
      <c r="H3196" s="7" t="s">
        <v>94</v>
      </c>
      <c r="I3196" s="74" t="s">
        <v>74</v>
      </c>
      <c r="J3196" s="70" t="s">
        <v>37</v>
      </c>
      <c r="K3196" t="s">
        <v>212</v>
      </c>
      <c r="L3196" t="s">
        <v>39</v>
      </c>
      <c r="M3196" t="s">
        <v>9</v>
      </c>
      <c r="N3196" s="72" t="s">
        <v>1</v>
      </c>
      <c r="O3196" s="70" t="str">
        <f t="shared" si="100"/>
        <v>1328. Cuidado Continuo por una vida con bienestar para la ruralidad de BogotáLaboral20265_RAFAEL_URIBE2_FEBRERO_2026</v>
      </c>
      <c r="P3196" s="85">
        <v>250875</v>
      </c>
      <c r="S3196" s="157"/>
      <c r="T3196" s="19">
        <v>0</v>
      </c>
    </row>
    <row r="3197" spans="2:20" ht="30" hidden="1" customHeight="1">
      <c r="B3197">
        <v>133</v>
      </c>
      <c r="C3197" s="149" t="s">
        <v>204</v>
      </c>
      <c r="D3197" s="70" t="s">
        <v>82</v>
      </c>
      <c r="E3197" s="74">
        <v>2026</v>
      </c>
      <c r="F3197" s="70" t="str">
        <f t="shared" si="99"/>
        <v>1338. Cuidado Continuo por una vida con bienestar para la ruralidad de BogotáLaboral2026</v>
      </c>
      <c r="G3197" s="7" t="s">
        <v>213</v>
      </c>
      <c r="H3197" s="7" t="s">
        <v>94</v>
      </c>
      <c r="I3197" s="74" t="s">
        <v>74</v>
      </c>
      <c r="J3197" s="70" t="s">
        <v>37</v>
      </c>
      <c r="K3197" t="s">
        <v>212</v>
      </c>
      <c r="L3197" t="s">
        <v>39</v>
      </c>
      <c r="M3197" t="s">
        <v>9</v>
      </c>
      <c r="N3197" s="72" t="s">
        <v>1</v>
      </c>
      <c r="O3197" s="70" t="str">
        <f t="shared" si="100"/>
        <v>1338. Cuidado Continuo por una vida con bienestar para la ruralidad de BogotáLaboral20265_RAFAEL_URIBE2_FEBRERO_2026</v>
      </c>
      <c r="P3197" s="85">
        <v>183687</v>
      </c>
      <c r="S3197" s="157"/>
      <c r="T3197" s="19">
        <v>0</v>
      </c>
    </row>
    <row r="3198" spans="2:20" ht="30" hidden="1" customHeight="1">
      <c r="B3198">
        <v>134</v>
      </c>
      <c r="C3198" s="149" t="s">
        <v>204</v>
      </c>
      <c r="D3198" s="70" t="s">
        <v>82</v>
      </c>
      <c r="E3198" s="74">
        <v>2026</v>
      </c>
      <c r="F3198" s="70" t="str">
        <f t="shared" si="99"/>
        <v>1348. Cuidado Continuo por una vida con bienestar para la ruralidad de BogotáLaboral2026</v>
      </c>
      <c r="G3198" s="7" t="s">
        <v>214</v>
      </c>
      <c r="H3198" s="7" t="s">
        <v>94</v>
      </c>
      <c r="I3198" s="74" t="s">
        <v>74</v>
      </c>
      <c r="J3198" s="70" t="s">
        <v>37</v>
      </c>
      <c r="K3198" t="s">
        <v>135</v>
      </c>
      <c r="L3198" t="s">
        <v>39</v>
      </c>
      <c r="M3198" t="s">
        <v>9</v>
      </c>
      <c r="N3198" s="72" t="s">
        <v>1</v>
      </c>
      <c r="O3198" s="70" t="str">
        <f t="shared" si="100"/>
        <v>1348. Cuidado Continuo por una vida con bienestar para la ruralidad de BogotáLaboral20265_RAFAEL_URIBE2_FEBRERO_2026</v>
      </c>
      <c r="P3198" s="85">
        <v>110336</v>
      </c>
      <c r="S3198" s="157"/>
      <c r="T3198" s="19">
        <v>0</v>
      </c>
    </row>
    <row r="3199" spans="2:20" ht="30" hidden="1" customHeight="1">
      <c r="B3199">
        <v>135</v>
      </c>
      <c r="C3199" s="149" t="s">
        <v>204</v>
      </c>
      <c r="D3199" s="70" t="s">
        <v>82</v>
      </c>
      <c r="E3199" s="74">
        <v>2026</v>
      </c>
      <c r="F3199" s="70" t="str">
        <f t="shared" si="99"/>
        <v>1358. Cuidado Continuo por una vida con bienestar para la ruralidad de BogotáLaboral2026</v>
      </c>
      <c r="G3199" s="7" t="s">
        <v>215</v>
      </c>
      <c r="H3199" s="7" t="s">
        <v>94</v>
      </c>
      <c r="I3199" s="74" t="s">
        <v>74</v>
      </c>
      <c r="J3199" s="70" t="s">
        <v>37</v>
      </c>
      <c r="K3199" t="s">
        <v>135</v>
      </c>
      <c r="L3199" t="s">
        <v>50</v>
      </c>
      <c r="M3199" t="s">
        <v>9</v>
      </c>
      <c r="N3199" s="72" t="s">
        <v>1</v>
      </c>
      <c r="O3199" s="70" t="str">
        <f t="shared" si="100"/>
        <v>1358. Cuidado Continuo por una vida con bienestar para la ruralidad de BogotáLaboral20265_RAFAEL_URIBE2_FEBRERO_2026</v>
      </c>
      <c r="P3199" s="85">
        <v>137922</v>
      </c>
      <c r="S3199" s="157"/>
      <c r="T3199" s="19">
        <v>0</v>
      </c>
    </row>
    <row r="3200" spans="2:20" ht="30" hidden="1" customHeight="1">
      <c r="B3200">
        <v>86</v>
      </c>
      <c r="C3200" s="149" t="s">
        <v>216</v>
      </c>
      <c r="D3200" s="70" t="s">
        <v>217</v>
      </c>
      <c r="E3200" s="74">
        <v>2026</v>
      </c>
      <c r="F3200" s="70" t="str">
        <f t="shared" si="99"/>
        <v>869. Gestión de Programas Estrategias y Planes para el BienestarGestión Integral Estrategias y Programas2026</v>
      </c>
      <c r="G3200" s="7" t="s">
        <v>218</v>
      </c>
      <c r="H3200" s="7" t="s">
        <v>219</v>
      </c>
      <c r="I3200" s="74" t="s">
        <v>74</v>
      </c>
      <c r="J3200" s="70" t="s">
        <v>37</v>
      </c>
      <c r="K3200" t="s">
        <v>202</v>
      </c>
      <c r="L3200" t="s">
        <v>42</v>
      </c>
      <c r="M3200" t="s">
        <v>9</v>
      </c>
      <c r="N3200" s="72" t="s">
        <v>1</v>
      </c>
      <c r="O3200" s="70" t="str">
        <f t="shared" si="100"/>
        <v>869. Gestión de Programas Estrategias y Planes para el BienestarGestión Integral Estrategias y Programas20265_RAFAEL_URIBE2_FEBRERO_2026</v>
      </c>
      <c r="P3200" s="85">
        <v>73474880</v>
      </c>
      <c r="S3200" s="157"/>
      <c r="T3200" s="19">
        <v>0</v>
      </c>
    </row>
    <row r="3201" spans="2:20" ht="30" hidden="1" customHeight="1">
      <c r="B3201">
        <v>136</v>
      </c>
      <c r="C3201" s="149" t="s">
        <v>216</v>
      </c>
      <c r="D3201" s="70" t="s">
        <v>217</v>
      </c>
      <c r="E3201" s="74">
        <v>2026</v>
      </c>
      <c r="F3201" s="70" t="str">
        <f t="shared" si="99"/>
        <v>1369. Gestión de Programas Estrategias y Planes para el BienestarGestión Integral Estrategias y Programas2026</v>
      </c>
      <c r="G3201" s="7" t="s">
        <v>220</v>
      </c>
      <c r="H3201" s="7" t="s">
        <v>221</v>
      </c>
      <c r="I3201" s="74" t="s">
        <v>36</v>
      </c>
      <c r="J3201" s="70" t="s">
        <v>37</v>
      </c>
      <c r="K3201" t="s">
        <v>38</v>
      </c>
      <c r="L3201" t="s">
        <v>42</v>
      </c>
      <c r="M3201" t="s">
        <v>9</v>
      </c>
      <c r="N3201" s="72" t="s">
        <v>1</v>
      </c>
      <c r="O3201" s="70" t="str">
        <f t="shared" si="100"/>
        <v>1369. Gestión de Programas Estrategias y Planes para el BienestarGestión Integral Estrategias y Programas20265_RAFAEL_URIBE2_FEBRERO_2026</v>
      </c>
      <c r="P3201" s="85">
        <v>5621568</v>
      </c>
      <c r="S3201" s="157"/>
      <c r="T3201" s="19">
        <v>0</v>
      </c>
    </row>
    <row r="3202" spans="2:20" ht="30" hidden="1" customHeight="1">
      <c r="B3202">
        <v>137</v>
      </c>
      <c r="C3202" s="149" t="s">
        <v>216</v>
      </c>
      <c r="D3202" s="70" t="s">
        <v>217</v>
      </c>
      <c r="E3202" s="74">
        <v>2026</v>
      </c>
      <c r="F3202" s="70" t="str">
        <f t="shared" si="99"/>
        <v>1379. Gestión de Programas Estrategias y Planes para el BienestarGestión Integral Estrategias y Programas2026</v>
      </c>
      <c r="G3202" s="7" t="s">
        <v>222</v>
      </c>
      <c r="H3202" s="7" t="s">
        <v>221</v>
      </c>
      <c r="I3202" s="74" t="s">
        <v>36</v>
      </c>
      <c r="J3202" s="70" t="s">
        <v>37</v>
      </c>
      <c r="K3202" t="s">
        <v>38</v>
      </c>
      <c r="L3202" t="s">
        <v>42</v>
      </c>
      <c r="M3202" t="s">
        <v>9</v>
      </c>
      <c r="N3202" s="72" t="s">
        <v>1</v>
      </c>
      <c r="O3202" s="70" t="str">
        <f t="shared" si="100"/>
        <v>1379. Gestión de Programas Estrategias y Planes para el BienestarGestión Integral Estrategias y Programas20265_RAFAEL_URIBE2_FEBRERO_2026</v>
      </c>
      <c r="P3202" s="85">
        <v>3994272</v>
      </c>
      <c r="S3202" s="157"/>
      <c r="T3202" s="19">
        <v>0</v>
      </c>
    </row>
    <row r="3203" spans="2:20" ht="30" hidden="1" customHeight="1">
      <c r="B3203">
        <v>138</v>
      </c>
      <c r="C3203" s="149" t="s">
        <v>216</v>
      </c>
      <c r="D3203" s="70" t="s">
        <v>217</v>
      </c>
      <c r="E3203" s="74">
        <v>2026</v>
      </c>
      <c r="F3203" s="70" t="str">
        <f t="shared" si="99"/>
        <v>1389. Gestión de Programas Estrategias y Planes para el BienestarGestión Integral Estrategias y Programas2026</v>
      </c>
      <c r="G3203" s="7" t="s">
        <v>223</v>
      </c>
      <c r="H3203" s="7" t="s">
        <v>221</v>
      </c>
      <c r="I3203" s="74" t="s">
        <v>36</v>
      </c>
      <c r="J3203" s="70" t="s">
        <v>37</v>
      </c>
      <c r="K3203" t="s">
        <v>38</v>
      </c>
      <c r="L3203" t="s">
        <v>42</v>
      </c>
      <c r="M3203" t="s">
        <v>9</v>
      </c>
      <c r="N3203" s="72" t="s">
        <v>1</v>
      </c>
      <c r="O3203" s="70" t="str">
        <f t="shared" si="100"/>
        <v>1389. Gestión de Programas Estrategias y Planes para el BienestarGestión Integral Estrategias y Programas20265_RAFAEL_URIBE2_FEBRERO_2026</v>
      </c>
      <c r="P3203" s="85">
        <v>12969056</v>
      </c>
      <c r="S3203" s="157"/>
      <c r="T3203" s="19">
        <v>0</v>
      </c>
    </row>
    <row r="3204" spans="2:20" ht="30" hidden="1" customHeight="1">
      <c r="B3204">
        <v>139</v>
      </c>
      <c r="C3204" s="149" t="s">
        <v>216</v>
      </c>
      <c r="D3204" s="70" t="s">
        <v>217</v>
      </c>
      <c r="E3204" s="74">
        <v>2026</v>
      </c>
      <c r="F3204" s="70" t="str">
        <f t="shared" si="99"/>
        <v>1399. Gestión de Programas Estrategias y Planes para el BienestarGestión Integral Estrategias y Programas2026</v>
      </c>
      <c r="G3204" s="7" t="s">
        <v>224</v>
      </c>
      <c r="H3204" s="7" t="s">
        <v>221</v>
      </c>
      <c r="I3204" s="74" t="s">
        <v>36</v>
      </c>
      <c r="J3204" s="70" t="s">
        <v>37</v>
      </c>
      <c r="K3204" t="s">
        <v>38</v>
      </c>
      <c r="L3204" t="s">
        <v>42</v>
      </c>
      <c r="M3204" t="s">
        <v>9</v>
      </c>
      <c r="N3204" s="72" t="s">
        <v>1</v>
      </c>
      <c r="O3204" s="70" t="str">
        <f t="shared" si="100"/>
        <v>1399. Gestión de Programas Estrategias y Planes para el BienestarGestión Integral Estrategias y Programas20265_RAFAEL_URIBE2_FEBRERO_2026</v>
      </c>
      <c r="P3204" s="85">
        <v>3994272</v>
      </c>
      <c r="S3204" s="157"/>
      <c r="T3204" s="19">
        <v>0</v>
      </c>
    </row>
    <row r="3205" spans="2:20" ht="30" hidden="1" customHeight="1">
      <c r="B3205">
        <v>140</v>
      </c>
      <c r="C3205" s="149" t="s">
        <v>216</v>
      </c>
      <c r="D3205" s="70" t="s">
        <v>217</v>
      </c>
      <c r="E3205" s="74">
        <v>2026</v>
      </c>
      <c r="F3205" s="70" t="str">
        <f t="shared" si="99"/>
        <v>1409. Gestión de Programas Estrategias y Planes para el BienestarGestión Integral Estrategias y Programas2026</v>
      </c>
      <c r="G3205" s="7" t="s">
        <v>225</v>
      </c>
      <c r="H3205" s="7" t="s">
        <v>221</v>
      </c>
      <c r="I3205" s="74" t="s">
        <v>36</v>
      </c>
      <c r="J3205" s="70" t="s">
        <v>37</v>
      </c>
      <c r="K3205" t="s">
        <v>38</v>
      </c>
      <c r="L3205" t="s">
        <v>42</v>
      </c>
      <c r="M3205" t="s">
        <v>9</v>
      </c>
      <c r="N3205" s="72" t="s">
        <v>1</v>
      </c>
      <c r="O3205" s="70" t="str">
        <f t="shared" si="100"/>
        <v>1409. Gestión de Programas Estrategias y Planes para el BienestarGestión Integral Estrategias y Programas20265_RAFAEL_URIBE2_FEBRERO_2026</v>
      </c>
      <c r="P3205" s="85">
        <v>5621568</v>
      </c>
      <c r="S3205" s="157"/>
      <c r="T3205" s="19">
        <v>0</v>
      </c>
    </row>
    <row r="3206" spans="2:20" ht="30" hidden="1" customHeight="1">
      <c r="B3206">
        <v>141</v>
      </c>
      <c r="C3206" s="149" t="s">
        <v>216</v>
      </c>
      <c r="D3206" s="70" t="s">
        <v>217</v>
      </c>
      <c r="E3206" s="74">
        <v>2026</v>
      </c>
      <c r="F3206" s="70" t="str">
        <f t="shared" si="99"/>
        <v>1419. Gestión de Programas Estrategias y Planes para el BienestarGestión Integral Estrategias y Programas2026</v>
      </c>
      <c r="G3206" s="7" t="s">
        <v>226</v>
      </c>
      <c r="H3206" s="7" t="s">
        <v>221</v>
      </c>
      <c r="I3206" s="74" t="s">
        <v>36</v>
      </c>
      <c r="J3206" s="70" t="s">
        <v>37</v>
      </c>
      <c r="K3206" t="s">
        <v>38</v>
      </c>
      <c r="L3206" t="s">
        <v>42</v>
      </c>
      <c r="M3206" t="s">
        <v>9</v>
      </c>
      <c r="N3206" s="72" t="s">
        <v>1</v>
      </c>
      <c r="O3206" s="70" t="str">
        <f t="shared" si="100"/>
        <v>1419. Gestión de Programas Estrategias y Planes para el BienestarGestión Integral Estrategias y Programas20265_RAFAEL_URIBE2_FEBRERO_2026</v>
      </c>
      <c r="P3206" s="85">
        <v>3994272</v>
      </c>
      <c r="S3206" s="157"/>
      <c r="T3206" s="19">
        <v>0</v>
      </c>
    </row>
    <row r="3207" spans="2:20" ht="30" hidden="1" customHeight="1">
      <c r="B3207">
        <v>142</v>
      </c>
      <c r="C3207" s="149" t="s">
        <v>216</v>
      </c>
      <c r="D3207" s="70" t="s">
        <v>217</v>
      </c>
      <c r="E3207" s="74">
        <v>2026</v>
      </c>
      <c r="F3207" s="70" t="str">
        <f t="shared" si="99"/>
        <v>1429. Gestión de Programas Estrategias y Planes para el BienestarGestión Integral Estrategias y Programas2026</v>
      </c>
      <c r="G3207" s="7" t="s">
        <v>227</v>
      </c>
      <c r="H3207" s="7" t="s">
        <v>221</v>
      </c>
      <c r="I3207" s="74" t="s">
        <v>36</v>
      </c>
      <c r="J3207" s="70" t="s">
        <v>37</v>
      </c>
      <c r="K3207" t="s">
        <v>38</v>
      </c>
      <c r="L3207" t="s">
        <v>39</v>
      </c>
      <c r="M3207" t="s">
        <v>9</v>
      </c>
      <c r="N3207" s="72" t="s">
        <v>1</v>
      </c>
      <c r="O3207" s="70" t="str">
        <f t="shared" si="100"/>
        <v>1429. Gestión de Programas Estrategias y Planes para el BienestarGestión Integral Estrategias y Programas20265_RAFAEL_URIBE2_FEBRERO_2026</v>
      </c>
      <c r="P3207" s="85">
        <v>3994272</v>
      </c>
      <c r="S3207" s="157"/>
      <c r="T3207" s="19">
        <v>0</v>
      </c>
    </row>
    <row r="3208" spans="2:20" ht="30" hidden="1" customHeight="1">
      <c r="B3208">
        <v>143</v>
      </c>
      <c r="C3208" s="149" t="s">
        <v>216</v>
      </c>
      <c r="D3208" s="70" t="s">
        <v>217</v>
      </c>
      <c r="E3208" s="74">
        <v>2026</v>
      </c>
      <c r="F3208" s="70" t="str">
        <f t="shared" ref="F3208:F3271" si="101">B3208&amp;C3208&amp;D3208&amp;E3208</f>
        <v>1439. Gestión de Programas Estrategias y Planes para el BienestarGestión Integral Estrategias y Programas2026</v>
      </c>
      <c r="G3208" s="7" t="s">
        <v>228</v>
      </c>
      <c r="H3208" s="7" t="s">
        <v>229</v>
      </c>
      <c r="I3208" s="74" t="s">
        <v>36</v>
      </c>
      <c r="J3208" s="70" t="s">
        <v>37</v>
      </c>
      <c r="K3208" t="s">
        <v>38</v>
      </c>
      <c r="L3208" t="s">
        <v>42</v>
      </c>
      <c r="M3208" t="s">
        <v>9</v>
      </c>
      <c r="N3208" s="72" t="s">
        <v>1</v>
      </c>
      <c r="O3208" s="70" t="str">
        <f t="shared" si="100"/>
        <v>1439. Gestión de Programas Estrategias y Planes para el BienestarGestión Integral Estrategias y Programas20265_RAFAEL_URIBE2_FEBRERO_2026</v>
      </c>
      <c r="P3208" s="85">
        <v>7508288</v>
      </c>
      <c r="S3208" s="157"/>
      <c r="T3208" s="19">
        <v>0</v>
      </c>
    </row>
    <row r="3209" spans="2:20" ht="30" hidden="1" customHeight="1">
      <c r="B3209">
        <v>144</v>
      </c>
      <c r="C3209" s="149" t="s">
        <v>216</v>
      </c>
      <c r="D3209" s="70" t="s">
        <v>217</v>
      </c>
      <c r="E3209" s="74">
        <v>2026</v>
      </c>
      <c r="F3209" s="70" t="str">
        <f t="shared" si="101"/>
        <v>1449. Gestión de Programas Estrategias y Planes para el BienestarGestión Integral Estrategias y Programas2026</v>
      </c>
      <c r="G3209" s="7" t="s">
        <v>230</v>
      </c>
      <c r="H3209" s="7" t="s">
        <v>229</v>
      </c>
      <c r="I3209" s="74" t="s">
        <v>36</v>
      </c>
      <c r="J3209" s="70" t="s">
        <v>37</v>
      </c>
      <c r="K3209" t="s">
        <v>38</v>
      </c>
      <c r="L3209" t="s">
        <v>42</v>
      </c>
      <c r="M3209" t="s">
        <v>9</v>
      </c>
      <c r="N3209" s="72" t="s">
        <v>1</v>
      </c>
      <c r="O3209" s="70" t="str">
        <f t="shared" ref="O3209:O3272" si="102">+F3209&amp;M3209&amp;N3209</f>
        <v>1449. Gestión de Programas Estrategias y Planes para el BienestarGestión Integral Estrategias y Programas20265_RAFAEL_URIBE2_FEBRERO_2026</v>
      </c>
      <c r="P3209" s="85">
        <v>7508288</v>
      </c>
      <c r="S3209" s="157"/>
      <c r="T3209" s="19">
        <v>0</v>
      </c>
    </row>
    <row r="3210" spans="2:20" ht="30" hidden="1" customHeight="1">
      <c r="B3210">
        <v>145</v>
      </c>
      <c r="C3210" s="149" t="s">
        <v>216</v>
      </c>
      <c r="D3210" s="70" t="s">
        <v>217</v>
      </c>
      <c r="E3210" s="74">
        <v>2026</v>
      </c>
      <c r="F3210" s="70" t="str">
        <f t="shared" si="101"/>
        <v>1459. Gestión de Programas Estrategias y Planes para el BienestarGestión Integral Estrategias y Programas2026</v>
      </c>
      <c r="G3210" s="7" t="s">
        <v>231</v>
      </c>
      <c r="H3210" s="7" t="s">
        <v>229</v>
      </c>
      <c r="I3210" s="74" t="s">
        <v>36</v>
      </c>
      <c r="J3210" s="70" t="s">
        <v>37</v>
      </c>
      <c r="K3210" t="s">
        <v>38</v>
      </c>
      <c r="L3210" t="s">
        <v>42</v>
      </c>
      <c r="M3210" t="s">
        <v>9</v>
      </c>
      <c r="N3210" s="72" t="s">
        <v>1</v>
      </c>
      <c r="O3210" s="70" t="str">
        <f t="shared" si="102"/>
        <v>1459. Gestión de Programas Estrategias y Planes para el BienestarGestión Integral Estrategias y Programas20265_RAFAEL_URIBE2_FEBRERO_2026</v>
      </c>
      <c r="P3210" s="85">
        <v>5299968</v>
      </c>
      <c r="S3210" s="157"/>
      <c r="T3210" s="19">
        <v>0</v>
      </c>
    </row>
    <row r="3211" spans="2:20" ht="30" hidden="1" customHeight="1">
      <c r="B3211">
        <v>146</v>
      </c>
      <c r="C3211" s="149" t="s">
        <v>216</v>
      </c>
      <c r="D3211" s="70" t="s">
        <v>217</v>
      </c>
      <c r="E3211" s="74">
        <v>2026</v>
      </c>
      <c r="F3211" s="70" t="str">
        <f t="shared" si="101"/>
        <v>1469. Gestión de Programas Estrategias y Planes para el BienestarGestión Integral Estrategias y Programas2026</v>
      </c>
      <c r="G3211" s="7" t="s">
        <v>232</v>
      </c>
      <c r="H3211" s="7" t="s">
        <v>229</v>
      </c>
      <c r="I3211" s="74" t="s">
        <v>36</v>
      </c>
      <c r="J3211" s="70" t="s">
        <v>37</v>
      </c>
      <c r="K3211" t="s">
        <v>75</v>
      </c>
      <c r="L3211" t="s">
        <v>39</v>
      </c>
      <c r="M3211" t="s">
        <v>9</v>
      </c>
      <c r="N3211" s="72" t="s">
        <v>1</v>
      </c>
      <c r="O3211" s="70" t="str">
        <f t="shared" si="102"/>
        <v>1469. Gestión de Programas Estrategias y Planes para el BienestarGestión Integral Estrategias y Programas20265_RAFAEL_URIBE2_FEBRERO_2026</v>
      </c>
      <c r="P3211" s="85">
        <v>122208</v>
      </c>
      <c r="S3211" s="157"/>
      <c r="T3211" s="19">
        <v>0</v>
      </c>
    </row>
    <row r="3212" spans="2:20" ht="30" hidden="1" customHeight="1">
      <c r="B3212">
        <v>147</v>
      </c>
      <c r="C3212" s="149" t="s">
        <v>216</v>
      </c>
      <c r="D3212" s="70" t="s">
        <v>217</v>
      </c>
      <c r="E3212" s="74">
        <v>2026</v>
      </c>
      <c r="F3212" s="70" t="str">
        <f t="shared" si="101"/>
        <v>1479. Gestión de Programas Estrategias y Planes para el BienestarGestión Integral Estrategias y Programas2026</v>
      </c>
      <c r="G3212" s="7" t="s">
        <v>233</v>
      </c>
      <c r="H3212" s="7" t="s">
        <v>229</v>
      </c>
      <c r="I3212" s="74" t="s">
        <v>36</v>
      </c>
      <c r="J3212" s="70" t="s">
        <v>37</v>
      </c>
      <c r="K3212" t="s">
        <v>199</v>
      </c>
      <c r="L3212" t="s">
        <v>39</v>
      </c>
      <c r="M3212" t="s">
        <v>9</v>
      </c>
      <c r="N3212" s="72" t="s">
        <v>1</v>
      </c>
      <c r="O3212" s="70" t="str">
        <f t="shared" si="102"/>
        <v>1479. Gestión de Programas Estrategias y Planes para el BienestarGestión Integral Estrategias y Programas20265_RAFAEL_URIBE2_FEBRERO_2026</v>
      </c>
      <c r="P3212" s="85">
        <v>30552</v>
      </c>
      <c r="S3212" s="157"/>
      <c r="T3212" s="19">
        <v>0</v>
      </c>
    </row>
    <row r="3213" spans="2:20" ht="30" hidden="1" customHeight="1">
      <c r="B3213">
        <v>148</v>
      </c>
      <c r="C3213" s="149" t="s">
        <v>216</v>
      </c>
      <c r="D3213" s="70" t="s">
        <v>217</v>
      </c>
      <c r="E3213" s="74">
        <v>2026</v>
      </c>
      <c r="F3213" s="70" t="str">
        <f t="shared" si="101"/>
        <v>1489. Gestión de Programas Estrategias y Planes para el BienestarGestión Integral Estrategias y Programas2026</v>
      </c>
      <c r="G3213" s="7" t="s">
        <v>234</v>
      </c>
      <c r="H3213" s="7" t="s">
        <v>229</v>
      </c>
      <c r="I3213" s="74" t="s">
        <v>36</v>
      </c>
      <c r="J3213" s="70" t="s">
        <v>37</v>
      </c>
      <c r="K3213" t="s">
        <v>75</v>
      </c>
      <c r="L3213" t="s">
        <v>39</v>
      </c>
      <c r="M3213" t="s">
        <v>9</v>
      </c>
      <c r="N3213" s="72" t="s">
        <v>1</v>
      </c>
      <c r="O3213" s="70" t="str">
        <f t="shared" si="102"/>
        <v>1489. Gestión de Programas Estrategias y Planes para el BienestarGestión Integral Estrategias y Programas20265_RAFAEL_URIBE2_FEBRERO_2026</v>
      </c>
      <c r="P3213" s="85">
        <v>122208</v>
      </c>
      <c r="S3213" s="157"/>
      <c r="T3213" s="19">
        <v>0</v>
      </c>
    </row>
    <row r="3214" spans="2:20" ht="30" hidden="1" customHeight="1">
      <c r="B3214">
        <v>149</v>
      </c>
      <c r="C3214" s="149" t="s">
        <v>216</v>
      </c>
      <c r="D3214" s="70" t="s">
        <v>217</v>
      </c>
      <c r="E3214" s="74">
        <v>2026</v>
      </c>
      <c r="F3214" s="70" t="str">
        <f t="shared" si="101"/>
        <v>1499. Gestión de Programas Estrategias y Planes para el BienestarGestión Integral Estrategias y Programas2026</v>
      </c>
      <c r="G3214" s="7" t="s">
        <v>235</v>
      </c>
      <c r="H3214" s="7" t="s">
        <v>229</v>
      </c>
      <c r="I3214" s="74" t="s">
        <v>36</v>
      </c>
      <c r="J3214" s="70" t="s">
        <v>37</v>
      </c>
      <c r="K3214" t="s">
        <v>38</v>
      </c>
      <c r="L3214" t="s">
        <v>42</v>
      </c>
      <c r="M3214" t="s">
        <v>9</v>
      </c>
      <c r="N3214" s="72" t="s">
        <v>1</v>
      </c>
      <c r="O3214" s="70" t="str">
        <f t="shared" si="102"/>
        <v>1499. Gestión de Programas Estrategias y Planes para el BienestarGestión Integral Estrategias y Programas20265_RAFAEL_URIBE2_FEBRERO_2026</v>
      </c>
      <c r="P3214" s="85">
        <v>3665168</v>
      </c>
      <c r="S3214" s="157"/>
      <c r="T3214" s="19">
        <v>0</v>
      </c>
    </row>
    <row r="3215" spans="2:20" ht="30" hidden="1" customHeight="1">
      <c r="B3215">
        <v>150</v>
      </c>
      <c r="C3215" s="149" t="s">
        <v>216</v>
      </c>
      <c r="D3215" s="70" t="s">
        <v>217</v>
      </c>
      <c r="E3215" s="74">
        <v>2026</v>
      </c>
      <c r="F3215" s="70" t="str">
        <f t="shared" si="101"/>
        <v>1509. Gestión de Programas Estrategias y Planes para el BienestarGestión Integral Estrategias y Programas2026</v>
      </c>
      <c r="G3215" s="7" t="s">
        <v>236</v>
      </c>
      <c r="H3215" s="7" t="s">
        <v>229</v>
      </c>
      <c r="I3215" s="74" t="s">
        <v>36</v>
      </c>
      <c r="J3215" s="70" t="s">
        <v>37</v>
      </c>
      <c r="K3215" t="s">
        <v>38</v>
      </c>
      <c r="L3215" t="s">
        <v>42</v>
      </c>
      <c r="M3215" t="s">
        <v>9</v>
      </c>
      <c r="N3215" s="72" t="s">
        <v>1</v>
      </c>
      <c r="O3215" s="70" t="str">
        <f t="shared" si="102"/>
        <v>1509. Gestión de Programas Estrategias y Planes para el BienestarGestión Integral Estrategias y Programas20265_RAFAEL_URIBE2_FEBRERO_2026</v>
      </c>
      <c r="P3215" s="85">
        <v>1057260</v>
      </c>
      <c r="S3215" s="157"/>
      <c r="T3215" s="19">
        <v>0</v>
      </c>
    </row>
    <row r="3216" spans="2:20" ht="30" hidden="1" customHeight="1">
      <c r="B3216">
        <v>151</v>
      </c>
      <c r="C3216" s="149" t="s">
        <v>216</v>
      </c>
      <c r="D3216" s="70" t="s">
        <v>217</v>
      </c>
      <c r="E3216" s="74">
        <v>2026</v>
      </c>
      <c r="F3216" s="70" t="str">
        <f t="shared" si="101"/>
        <v>1519. Gestión de Programas Estrategias y Planes para el BienestarGestión Integral Estrategias y Programas2026</v>
      </c>
      <c r="G3216" s="7" t="s">
        <v>237</v>
      </c>
      <c r="H3216" s="7" t="s">
        <v>229</v>
      </c>
      <c r="I3216" s="74" t="s">
        <v>36</v>
      </c>
      <c r="J3216" s="70" t="s">
        <v>37</v>
      </c>
      <c r="K3216" t="s">
        <v>38</v>
      </c>
      <c r="L3216" t="s">
        <v>42</v>
      </c>
      <c r="M3216" t="s">
        <v>9</v>
      </c>
      <c r="N3216" s="72" t="s">
        <v>1</v>
      </c>
      <c r="O3216" s="70" t="str">
        <f t="shared" si="102"/>
        <v>1519. Gestión de Programas Estrategias y Planes para el BienestarGestión Integral Estrategias y Programas20265_RAFAEL_URIBE2_FEBRERO_2026</v>
      </c>
      <c r="P3216" s="85">
        <v>1409680</v>
      </c>
      <c r="S3216" s="157"/>
      <c r="T3216" s="19">
        <v>0</v>
      </c>
    </row>
    <row r="3217" spans="2:20" ht="30" hidden="1" customHeight="1">
      <c r="B3217">
        <v>152</v>
      </c>
      <c r="C3217" s="149" t="s">
        <v>216</v>
      </c>
      <c r="D3217" s="70" t="s">
        <v>217</v>
      </c>
      <c r="E3217" s="74">
        <v>2026</v>
      </c>
      <c r="F3217" s="70" t="str">
        <f t="shared" si="101"/>
        <v>1529. Gestión de Programas Estrategias y Planes para el BienestarGestión Integral Estrategias y Programas2026</v>
      </c>
      <c r="G3217" s="7" t="s">
        <v>238</v>
      </c>
      <c r="H3217" s="7" t="s">
        <v>229</v>
      </c>
      <c r="I3217" s="74" t="s">
        <v>36</v>
      </c>
      <c r="J3217" s="70" t="s">
        <v>37</v>
      </c>
      <c r="K3217" t="s">
        <v>38</v>
      </c>
      <c r="L3217" t="s">
        <v>42</v>
      </c>
      <c r="M3217" t="s">
        <v>9</v>
      </c>
      <c r="N3217" s="72" t="s">
        <v>1</v>
      </c>
      <c r="O3217" s="70" t="str">
        <f t="shared" si="102"/>
        <v>1529. Gestión de Programas Estrategias y Planes para el BienestarGestión Integral Estrategias y Programas20265_RAFAEL_URIBE2_FEBRERO_2026</v>
      </c>
      <c r="P3217" s="85">
        <v>352420</v>
      </c>
      <c r="S3217" s="157"/>
      <c r="T3217" s="19">
        <v>0</v>
      </c>
    </row>
    <row r="3218" spans="2:20" ht="30" hidden="1" customHeight="1">
      <c r="B3218">
        <v>153</v>
      </c>
      <c r="C3218" s="149" t="s">
        <v>216</v>
      </c>
      <c r="D3218" s="70" t="s">
        <v>217</v>
      </c>
      <c r="E3218" s="74">
        <v>2026</v>
      </c>
      <c r="F3218" s="70" t="str">
        <f t="shared" si="101"/>
        <v>1539. Gestión de Programas Estrategias y Planes para el BienestarGestión Integral Estrategias y Programas2026</v>
      </c>
      <c r="G3218" s="7" t="s">
        <v>239</v>
      </c>
      <c r="H3218" s="7" t="s">
        <v>219</v>
      </c>
      <c r="I3218" s="74" t="s">
        <v>36</v>
      </c>
      <c r="J3218" s="70" t="s">
        <v>37</v>
      </c>
      <c r="K3218" t="s">
        <v>38</v>
      </c>
      <c r="L3218" t="s">
        <v>42</v>
      </c>
      <c r="M3218" t="s">
        <v>9</v>
      </c>
      <c r="N3218" s="72" t="s">
        <v>1</v>
      </c>
      <c r="O3218" s="70" t="str">
        <f t="shared" si="102"/>
        <v>1539. Gestión de Programas Estrategias y Planes para el BienestarGestión Integral Estrategias y Programas20265_RAFAEL_URIBE2_FEBRERO_2026</v>
      </c>
      <c r="P3218" s="85">
        <v>7347488</v>
      </c>
      <c r="S3218" s="157"/>
      <c r="T3218" s="19">
        <v>0</v>
      </c>
    </row>
    <row r="3219" spans="2:20" ht="30" hidden="1" customHeight="1">
      <c r="B3219">
        <v>154</v>
      </c>
      <c r="C3219" s="149" t="s">
        <v>216</v>
      </c>
      <c r="D3219" s="70" t="s">
        <v>217</v>
      </c>
      <c r="E3219" s="74">
        <v>2026</v>
      </c>
      <c r="F3219" s="70" t="str">
        <f t="shared" si="101"/>
        <v>1549. Gestión de Programas Estrategias y Planes para el BienestarGestión Integral Estrategias y Programas2026</v>
      </c>
      <c r="G3219" s="7" t="s">
        <v>240</v>
      </c>
      <c r="H3219" s="7" t="s">
        <v>219</v>
      </c>
      <c r="I3219" s="74" t="s">
        <v>36</v>
      </c>
      <c r="J3219" s="70" t="s">
        <v>37</v>
      </c>
      <c r="K3219" t="s">
        <v>38</v>
      </c>
      <c r="L3219" t="s">
        <v>42</v>
      </c>
      <c r="M3219" t="s">
        <v>9</v>
      </c>
      <c r="N3219" s="72" t="s">
        <v>1</v>
      </c>
      <c r="O3219" s="70" t="str">
        <f t="shared" si="102"/>
        <v>1549. Gestión de Programas Estrategias y Planes para el BienestarGestión Integral Estrategias y Programas20265_RAFAEL_URIBE2_FEBRERO_2026</v>
      </c>
      <c r="P3219" s="85">
        <v>7347488</v>
      </c>
      <c r="S3219" s="157"/>
      <c r="T3219" s="19">
        <v>0</v>
      </c>
    </row>
    <row r="3220" spans="2:20" ht="30" hidden="1" customHeight="1">
      <c r="B3220">
        <v>155</v>
      </c>
      <c r="C3220" s="149" t="s">
        <v>216</v>
      </c>
      <c r="D3220" s="70" t="s">
        <v>217</v>
      </c>
      <c r="E3220" s="74">
        <v>2026</v>
      </c>
      <c r="F3220" s="70" t="str">
        <f t="shared" si="101"/>
        <v>1559. Gestión de Programas Estrategias y Planes para el BienestarGestión Integral Estrategias y Programas2026</v>
      </c>
      <c r="G3220" s="7" t="s">
        <v>241</v>
      </c>
      <c r="H3220" s="7" t="s">
        <v>219</v>
      </c>
      <c r="I3220" s="74" t="s">
        <v>36</v>
      </c>
      <c r="J3220" s="70" t="s">
        <v>37</v>
      </c>
      <c r="K3220" t="s">
        <v>38</v>
      </c>
      <c r="L3220" t="s">
        <v>42</v>
      </c>
      <c r="M3220" t="s">
        <v>9</v>
      </c>
      <c r="N3220" s="72" t="s">
        <v>1</v>
      </c>
      <c r="O3220" s="70" t="str">
        <f t="shared" si="102"/>
        <v>1559. Gestión de Programas Estrategias y Planes para el BienestarGestión Integral Estrategias y Programas20265_RAFAEL_URIBE2_FEBRERO_2026</v>
      </c>
      <c r="P3220" s="85">
        <v>7347488</v>
      </c>
      <c r="S3220" s="157"/>
      <c r="T3220" s="19">
        <v>0</v>
      </c>
    </row>
    <row r="3221" spans="2:20" ht="30" hidden="1" customHeight="1">
      <c r="B3221">
        <v>156</v>
      </c>
      <c r="C3221" s="149" t="s">
        <v>216</v>
      </c>
      <c r="D3221" s="70" t="s">
        <v>217</v>
      </c>
      <c r="E3221" s="74">
        <v>2026</v>
      </c>
      <c r="F3221" s="70" t="str">
        <f t="shared" si="101"/>
        <v>1569. Gestión de Programas Estrategias y Planes para el BienestarGestión Integral Estrategias y Programas2026</v>
      </c>
      <c r="G3221" s="7" t="s">
        <v>242</v>
      </c>
      <c r="H3221" s="7" t="s">
        <v>219</v>
      </c>
      <c r="I3221" s="74" t="s">
        <v>36</v>
      </c>
      <c r="J3221" s="70" t="s">
        <v>37</v>
      </c>
      <c r="K3221" t="s">
        <v>38</v>
      </c>
      <c r="L3221" t="s">
        <v>42</v>
      </c>
      <c r="M3221" t="s">
        <v>9</v>
      </c>
      <c r="N3221" s="72" t="s">
        <v>1</v>
      </c>
      <c r="O3221" s="70" t="str">
        <f t="shared" si="102"/>
        <v>1569. Gestión de Programas Estrategias y Planes para el BienestarGestión Integral Estrategias y Programas20265_RAFAEL_URIBE2_FEBRERO_2026</v>
      </c>
      <c r="P3221" s="85">
        <v>13832016</v>
      </c>
      <c r="S3221" s="157"/>
      <c r="T3221" s="19">
        <v>0</v>
      </c>
    </row>
    <row r="3222" spans="2:20" ht="30" hidden="1" customHeight="1">
      <c r="B3222">
        <v>157</v>
      </c>
      <c r="C3222" s="149" t="s">
        <v>216</v>
      </c>
      <c r="D3222" s="70" t="s">
        <v>217</v>
      </c>
      <c r="E3222" s="74">
        <v>2026</v>
      </c>
      <c r="F3222" s="70" t="str">
        <f t="shared" si="101"/>
        <v>1579. Gestión de Programas Estrategias y Planes para el BienestarGestión Integral Estrategias y Programas2026</v>
      </c>
      <c r="G3222" s="7" t="s">
        <v>243</v>
      </c>
      <c r="H3222" s="7" t="s">
        <v>219</v>
      </c>
      <c r="I3222" s="74" t="s">
        <v>36</v>
      </c>
      <c r="J3222" s="70" t="s">
        <v>37</v>
      </c>
      <c r="K3222" t="s">
        <v>38</v>
      </c>
      <c r="L3222" t="s">
        <v>42</v>
      </c>
      <c r="M3222" t="s">
        <v>9</v>
      </c>
      <c r="N3222" s="72" t="s">
        <v>1</v>
      </c>
      <c r="O3222" s="70" t="str">
        <f t="shared" si="102"/>
        <v>1579. Gestión de Programas Estrategias y Planes para el BienestarGestión Integral Estrategias y Programas20265_RAFAEL_URIBE2_FEBRERO_2026</v>
      </c>
      <c r="P3222" s="85">
        <v>13832016</v>
      </c>
      <c r="S3222" s="157"/>
      <c r="T3222" s="19">
        <v>0</v>
      </c>
    </row>
    <row r="3223" spans="2:20" ht="30" hidden="1" customHeight="1">
      <c r="B3223">
        <v>158</v>
      </c>
      <c r="C3223" s="149" t="s">
        <v>216</v>
      </c>
      <c r="D3223" s="70" t="s">
        <v>217</v>
      </c>
      <c r="E3223" s="74">
        <v>2026</v>
      </c>
      <c r="F3223" s="70" t="str">
        <f t="shared" si="101"/>
        <v>1589. Gestión de Programas Estrategias y Planes para el BienestarGestión Integral Estrategias y Programas2026</v>
      </c>
      <c r="G3223" s="7" t="s">
        <v>244</v>
      </c>
      <c r="H3223" s="7" t="s">
        <v>219</v>
      </c>
      <c r="I3223" s="74" t="s">
        <v>36</v>
      </c>
      <c r="J3223" s="70" t="s">
        <v>37</v>
      </c>
      <c r="K3223" t="s">
        <v>75</v>
      </c>
      <c r="L3223" t="s">
        <v>42</v>
      </c>
      <c r="M3223" t="s">
        <v>9</v>
      </c>
      <c r="N3223" s="72" t="s">
        <v>1</v>
      </c>
      <c r="O3223" s="70" t="str">
        <f t="shared" si="102"/>
        <v>1589. Gestión de Programas Estrategias y Planes para el BienestarGestión Integral Estrategias y Programas20265_RAFAEL_URIBE2_FEBRERO_2026</v>
      </c>
      <c r="P3223" s="85">
        <v>2114520</v>
      </c>
      <c r="S3223" s="157"/>
      <c r="T3223" s="19">
        <v>0</v>
      </c>
    </row>
    <row r="3224" spans="2:20" ht="30" hidden="1" customHeight="1">
      <c r="B3224">
        <v>159</v>
      </c>
      <c r="C3224" s="149" t="s">
        <v>216</v>
      </c>
      <c r="D3224" s="70" t="s">
        <v>217</v>
      </c>
      <c r="E3224" s="74">
        <v>2026</v>
      </c>
      <c r="F3224" s="70" t="str">
        <f t="shared" si="101"/>
        <v>1599. Gestión de Programas Estrategias y Planes para el BienestarGestión Integral Estrategias y Programas2026</v>
      </c>
      <c r="G3224" s="7" t="s">
        <v>245</v>
      </c>
      <c r="H3224" s="7" t="s">
        <v>219</v>
      </c>
      <c r="I3224" s="74" t="s">
        <v>36</v>
      </c>
      <c r="J3224" s="70" t="s">
        <v>37</v>
      </c>
      <c r="K3224" t="s">
        <v>38</v>
      </c>
      <c r="L3224" t="s">
        <v>42</v>
      </c>
      <c r="M3224" t="s">
        <v>9</v>
      </c>
      <c r="N3224" s="72" t="s">
        <v>1</v>
      </c>
      <c r="O3224" s="70" t="str">
        <f t="shared" si="102"/>
        <v>1599. Gestión de Programas Estrategias y Planes para el BienestarGestión Integral Estrategias y Programas20265_RAFAEL_URIBE2_FEBRERO_2026</v>
      </c>
      <c r="P3224" s="85">
        <v>4370008</v>
      </c>
      <c r="S3224" s="157"/>
      <c r="T3224" s="19">
        <v>0</v>
      </c>
    </row>
    <row r="3225" spans="2:20" ht="30" hidden="1" customHeight="1">
      <c r="B3225">
        <v>160</v>
      </c>
      <c r="C3225" s="149" t="s">
        <v>216</v>
      </c>
      <c r="D3225" s="70" t="s">
        <v>217</v>
      </c>
      <c r="E3225" s="74">
        <v>2026</v>
      </c>
      <c r="F3225" s="70" t="str">
        <f t="shared" si="101"/>
        <v>1609. Gestión de Programas Estrategias y Planes para el BienestarGestión Integral Estrategias y Programas2026</v>
      </c>
      <c r="G3225" s="7" t="s">
        <v>246</v>
      </c>
      <c r="H3225" s="7" t="s">
        <v>219</v>
      </c>
      <c r="I3225" s="74" t="s">
        <v>36</v>
      </c>
      <c r="J3225" s="70" t="s">
        <v>37</v>
      </c>
      <c r="K3225" t="s">
        <v>38</v>
      </c>
      <c r="L3225" t="s">
        <v>42</v>
      </c>
      <c r="M3225" t="s">
        <v>9</v>
      </c>
      <c r="N3225" s="72" t="s">
        <v>1</v>
      </c>
      <c r="O3225" s="70" t="str">
        <f t="shared" si="102"/>
        <v>1609. Gestión de Programas Estrategias y Planes para el BienestarGestión Integral Estrategias y Programas20265_RAFAEL_URIBE2_FEBRERO_2026</v>
      </c>
      <c r="P3225" s="85">
        <v>3994272</v>
      </c>
      <c r="S3225" s="157"/>
      <c r="T3225" s="19">
        <v>0</v>
      </c>
    </row>
    <row r="3226" spans="2:20" ht="30" hidden="1" customHeight="1">
      <c r="B3226">
        <v>161</v>
      </c>
      <c r="C3226" s="149" t="s">
        <v>216</v>
      </c>
      <c r="D3226" s="70" t="s">
        <v>217</v>
      </c>
      <c r="E3226" s="74">
        <v>2026</v>
      </c>
      <c r="F3226" s="70" t="str">
        <f t="shared" si="101"/>
        <v>1619. Gestión de Programas Estrategias y Planes para el BienestarGestión Integral Estrategias y Programas2026</v>
      </c>
      <c r="G3226" s="7" t="s">
        <v>247</v>
      </c>
      <c r="H3226" s="7" t="s">
        <v>221</v>
      </c>
      <c r="I3226" s="74" t="s">
        <v>36</v>
      </c>
      <c r="J3226" s="70" t="s">
        <v>37</v>
      </c>
      <c r="K3226" t="s">
        <v>38</v>
      </c>
      <c r="L3226" t="s">
        <v>42</v>
      </c>
      <c r="M3226" t="s">
        <v>9</v>
      </c>
      <c r="N3226" s="72" t="s">
        <v>1</v>
      </c>
      <c r="O3226" s="70" t="str">
        <f t="shared" si="102"/>
        <v>1619. Gestión de Programas Estrategias y Planes para el BienestarGestión Integral Estrategias y Programas20265_RAFAEL_URIBE2_FEBRERO_2026</v>
      </c>
      <c r="P3226" s="85">
        <v>7347488</v>
      </c>
      <c r="S3226" s="157"/>
      <c r="T3226" s="19">
        <v>0</v>
      </c>
    </row>
    <row r="3227" spans="2:20" ht="30" hidden="1" customHeight="1">
      <c r="B3227">
        <v>162</v>
      </c>
      <c r="C3227" s="149" t="s">
        <v>216</v>
      </c>
      <c r="D3227" s="70" t="s">
        <v>217</v>
      </c>
      <c r="E3227" s="74">
        <v>2026</v>
      </c>
      <c r="F3227" s="70" t="str">
        <f t="shared" si="101"/>
        <v>1629. Gestión de Programas Estrategias y Planes para el BienestarGestión Integral Estrategias y Programas2026</v>
      </c>
      <c r="G3227" s="7" t="s">
        <v>248</v>
      </c>
      <c r="H3227" s="7" t="s">
        <v>221</v>
      </c>
      <c r="I3227" s="74" t="s">
        <v>36</v>
      </c>
      <c r="J3227" s="70" t="s">
        <v>37</v>
      </c>
      <c r="K3227" t="s">
        <v>38</v>
      </c>
      <c r="L3227" t="s">
        <v>42</v>
      </c>
      <c r="M3227" t="s">
        <v>9</v>
      </c>
      <c r="N3227" s="72" t="s">
        <v>1</v>
      </c>
      <c r="O3227" s="70" t="str">
        <f t="shared" si="102"/>
        <v>1629. Gestión de Programas Estrategias y Planes para el BienestarGestión Integral Estrategias y Programas20265_RAFAEL_URIBE2_FEBRERO_2026</v>
      </c>
      <c r="P3227" s="85">
        <v>10478800</v>
      </c>
      <c r="S3227" s="157"/>
      <c r="T3227" s="19">
        <v>0</v>
      </c>
    </row>
    <row r="3228" spans="2:20" ht="30" hidden="1" customHeight="1">
      <c r="B3228">
        <v>163</v>
      </c>
      <c r="C3228" s="149" t="s">
        <v>216</v>
      </c>
      <c r="D3228" s="70" t="s">
        <v>217</v>
      </c>
      <c r="E3228" s="74">
        <v>2026</v>
      </c>
      <c r="F3228" s="70" t="str">
        <f t="shared" si="101"/>
        <v>1639. Gestión de Programas Estrategias y Planes para el BienestarGestión Integral Estrategias y Programas2026</v>
      </c>
      <c r="G3228" s="7" t="s">
        <v>249</v>
      </c>
      <c r="H3228" s="7" t="s">
        <v>221</v>
      </c>
      <c r="I3228" s="74" t="s">
        <v>36</v>
      </c>
      <c r="J3228" s="70" t="s">
        <v>37</v>
      </c>
      <c r="K3228" t="s">
        <v>38</v>
      </c>
      <c r="L3228" t="s">
        <v>42</v>
      </c>
      <c r="M3228" t="s">
        <v>9</v>
      </c>
      <c r="N3228" s="72" t="s">
        <v>1</v>
      </c>
      <c r="O3228" s="70" t="str">
        <f t="shared" si="102"/>
        <v>1639. Gestión de Programas Estrategias y Planes para el BienestarGestión Integral Estrategias y Programas20265_RAFAEL_URIBE2_FEBRERO_2026</v>
      </c>
      <c r="P3228" s="85">
        <v>3994272</v>
      </c>
      <c r="S3228" s="157"/>
      <c r="T3228" s="19">
        <v>0</v>
      </c>
    </row>
    <row r="3229" spans="2:20" ht="30" hidden="1" customHeight="1">
      <c r="B3229">
        <v>164</v>
      </c>
      <c r="C3229" s="149" t="s">
        <v>216</v>
      </c>
      <c r="D3229" s="70" t="s">
        <v>217</v>
      </c>
      <c r="E3229" s="74">
        <v>2026</v>
      </c>
      <c r="F3229" s="70" t="str">
        <f t="shared" si="101"/>
        <v>1649. Gestión de Programas Estrategias y Planes para el BienestarGestión Integral Estrategias y Programas2026</v>
      </c>
      <c r="G3229" s="7" t="s">
        <v>250</v>
      </c>
      <c r="H3229" s="7" t="s">
        <v>221</v>
      </c>
      <c r="I3229" s="74" t="s">
        <v>36</v>
      </c>
      <c r="J3229" s="70" t="s">
        <v>37</v>
      </c>
      <c r="K3229" t="s">
        <v>38</v>
      </c>
      <c r="L3229" t="s">
        <v>42</v>
      </c>
      <c r="M3229" t="s">
        <v>9</v>
      </c>
      <c r="N3229" s="72" t="s">
        <v>1</v>
      </c>
      <c r="O3229" s="70" t="str">
        <f t="shared" si="102"/>
        <v>1649. Gestión de Programas Estrategias y Planes para el BienestarGestión Integral Estrategias y Programas20265_RAFAEL_URIBE2_FEBRERO_2026</v>
      </c>
      <c r="P3229" s="85">
        <v>6484528</v>
      </c>
      <c r="S3229" s="157"/>
      <c r="T3229" s="19">
        <v>0</v>
      </c>
    </row>
    <row r="3230" spans="2:20" ht="30" hidden="1" customHeight="1">
      <c r="B3230">
        <v>165</v>
      </c>
      <c r="C3230" s="149" t="s">
        <v>216</v>
      </c>
      <c r="D3230" s="70" t="s">
        <v>217</v>
      </c>
      <c r="E3230" s="74">
        <v>2026</v>
      </c>
      <c r="F3230" s="70" t="str">
        <f t="shared" si="101"/>
        <v>1659. Gestión de Programas Estrategias y Planes para el BienestarGestión Integral Estrategias y Programas2026</v>
      </c>
      <c r="G3230" s="7" t="s">
        <v>251</v>
      </c>
      <c r="H3230" s="7" t="s">
        <v>221</v>
      </c>
      <c r="I3230" s="74" t="s">
        <v>36</v>
      </c>
      <c r="J3230" s="70" t="s">
        <v>37</v>
      </c>
      <c r="K3230" t="s">
        <v>38</v>
      </c>
      <c r="L3230" t="s">
        <v>42</v>
      </c>
      <c r="M3230" t="s">
        <v>9</v>
      </c>
      <c r="N3230" s="72" t="s">
        <v>1</v>
      </c>
      <c r="O3230" s="70" t="str">
        <f t="shared" si="102"/>
        <v>1659. Gestión de Programas Estrategias y Planes para el BienestarGestión Integral Estrategias y Programas20265_RAFAEL_URIBE2_FEBRERO_2026</v>
      </c>
      <c r="P3230" s="85">
        <v>3994272</v>
      </c>
      <c r="S3230" s="157"/>
      <c r="T3230" s="19">
        <v>0</v>
      </c>
    </row>
    <row r="3231" spans="2:20" ht="30" hidden="1" customHeight="1">
      <c r="B3231">
        <v>166</v>
      </c>
      <c r="C3231" s="149" t="s">
        <v>216</v>
      </c>
      <c r="D3231" s="70" t="s">
        <v>217</v>
      </c>
      <c r="E3231" s="74">
        <v>2026</v>
      </c>
      <c r="F3231" s="70" t="str">
        <f t="shared" si="101"/>
        <v>1669. Gestión de Programas Estrategias y Planes para el BienestarGestión Integral Estrategias y Programas2026</v>
      </c>
      <c r="G3231" s="7" t="s">
        <v>252</v>
      </c>
      <c r="H3231" s="7" t="s">
        <v>221</v>
      </c>
      <c r="I3231" s="74" t="s">
        <v>36</v>
      </c>
      <c r="J3231" s="70" t="s">
        <v>37</v>
      </c>
      <c r="K3231" t="s">
        <v>38</v>
      </c>
      <c r="L3231" t="s">
        <v>42</v>
      </c>
      <c r="M3231" t="s">
        <v>9</v>
      </c>
      <c r="N3231" s="72" t="s">
        <v>1</v>
      </c>
      <c r="O3231" s="70" t="str">
        <f t="shared" si="102"/>
        <v>1669. Gestión de Programas Estrategias y Planes para el BienestarGestión Integral Estrategias y Programas20265_RAFAEL_URIBE2_FEBRERO_2026</v>
      </c>
      <c r="P3231" s="85">
        <v>2983376</v>
      </c>
      <c r="S3231" s="157"/>
      <c r="T3231" s="19">
        <v>0</v>
      </c>
    </row>
    <row r="3232" spans="2:20" ht="30" hidden="1" customHeight="1">
      <c r="B3232">
        <v>167</v>
      </c>
      <c r="C3232" s="149" t="s">
        <v>216</v>
      </c>
      <c r="D3232" s="70" t="s">
        <v>217</v>
      </c>
      <c r="E3232" s="74">
        <v>2026</v>
      </c>
      <c r="F3232" s="70" t="str">
        <f t="shared" si="101"/>
        <v>1679. Gestión de Programas Estrategias y Planes para el BienestarGestión Integral Estrategias y Programas2026</v>
      </c>
      <c r="G3232" s="7" t="s">
        <v>253</v>
      </c>
      <c r="H3232" s="7" t="s">
        <v>221</v>
      </c>
      <c r="I3232" s="74" t="s">
        <v>36</v>
      </c>
      <c r="J3232" s="70" t="s">
        <v>37</v>
      </c>
      <c r="K3232" t="s">
        <v>38</v>
      </c>
      <c r="L3232" t="s">
        <v>42</v>
      </c>
      <c r="M3232" t="s">
        <v>9</v>
      </c>
      <c r="N3232" s="72" t="s">
        <v>1</v>
      </c>
      <c r="O3232" s="70" t="str">
        <f t="shared" si="102"/>
        <v>1679. Gestión de Programas Estrategias y Planes para el BienestarGestión Integral Estrategias y Programas20265_RAFAEL_URIBE2_FEBRERO_2026</v>
      </c>
      <c r="P3232" s="85">
        <v>6484528</v>
      </c>
      <c r="S3232" s="157"/>
      <c r="T3232" s="19">
        <v>0</v>
      </c>
    </row>
    <row r="3233" spans="2:20" ht="30" hidden="1" customHeight="1">
      <c r="B3233">
        <v>168</v>
      </c>
      <c r="C3233" s="149" t="s">
        <v>216</v>
      </c>
      <c r="D3233" s="70" t="s">
        <v>217</v>
      </c>
      <c r="E3233" s="74">
        <v>2026</v>
      </c>
      <c r="F3233" s="70" t="str">
        <f t="shared" si="101"/>
        <v>1689. Gestión de Programas Estrategias y Planes para el BienestarGestión Integral Estrategias y Programas2026</v>
      </c>
      <c r="G3233" s="7" t="s">
        <v>254</v>
      </c>
      <c r="H3233" s="7" t="s">
        <v>221</v>
      </c>
      <c r="I3233" s="74" t="s">
        <v>36</v>
      </c>
      <c r="J3233" s="70" t="s">
        <v>37</v>
      </c>
      <c r="K3233" t="s">
        <v>38</v>
      </c>
      <c r="L3233" t="s">
        <v>42</v>
      </c>
      <c r="M3233" t="s">
        <v>9</v>
      </c>
      <c r="N3233" s="72" t="s">
        <v>1</v>
      </c>
      <c r="O3233" s="70" t="str">
        <f t="shared" si="102"/>
        <v>1689. Gestión de Programas Estrategias y Planes para el BienestarGestión Integral Estrategias y Programas20265_RAFAEL_URIBE2_FEBRERO_2026</v>
      </c>
      <c r="P3233" s="85">
        <v>3994272</v>
      </c>
      <c r="S3233" s="157"/>
      <c r="T3233" s="19">
        <v>0</v>
      </c>
    </row>
    <row r="3234" spans="2:20" ht="30" hidden="1" customHeight="1">
      <c r="B3234">
        <v>169</v>
      </c>
      <c r="C3234" s="149" t="s">
        <v>216</v>
      </c>
      <c r="D3234" s="70" t="s">
        <v>217</v>
      </c>
      <c r="E3234" s="74">
        <v>2026</v>
      </c>
      <c r="F3234" s="70" t="str">
        <f t="shared" si="101"/>
        <v>1699. Gestión de Programas Estrategias y Planes para el BienestarGestión Integral Estrategias y Programas2026</v>
      </c>
      <c r="G3234" s="7" t="s">
        <v>255</v>
      </c>
      <c r="H3234" s="7" t="s">
        <v>221</v>
      </c>
      <c r="I3234" s="74" t="s">
        <v>36</v>
      </c>
      <c r="J3234" s="70" t="s">
        <v>37</v>
      </c>
      <c r="K3234" t="s">
        <v>38</v>
      </c>
      <c r="L3234" t="s">
        <v>42</v>
      </c>
      <c r="M3234" t="s">
        <v>9</v>
      </c>
      <c r="N3234" s="72" t="s">
        <v>1</v>
      </c>
      <c r="O3234" s="70" t="str">
        <f t="shared" si="102"/>
        <v>1699. Gestión de Programas Estrategias y Planes para el BienestarGestión Integral Estrategias y Programas20265_RAFAEL_URIBE2_FEBRERO_2026</v>
      </c>
      <c r="P3234" s="85">
        <v>3994272</v>
      </c>
      <c r="S3234" s="157"/>
      <c r="T3234" s="19">
        <v>0</v>
      </c>
    </row>
    <row r="3235" spans="2:20" ht="30" hidden="1" customHeight="1">
      <c r="B3235">
        <v>170</v>
      </c>
      <c r="C3235" s="149" t="s">
        <v>216</v>
      </c>
      <c r="D3235" s="70" t="s">
        <v>217</v>
      </c>
      <c r="E3235" s="74">
        <v>2026</v>
      </c>
      <c r="F3235" s="70" t="str">
        <f t="shared" si="101"/>
        <v>1709. Gestión de Programas Estrategias y Planes para el BienestarGestión Integral Estrategias y Programas2026</v>
      </c>
      <c r="G3235" s="7" t="s">
        <v>256</v>
      </c>
      <c r="H3235" s="7" t="s">
        <v>221</v>
      </c>
      <c r="I3235" s="74" t="s">
        <v>36</v>
      </c>
      <c r="J3235" s="70" t="s">
        <v>37</v>
      </c>
      <c r="K3235" t="s">
        <v>257</v>
      </c>
      <c r="L3235" t="s">
        <v>42</v>
      </c>
      <c r="M3235" t="s">
        <v>9</v>
      </c>
      <c r="N3235" s="72" t="s">
        <v>1</v>
      </c>
      <c r="O3235" s="70" t="str">
        <f t="shared" si="102"/>
        <v>1709. Gestión de Programas Estrategias y Planes para el BienestarGestión Integral Estrategias y Programas20265_RAFAEL_URIBE2_FEBRERO_2026</v>
      </c>
      <c r="P3235" s="85">
        <v>19450000</v>
      </c>
      <c r="S3235" s="157"/>
      <c r="T3235" s="19">
        <v>0</v>
      </c>
    </row>
    <row r="3236" spans="2:20" ht="30" hidden="1" customHeight="1">
      <c r="B3236">
        <v>171</v>
      </c>
      <c r="C3236" s="149" t="s">
        <v>216</v>
      </c>
      <c r="D3236" s="70" t="s">
        <v>217</v>
      </c>
      <c r="E3236" s="74">
        <v>2026</v>
      </c>
      <c r="F3236" s="70" t="str">
        <f t="shared" si="101"/>
        <v>1719. Gestión de Programas Estrategias y Planes para el BienestarGestión Integral Estrategias y Programas2026</v>
      </c>
      <c r="G3236" s="7" t="s">
        <v>258</v>
      </c>
      <c r="H3236" s="7" t="s">
        <v>221</v>
      </c>
      <c r="I3236" s="74" t="s">
        <v>36</v>
      </c>
      <c r="J3236" s="70" t="s">
        <v>37</v>
      </c>
      <c r="K3236" t="s">
        <v>259</v>
      </c>
      <c r="L3236" t="s">
        <v>42</v>
      </c>
      <c r="M3236" t="s">
        <v>9</v>
      </c>
      <c r="N3236" s="72" t="s">
        <v>1</v>
      </c>
      <c r="O3236" s="70" t="str">
        <f t="shared" si="102"/>
        <v>1719. Gestión de Programas Estrategias y Planes para el BienestarGestión Integral Estrategias y Programas20265_RAFAEL_URIBE2_FEBRERO_2026</v>
      </c>
      <c r="P3236" s="85">
        <v>3994272</v>
      </c>
      <c r="S3236" s="157"/>
      <c r="T3236" s="19">
        <v>0</v>
      </c>
    </row>
    <row r="3237" spans="2:20" ht="30" hidden="1" customHeight="1">
      <c r="B3237">
        <v>172</v>
      </c>
      <c r="C3237" s="149" t="s">
        <v>216</v>
      </c>
      <c r="D3237" s="70" t="s">
        <v>217</v>
      </c>
      <c r="E3237" s="74">
        <v>2026</v>
      </c>
      <c r="F3237" s="70" t="str">
        <f t="shared" si="101"/>
        <v>1729. Gestión de Programas Estrategias y Planes para el BienestarGestión Integral Estrategias y Programas2026</v>
      </c>
      <c r="G3237" s="7" t="s">
        <v>260</v>
      </c>
      <c r="H3237" s="7" t="s">
        <v>221</v>
      </c>
      <c r="I3237" s="74" t="s">
        <v>36</v>
      </c>
      <c r="J3237" s="70" t="s">
        <v>37</v>
      </c>
      <c r="K3237" t="s">
        <v>38</v>
      </c>
      <c r="L3237" t="s">
        <v>42</v>
      </c>
      <c r="M3237" t="s">
        <v>9</v>
      </c>
      <c r="N3237" s="72" t="s">
        <v>1</v>
      </c>
      <c r="O3237" s="70" t="str">
        <f t="shared" si="102"/>
        <v>1729. Gestión de Programas Estrategias y Planes para el BienestarGestión Integral Estrategias y Programas20265_RAFAEL_URIBE2_FEBRERO_2026</v>
      </c>
      <c r="P3237" s="85">
        <v>9985680</v>
      </c>
      <c r="S3237" s="157"/>
      <c r="T3237" s="19">
        <v>0</v>
      </c>
    </row>
    <row r="3238" spans="2:20" ht="30" hidden="1" customHeight="1">
      <c r="B3238">
        <v>173</v>
      </c>
      <c r="C3238" s="149" t="s">
        <v>216</v>
      </c>
      <c r="D3238" s="70" t="s">
        <v>217</v>
      </c>
      <c r="E3238" s="74">
        <v>2026</v>
      </c>
      <c r="F3238" s="70" t="str">
        <f t="shared" si="101"/>
        <v>1739. Gestión de Programas Estrategias y Planes para el BienestarGestión Integral Estrategias y Programas2026</v>
      </c>
      <c r="G3238" s="7" t="s">
        <v>261</v>
      </c>
      <c r="H3238" s="7" t="s">
        <v>221</v>
      </c>
      <c r="I3238" s="74" t="s">
        <v>36</v>
      </c>
      <c r="J3238" s="70" t="s">
        <v>37</v>
      </c>
      <c r="K3238" t="s">
        <v>38</v>
      </c>
      <c r="L3238" t="s">
        <v>42</v>
      </c>
      <c r="M3238" t="s">
        <v>9</v>
      </c>
      <c r="N3238" s="72" t="s">
        <v>1</v>
      </c>
      <c r="O3238" s="70" t="str">
        <f t="shared" si="102"/>
        <v>1739. Gestión de Programas Estrategias y Planes para el BienestarGestión Integral Estrategias y Programas20265_RAFAEL_URIBE2_FEBRERO_2026</v>
      </c>
      <c r="P3238" s="85">
        <v>2983376</v>
      </c>
      <c r="S3238" s="157"/>
      <c r="T3238" s="19">
        <v>0</v>
      </c>
    </row>
    <row r="3239" spans="2:20" ht="30" hidden="1" customHeight="1">
      <c r="B3239">
        <v>174</v>
      </c>
      <c r="C3239" s="149" t="s">
        <v>32</v>
      </c>
      <c r="D3239" s="70" t="s">
        <v>33</v>
      </c>
      <c r="E3239" s="74">
        <v>2026</v>
      </c>
      <c r="F3239" s="70" t="str">
        <f t="shared" si="101"/>
        <v>17410. Proceso integral e integrado de la Vigilancia de la Salud PúblicaVigilancia en salud pública2026</v>
      </c>
      <c r="G3239" s="7" t="s">
        <v>262</v>
      </c>
      <c r="H3239" s="7" t="s">
        <v>41</v>
      </c>
      <c r="I3239" s="74" t="s">
        <v>36</v>
      </c>
      <c r="J3239" s="70" t="s">
        <v>37</v>
      </c>
      <c r="K3239" t="s">
        <v>38</v>
      </c>
      <c r="L3239" t="s">
        <v>42</v>
      </c>
      <c r="M3239" t="s">
        <v>9</v>
      </c>
      <c r="N3239" s="72" t="s">
        <v>1</v>
      </c>
      <c r="O3239" s="70" t="str">
        <f t="shared" si="102"/>
        <v>17410. Proceso integral e integrado de la Vigilancia de la Salud PúblicaVigilancia en salud pública20265_RAFAEL_URIBE2_FEBRERO_2026</v>
      </c>
      <c r="P3239" s="85">
        <v>37920928</v>
      </c>
      <c r="S3239" s="157">
        <v>0</v>
      </c>
      <c r="T3239" s="19">
        <v>0</v>
      </c>
    </row>
    <row r="3240" spans="2:20" ht="30" hidden="1" customHeight="1">
      <c r="B3240">
        <v>175</v>
      </c>
      <c r="C3240" s="149" t="s">
        <v>32</v>
      </c>
      <c r="D3240" s="70" t="s">
        <v>33</v>
      </c>
      <c r="E3240" s="74">
        <v>2026</v>
      </c>
      <c r="F3240" s="70" t="str">
        <f t="shared" si="101"/>
        <v>17510. Proceso integral e integrado de la Vigilancia de la Salud PúblicaVigilancia en salud pública2026</v>
      </c>
      <c r="G3240" s="7" t="s">
        <v>263</v>
      </c>
      <c r="H3240" s="7" t="s">
        <v>41</v>
      </c>
      <c r="I3240" s="74" t="s">
        <v>36</v>
      </c>
      <c r="J3240" s="70" t="s">
        <v>37</v>
      </c>
      <c r="K3240" t="s">
        <v>38</v>
      </c>
      <c r="L3240" t="s">
        <v>42</v>
      </c>
      <c r="M3240" t="s">
        <v>9</v>
      </c>
      <c r="N3240" s="72" t="s">
        <v>1</v>
      </c>
      <c r="O3240" s="70" t="str">
        <f t="shared" si="102"/>
        <v>17510. Proceso integral e integrado de la Vigilancia de la Salud PúblicaVigilancia en salud pública20265_RAFAEL_URIBE2_FEBRERO_2026</v>
      </c>
      <c r="P3240" s="85">
        <v>26899696</v>
      </c>
      <c r="S3240" s="157">
        <v>0</v>
      </c>
      <c r="T3240" s="19">
        <v>0</v>
      </c>
    </row>
    <row r="3241" spans="2:20" ht="30" hidden="1" customHeight="1">
      <c r="B3241">
        <v>176</v>
      </c>
      <c r="C3241" s="149" t="s">
        <v>32</v>
      </c>
      <c r="D3241" s="70" t="s">
        <v>33</v>
      </c>
      <c r="E3241" s="74">
        <v>2026</v>
      </c>
      <c r="F3241" s="70" t="str">
        <f t="shared" si="101"/>
        <v>17610. Proceso integral e integrado de la Vigilancia de la Salud PúblicaVigilancia en salud pública2026</v>
      </c>
      <c r="G3241" s="7" t="s">
        <v>264</v>
      </c>
      <c r="H3241" s="7" t="s">
        <v>41</v>
      </c>
      <c r="I3241" s="74" t="s">
        <v>36</v>
      </c>
      <c r="J3241" s="70" t="s">
        <v>37</v>
      </c>
      <c r="K3241" t="s">
        <v>38</v>
      </c>
      <c r="L3241" t="s">
        <v>39</v>
      </c>
      <c r="M3241" t="s">
        <v>9</v>
      </c>
      <c r="N3241" s="72" t="s">
        <v>1</v>
      </c>
      <c r="O3241" s="70" t="str">
        <f t="shared" si="102"/>
        <v>17610. Proceso integral e integrado de la Vigilancia de la Salud PúblicaVigilancia en salud pública20265_RAFAEL_URIBE2_FEBRERO_2026</v>
      </c>
      <c r="P3241" s="85">
        <v>28206464</v>
      </c>
      <c r="S3241" s="157">
        <v>0</v>
      </c>
      <c r="T3241" s="19">
        <v>0</v>
      </c>
    </row>
    <row r="3242" spans="2:20" ht="30" hidden="1" customHeight="1">
      <c r="B3242">
        <v>177</v>
      </c>
      <c r="C3242" s="149" t="s">
        <v>32</v>
      </c>
      <c r="D3242" s="70" t="s">
        <v>33</v>
      </c>
      <c r="E3242" s="74">
        <v>2026</v>
      </c>
      <c r="F3242" s="70" t="str">
        <f t="shared" si="101"/>
        <v>17710. Proceso integral e integrado de la Vigilancia de la Salud PúblicaVigilancia en salud pública2026</v>
      </c>
      <c r="G3242" s="7" t="s">
        <v>265</v>
      </c>
      <c r="H3242" s="7" t="s">
        <v>41</v>
      </c>
      <c r="I3242" s="74" t="s">
        <v>36</v>
      </c>
      <c r="J3242" s="70" t="s">
        <v>37</v>
      </c>
      <c r="K3242" t="s">
        <v>38</v>
      </c>
      <c r="L3242" t="s">
        <v>39</v>
      </c>
      <c r="M3242" t="s">
        <v>9</v>
      </c>
      <c r="N3242" s="72" t="s">
        <v>1</v>
      </c>
      <c r="O3242" s="70" t="str">
        <f t="shared" si="102"/>
        <v>17710. Proceso integral e integrado de la Vigilancia de la Salud PúblicaVigilancia en salud pública20265_RAFAEL_URIBE2_FEBRERO_2026</v>
      </c>
      <c r="P3242" s="85">
        <v>37181248</v>
      </c>
      <c r="S3242" s="157">
        <v>0</v>
      </c>
      <c r="T3242" s="19">
        <v>0</v>
      </c>
    </row>
    <row r="3243" spans="2:20" ht="30" hidden="1" customHeight="1">
      <c r="B3243">
        <v>178</v>
      </c>
      <c r="C3243" s="149" t="s">
        <v>32</v>
      </c>
      <c r="D3243" s="70" t="s">
        <v>33</v>
      </c>
      <c r="E3243" s="74">
        <v>2026</v>
      </c>
      <c r="F3243" s="70" t="str">
        <f t="shared" si="101"/>
        <v>17810. Proceso integral e integrado de la Vigilancia de la Salud PúblicaVigilancia en salud pública2026</v>
      </c>
      <c r="G3243" s="7" t="s">
        <v>266</v>
      </c>
      <c r="H3243" s="7" t="s">
        <v>41</v>
      </c>
      <c r="I3243" s="74" t="s">
        <v>36</v>
      </c>
      <c r="J3243" s="70" t="s">
        <v>37</v>
      </c>
      <c r="K3243" t="s">
        <v>38</v>
      </c>
      <c r="L3243" t="s">
        <v>42</v>
      </c>
      <c r="M3243" t="s">
        <v>9</v>
      </c>
      <c r="N3243" s="72" t="s">
        <v>1</v>
      </c>
      <c r="O3243" s="70" t="str">
        <f t="shared" si="102"/>
        <v>17810. Proceso integral e integrado de la Vigilancia de la Salud PúblicaVigilancia en salud pública20265_RAFAEL_URIBE2_FEBRERO_2026</v>
      </c>
      <c r="P3243" s="85">
        <v>7347488</v>
      </c>
      <c r="S3243" s="157">
        <v>0</v>
      </c>
      <c r="T3243" s="19">
        <v>0</v>
      </c>
    </row>
    <row r="3244" spans="2:20" ht="30" hidden="1" customHeight="1">
      <c r="B3244">
        <v>179</v>
      </c>
      <c r="C3244" s="149" t="s">
        <v>32</v>
      </c>
      <c r="D3244" s="70" t="s">
        <v>33</v>
      </c>
      <c r="E3244" s="74">
        <v>2026</v>
      </c>
      <c r="F3244" s="70" t="str">
        <f t="shared" si="101"/>
        <v>17910. Proceso integral e integrado de la Vigilancia de la Salud PúblicaVigilancia en salud pública2026</v>
      </c>
      <c r="G3244" s="7" t="s">
        <v>267</v>
      </c>
      <c r="H3244" s="7" t="s">
        <v>41</v>
      </c>
      <c r="I3244" s="74" t="s">
        <v>36</v>
      </c>
      <c r="J3244" s="70" t="s">
        <v>37</v>
      </c>
      <c r="K3244" t="s">
        <v>38</v>
      </c>
      <c r="L3244" t="s">
        <v>42</v>
      </c>
      <c r="M3244" t="s">
        <v>9</v>
      </c>
      <c r="N3244" s="72" t="s">
        <v>1</v>
      </c>
      <c r="O3244" s="70" t="str">
        <f t="shared" si="102"/>
        <v>17910. Proceso integral e integrado de la Vigilancia de la Salud PúblicaVigilancia en salud pública20265_RAFAEL_URIBE2_FEBRERO_2026</v>
      </c>
      <c r="P3244" s="85">
        <v>3673744</v>
      </c>
      <c r="S3244" s="157">
        <v>0</v>
      </c>
      <c r="T3244" s="19">
        <v>0</v>
      </c>
    </row>
    <row r="3245" spans="2:20" ht="30" hidden="1" customHeight="1">
      <c r="B3245">
        <v>180</v>
      </c>
      <c r="C3245" s="149" t="s">
        <v>32</v>
      </c>
      <c r="D3245" s="70" t="s">
        <v>33</v>
      </c>
      <c r="E3245" s="74">
        <v>2026</v>
      </c>
      <c r="F3245" s="70" t="str">
        <f t="shared" si="101"/>
        <v>18010. Proceso integral e integrado de la Vigilancia de la Salud PúblicaVigilancia en salud pública2026</v>
      </c>
      <c r="G3245" s="7" t="s">
        <v>268</v>
      </c>
      <c r="H3245" s="7" t="s">
        <v>41</v>
      </c>
      <c r="I3245" s="74" t="s">
        <v>36</v>
      </c>
      <c r="J3245" s="70" t="s">
        <v>37</v>
      </c>
      <c r="K3245" t="s">
        <v>38</v>
      </c>
      <c r="L3245" t="s">
        <v>42</v>
      </c>
      <c r="M3245" t="s">
        <v>9</v>
      </c>
      <c r="N3245" s="72" t="s">
        <v>1</v>
      </c>
      <c r="O3245" s="70" t="str">
        <f t="shared" si="102"/>
        <v>18010. Proceso integral e integrado de la Vigilancia de la Salud PúblicaVigilancia en salud pública20265_RAFAEL_URIBE2_FEBRERO_2026</v>
      </c>
      <c r="P3245" s="85">
        <v>3673744</v>
      </c>
      <c r="S3245" s="157">
        <v>0</v>
      </c>
      <c r="T3245" s="19">
        <v>0</v>
      </c>
    </row>
    <row r="3246" spans="2:20" ht="30" hidden="1" customHeight="1">
      <c r="B3246">
        <v>181</v>
      </c>
      <c r="C3246" s="149" t="s">
        <v>32</v>
      </c>
      <c r="D3246" s="70" t="s">
        <v>33</v>
      </c>
      <c r="E3246" s="74">
        <v>2026</v>
      </c>
      <c r="F3246" s="70" t="str">
        <f t="shared" si="101"/>
        <v>18110. Proceso integral e integrado de la Vigilancia de la Salud PúblicaVigilancia en salud pública2026</v>
      </c>
      <c r="G3246" s="7" t="s">
        <v>269</v>
      </c>
      <c r="H3246" s="7" t="s">
        <v>41</v>
      </c>
      <c r="I3246" s="74" t="s">
        <v>36</v>
      </c>
      <c r="J3246" s="70" t="s">
        <v>37</v>
      </c>
      <c r="K3246" t="s">
        <v>38</v>
      </c>
      <c r="L3246" t="s">
        <v>42</v>
      </c>
      <c r="M3246" t="s">
        <v>9</v>
      </c>
      <c r="N3246" s="72" t="s">
        <v>1</v>
      </c>
      <c r="O3246" s="70" t="str">
        <f t="shared" si="102"/>
        <v>18110. Proceso integral e integrado de la Vigilancia de la Salud PúblicaVigilancia en salud pública20265_RAFAEL_URIBE2_FEBRERO_2026</v>
      </c>
      <c r="P3246" s="85">
        <v>87405520</v>
      </c>
      <c r="S3246" s="157">
        <v>0</v>
      </c>
      <c r="T3246" s="19">
        <v>0</v>
      </c>
    </row>
    <row r="3247" spans="2:20" ht="30" hidden="1" customHeight="1">
      <c r="B3247">
        <v>182</v>
      </c>
      <c r="C3247" s="149" t="s">
        <v>32</v>
      </c>
      <c r="D3247" s="70" t="s">
        <v>33</v>
      </c>
      <c r="E3247" s="74">
        <v>2026</v>
      </c>
      <c r="F3247" s="70" t="str">
        <f t="shared" si="101"/>
        <v>18210. Proceso integral e integrado de la Vigilancia de la Salud PúblicaVigilancia en salud pública2026</v>
      </c>
      <c r="G3247" s="7" t="s">
        <v>270</v>
      </c>
      <c r="H3247" s="7" t="s">
        <v>41</v>
      </c>
      <c r="I3247" s="74" t="s">
        <v>36</v>
      </c>
      <c r="J3247" s="70" t="s">
        <v>37</v>
      </c>
      <c r="K3247" t="s">
        <v>38</v>
      </c>
      <c r="L3247" t="s">
        <v>42</v>
      </c>
      <c r="M3247" t="s">
        <v>9</v>
      </c>
      <c r="N3247" s="72" t="s">
        <v>1</v>
      </c>
      <c r="O3247" s="70" t="str">
        <f t="shared" si="102"/>
        <v>18210. Proceso integral e integrado de la Vigilancia de la Salud PúblicaVigilancia en salud pública20265_RAFAEL_URIBE2_FEBRERO_2026</v>
      </c>
      <c r="P3247" s="85">
        <v>17288787</v>
      </c>
      <c r="S3247" s="157">
        <v>0</v>
      </c>
      <c r="T3247" s="19">
        <v>0</v>
      </c>
    </row>
    <row r="3248" spans="2:20" ht="30" hidden="1" customHeight="1">
      <c r="B3248">
        <v>183</v>
      </c>
      <c r="C3248" s="149" t="s">
        <v>32</v>
      </c>
      <c r="D3248" s="70" t="s">
        <v>33</v>
      </c>
      <c r="E3248" s="74">
        <v>2026</v>
      </c>
      <c r="F3248" s="70" t="str">
        <f t="shared" si="101"/>
        <v>18310. Proceso integral e integrado de la Vigilancia de la Salud PúblicaVigilancia en salud pública2026</v>
      </c>
      <c r="G3248" s="7" t="s">
        <v>271</v>
      </c>
      <c r="H3248" s="7" t="s">
        <v>41</v>
      </c>
      <c r="I3248" s="74" t="s">
        <v>36</v>
      </c>
      <c r="J3248" s="70" t="s">
        <v>37</v>
      </c>
      <c r="K3248" t="s">
        <v>38</v>
      </c>
      <c r="L3248" t="s">
        <v>42</v>
      </c>
      <c r="M3248" t="s">
        <v>9</v>
      </c>
      <c r="N3248" s="72" t="s">
        <v>1</v>
      </c>
      <c r="O3248" s="70" t="str">
        <f t="shared" si="102"/>
        <v>18310. Proceso integral e integrado de la Vigilancia de la Salud PúblicaVigilancia en salud pública20265_RAFAEL_URIBE2_FEBRERO_2026</v>
      </c>
      <c r="P3248" s="85">
        <v>61146880</v>
      </c>
      <c r="S3248" s="157">
        <v>0</v>
      </c>
      <c r="T3248" s="19">
        <v>0</v>
      </c>
    </row>
    <row r="3249" spans="2:20" ht="30" hidden="1" customHeight="1">
      <c r="B3249">
        <v>184</v>
      </c>
      <c r="C3249" s="149" t="s">
        <v>32</v>
      </c>
      <c r="D3249" s="70" t="s">
        <v>33</v>
      </c>
      <c r="E3249" s="74">
        <v>2026</v>
      </c>
      <c r="F3249" s="70" t="str">
        <f t="shared" si="101"/>
        <v>18410. Proceso integral e integrado de la Vigilancia de la Salud PúblicaVigilancia en salud pública2026</v>
      </c>
      <c r="G3249" s="7" t="s">
        <v>272</v>
      </c>
      <c r="H3249" s="7" t="s">
        <v>41</v>
      </c>
      <c r="I3249" s="74" t="s">
        <v>36</v>
      </c>
      <c r="J3249" s="70" t="s">
        <v>37</v>
      </c>
      <c r="K3249" t="s">
        <v>38</v>
      </c>
      <c r="L3249" t="s">
        <v>42</v>
      </c>
      <c r="M3249" t="s">
        <v>9</v>
      </c>
      <c r="N3249" s="72" t="s">
        <v>1</v>
      </c>
      <c r="O3249" s="70" t="str">
        <f t="shared" si="102"/>
        <v>18410. Proceso integral e integrado de la Vigilancia de la Salud PúblicaVigilancia en salud pública20265_RAFAEL_URIBE2_FEBRERO_2026</v>
      </c>
      <c r="P3249" s="85">
        <v>9941299</v>
      </c>
      <c r="S3249" s="157">
        <v>0</v>
      </c>
      <c r="T3249" s="19">
        <v>0</v>
      </c>
    </row>
    <row r="3250" spans="2:20" ht="30" hidden="1" customHeight="1">
      <c r="B3250">
        <v>185</v>
      </c>
      <c r="C3250" s="149" t="s">
        <v>32</v>
      </c>
      <c r="D3250" s="70" t="s">
        <v>33</v>
      </c>
      <c r="E3250" s="74">
        <v>2026</v>
      </c>
      <c r="F3250" s="70" t="str">
        <f t="shared" si="101"/>
        <v>18510. Proceso integral e integrado de la Vigilancia de la Salud PúblicaVigilancia en salud pública2026</v>
      </c>
      <c r="G3250" s="7" t="s">
        <v>273</v>
      </c>
      <c r="H3250" s="7" t="s">
        <v>41</v>
      </c>
      <c r="I3250" s="74" t="s">
        <v>36</v>
      </c>
      <c r="J3250" s="70" t="s">
        <v>37</v>
      </c>
      <c r="K3250" t="s">
        <v>38</v>
      </c>
      <c r="L3250" t="s">
        <v>42</v>
      </c>
      <c r="M3250" t="s">
        <v>9</v>
      </c>
      <c r="N3250" s="72" t="s">
        <v>1</v>
      </c>
      <c r="O3250" s="70" t="str">
        <f t="shared" si="102"/>
        <v>18510. Proceso integral e integrado de la Vigilancia de la Salud PúblicaVigilancia en salud pública20265_RAFAEL_URIBE2_FEBRERO_2026</v>
      </c>
      <c r="P3250" s="85">
        <v>40189280</v>
      </c>
      <c r="S3250" s="157">
        <v>0</v>
      </c>
      <c r="T3250" s="19">
        <v>0</v>
      </c>
    </row>
    <row r="3251" spans="2:20" ht="30" hidden="1" customHeight="1">
      <c r="B3251">
        <v>186</v>
      </c>
      <c r="C3251" s="149" t="s">
        <v>32</v>
      </c>
      <c r="D3251" s="70" t="s">
        <v>33</v>
      </c>
      <c r="E3251" s="74">
        <v>2026</v>
      </c>
      <c r="F3251" s="70" t="str">
        <f t="shared" si="101"/>
        <v>18610. Proceso integral e integrado de la Vigilancia de la Salud PúblicaVigilancia en salud pública2026</v>
      </c>
      <c r="G3251" s="7" t="s">
        <v>274</v>
      </c>
      <c r="H3251" s="7" t="s">
        <v>41</v>
      </c>
      <c r="I3251" s="74" t="s">
        <v>36</v>
      </c>
      <c r="J3251" s="70" t="s">
        <v>37</v>
      </c>
      <c r="K3251" t="s">
        <v>38</v>
      </c>
      <c r="L3251" t="s">
        <v>39</v>
      </c>
      <c r="M3251" t="s">
        <v>9</v>
      </c>
      <c r="N3251" s="72" t="s">
        <v>1</v>
      </c>
      <c r="O3251" s="70" t="str">
        <f t="shared" si="102"/>
        <v>18610. Proceso integral e integrado de la Vigilancia de la Salud PúblicaVigilancia en salud pública20265_RAFAEL_URIBE2_FEBRERO_2026</v>
      </c>
      <c r="P3251" s="85">
        <v>7347488</v>
      </c>
      <c r="S3251" s="157">
        <v>0</v>
      </c>
      <c r="T3251" s="19">
        <v>0</v>
      </c>
    </row>
    <row r="3252" spans="2:20" ht="30" hidden="1" customHeight="1">
      <c r="B3252">
        <v>187</v>
      </c>
      <c r="C3252" s="149" t="s">
        <v>32</v>
      </c>
      <c r="D3252" s="70" t="s">
        <v>33</v>
      </c>
      <c r="E3252" s="74">
        <v>2026</v>
      </c>
      <c r="F3252" s="70" t="str">
        <f t="shared" si="101"/>
        <v>18710. Proceso integral e integrado de la Vigilancia de la Salud PúblicaVigilancia en salud pública2026</v>
      </c>
      <c r="G3252" s="7" t="s">
        <v>275</v>
      </c>
      <c r="H3252" s="7" t="s">
        <v>35</v>
      </c>
      <c r="I3252" s="74" t="s">
        <v>36</v>
      </c>
      <c r="J3252" s="70" t="s">
        <v>37</v>
      </c>
      <c r="K3252" t="s">
        <v>38</v>
      </c>
      <c r="L3252" t="s">
        <v>42</v>
      </c>
      <c r="M3252" t="s">
        <v>9</v>
      </c>
      <c r="N3252" s="72" t="s">
        <v>1</v>
      </c>
      <c r="O3252" s="70" t="str">
        <f t="shared" si="102"/>
        <v>18710. Proceso integral e integrado de la Vigilancia de la Salud PúblicaVigilancia en salud pública20265_RAFAEL_URIBE2_FEBRERO_2026</v>
      </c>
      <c r="P3252" s="85">
        <v>3994272</v>
      </c>
      <c r="S3252" s="157">
        <v>0</v>
      </c>
      <c r="T3252" s="19">
        <v>0</v>
      </c>
    </row>
    <row r="3253" spans="2:20" ht="30" hidden="1" customHeight="1">
      <c r="B3253">
        <v>188</v>
      </c>
      <c r="C3253" s="149" t="s">
        <v>32</v>
      </c>
      <c r="D3253" s="70" t="s">
        <v>33</v>
      </c>
      <c r="E3253" s="74">
        <v>2026</v>
      </c>
      <c r="F3253" s="70" t="str">
        <f t="shared" si="101"/>
        <v>18810. Proceso integral e integrado de la Vigilancia de la Salud PúblicaVigilancia en salud pública2026</v>
      </c>
      <c r="G3253" s="7" t="s">
        <v>276</v>
      </c>
      <c r="H3253" s="7" t="s">
        <v>35</v>
      </c>
      <c r="I3253" s="74" t="s">
        <v>36</v>
      </c>
      <c r="J3253" s="70" t="s">
        <v>37</v>
      </c>
      <c r="K3253" t="s">
        <v>38</v>
      </c>
      <c r="L3253" t="s">
        <v>42</v>
      </c>
      <c r="M3253" t="s">
        <v>9</v>
      </c>
      <c r="N3253" s="72" t="s">
        <v>1</v>
      </c>
      <c r="O3253" s="70" t="str">
        <f t="shared" si="102"/>
        <v>18810. Proceso integral e integrado de la Vigilancia de la Salud PúblicaVigilancia en salud pública20265_RAFAEL_URIBE2_FEBRERO_2026</v>
      </c>
      <c r="P3253" s="85">
        <v>33280669</v>
      </c>
      <c r="S3253" s="157">
        <v>0</v>
      </c>
      <c r="T3253" s="19">
        <v>0</v>
      </c>
    </row>
    <row r="3254" spans="2:20" ht="30" hidden="1" customHeight="1">
      <c r="B3254">
        <v>189</v>
      </c>
      <c r="C3254" s="149" t="s">
        <v>32</v>
      </c>
      <c r="D3254" s="70" t="s">
        <v>33</v>
      </c>
      <c r="E3254" s="74">
        <v>2026</v>
      </c>
      <c r="F3254" s="70" t="str">
        <f t="shared" si="101"/>
        <v>18910. Proceso integral e integrado de la Vigilancia de la Salud PúblicaVigilancia en salud pública2026</v>
      </c>
      <c r="G3254" s="7" t="s">
        <v>277</v>
      </c>
      <c r="H3254" s="7" t="s">
        <v>35</v>
      </c>
      <c r="I3254" s="74" t="s">
        <v>36</v>
      </c>
      <c r="J3254" s="70" t="s">
        <v>37</v>
      </c>
      <c r="K3254" t="s">
        <v>38</v>
      </c>
      <c r="L3254" t="s">
        <v>42</v>
      </c>
      <c r="M3254" t="s">
        <v>9</v>
      </c>
      <c r="N3254" s="72" t="s">
        <v>1</v>
      </c>
      <c r="O3254" s="70" t="str">
        <f t="shared" si="102"/>
        <v>18910. Proceso integral e integrado de la Vigilancia de la Salud PúblicaVigilancia en salud pública20265_RAFAEL_URIBE2_FEBRERO_2026</v>
      </c>
      <c r="P3254" s="85">
        <v>25933181</v>
      </c>
      <c r="S3254" s="157">
        <v>0</v>
      </c>
      <c r="T3254" s="19">
        <v>0</v>
      </c>
    </row>
    <row r="3255" spans="2:20" ht="30" hidden="1" customHeight="1">
      <c r="B3255">
        <v>190</v>
      </c>
      <c r="C3255" s="149" t="s">
        <v>32</v>
      </c>
      <c r="D3255" s="70" t="s">
        <v>33</v>
      </c>
      <c r="E3255" s="74">
        <v>2026</v>
      </c>
      <c r="F3255" s="70" t="str">
        <f t="shared" si="101"/>
        <v>19010. Proceso integral e integrado de la Vigilancia de la Salud PúblicaVigilancia en salud pública2026</v>
      </c>
      <c r="G3255" s="7" t="s">
        <v>278</v>
      </c>
      <c r="H3255" s="7" t="s">
        <v>35</v>
      </c>
      <c r="I3255" s="74" t="s">
        <v>36</v>
      </c>
      <c r="J3255" s="70" t="s">
        <v>37</v>
      </c>
      <c r="K3255" t="s">
        <v>38</v>
      </c>
      <c r="L3255" t="s">
        <v>42</v>
      </c>
      <c r="M3255" t="s">
        <v>9</v>
      </c>
      <c r="N3255" s="72" t="s">
        <v>1</v>
      </c>
      <c r="O3255" s="70" t="str">
        <f t="shared" si="102"/>
        <v>19010. Proceso integral e integrado de la Vigilancia de la Salud PúblicaVigilancia en salud pública20265_RAFAEL_URIBE2_FEBRERO_2026</v>
      </c>
      <c r="P3255" s="85">
        <v>8432352</v>
      </c>
      <c r="S3255" s="157">
        <v>0</v>
      </c>
      <c r="T3255" s="19">
        <v>0</v>
      </c>
    </row>
    <row r="3256" spans="2:20" ht="30" hidden="1" customHeight="1">
      <c r="B3256">
        <v>191</v>
      </c>
      <c r="C3256" s="149" t="s">
        <v>32</v>
      </c>
      <c r="D3256" s="70" t="s">
        <v>33</v>
      </c>
      <c r="E3256" s="74">
        <v>2026</v>
      </c>
      <c r="F3256" s="70" t="str">
        <f t="shared" si="101"/>
        <v>19110. Proceso integral e integrado de la Vigilancia de la Salud PúblicaVigilancia en salud pública2026</v>
      </c>
      <c r="G3256" s="7" t="s">
        <v>279</v>
      </c>
      <c r="H3256" s="7" t="s">
        <v>41</v>
      </c>
      <c r="I3256" s="74" t="s">
        <v>36</v>
      </c>
      <c r="J3256" s="70" t="s">
        <v>37</v>
      </c>
      <c r="K3256" t="s">
        <v>38</v>
      </c>
      <c r="L3256" t="s">
        <v>42</v>
      </c>
      <c r="M3256" t="s">
        <v>9</v>
      </c>
      <c r="N3256" s="72" t="s">
        <v>1</v>
      </c>
      <c r="O3256" s="70" t="str">
        <f t="shared" si="102"/>
        <v>19110. Proceso integral e integrado de la Vigilancia de la Salud PúblicaVigilancia en salud pública20265_RAFAEL_URIBE2_FEBRERO_2026</v>
      </c>
      <c r="P3256" s="85">
        <v>7347488</v>
      </c>
      <c r="S3256" s="157">
        <v>0</v>
      </c>
      <c r="T3256" s="19">
        <v>0</v>
      </c>
    </row>
    <row r="3257" spans="2:20" ht="30" hidden="1" customHeight="1">
      <c r="B3257">
        <v>192</v>
      </c>
      <c r="C3257" s="149" t="s">
        <v>32</v>
      </c>
      <c r="D3257" s="70" t="s">
        <v>33</v>
      </c>
      <c r="E3257" s="74">
        <v>2026</v>
      </c>
      <c r="F3257" s="70" t="str">
        <f t="shared" si="101"/>
        <v>19210. Proceso integral e integrado de la Vigilancia de la Salud PúblicaVigilancia en salud pública2026</v>
      </c>
      <c r="G3257" s="7" t="s">
        <v>280</v>
      </c>
      <c r="H3257" s="7" t="s">
        <v>41</v>
      </c>
      <c r="I3257" s="74" t="s">
        <v>36</v>
      </c>
      <c r="J3257" s="70" t="s">
        <v>37</v>
      </c>
      <c r="K3257" t="s">
        <v>38</v>
      </c>
      <c r="L3257" t="s">
        <v>42</v>
      </c>
      <c r="M3257" t="s">
        <v>9</v>
      </c>
      <c r="N3257" s="72" t="s">
        <v>1</v>
      </c>
      <c r="O3257" s="70" t="str">
        <f t="shared" si="102"/>
        <v>19210. Proceso integral e integrado de la Vigilancia de la Salud PúblicaVigilancia en salud pública20265_RAFAEL_URIBE2_FEBRERO_2026</v>
      </c>
      <c r="P3257" s="85">
        <v>3673744</v>
      </c>
      <c r="S3257" s="157">
        <v>0</v>
      </c>
      <c r="T3257" s="19">
        <v>0</v>
      </c>
    </row>
    <row r="3258" spans="2:20" ht="30" hidden="1" customHeight="1">
      <c r="B3258">
        <v>193</v>
      </c>
      <c r="C3258" s="149" t="s">
        <v>32</v>
      </c>
      <c r="D3258" s="70" t="s">
        <v>33</v>
      </c>
      <c r="E3258" s="74">
        <v>2026</v>
      </c>
      <c r="F3258" s="70" t="str">
        <f t="shared" si="101"/>
        <v>19310. Proceso integral e integrado de la Vigilancia de la Salud PúblicaVigilancia en salud pública2026</v>
      </c>
      <c r="G3258" s="7" t="s">
        <v>281</v>
      </c>
      <c r="H3258" s="7" t="s">
        <v>35</v>
      </c>
      <c r="I3258" s="74" t="s">
        <v>36</v>
      </c>
      <c r="J3258" s="70" t="s">
        <v>37</v>
      </c>
      <c r="K3258" t="s">
        <v>38</v>
      </c>
      <c r="L3258" t="s">
        <v>42</v>
      </c>
      <c r="M3258" t="s">
        <v>9</v>
      </c>
      <c r="N3258" s="72" t="s">
        <v>1</v>
      </c>
      <c r="O3258" s="70" t="str">
        <f t="shared" si="102"/>
        <v>19310. Proceso integral e integrado de la Vigilancia de la Salud PúblicaVigilancia en salud pública20265_RAFAEL_URIBE2_FEBRERO_2026</v>
      </c>
      <c r="P3258" s="85">
        <v>42556256</v>
      </c>
      <c r="S3258" s="157">
        <v>0</v>
      </c>
      <c r="T3258" s="19">
        <v>0</v>
      </c>
    </row>
    <row r="3259" spans="2:20" ht="30" hidden="1" customHeight="1">
      <c r="B3259">
        <v>194</v>
      </c>
      <c r="C3259" s="149" t="s">
        <v>32</v>
      </c>
      <c r="D3259" s="70" t="s">
        <v>33</v>
      </c>
      <c r="E3259" s="74">
        <v>2026</v>
      </c>
      <c r="F3259" s="70" t="str">
        <f t="shared" si="101"/>
        <v>19410. Proceso integral e integrado de la Vigilancia de la Salud PúblicaVigilancia en salud pública2026</v>
      </c>
      <c r="G3259" s="7" t="s">
        <v>282</v>
      </c>
      <c r="H3259" s="7" t="s">
        <v>35</v>
      </c>
      <c r="I3259" s="74" t="s">
        <v>36</v>
      </c>
      <c r="J3259" s="70" t="s">
        <v>37</v>
      </c>
      <c r="K3259" t="s">
        <v>38</v>
      </c>
      <c r="L3259" t="s">
        <v>42</v>
      </c>
      <c r="M3259" t="s">
        <v>9</v>
      </c>
      <c r="N3259" s="72" t="s">
        <v>1</v>
      </c>
      <c r="O3259" s="70" t="str">
        <f t="shared" si="102"/>
        <v>19410. Proceso integral e integrado de la Vigilancia de la Salud PúblicaVigilancia en salud pública20265_RAFAEL_URIBE2_FEBRERO_2026</v>
      </c>
      <c r="P3259" s="85">
        <v>38561984</v>
      </c>
      <c r="S3259" s="157">
        <v>0</v>
      </c>
      <c r="T3259" s="19">
        <v>0</v>
      </c>
    </row>
    <row r="3260" spans="2:20" ht="30" hidden="1" customHeight="1">
      <c r="B3260">
        <v>195</v>
      </c>
      <c r="C3260" s="149" t="s">
        <v>32</v>
      </c>
      <c r="D3260" s="70" t="s">
        <v>33</v>
      </c>
      <c r="E3260" s="74">
        <v>2026</v>
      </c>
      <c r="F3260" s="70" t="str">
        <f t="shared" si="101"/>
        <v>19510. Proceso integral e integrado de la Vigilancia de la Salud PúblicaVigilancia en salud pública2026</v>
      </c>
      <c r="G3260" s="7" t="s">
        <v>283</v>
      </c>
      <c r="H3260" s="7" t="s">
        <v>41</v>
      </c>
      <c r="I3260" s="74" t="s">
        <v>36</v>
      </c>
      <c r="J3260" s="70" t="s">
        <v>37</v>
      </c>
      <c r="K3260" t="s">
        <v>38</v>
      </c>
      <c r="L3260" t="s">
        <v>42</v>
      </c>
      <c r="M3260" t="s">
        <v>9</v>
      </c>
      <c r="N3260" s="72" t="s">
        <v>1</v>
      </c>
      <c r="O3260" s="70" t="str">
        <f t="shared" si="102"/>
        <v>19510. Proceso integral e integrado de la Vigilancia de la Salud PúblicaVigilancia en salud pública20265_RAFAEL_URIBE2_FEBRERO_2026</v>
      </c>
      <c r="P3260" s="85">
        <v>125967504</v>
      </c>
      <c r="S3260" s="157">
        <v>0</v>
      </c>
      <c r="T3260" s="19">
        <v>0</v>
      </c>
    </row>
    <row r="3261" spans="2:20" ht="30" hidden="1" customHeight="1">
      <c r="B3261">
        <v>196</v>
      </c>
      <c r="C3261" s="149" t="s">
        <v>32</v>
      </c>
      <c r="D3261" s="70" t="s">
        <v>33</v>
      </c>
      <c r="E3261" s="74">
        <v>2026</v>
      </c>
      <c r="F3261" s="70" t="str">
        <f t="shared" si="101"/>
        <v>19610. Proceso integral e integrado de la Vigilancia de la Salud PúblicaVigilancia en salud pública2026</v>
      </c>
      <c r="G3261" s="7" t="s">
        <v>284</v>
      </c>
      <c r="H3261" s="7" t="s">
        <v>41</v>
      </c>
      <c r="I3261" s="74" t="s">
        <v>36</v>
      </c>
      <c r="J3261" s="70" t="s">
        <v>37</v>
      </c>
      <c r="K3261" t="s">
        <v>38</v>
      </c>
      <c r="L3261" t="s">
        <v>42</v>
      </c>
      <c r="M3261" t="s">
        <v>9</v>
      </c>
      <c r="N3261" s="72" t="s">
        <v>1</v>
      </c>
      <c r="O3261" s="70" t="str">
        <f t="shared" si="102"/>
        <v>19610. Proceso integral e integrado de la Vigilancia de la Salud PúblicaVigilancia en salud pública20265_RAFAEL_URIBE2_FEBRERO_2026</v>
      </c>
      <c r="P3261" s="85">
        <v>59199056</v>
      </c>
      <c r="S3261" s="157">
        <v>0</v>
      </c>
      <c r="T3261" s="19">
        <v>0</v>
      </c>
    </row>
    <row r="3262" spans="2:20" ht="30" hidden="1" customHeight="1">
      <c r="B3262">
        <v>197</v>
      </c>
      <c r="C3262" s="149" t="s">
        <v>32</v>
      </c>
      <c r="D3262" s="70" t="s">
        <v>33</v>
      </c>
      <c r="E3262" s="74">
        <v>2026</v>
      </c>
      <c r="F3262" s="70" t="str">
        <f t="shared" si="101"/>
        <v>19710. Proceso integral e integrado de la Vigilancia de la Salud PúblicaVigilancia en salud pública2026</v>
      </c>
      <c r="G3262" s="7" t="s">
        <v>285</v>
      </c>
      <c r="H3262" s="7" t="s">
        <v>41</v>
      </c>
      <c r="I3262" s="74" t="s">
        <v>36</v>
      </c>
      <c r="J3262" s="70" t="s">
        <v>37</v>
      </c>
      <c r="K3262" t="s">
        <v>38</v>
      </c>
      <c r="L3262" t="s">
        <v>42</v>
      </c>
      <c r="M3262" t="s">
        <v>9</v>
      </c>
      <c r="N3262" s="72" t="s">
        <v>1</v>
      </c>
      <c r="O3262" s="70" t="str">
        <f t="shared" si="102"/>
        <v>19710. Proceso integral e integrado de la Vigilancia de la Salud PúblicaVigilancia en salud pública20265_RAFAEL_URIBE2_FEBRERO_2026</v>
      </c>
      <c r="P3262" s="85">
        <v>34888240</v>
      </c>
      <c r="S3262" s="157">
        <v>0</v>
      </c>
      <c r="T3262" s="19">
        <v>0</v>
      </c>
    </row>
    <row r="3263" spans="2:20" ht="30" hidden="1" customHeight="1">
      <c r="B3263">
        <v>198</v>
      </c>
      <c r="C3263" s="149" t="s">
        <v>32</v>
      </c>
      <c r="D3263" s="70" t="s">
        <v>33</v>
      </c>
      <c r="E3263" s="74">
        <v>2026</v>
      </c>
      <c r="F3263" s="70" t="str">
        <f t="shared" si="101"/>
        <v>19810. Proceso integral e integrado de la Vigilancia de la Salud PúblicaVigilancia en salud pública2026</v>
      </c>
      <c r="G3263" s="7" t="s">
        <v>286</v>
      </c>
      <c r="H3263" s="7" t="s">
        <v>41</v>
      </c>
      <c r="I3263" s="74" t="s">
        <v>36</v>
      </c>
      <c r="J3263" s="70" t="s">
        <v>37</v>
      </c>
      <c r="K3263" t="s">
        <v>38</v>
      </c>
      <c r="L3263" t="s">
        <v>42</v>
      </c>
      <c r="M3263" t="s">
        <v>9</v>
      </c>
      <c r="N3263" s="72" t="s">
        <v>1</v>
      </c>
      <c r="O3263" s="70" t="str">
        <f t="shared" si="102"/>
        <v>19810. Proceso integral e integrado de la Vigilancia de la Salud PúblicaVigilancia en salud pública20265_RAFAEL_URIBE2_FEBRERO_2026</v>
      </c>
      <c r="P3263" s="85">
        <v>73252976</v>
      </c>
      <c r="S3263" s="157">
        <v>0</v>
      </c>
      <c r="T3263" s="19">
        <v>0</v>
      </c>
    </row>
    <row r="3264" spans="2:20" ht="30" hidden="1" customHeight="1">
      <c r="B3264">
        <v>199</v>
      </c>
      <c r="C3264" s="149" t="s">
        <v>32</v>
      </c>
      <c r="D3264" s="70" t="s">
        <v>33</v>
      </c>
      <c r="E3264" s="74">
        <v>2026</v>
      </c>
      <c r="F3264" s="70" t="str">
        <f t="shared" si="101"/>
        <v>19910. Proceso integral e integrado de la Vigilancia de la Salud PúblicaVigilancia en salud pública2026</v>
      </c>
      <c r="G3264" s="7" t="s">
        <v>287</v>
      </c>
      <c r="H3264" s="7" t="s">
        <v>41</v>
      </c>
      <c r="I3264" s="74" t="s">
        <v>36</v>
      </c>
      <c r="J3264" s="70" t="s">
        <v>37</v>
      </c>
      <c r="K3264" t="s">
        <v>38</v>
      </c>
      <c r="L3264" t="s">
        <v>42</v>
      </c>
      <c r="M3264" t="s">
        <v>9</v>
      </c>
      <c r="N3264" s="72" t="s">
        <v>1</v>
      </c>
      <c r="O3264" s="70" t="str">
        <f t="shared" si="102"/>
        <v>19910. Proceso integral e integrado de la Vigilancia de la Salud PúblicaVigilancia en salud pública20265_RAFAEL_URIBE2_FEBRERO_2026</v>
      </c>
      <c r="P3264" s="85">
        <v>67631408</v>
      </c>
      <c r="S3264" s="157">
        <v>0</v>
      </c>
      <c r="T3264" s="19">
        <v>0</v>
      </c>
    </row>
    <row r="3265" spans="2:20" ht="30" hidden="1" customHeight="1">
      <c r="B3265">
        <v>200</v>
      </c>
      <c r="C3265" s="149" t="s">
        <v>32</v>
      </c>
      <c r="D3265" s="70" t="s">
        <v>33</v>
      </c>
      <c r="E3265" s="74">
        <v>2026</v>
      </c>
      <c r="F3265" s="70" t="str">
        <f t="shared" si="101"/>
        <v>20010. Proceso integral e integrado de la Vigilancia de la Salud PúblicaVigilancia en salud pública2026</v>
      </c>
      <c r="G3265" s="7" t="s">
        <v>288</v>
      </c>
      <c r="H3265" s="7" t="s">
        <v>41</v>
      </c>
      <c r="I3265" s="74" t="s">
        <v>36</v>
      </c>
      <c r="J3265" s="70" t="s">
        <v>37</v>
      </c>
      <c r="K3265" t="s">
        <v>38</v>
      </c>
      <c r="L3265" t="s">
        <v>42</v>
      </c>
      <c r="M3265" t="s">
        <v>9</v>
      </c>
      <c r="N3265" s="72" t="s">
        <v>1</v>
      </c>
      <c r="O3265" s="70" t="str">
        <f t="shared" si="102"/>
        <v>20010. Proceso integral e integrado de la Vigilancia de la Salud PúblicaVigilancia en salud pública20265_RAFAEL_URIBE2_FEBRERO_2026</v>
      </c>
      <c r="P3265" s="85">
        <v>62009840</v>
      </c>
      <c r="S3265" s="157">
        <v>0</v>
      </c>
      <c r="T3265" s="19">
        <v>0</v>
      </c>
    </row>
    <row r="3266" spans="2:20" ht="30" hidden="1" customHeight="1">
      <c r="B3266">
        <v>201</v>
      </c>
      <c r="C3266" s="149" t="s">
        <v>32</v>
      </c>
      <c r="D3266" s="70" t="s">
        <v>33</v>
      </c>
      <c r="E3266" s="74">
        <v>2026</v>
      </c>
      <c r="F3266" s="70" t="str">
        <f t="shared" si="101"/>
        <v>20110. Proceso integral e integrado de la Vigilancia de la Salud PúblicaVigilancia en salud pública2026</v>
      </c>
      <c r="G3266" s="7" t="s">
        <v>289</v>
      </c>
      <c r="H3266" s="7" t="s">
        <v>35</v>
      </c>
      <c r="I3266" s="74" t="s">
        <v>36</v>
      </c>
      <c r="J3266" s="70" t="s">
        <v>37</v>
      </c>
      <c r="K3266" t="s">
        <v>290</v>
      </c>
      <c r="L3266" t="s">
        <v>42</v>
      </c>
      <c r="M3266" t="s">
        <v>9</v>
      </c>
      <c r="N3266" s="72" t="s">
        <v>1</v>
      </c>
      <c r="O3266" s="70" t="str">
        <f t="shared" si="102"/>
        <v>20110. Proceso integral e integrado de la Vigilancia de la Salud PúblicaVigilancia en salud pública20265_RAFAEL_URIBE2_FEBRERO_2026</v>
      </c>
      <c r="P3266" s="85">
        <v>152760</v>
      </c>
      <c r="S3266" s="157">
        <v>0</v>
      </c>
      <c r="T3266" s="19">
        <v>0</v>
      </c>
    </row>
    <row r="3267" spans="2:20" ht="30" hidden="1" customHeight="1">
      <c r="B3267">
        <v>202</v>
      </c>
      <c r="C3267" s="149" t="s">
        <v>32</v>
      </c>
      <c r="D3267" s="70" t="s">
        <v>33</v>
      </c>
      <c r="E3267" s="74">
        <v>2026</v>
      </c>
      <c r="F3267" s="70" t="str">
        <f t="shared" si="101"/>
        <v>20210. Proceso integral e integrado de la Vigilancia de la Salud PúblicaVigilancia en salud pública2026</v>
      </c>
      <c r="G3267" s="7" t="s">
        <v>291</v>
      </c>
      <c r="H3267" s="7" t="s">
        <v>41</v>
      </c>
      <c r="I3267" s="74" t="s">
        <v>36</v>
      </c>
      <c r="J3267" s="70" t="s">
        <v>37</v>
      </c>
      <c r="K3267" t="s">
        <v>38</v>
      </c>
      <c r="L3267" t="s">
        <v>42</v>
      </c>
      <c r="M3267" t="s">
        <v>9</v>
      </c>
      <c r="N3267" s="72" t="s">
        <v>1</v>
      </c>
      <c r="O3267" s="70" t="str">
        <f t="shared" si="102"/>
        <v>20210. Proceso integral e integrado de la Vigilancia de la Salud PúblicaVigilancia en salud pública20265_RAFAEL_URIBE2_FEBRERO_2026</v>
      </c>
      <c r="P3267" s="85">
        <v>41150864</v>
      </c>
      <c r="S3267" s="157">
        <v>0</v>
      </c>
      <c r="T3267" s="19">
        <v>0</v>
      </c>
    </row>
    <row r="3268" spans="2:20" ht="30" hidden="1" customHeight="1">
      <c r="B3268">
        <v>203</v>
      </c>
      <c r="C3268" s="149" t="s">
        <v>32</v>
      </c>
      <c r="D3268" s="70" t="s">
        <v>33</v>
      </c>
      <c r="E3268" s="74">
        <v>2026</v>
      </c>
      <c r="F3268" s="70" t="str">
        <f t="shared" si="101"/>
        <v>20310. Proceso integral e integrado de la Vigilancia de la Salud PúblicaVigilancia en salud pública2026</v>
      </c>
      <c r="G3268" s="7" t="s">
        <v>292</v>
      </c>
      <c r="H3268" s="7" t="s">
        <v>41</v>
      </c>
      <c r="I3268" s="74" t="s">
        <v>36</v>
      </c>
      <c r="J3268" s="70" t="s">
        <v>37</v>
      </c>
      <c r="K3268" t="s">
        <v>38</v>
      </c>
      <c r="L3268" t="s">
        <v>42</v>
      </c>
      <c r="M3268" t="s">
        <v>9</v>
      </c>
      <c r="N3268" s="72" t="s">
        <v>1</v>
      </c>
      <c r="O3268" s="70" t="str">
        <f t="shared" si="102"/>
        <v>20310. Proceso integral e integrado de la Vigilancia de la Salud PúblicaVigilancia en salud pública20265_RAFAEL_URIBE2_FEBRERO_2026</v>
      </c>
      <c r="P3268" s="85">
        <v>37156592</v>
      </c>
      <c r="S3268" s="157">
        <v>0</v>
      </c>
      <c r="T3268" s="19">
        <v>0</v>
      </c>
    </row>
    <row r="3269" spans="2:20" ht="30" hidden="1" customHeight="1">
      <c r="B3269">
        <v>204</v>
      </c>
      <c r="C3269" s="149" t="s">
        <v>32</v>
      </c>
      <c r="D3269" s="70" t="s">
        <v>33</v>
      </c>
      <c r="E3269" s="74">
        <v>2026</v>
      </c>
      <c r="F3269" s="70" t="str">
        <f t="shared" si="101"/>
        <v>20410. Proceso integral e integrado de la Vigilancia de la Salud PúblicaVigilancia en salud pública2026</v>
      </c>
      <c r="G3269" s="7" t="s">
        <v>293</v>
      </c>
      <c r="H3269" s="7" t="s">
        <v>41</v>
      </c>
      <c r="I3269" s="74" t="s">
        <v>36</v>
      </c>
      <c r="J3269" s="70" t="s">
        <v>37</v>
      </c>
      <c r="K3269" t="s">
        <v>38</v>
      </c>
      <c r="L3269" t="s">
        <v>42</v>
      </c>
      <c r="M3269" t="s">
        <v>9</v>
      </c>
      <c r="N3269" s="72" t="s">
        <v>1</v>
      </c>
      <c r="O3269" s="70" t="str">
        <f t="shared" si="102"/>
        <v>20410. Proceso integral e integrado de la Vigilancia de la Salud PúblicaVigilancia en salud pública20265_RAFAEL_URIBE2_FEBRERO_2026</v>
      </c>
      <c r="P3269" s="85">
        <v>33162320</v>
      </c>
      <c r="S3269" s="157">
        <v>0</v>
      </c>
      <c r="T3269" s="19">
        <v>0</v>
      </c>
    </row>
    <row r="3270" spans="2:20" ht="30" hidden="1" customHeight="1">
      <c r="B3270">
        <v>205</v>
      </c>
      <c r="C3270" s="149" t="s">
        <v>32</v>
      </c>
      <c r="D3270" s="70" t="s">
        <v>33</v>
      </c>
      <c r="E3270" s="74">
        <v>2026</v>
      </c>
      <c r="F3270" s="70" t="str">
        <f t="shared" si="101"/>
        <v>20510. Proceso integral e integrado de la Vigilancia de la Salud PúblicaVigilancia en salud pública2026</v>
      </c>
      <c r="G3270" s="7" t="s">
        <v>294</v>
      </c>
      <c r="H3270" s="7" t="s">
        <v>41</v>
      </c>
      <c r="I3270" s="74" t="s">
        <v>36</v>
      </c>
      <c r="J3270" s="70" t="s">
        <v>37</v>
      </c>
      <c r="K3270" t="s">
        <v>38</v>
      </c>
      <c r="L3270" t="s">
        <v>42</v>
      </c>
      <c r="M3270" t="s">
        <v>9</v>
      </c>
      <c r="N3270" s="72" t="s">
        <v>1</v>
      </c>
      <c r="O3270" s="70" t="str">
        <f t="shared" si="102"/>
        <v>20510. Proceso integral e integrado de la Vigilancia de la Salud PúblicaVigilancia en salud pública20265_RAFAEL_URIBE2_FEBRERO_2026</v>
      </c>
      <c r="P3270" s="85">
        <v>11243136</v>
      </c>
      <c r="S3270" s="157">
        <v>0</v>
      </c>
      <c r="T3270" s="19">
        <v>0</v>
      </c>
    </row>
    <row r="3271" spans="2:20" ht="30" hidden="1" customHeight="1">
      <c r="B3271">
        <v>206</v>
      </c>
      <c r="C3271" s="149" t="s">
        <v>32</v>
      </c>
      <c r="D3271" s="70" t="s">
        <v>33</v>
      </c>
      <c r="E3271" s="74">
        <v>2026</v>
      </c>
      <c r="F3271" s="70" t="str">
        <f t="shared" si="101"/>
        <v>20610. Proceso integral e integrado de la Vigilancia de la Salud PúblicaVigilancia en salud pública2026</v>
      </c>
      <c r="G3271" s="7" t="s">
        <v>295</v>
      </c>
      <c r="H3271" s="7" t="s">
        <v>41</v>
      </c>
      <c r="I3271" s="74" t="s">
        <v>36</v>
      </c>
      <c r="J3271" s="70" t="s">
        <v>37</v>
      </c>
      <c r="K3271" t="s">
        <v>38</v>
      </c>
      <c r="L3271" t="s">
        <v>42</v>
      </c>
      <c r="M3271" t="s">
        <v>9</v>
      </c>
      <c r="N3271" s="72" t="s">
        <v>1</v>
      </c>
      <c r="O3271" s="70" t="str">
        <f t="shared" si="102"/>
        <v>20610. Proceso integral e integrado de la Vigilancia de la Salud PúblicaVigilancia en salud pública20265_RAFAEL_URIBE2_FEBRERO_2026</v>
      </c>
      <c r="P3271" s="85">
        <v>7347488</v>
      </c>
      <c r="S3271" s="157">
        <v>0</v>
      </c>
      <c r="T3271" s="19">
        <v>0</v>
      </c>
    </row>
    <row r="3272" spans="2:20" ht="30" hidden="1" customHeight="1">
      <c r="B3272">
        <v>207</v>
      </c>
      <c r="C3272" s="149" t="s">
        <v>32</v>
      </c>
      <c r="D3272" s="70" t="s">
        <v>33</v>
      </c>
      <c r="E3272" s="74">
        <v>2026</v>
      </c>
      <c r="F3272" s="70" t="str">
        <f t="shared" ref="F3272:F3335" si="103">B3272&amp;C3272&amp;D3272&amp;E3272</f>
        <v>20710. Proceso integral e integrado de la Vigilancia de la Salud PúblicaVigilancia en salud pública2026</v>
      </c>
      <c r="G3272" s="7" t="s">
        <v>296</v>
      </c>
      <c r="H3272" s="7" t="s">
        <v>41</v>
      </c>
      <c r="I3272" s="74" t="s">
        <v>36</v>
      </c>
      <c r="J3272" s="70" t="s">
        <v>37</v>
      </c>
      <c r="K3272" t="s">
        <v>38</v>
      </c>
      <c r="L3272" t="s">
        <v>42</v>
      </c>
      <c r="M3272" t="s">
        <v>9</v>
      </c>
      <c r="N3272" s="72" t="s">
        <v>1</v>
      </c>
      <c r="O3272" s="70" t="str">
        <f t="shared" si="102"/>
        <v>20710. Proceso integral e integrado de la Vigilancia de la Salud PúblicaVigilancia en salud pública20265_RAFAEL_URIBE2_FEBRERO_2026</v>
      </c>
      <c r="P3272" s="85">
        <v>8210448</v>
      </c>
      <c r="S3272" s="157">
        <v>0</v>
      </c>
      <c r="T3272" s="19">
        <v>0</v>
      </c>
    </row>
    <row r="3273" spans="2:20" ht="30" hidden="1" customHeight="1">
      <c r="B3273">
        <v>208</v>
      </c>
      <c r="C3273" s="149" t="s">
        <v>32</v>
      </c>
      <c r="D3273" s="70" t="s">
        <v>33</v>
      </c>
      <c r="E3273" s="74">
        <v>2026</v>
      </c>
      <c r="F3273" s="70" t="str">
        <f t="shared" si="103"/>
        <v>20810. Proceso integral e integrado de la Vigilancia de la Salud PúblicaVigilancia en salud pública2026</v>
      </c>
      <c r="G3273" s="7" t="s">
        <v>297</v>
      </c>
      <c r="H3273" s="7" t="s">
        <v>35</v>
      </c>
      <c r="I3273" s="74" t="s">
        <v>36</v>
      </c>
      <c r="J3273" s="70" t="s">
        <v>37</v>
      </c>
      <c r="K3273" t="s">
        <v>38</v>
      </c>
      <c r="L3273" t="s">
        <v>42</v>
      </c>
      <c r="M3273" t="s">
        <v>9</v>
      </c>
      <c r="N3273" s="72" t="s">
        <v>1</v>
      </c>
      <c r="O3273" s="70" t="str">
        <f t="shared" ref="O3273:O3336" si="104">+F3273&amp;M3273&amp;N3273</f>
        <v>20810. Proceso integral e integrado de la Vigilancia de la Salud PúblicaVigilancia en salud pública20265_RAFAEL_URIBE2_FEBRERO_2026</v>
      </c>
      <c r="P3273" s="85">
        <v>12969056</v>
      </c>
      <c r="S3273" s="157">
        <v>0</v>
      </c>
      <c r="T3273" s="19">
        <v>0</v>
      </c>
    </row>
    <row r="3274" spans="2:20" ht="30" hidden="1" customHeight="1">
      <c r="B3274">
        <v>209</v>
      </c>
      <c r="C3274" s="149" t="s">
        <v>32</v>
      </c>
      <c r="D3274" s="70" t="s">
        <v>33</v>
      </c>
      <c r="E3274" s="74">
        <v>2026</v>
      </c>
      <c r="F3274" s="70" t="str">
        <f t="shared" si="103"/>
        <v>20910. Proceso integral e integrado de la Vigilancia de la Salud PúblicaVigilancia en salud pública2026</v>
      </c>
      <c r="G3274" s="7" t="s">
        <v>298</v>
      </c>
      <c r="H3274" s="7" t="s">
        <v>35</v>
      </c>
      <c r="I3274" s="74" t="s">
        <v>36</v>
      </c>
      <c r="J3274" s="70" t="s">
        <v>37</v>
      </c>
      <c r="K3274" t="s">
        <v>38</v>
      </c>
      <c r="L3274" t="s">
        <v>42</v>
      </c>
      <c r="M3274" t="s">
        <v>9</v>
      </c>
      <c r="N3274" s="72" t="s">
        <v>1</v>
      </c>
      <c r="O3274" s="70" t="str">
        <f t="shared" si="104"/>
        <v>20910. Proceso integral e integrado de la Vigilancia de la Salud PúblicaVigilancia en salud pública20265_RAFAEL_URIBE2_FEBRERO_2026</v>
      </c>
      <c r="P3274" s="85">
        <v>7988544</v>
      </c>
      <c r="S3274" s="157">
        <v>0</v>
      </c>
      <c r="T3274" s="19">
        <v>0</v>
      </c>
    </row>
    <row r="3275" spans="2:20" ht="30" hidden="1" customHeight="1">
      <c r="B3275">
        <v>210</v>
      </c>
      <c r="C3275" s="149" t="s">
        <v>32</v>
      </c>
      <c r="D3275" s="70" t="s">
        <v>33</v>
      </c>
      <c r="E3275" s="74">
        <v>2026</v>
      </c>
      <c r="F3275" s="70" t="str">
        <f t="shared" si="103"/>
        <v>21010. Proceso integral e integrado de la Vigilancia de la Salud PúblicaVigilancia en salud pública2026</v>
      </c>
      <c r="G3275" s="7" t="s">
        <v>299</v>
      </c>
      <c r="H3275" s="7" t="s">
        <v>35</v>
      </c>
      <c r="I3275" s="74" t="s">
        <v>36</v>
      </c>
      <c r="J3275" s="70" t="s">
        <v>37</v>
      </c>
      <c r="K3275" t="s">
        <v>38</v>
      </c>
      <c r="L3275" t="s">
        <v>39</v>
      </c>
      <c r="M3275" t="s">
        <v>9</v>
      </c>
      <c r="N3275" s="72" t="s">
        <v>1</v>
      </c>
      <c r="O3275" s="70" t="str">
        <f t="shared" si="104"/>
        <v>21010. Proceso integral e integrado de la Vigilancia de la Salud PúblicaVigilancia en salud pública20265_RAFAEL_URIBE2_FEBRERO_2026</v>
      </c>
      <c r="P3275" s="85">
        <v>70836688</v>
      </c>
      <c r="S3275" s="157">
        <v>0</v>
      </c>
      <c r="T3275" s="19">
        <v>0</v>
      </c>
    </row>
    <row r="3276" spans="2:20" ht="30" hidden="1" customHeight="1">
      <c r="B3276">
        <v>211</v>
      </c>
      <c r="C3276" s="149" t="s">
        <v>32</v>
      </c>
      <c r="D3276" s="70" t="s">
        <v>33</v>
      </c>
      <c r="E3276" s="74">
        <v>2026</v>
      </c>
      <c r="F3276" s="70" t="str">
        <f t="shared" si="103"/>
        <v>21110. Proceso integral e integrado de la Vigilancia de la Salud PúblicaVigilancia en salud pública2026</v>
      </c>
      <c r="G3276" s="7" t="s">
        <v>34</v>
      </c>
      <c r="H3276" s="7" t="s">
        <v>35</v>
      </c>
      <c r="I3276" s="74" t="s">
        <v>36</v>
      </c>
      <c r="J3276" s="70" t="s">
        <v>37</v>
      </c>
      <c r="K3276" t="s">
        <v>38</v>
      </c>
      <c r="L3276" t="s">
        <v>39</v>
      </c>
      <c r="M3276" t="s">
        <v>9</v>
      </c>
      <c r="N3276" s="72" t="s">
        <v>1</v>
      </c>
      <c r="O3276" s="70" t="str">
        <f t="shared" si="104"/>
        <v>21110. Proceso integral e integrado de la Vigilancia de la Salud PúblicaVigilancia en salud pública20265_RAFAEL_URIBE2_FEBRERO_2026</v>
      </c>
      <c r="P3276" s="85">
        <v>25938112</v>
      </c>
      <c r="S3276" s="157">
        <v>0</v>
      </c>
      <c r="T3276" s="19">
        <v>0</v>
      </c>
    </row>
    <row r="3277" spans="2:20" ht="30" hidden="1" customHeight="1">
      <c r="B3277">
        <v>212</v>
      </c>
      <c r="C3277" s="149" t="s">
        <v>32</v>
      </c>
      <c r="D3277" s="70" t="s">
        <v>33</v>
      </c>
      <c r="E3277" s="74">
        <v>2026</v>
      </c>
      <c r="F3277" s="70" t="str">
        <f t="shared" si="103"/>
        <v>21210. Proceso integral e integrado de la Vigilancia de la Salud PúblicaVigilancia en salud pública2026</v>
      </c>
      <c r="G3277" s="7" t="s">
        <v>300</v>
      </c>
      <c r="H3277" s="7" t="s">
        <v>35</v>
      </c>
      <c r="I3277" s="74" t="s">
        <v>36</v>
      </c>
      <c r="J3277" s="70" t="s">
        <v>37</v>
      </c>
      <c r="K3277" t="s">
        <v>38</v>
      </c>
      <c r="L3277" t="s">
        <v>39</v>
      </c>
      <c r="M3277" t="s">
        <v>9</v>
      </c>
      <c r="N3277" s="72" t="s">
        <v>1</v>
      </c>
      <c r="O3277" s="70" t="str">
        <f t="shared" si="104"/>
        <v>21210. Proceso integral e integrado de la Vigilancia de la Salud PúblicaVigilancia en salud pública20265_RAFAEL_URIBE2_FEBRERO_2026</v>
      </c>
      <c r="P3277" s="85">
        <v>100000000</v>
      </c>
      <c r="S3277" s="157">
        <v>0</v>
      </c>
      <c r="T3277" s="19">
        <v>0</v>
      </c>
    </row>
    <row r="3278" spans="2:20" ht="30" hidden="1" customHeight="1">
      <c r="B3278">
        <v>213</v>
      </c>
      <c r="C3278" s="149" t="s">
        <v>32</v>
      </c>
      <c r="D3278" s="70" t="s">
        <v>33</v>
      </c>
      <c r="E3278" s="74">
        <v>2026</v>
      </c>
      <c r="F3278" s="70" t="str">
        <f t="shared" si="103"/>
        <v>21310. Proceso integral e integrado de la Vigilancia de la Salud PúblicaVigilancia en salud pública2026</v>
      </c>
      <c r="G3278" s="7" t="s">
        <v>301</v>
      </c>
      <c r="H3278" s="7" t="s">
        <v>41</v>
      </c>
      <c r="I3278" s="74" t="s">
        <v>36</v>
      </c>
      <c r="J3278" s="70" t="s">
        <v>37</v>
      </c>
      <c r="K3278" t="s">
        <v>38</v>
      </c>
      <c r="L3278" t="s">
        <v>42</v>
      </c>
      <c r="M3278" t="s">
        <v>9</v>
      </c>
      <c r="N3278" s="72" t="s">
        <v>1</v>
      </c>
      <c r="O3278" s="70" t="str">
        <f t="shared" si="104"/>
        <v>21310. Proceso integral e integrado de la Vigilancia de la Salud PúblicaVigilancia en salud pública20265_RAFAEL_URIBE2_FEBRERO_2026</v>
      </c>
      <c r="P3278" s="85">
        <v>92953120</v>
      </c>
      <c r="S3278" s="157">
        <v>0</v>
      </c>
      <c r="T3278" s="19">
        <v>0</v>
      </c>
    </row>
    <row r="3279" spans="2:20" ht="30" hidden="1" customHeight="1">
      <c r="B3279">
        <v>214</v>
      </c>
      <c r="C3279" s="149" t="s">
        <v>32</v>
      </c>
      <c r="D3279" s="70" t="s">
        <v>33</v>
      </c>
      <c r="E3279" s="74">
        <v>2026</v>
      </c>
      <c r="F3279" s="70" t="str">
        <f t="shared" si="103"/>
        <v>21410. Proceso integral e integrado de la Vigilancia de la Salud PúblicaVigilancia en salud pública2026</v>
      </c>
      <c r="G3279" s="7" t="s">
        <v>302</v>
      </c>
      <c r="H3279" s="7" t="s">
        <v>41</v>
      </c>
      <c r="I3279" s="74" t="s">
        <v>36</v>
      </c>
      <c r="J3279" s="70" t="s">
        <v>37</v>
      </c>
      <c r="K3279" t="s">
        <v>38</v>
      </c>
      <c r="L3279" t="s">
        <v>42</v>
      </c>
      <c r="M3279" t="s">
        <v>9</v>
      </c>
      <c r="N3279" s="72" t="s">
        <v>1</v>
      </c>
      <c r="O3279" s="70" t="str">
        <f t="shared" si="104"/>
        <v>21410. Proceso integral e integrado de la Vigilancia de la Salud PúblicaVigilancia en salud pública20265_RAFAEL_URIBE2_FEBRERO_2026</v>
      </c>
      <c r="P3279" s="85">
        <v>72587264</v>
      </c>
      <c r="S3279" s="157">
        <v>0</v>
      </c>
      <c r="T3279" s="19">
        <v>0</v>
      </c>
    </row>
    <row r="3280" spans="2:20" ht="30" hidden="1" customHeight="1">
      <c r="B3280">
        <v>215</v>
      </c>
      <c r="C3280" s="149" t="s">
        <v>32</v>
      </c>
      <c r="D3280" s="70" t="s">
        <v>33</v>
      </c>
      <c r="E3280" s="74">
        <v>2026</v>
      </c>
      <c r="F3280" s="70" t="str">
        <f t="shared" si="103"/>
        <v>21510. Proceso integral e integrado de la Vigilancia de la Salud PúblicaVigilancia en salud pública2026</v>
      </c>
      <c r="G3280" s="7" t="s">
        <v>303</v>
      </c>
      <c r="H3280" s="7" t="s">
        <v>35</v>
      </c>
      <c r="I3280" s="74" t="s">
        <v>36</v>
      </c>
      <c r="J3280" s="70" t="s">
        <v>37</v>
      </c>
      <c r="K3280" t="s">
        <v>304</v>
      </c>
      <c r="L3280" t="s">
        <v>42</v>
      </c>
      <c r="M3280" t="s">
        <v>9</v>
      </c>
      <c r="N3280" s="72" t="s">
        <v>1</v>
      </c>
      <c r="O3280" s="70" t="str">
        <f t="shared" si="104"/>
        <v>21510. Proceso integral e integrado de la Vigilancia de la Salud PúblicaVigilancia en salud pública20265_RAFAEL_URIBE2_FEBRERO_2026</v>
      </c>
      <c r="P3280" s="85">
        <v>211452</v>
      </c>
      <c r="S3280" s="157">
        <v>0</v>
      </c>
      <c r="T3280" s="19">
        <v>0</v>
      </c>
    </row>
    <row r="3281" spans="2:20" ht="30" hidden="1" customHeight="1">
      <c r="B3281">
        <v>216</v>
      </c>
      <c r="C3281" s="149" t="s">
        <v>32</v>
      </c>
      <c r="D3281" s="70" t="s">
        <v>33</v>
      </c>
      <c r="E3281" s="74">
        <v>2026</v>
      </c>
      <c r="F3281" s="70" t="str">
        <f t="shared" si="103"/>
        <v>21610. Proceso integral e integrado de la Vigilancia de la Salud PúblicaVigilancia en salud pública2026</v>
      </c>
      <c r="G3281" s="7" t="s">
        <v>305</v>
      </c>
      <c r="H3281" s="7" t="s">
        <v>41</v>
      </c>
      <c r="I3281" s="74" t="s">
        <v>36</v>
      </c>
      <c r="J3281" s="70" t="s">
        <v>37</v>
      </c>
      <c r="K3281" t="s">
        <v>38</v>
      </c>
      <c r="L3281" t="s">
        <v>39</v>
      </c>
      <c r="M3281" t="s">
        <v>9</v>
      </c>
      <c r="N3281" s="72" t="s">
        <v>1</v>
      </c>
      <c r="O3281" s="70" t="str">
        <f t="shared" si="104"/>
        <v>21610. Proceso integral e integrado de la Vigilancia de la Salud PúblicaVigilancia en salud pública20265_RAFAEL_URIBE2_FEBRERO_2026</v>
      </c>
      <c r="P3281" s="85">
        <v>30252912</v>
      </c>
      <c r="S3281" s="157">
        <v>0</v>
      </c>
      <c r="T3281" s="19">
        <v>0</v>
      </c>
    </row>
    <row r="3282" spans="2:20" ht="30" hidden="1" customHeight="1">
      <c r="B3282">
        <v>217</v>
      </c>
      <c r="C3282" s="149" t="s">
        <v>32</v>
      </c>
      <c r="D3282" s="70" t="s">
        <v>33</v>
      </c>
      <c r="E3282" s="74">
        <v>2026</v>
      </c>
      <c r="F3282" s="70" t="str">
        <f t="shared" si="103"/>
        <v>21710. Proceso integral e integrado de la Vigilancia de la Salud PúblicaVigilancia en salud pública2026</v>
      </c>
      <c r="G3282" s="7" t="s">
        <v>306</v>
      </c>
      <c r="H3282" s="7" t="s">
        <v>41</v>
      </c>
      <c r="I3282" s="74" t="s">
        <v>36</v>
      </c>
      <c r="J3282" s="70" t="s">
        <v>37</v>
      </c>
      <c r="K3282" t="s">
        <v>38</v>
      </c>
      <c r="L3282" t="s">
        <v>42</v>
      </c>
      <c r="M3282" t="s">
        <v>9</v>
      </c>
      <c r="N3282" s="72" t="s">
        <v>1</v>
      </c>
      <c r="O3282" s="70" t="str">
        <f t="shared" si="104"/>
        <v>21710. Proceso integral e integrado de la Vigilancia de la Salud PúblicaVigilancia en salud pública20265_RAFAEL_URIBE2_FEBRERO_2026</v>
      </c>
      <c r="P3282" s="85">
        <v>3994272</v>
      </c>
      <c r="S3282" s="157">
        <v>0</v>
      </c>
      <c r="T3282" s="19">
        <v>0</v>
      </c>
    </row>
    <row r="3283" spans="2:20" ht="30" hidden="1" customHeight="1">
      <c r="B3283">
        <v>218</v>
      </c>
      <c r="C3283" s="149" t="s">
        <v>32</v>
      </c>
      <c r="D3283" s="70" t="s">
        <v>33</v>
      </c>
      <c r="E3283" s="74">
        <v>2026</v>
      </c>
      <c r="F3283" s="70" t="str">
        <f t="shared" si="103"/>
        <v>21810. Proceso integral e integrado de la Vigilancia de la Salud PúblicaVigilancia en salud pública2026</v>
      </c>
      <c r="G3283" s="7" t="s">
        <v>307</v>
      </c>
      <c r="H3283" s="7" t="s">
        <v>41</v>
      </c>
      <c r="I3283" s="74" t="s">
        <v>36</v>
      </c>
      <c r="J3283" s="70" t="s">
        <v>37</v>
      </c>
      <c r="K3283" t="s">
        <v>38</v>
      </c>
      <c r="L3283" t="s">
        <v>42</v>
      </c>
      <c r="M3283" t="s">
        <v>9</v>
      </c>
      <c r="N3283" s="72" t="s">
        <v>1</v>
      </c>
      <c r="O3283" s="70" t="str">
        <f t="shared" si="104"/>
        <v>21810. Proceso integral e integrado de la Vigilancia de la Salud PúblicaVigilancia en salud pública20265_RAFAEL_URIBE2_FEBRERO_2026</v>
      </c>
      <c r="P3283" s="85">
        <v>7347488</v>
      </c>
      <c r="S3283" s="157">
        <v>0</v>
      </c>
      <c r="T3283" s="19">
        <v>0</v>
      </c>
    </row>
    <row r="3284" spans="2:20" ht="30" hidden="1" customHeight="1">
      <c r="B3284">
        <v>219</v>
      </c>
      <c r="C3284" s="149" t="s">
        <v>32</v>
      </c>
      <c r="D3284" s="70" t="s">
        <v>33</v>
      </c>
      <c r="E3284" s="74">
        <v>2026</v>
      </c>
      <c r="F3284" s="70" t="str">
        <f t="shared" si="103"/>
        <v>21910. Proceso integral e integrado de la Vigilancia de la Salud PúblicaVigilancia en salud pública2026</v>
      </c>
      <c r="G3284" s="7" t="s">
        <v>40</v>
      </c>
      <c r="H3284" s="7" t="s">
        <v>41</v>
      </c>
      <c r="I3284" s="74" t="s">
        <v>36</v>
      </c>
      <c r="J3284" s="70" t="s">
        <v>37</v>
      </c>
      <c r="K3284" t="s">
        <v>38</v>
      </c>
      <c r="L3284" t="s">
        <v>42</v>
      </c>
      <c r="M3284" t="s">
        <v>9</v>
      </c>
      <c r="N3284" s="72" t="s">
        <v>1</v>
      </c>
      <c r="O3284" s="70" t="str">
        <f t="shared" si="104"/>
        <v>21910. Proceso integral e integrado de la Vigilancia de la Salud PúblicaVigilancia en salud pública20265_RAFAEL_URIBE2_FEBRERO_2026</v>
      </c>
      <c r="P3284" s="85">
        <v>6484528</v>
      </c>
      <c r="S3284" s="157">
        <v>0</v>
      </c>
      <c r="T3284" s="19">
        <v>0</v>
      </c>
    </row>
    <row r="3285" spans="2:20" ht="30" hidden="1" customHeight="1">
      <c r="B3285">
        <v>220</v>
      </c>
      <c r="C3285" s="149" t="s">
        <v>32</v>
      </c>
      <c r="D3285" s="70" t="s">
        <v>33</v>
      </c>
      <c r="E3285" s="74">
        <v>2026</v>
      </c>
      <c r="F3285" s="70" t="str">
        <f t="shared" si="103"/>
        <v>22010. Proceso integral e integrado de la Vigilancia de la Salud PúblicaVigilancia en salud pública2026</v>
      </c>
      <c r="G3285" s="7" t="s">
        <v>308</v>
      </c>
      <c r="H3285" s="7" t="s">
        <v>41</v>
      </c>
      <c r="I3285" s="74" t="s">
        <v>36</v>
      </c>
      <c r="J3285" s="70" t="s">
        <v>37</v>
      </c>
      <c r="K3285" t="s">
        <v>38</v>
      </c>
      <c r="L3285" t="s">
        <v>42</v>
      </c>
      <c r="M3285" t="s">
        <v>9</v>
      </c>
      <c r="N3285" s="72" t="s">
        <v>1</v>
      </c>
      <c r="O3285" s="70" t="str">
        <f t="shared" si="104"/>
        <v>22010. Proceso integral e integrado de la Vigilancia de la Salud PúblicaVigilancia en salud pública20265_RAFAEL_URIBE2_FEBRERO_2026</v>
      </c>
      <c r="P3285" s="85">
        <v>5621568</v>
      </c>
      <c r="S3285" s="157">
        <v>0</v>
      </c>
      <c r="T3285" s="19">
        <v>0</v>
      </c>
    </row>
    <row r="3286" spans="2:20" ht="30" hidden="1" customHeight="1">
      <c r="B3286">
        <v>221</v>
      </c>
      <c r="C3286" s="149" t="s">
        <v>32</v>
      </c>
      <c r="D3286" s="70" t="s">
        <v>33</v>
      </c>
      <c r="E3286" s="74">
        <v>2026</v>
      </c>
      <c r="F3286" s="70" t="str">
        <f t="shared" si="103"/>
        <v>22110. Proceso integral e integrado de la Vigilancia de la Salud PúblicaVigilancia en salud pública2026</v>
      </c>
      <c r="G3286" s="7" t="s">
        <v>309</v>
      </c>
      <c r="H3286" s="7" t="s">
        <v>35</v>
      </c>
      <c r="I3286" s="74" t="s">
        <v>36</v>
      </c>
      <c r="J3286" s="70" t="s">
        <v>37</v>
      </c>
      <c r="K3286" t="s">
        <v>38</v>
      </c>
      <c r="L3286" t="s">
        <v>39</v>
      </c>
      <c r="M3286" t="s">
        <v>9</v>
      </c>
      <c r="N3286" s="72" t="s">
        <v>1</v>
      </c>
      <c r="O3286" s="70" t="str">
        <f t="shared" si="104"/>
        <v>22110. Proceso integral e integrado de la Vigilancia de la Salud PúblicaVigilancia en salud pública20265_RAFAEL_URIBE2_FEBRERO_2026</v>
      </c>
      <c r="P3286" s="85">
        <v>149094832</v>
      </c>
      <c r="S3286" s="157">
        <v>0</v>
      </c>
      <c r="T3286" s="19">
        <v>0</v>
      </c>
    </row>
    <row r="3287" spans="2:20" ht="30" hidden="1" customHeight="1">
      <c r="B3287">
        <v>222</v>
      </c>
      <c r="C3287" s="149" t="s">
        <v>32</v>
      </c>
      <c r="D3287" s="70" t="s">
        <v>33</v>
      </c>
      <c r="E3287" s="74">
        <v>2026</v>
      </c>
      <c r="F3287" s="70" t="str">
        <f t="shared" si="103"/>
        <v>22210. Proceso integral e integrado de la Vigilancia de la Salud PúblicaVigilancia en salud pública2026</v>
      </c>
      <c r="G3287" s="7" t="s">
        <v>310</v>
      </c>
      <c r="H3287" s="7" t="s">
        <v>41</v>
      </c>
      <c r="I3287" s="74" t="s">
        <v>36</v>
      </c>
      <c r="J3287" s="70" t="s">
        <v>37</v>
      </c>
      <c r="K3287" t="s">
        <v>38</v>
      </c>
      <c r="L3287" t="s">
        <v>42</v>
      </c>
      <c r="M3287" t="s">
        <v>9</v>
      </c>
      <c r="N3287" s="72" t="s">
        <v>1</v>
      </c>
      <c r="O3287" s="70" t="str">
        <f t="shared" si="104"/>
        <v>22210. Proceso integral e integrado de la Vigilancia de la Salud PúblicaVigilancia en salud pública20265_RAFAEL_URIBE2_FEBRERO_2026</v>
      </c>
      <c r="P3287" s="85">
        <v>18590624</v>
      </c>
      <c r="S3287" s="157">
        <v>0</v>
      </c>
      <c r="T3287" s="19">
        <v>0</v>
      </c>
    </row>
    <row r="3288" spans="2:20" ht="30" hidden="1" customHeight="1">
      <c r="B3288">
        <v>223</v>
      </c>
      <c r="C3288" s="149" t="s">
        <v>32</v>
      </c>
      <c r="D3288" s="70" t="s">
        <v>33</v>
      </c>
      <c r="E3288" s="74">
        <v>2026</v>
      </c>
      <c r="F3288" s="70" t="str">
        <f t="shared" si="103"/>
        <v>22310. Proceso integral e integrado de la Vigilancia de la Salud PúblicaVigilancia en salud pública2026</v>
      </c>
      <c r="G3288" s="7" t="s">
        <v>311</v>
      </c>
      <c r="H3288" s="7" t="s">
        <v>41</v>
      </c>
      <c r="I3288" s="74" t="s">
        <v>36</v>
      </c>
      <c r="J3288" s="70" t="s">
        <v>37</v>
      </c>
      <c r="K3288" t="s">
        <v>38</v>
      </c>
      <c r="L3288" t="s">
        <v>42</v>
      </c>
      <c r="M3288" t="s">
        <v>9</v>
      </c>
      <c r="N3288" s="72" t="s">
        <v>1</v>
      </c>
      <c r="O3288" s="70" t="str">
        <f t="shared" si="104"/>
        <v>22310. Proceso integral e integrado de la Vigilancia de la Salud PúblicaVigilancia en salud pública20265_RAFAEL_URIBE2_FEBRERO_2026</v>
      </c>
      <c r="P3288" s="85">
        <v>29488576</v>
      </c>
      <c r="S3288" s="157">
        <v>0</v>
      </c>
      <c r="T3288" s="19">
        <v>0</v>
      </c>
    </row>
    <row r="3289" spans="2:20" ht="30" hidden="1" customHeight="1">
      <c r="B3289">
        <v>224</v>
      </c>
      <c r="C3289" s="149" t="s">
        <v>32</v>
      </c>
      <c r="D3289" s="70" t="s">
        <v>33</v>
      </c>
      <c r="E3289" s="74">
        <v>2026</v>
      </c>
      <c r="F3289" s="70" t="str">
        <f t="shared" si="103"/>
        <v>22410. Proceso integral e integrado de la Vigilancia de la Salud PúblicaVigilancia en salud pública2026</v>
      </c>
      <c r="G3289" s="7" t="s">
        <v>312</v>
      </c>
      <c r="H3289" s="7" t="s">
        <v>35</v>
      </c>
      <c r="I3289" s="74" t="s">
        <v>36</v>
      </c>
      <c r="J3289" s="70" t="s">
        <v>37</v>
      </c>
      <c r="K3289" t="s">
        <v>38</v>
      </c>
      <c r="L3289" t="s">
        <v>42</v>
      </c>
      <c r="M3289" t="s">
        <v>9</v>
      </c>
      <c r="N3289" s="72" t="s">
        <v>1</v>
      </c>
      <c r="O3289" s="70" t="str">
        <f t="shared" si="104"/>
        <v>22410. Proceso integral e integrado de la Vigilancia de la Salud PúblicaVigilancia en salud pública20265_RAFAEL_URIBE2_FEBRERO_2026</v>
      </c>
      <c r="P3289" s="85">
        <v>3994272</v>
      </c>
      <c r="S3289" s="157">
        <v>0</v>
      </c>
      <c r="T3289" s="19">
        <v>0</v>
      </c>
    </row>
    <row r="3290" spans="2:20" ht="30" hidden="1" customHeight="1">
      <c r="B3290">
        <v>225</v>
      </c>
      <c r="C3290" s="149" t="s">
        <v>32</v>
      </c>
      <c r="D3290" s="70" t="s">
        <v>33</v>
      </c>
      <c r="E3290" s="74">
        <v>2026</v>
      </c>
      <c r="F3290" s="70" t="str">
        <f t="shared" si="103"/>
        <v>22510. Proceso integral e integrado de la Vigilancia de la Salud PúblicaVigilancia en salud pública2026</v>
      </c>
      <c r="G3290" s="7" t="s">
        <v>313</v>
      </c>
      <c r="H3290" s="7" t="s">
        <v>41</v>
      </c>
      <c r="I3290" s="74" t="s">
        <v>36</v>
      </c>
      <c r="J3290" s="70" t="s">
        <v>37</v>
      </c>
      <c r="K3290" t="s">
        <v>38</v>
      </c>
      <c r="L3290" t="s">
        <v>42</v>
      </c>
      <c r="M3290" t="s">
        <v>9</v>
      </c>
      <c r="N3290" s="72" t="s">
        <v>1</v>
      </c>
      <c r="O3290" s="70" t="str">
        <f t="shared" si="104"/>
        <v>22510. Proceso integral e integrado de la Vigilancia de la Salud PúblicaVigilancia en salud pública20265_RAFAEL_URIBE2_FEBRERO_2026</v>
      </c>
      <c r="P3290" s="85">
        <v>7347488</v>
      </c>
      <c r="S3290" s="157">
        <v>0</v>
      </c>
      <c r="T3290" s="19">
        <v>0</v>
      </c>
    </row>
    <row r="3291" spans="2:20" ht="30" hidden="1" customHeight="1">
      <c r="B3291">
        <v>226</v>
      </c>
      <c r="C3291" s="149" t="s">
        <v>32</v>
      </c>
      <c r="D3291" s="70" t="s">
        <v>33</v>
      </c>
      <c r="E3291" s="74">
        <v>2026</v>
      </c>
      <c r="F3291" s="70" t="str">
        <f t="shared" si="103"/>
        <v>22610. Proceso integral e integrado de la Vigilancia de la Salud PúblicaVigilancia en salud pública2026</v>
      </c>
      <c r="G3291" s="7" t="s">
        <v>314</v>
      </c>
      <c r="H3291" s="7" t="s">
        <v>41</v>
      </c>
      <c r="I3291" s="74" t="s">
        <v>36</v>
      </c>
      <c r="J3291" s="70" t="s">
        <v>37</v>
      </c>
      <c r="K3291" t="s">
        <v>38</v>
      </c>
      <c r="L3291" t="s">
        <v>39</v>
      </c>
      <c r="M3291" t="s">
        <v>9</v>
      </c>
      <c r="N3291" s="72" t="s">
        <v>1</v>
      </c>
      <c r="O3291" s="70" t="str">
        <f t="shared" si="104"/>
        <v>22610. Proceso integral e integrado de la Vigilancia de la Salud PúblicaVigilancia en salud pública20265_RAFAEL_URIBE2_FEBRERO_2026</v>
      </c>
      <c r="P3291" s="85">
        <v>95295440</v>
      </c>
      <c r="S3291" s="157">
        <v>0</v>
      </c>
      <c r="T3291" s="19">
        <v>0</v>
      </c>
    </row>
    <row r="3292" spans="2:20" ht="30" hidden="1" customHeight="1">
      <c r="B3292">
        <v>227</v>
      </c>
      <c r="C3292" s="149" t="s">
        <v>32</v>
      </c>
      <c r="D3292" s="70" t="s">
        <v>33</v>
      </c>
      <c r="E3292" s="74">
        <v>2026</v>
      </c>
      <c r="F3292" s="70" t="str">
        <f t="shared" si="103"/>
        <v>22710. Proceso integral e integrado de la Vigilancia de la Salud PúblicaVigilancia en salud pública2026</v>
      </c>
      <c r="G3292" s="7" t="s">
        <v>315</v>
      </c>
      <c r="H3292" s="7" t="s">
        <v>41</v>
      </c>
      <c r="I3292" s="74" t="s">
        <v>36</v>
      </c>
      <c r="J3292" s="70" t="s">
        <v>37</v>
      </c>
      <c r="K3292" t="s">
        <v>38</v>
      </c>
      <c r="L3292" t="s">
        <v>39</v>
      </c>
      <c r="M3292" t="s">
        <v>9</v>
      </c>
      <c r="N3292" s="72" t="s">
        <v>1</v>
      </c>
      <c r="O3292" s="70" t="str">
        <f t="shared" si="104"/>
        <v>22710. Proceso integral e integrado de la Vigilancia de la Salud PúblicaVigilancia en salud pública20265_RAFAEL_URIBE2_FEBRERO_2026</v>
      </c>
      <c r="P3292" s="85">
        <v>53602144</v>
      </c>
      <c r="S3292" s="157">
        <v>0</v>
      </c>
      <c r="T3292" s="19">
        <v>0</v>
      </c>
    </row>
    <row r="3293" spans="2:20" ht="30" hidden="1" customHeight="1">
      <c r="B3293">
        <v>228</v>
      </c>
      <c r="C3293" s="149" t="s">
        <v>32</v>
      </c>
      <c r="D3293" s="70" t="s">
        <v>33</v>
      </c>
      <c r="E3293" s="74">
        <v>2026</v>
      </c>
      <c r="F3293" s="70" t="str">
        <f t="shared" si="103"/>
        <v>22810. Proceso integral e integrado de la Vigilancia de la Salud PúblicaVigilancia en salud pública2026</v>
      </c>
      <c r="G3293" s="7" t="s">
        <v>316</v>
      </c>
      <c r="H3293" s="7" t="s">
        <v>35</v>
      </c>
      <c r="I3293" s="74" t="s">
        <v>36</v>
      </c>
      <c r="J3293" s="70" t="s">
        <v>37</v>
      </c>
      <c r="K3293" t="s">
        <v>38</v>
      </c>
      <c r="L3293" t="s">
        <v>50</v>
      </c>
      <c r="M3293" t="s">
        <v>9</v>
      </c>
      <c r="N3293" s="72" t="s">
        <v>1</v>
      </c>
      <c r="O3293" s="70" t="str">
        <f t="shared" si="104"/>
        <v>22810. Proceso integral e integrado de la Vigilancia de la Salud PúblicaVigilancia en salud pública20265_RAFAEL_URIBE2_FEBRERO_2026</v>
      </c>
      <c r="P3293" s="85">
        <v>3513480</v>
      </c>
      <c r="S3293" s="157">
        <v>0</v>
      </c>
      <c r="T3293" s="19">
        <v>0</v>
      </c>
    </row>
    <row r="3294" spans="2:20" ht="30" hidden="1" customHeight="1">
      <c r="B3294">
        <v>229</v>
      </c>
      <c r="C3294" s="149" t="s">
        <v>32</v>
      </c>
      <c r="D3294" s="70" t="s">
        <v>33</v>
      </c>
      <c r="E3294" s="74">
        <v>2026</v>
      </c>
      <c r="F3294" s="70" t="str">
        <f t="shared" si="103"/>
        <v>22910. Proceso integral e integrado de la Vigilancia de la Salud PúblicaVigilancia en salud pública2026</v>
      </c>
      <c r="G3294" s="7" t="s">
        <v>317</v>
      </c>
      <c r="H3294" s="7" t="s">
        <v>35</v>
      </c>
      <c r="I3294" s="74" t="s">
        <v>36</v>
      </c>
      <c r="J3294" s="70" t="s">
        <v>37</v>
      </c>
      <c r="K3294" t="s">
        <v>318</v>
      </c>
      <c r="L3294" t="s">
        <v>42</v>
      </c>
      <c r="M3294" t="s">
        <v>9</v>
      </c>
      <c r="N3294" s="72" t="s">
        <v>1</v>
      </c>
      <c r="O3294" s="70" t="str">
        <f t="shared" si="104"/>
        <v>22910. Proceso integral e integrado de la Vigilancia de la Salud PúblicaVigilancia en salud pública20265_RAFAEL_URIBE2_FEBRERO_2026</v>
      </c>
      <c r="P3294" s="85">
        <v>281936</v>
      </c>
      <c r="S3294" s="157">
        <v>0</v>
      </c>
      <c r="T3294" s="19">
        <v>0</v>
      </c>
    </row>
    <row r="3295" spans="2:20" ht="30" hidden="1" customHeight="1">
      <c r="B3295">
        <v>230</v>
      </c>
      <c r="C3295" s="149" t="s">
        <v>32</v>
      </c>
      <c r="D3295" s="70" t="s">
        <v>33</v>
      </c>
      <c r="E3295" s="74">
        <v>2026</v>
      </c>
      <c r="F3295" s="70" t="str">
        <f t="shared" si="103"/>
        <v>23010. Proceso integral e integrado de la Vigilancia de la Salud PúblicaVigilancia en salud pública2026</v>
      </c>
      <c r="G3295" s="7" t="s">
        <v>319</v>
      </c>
      <c r="H3295" s="7" t="s">
        <v>35</v>
      </c>
      <c r="I3295" s="74" t="s">
        <v>36</v>
      </c>
      <c r="J3295" s="70" t="s">
        <v>37</v>
      </c>
      <c r="K3295" t="s">
        <v>318</v>
      </c>
      <c r="L3295" t="s">
        <v>42</v>
      </c>
      <c r="M3295" t="s">
        <v>9</v>
      </c>
      <c r="N3295" s="72" t="s">
        <v>1</v>
      </c>
      <c r="O3295" s="70" t="str">
        <f t="shared" si="104"/>
        <v>23010. Proceso integral e integrado de la Vigilancia de la Salud PúblicaVigilancia en salud pública20265_RAFAEL_URIBE2_FEBRERO_2026</v>
      </c>
      <c r="P3295" s="85">
        <v>244416</v>
      </c>
      <c r="S3295" s="157">
        <v>0</v>
      </c>
      <c r="T3295" s="19">
        <v>0</v>
      </c>
    </row>
    <row r="3296" spans="2:20" ht="30" hidden="1" customHeight="1">
      <c r="B3296">
        <v>231</v>
      </c>
      <c r="C3296" s="149" t="s">
        <v>320</v>
      </c>
      <c r="D3296" s="70" t="s">
        <v>33</v>
      </c>
      <c r="E3296" s="74">
        <v>2026</v>
      </c>
      <c r="F3296" s="70" t="str">
        <f t="shared" si="103"/>
        <v>23111. Proceso integral e integrado de la Vigilancia basada en ComunidadVigilancia en salud pública2026</v>
      </c>
      <c r="G3296" s="7" t="s">
        <v>321</v>
      </c>
      <c r="H3296" s="7" t="s">
        <v>321</v>
      </c>
      <c r="I3296" s="74" t="s">
        <v>36</v>
      </c>
      <c r="J3296" s="70" t="s">
        <v>37</v>
      </c>
      <c r="K3296" t="s">
        <v>38</v>
      </c>
      <c r="L3296" t="s">
        <v>42</v>
      </c>
      <c r="M3296" t="s">
        <v>9</v>
      </c>
      <c r="N3296" s="72" t="s">
        <v>1</v>
      </c>
      <c r="O3296" s="70" t="str">
        <f t="shared" si="104"/>
        <v>23111. Proceso integral e integrado de la Vigilancia basada en ComunidadVigilancia en salud pública20265_RAFAEL_URIBE2_FEBRERO_2026</v>
      </c>
      <c r="P3296" s="85">
        <v>25173776</v>
      </c>
      <c r="S3296" s="157"/>
      <c r="T3296" s="19">
        <v>0</v>
      </c>
    </row>
    <row r="3297" spans="2:20" ht="30" hidden="1" customHeight="1">
      <c r="B3297">
        <v>232</v>
      </c>
      <c r="C3297" s="149" t="s">
        <v>320</v>
      </c>
      <c r="D3297" s="70" t="s">
        <v>33</v>
      </c>
      <c r="E3297" s="74">
        <v>2026</v>
      </c>
      <c r="F3297" s="70" t="str">
        <f t="shared" si="103"/>
        <v>23211. Proceso integral e integrado de la Vigilancia basada en ComunidadVigilancia en salud pública2026</v>
      </c>
      <c r="G3297" s="7" t="s">
        <v>322</v>
      </c>
      <c r="H3297" s="7" t="s">
        <v>322</v>
      </c>
      <c r="I3297" s="74" t="s">
        <v>36</v>
      </c>
      <c r="J3297" s="70" t="s">
        <v>37</v>
      </c>
      <c r="K3297" t="s">
        <v>38</v>
      </c>
      <c r="L3297" t="s">
        <v>50</v>
      </c>
      <c r="M3297" t="s">
        <v>9</v>
      </c>
      <c r="N3297" s="72" t="s">
        <v>1</v>
      </c>
      <c r="O3297" s="70" t="str">
        <f t="shared" si="104"/>
        <v>23211. Proceso integral e integrado de la Vigilancia basada en ComunidadVigilancia en salud pública20265_RAFAEL_URIBE2_FEBRERO_2026</v>
      </c>
      <c r="P3297" s="85">
        <v>5621568</v>
      </c>
      <c r="S3297" s="157">
        <v>1</v>
      </c>
      <c r="T3297" s="19">
        <v>5621568</v>
      </c>
    </row>
    <row r="3298" spans="2:20" ht="30" hidden="1" customHeight="1">
      <c r="B3298">
        <v>233</v>
      </c>
      <c r="C3298" s="149" t="s">
        <v>320</v>
      </c>
      <c r="D3298" s="70" t="s">
        <v>33</v>
      </c>
      <c r="E3298" s="74">
        <v>2026</v>
      </c>
      <c r="F3298" s="70" t="str">
        <f t="shared" si="103"/>
        <v>23311. Proceso integral e integrado de la Vigilancia basada en ComunidadVigilancia en salud pública2026</v>
      </c>
      <c r="G3298" s="7" t="s">
        <v>323</v>
      </c>
      <c r="H3298" s="7" t="s">
        <v>322</v>
      </c>
      <c r="I3298" s="74" t="s">
        <v>36</v>
      </c>
      <c r="J3298" s="70" t="s">
        <v>37</v>
      </c>
      <c r="K3298" t="s">
        <v>38</v>
      </c>
      <c r="L3298" t="s">
        <v>50</v>
      </c>
      <c r="M3298" t="s">
        <v>9</v>
      </c>
      <c r="N3298" s="72" t="s">
        <v>1</v>
      </c>
      <c r="O3298" s="70" t="str">
        <f t="shared" si="104"/>
        <v>23311. Proceso integral e integrado de la Vigilancia basada en ComunidadVigilancia en salud pública20265_RAFAEL_URIBE2_FEBRERO_2026</v>
      </c>
      <c r="P3298" s="85">
        <v>7026960</v>
      </c>
      <c r="S3298" s="157"/>
      <c r="T3298" s="19">
        <v>0</v>
      </c>
    </row>
    <row r="3299" spans="2:20" ht="30" hidden="1" customHeight="1">
      <c r="B3299">
        <v>234</v>
      </c>
      <c r="C3299" s="149" t="s">
        <v>324</v>
      </c>
      <c r="D3299" s="70" t="s">
        <v>325</v>
      </c>
      <c r="E3299" s="74">
        <v>2026</v>
      </c>
      <c r="F3299" s="70" t="str">
        <f t="shared" si="103"/>
        <v>23413. Proceso integral e integrado de gestión y análisis de políticas para el bienestarAnálisis de Politicas2026</v>
      </c>
      <c r="G3299" s="7" t="s">
        <v>326</v>
      </c>
      <c r="H3299" s="7" t="s">
        <v>327</v>
      </c>
      <c r="I3299" s="74" t="s">
        <v>36</v>
      </c>
      <c r="J3299" s="70" t="s">
        <v>37</v>
      </c>
      <c r="K3299" t="s">
        <v>38</v>
      </c>
      <c r="L3299" t="s">
        <v>50</v>
      </c>
      <c r="M3299" t="s">
        <v>9</v>
      </c>
      <c r="N3299" s="72" t="s">
        <v>1</v>
      </c>
      <c r="O3299" s="70" t="str">
        <f t="shared" si="104"/>
        <v>23413. Proceso integral e integrado de gestión y análisis de políticas para el bienestarAnálisis de Politicas20265_RAFAEL_URIBE2_FEBRERO_2026</v>
      </c>
      <c r="P3299" s="85">
        <v>24853248</v>
      </c>
      <c r="S3299" s="157">
        <v>1</v>
      </c>
      <c r="T3299" s="19">
        <v>24853248</v>
      </c>
    </row>
    <row r="3300" spans="2:20" ht="30" hidden="1" customHeight="1">
      <c r="B3300">
        <v>235</v>
      </c>
      <c r="C3300" s="149" t="s">
        <v>324</v>
      </c>
      <c r="D3300" s="70" t="s">
        <v>325</v>
      </c>
      <c r="E3300" s="74">
        <v>2026</v>
      </c>
      <c r="F3300" s="70" t="str">
        <f t="shared" si="103"/>
        <v>23513. Proceso integral e integrado de gestión y análisis de políticas para el bienestarAnálisis de Politicas2026</v>
      </c>
      <c r="G3300" s="7" t="s">
        <v>328</v>
      </c>
      <c r="H3300" s="7" t="s">
        <v>327</v>
      </c>
      <c r="I3300" s="74" t="s">
        <v>36</v>
      </c>
      <c r="J3300" s="70" t="s">
        <v>37</v>
      </c>
      <c r="K3300" t="s">
        <v>38</v>
      </c>
      <c r="L3300" t="s">
        <v>42</v>
      </c>
      <c r="M3300" t="s">
        <v>9</v>
      </c>
      <c r="N3300" s="72" t="s">
        <v>1</v>
      </c>
      <c r="O3300" s="70" t="str">
        <f t="shared" si="104"/>
        <v>23513. Proceso integral e integrado de gestión y análisis de políticas para el bienestarAnálisis de Politicas20265_RAFAEL_URIBE2_FEBRERO_2026</v>
      </c>
      <c r="P3300" s="85">
        <v>7332480</v>
      </c>
      <c r="S3300" s="157"/>
      <c r="T3300" s="19">
        <v>0</v>
      </c>
    </row>
    <row r="3301" spans="2:20" ht="30" hidden="1" customHeight="1">
      <c r="B3301">
        <v>236</v>
      </c>
      <c r="C3301" s="149" t="s">
        <v>324</v>
      </c>
      <c r="D3301" s="70" t="s">
        <v>325</v>
      </c>
      <c r="E3301" s="74">
        <v>2026</v>
      </c>
      <c r="F3301" s="70" t="str">
        <f t="shared" si="103"/>
        <v>23613. Proceso integral e integrado de gestión y análisis de políticas para el bienestarAnálisis de Politicas2026</v>
      </c>
      <c r="G3301" s="7" t="s">
        <v>329</v>
      </c>
      <c r="H3301" s="7" t="s">
        <v>327</v>
      </c>
      <c r="I3301" s="74" t="s">
        <v>36</v>
      </c>
      <c r="J3301" s="70" t="s">
        <v>37</v>
      </c>
      <c r="K3301" t="s">
        <v>38</v>
      </c>
      <c r="L3301" t="s">
        <v>39</v>
      </c>
      <c r="M3301" t="s">
        <v>9</v>
      </c>
      <c r="N3301" s="72" t="s">
        <v>1</v>
      </c>
      <c r="O3301" s="70" t="str">
        <f t="shared" si="104"/>
        <v>23613. Proceso integral e integrado de gestión y análisis de políticas para el bienestarAnálisis de Politicas20265_RAFAEL_URIBE2_FEBRERO_2026</v>
      </c>
      <c r="P3301" s="85">
        <v>7332480</v>
      </c>
      <c r="S3301" s="157"/>
      <c r="T3301" s="19">
        <v>0</v>
      </c>
    </row>
    <row r="3302" spans="2:20" ht="30" hidden="1" customHeight="1">
      <c r="B3302">
        <v>237</v>
      </c>
      <c r="C3302" s="149" t="s">
        <v>324</v>
      </c>
      <c r="D3302" s="70" t="s">
        <v>325</v>
      </c>
      <c r="E3302" s="74">
        <v>2026</v>
      </c>
      <c r="F3302" s="70" t="str">
        <f t="shared" si="103"/>
        <v>23713. Proceso integral e integrado de gestión y análisis de políticas para el bienestarAnálisis de Politicas2026</v>
      </c>
      <c r="G3302" s="7" t="s">
        <v>330</v>
      </c>
      <c r="H3302" s="7" t="s">
        <v>327</v>
      </c>
      <c r="I3302" s="74" t="s">
        <v>36</v>
      </c>
      <c r="J3302" s="70" t="s">
        <v>37</v>
      </c>
      <c r="K3302" t="s">
        <v>38</v>
      </c>
      <c r="L3302" t="s">
        <v>50</v>
      </c>
      <c r="M3302" t="s">
        <v>9</v>
      </c>
      <c r="N3302" s="72" t="s">
        <v>1</v>
      </c>
      <c r="O3302" s="70" t="str">
        <f t="shared" si="104"/>
        <v>23713. Proceso integral e integrado de gestión y análisis de políticas para el bienestarAnálisis de Politicas20265_RAFAEL_URIBE2_FEBRERO_2026</v>
      </c>
      <c r="P3302" s="85">
        <v>22914000</v>
      </c>
      <c r="S3302" s="157"/>
      <c r="T3302" s="19">
        <v>0</v>
      </c>
    </row>
    <row r="3303" spans="2:20" ht="30" hidden="1" customHeight="1">
      <c r="B3303">
        <v>238</v>
      </c>
      <c r="C3303" s="149" t="s">
        <v>324</v>
      </c>
      <c r="D3303" s="70" t="s">
        <v>325</v>
      </c>
      <c r="E3303" s="74">
        <v>2026</v>
      </c>
      <c r="F3303" s="70" t="str">
        <f t="shared" si="103"/>
        <v>23813. Proceso integral e integrado de gestión y análisis de políticas para el bienestarAnálisis de Politicas2026</v>
      </c>
      <c r="G3303" s="7" t="s">
        <v>331</v>
      </c>
      <c r="H3303" s="7" t="s">
        <v>327</v>
      </c>
      <c r="I3303" s="74" t="s">
        <v>36</v>
      </c>
      <c r="J3303" s="70" t="s">
        <v>37</v>
      </c>
      <c r="K3303" t="s">
        <v>38</v>
      </c>
      <c r="L3303" t="s">
        <v>39</v>
      </c>
      <c r="M3303" t="s">
        <v>9</v>
      </c>
      <c r="N3303" s="72" t="s">
        <v>1</v>
      </c>
      <c r="O3303" s="70" t="str">
        <f t="shared" si="104"/>
        <v>23813. Proceso integral e integrado de gestión y análisis de políticas para el bienestarAnálisis de Politicas20265_RAFAEL_URIBE2_FEBRERO_2026</v>
      </c>
      <c r="P3303" s="85">
        <v>29329920</v>
      </c>
      <c r="S3303" s="157"/>
      <c r="T3303" s="19">
        <v>0</v>
      </c>
    </row>
    <row r="3304" spans="2:20" ht="30" hidden="1" customHeight="1">
      <c r="B3304">
        <v>239</v>
      </c>
      <c r="C3304" s="149" t="s">
        <v>324</v>
      </c>
      <c r="D3304" s="70" t="s">
        <v>325</v>
      </c>
      <c r="E3304" s="74">
        <v>2026</v>
      </c>
      <c r="F3304" s="70" t="str">
        <f t="shared" si="103"/>
        <v>23913. Proceso integral e integrado de gestión y análisis de políticas para el bienestarAnálisis de Politicas2026</v>
      </c>
      <c r="G3304" s="7" t="s">
        <v>332</v>
      </c>
      <c r="H3304" s="7" t="s">
        <v>333</v>
      </c>
      <c r="I3304" s="74" t="s">
        <v>36</v>
      </c>
      <c r="J3304" s="70" t="s">
        <v>37</v>
      </c>
      <c r="K3304" t="s">
        <v>38</v>
      </c>
      <c r="L3304" t="s">
        <v>50</v>
      </c>
      <c r="M3304" t="s">
        <v>9</v>
      </c>
      <c r="N3304" s="72" t="s">
        <v>1</v>
      </c>
      <c r="O3304" s="70" t="str">
        <f t="shared" si="104"/>
        <v>23913. Proceso integral e integrado de gestión y análisis de políticas para el bienestarAnálisis de Politicas20265_RAFAEL_URIBE2_FEBRERO_2026</v>
      </c>
      <c r="P3304" s="85">
        <v>17086608</v>
      </c>
      <c r="S3304" s="157">
        <v>1</v>
      </c>
      <c r="T3304" s="19">
        <v>17086608</v>
      </c>
    </row>
    <row r="3305" spans="2:20" ht="30" hidden="1" customHeight="1">
      <c r="B3305">
        <v>240</v>
      </c>
      <c r="C3305" s="149" t="s">
        <v>324</v>
      </c>
      <c r="D3305" s="70" t="s">
        <v>325</v>
      </c>
      <c r="E3305" s="74">
        <v>2026</v>
      </c>
      <c r="F3305" s="70" t="str">
        <f t="shared" si="103"/>
        <v>24013. Proceso integral e integrado de gestión y análisis de políticas para el bienestarAnálisis de Politicas2026</v>
      </c>
      <c r="G3305" s="7" t="s">
        <v>334</v>
      </c>
      <c r="H3305" s="7" t="s">
        <v>333</v>
      </c>
      <c r="I3305" s="74" t="s">
        <v>36</v>
      </c>
      <c r="J3305" s="70" t="s">
        <v>37</v>
      </c>
      <c r="K3305" t="s">
        <v>38</v>
      </c>
      <c r="L3305" t="s">
        <v>42</v>
      </c>
      <c r="M3305" t="s">
        <v>9</v>
      </c>
      <c r="N3305" s="72" t="s">
        <v>1</v>
      </c>
      <c r="O3305" s="70" t="str">
        <f t="shared" si="104"/>
        <v>24013. Proceso integral e integrado de gestión y análisis de políticas para el bienestarAnálisis de Politicas20265_RAFAEL_URIBE2_FEBRERO_2026</v>
      </c>
      <c r="P3305" s="85">
        <v>3910656</v>
      </c>
      <c r="S3305" s="157"/>
      <c r="T3305" s="19">
        <v>0</v>
      </c>
    </row>
    <row r="3306" spans="2:20" ht="30" hidden="1" customHeight="1">
      <c r="B3306">
        <v>241</v>
      </c>
      <c r="C3306" s="149" t="s">
        <v>324</v>
      </c>
      <c r="D3306" s="70" t="s">
        <v>325</v>
      </c>
      <c r="E3306" s="74">
        <v>2026</v>
      </c>
      <c r="F3306" s="70" t="str">
        <f t="shared" si="103"/>
        <v>24113. Proceso integral e integrado de gestión y análisis de políticas para el bienestarAnálisis de Politicas2026</v>
      </c>
      <c r="G3306" s="7" t="s">
        <v>335</v>
      </c>
      <c r="H3306" s="7" t="s">
        <v>333</v>
      </c>
      <c r="I3306" s="74" t="s">
        <v>36</v>
      </c>
      <c r="J3306" s="70" t="s">
        <v>37</v>
      </c>
      <c r="K3306" t="s">
        <v>38</v>
      </c>
      <c r="L3306" t="s">
        <v>39</v>
      </c>
      <c r="M3306" t="s">
        <v>9</v>
      </c>
      <c r="N3306" s="72" t="s">
        <v>1</v>
      </c>
      <c r="O3306" s="70" t="str">
        <f t="shared" si="104"/>
        <v>24113. Proceso integral e integrado de gestión y análisis de políticas para el bienestarAnálisis de Politicas20265_RAFAEL_URIBE2_FEBRERO_2026</v>
      </c>
      <c r="P3306" s="85">
        <v>3910656</v>
      </c>
      <c r="S3306" s="157"/>
      <c r="T3306" s="19">
        <v>0</v>
      </c>
    </row>
    <row r="3307" spans="2:20" ht="30" hidden="1" customHeight="1">
      <c r="B3307">
        <v>242</v>
      </c>
      <c r="C3307" s="149" t="s">
        <v>324</v>
      </c>
      <c r="D3307" s="70" t="s">
        <v>325</v>
      </c>
      <c r="E3307" s="74">
        <v>2026</v>
      </c>
      <c r="F3307" s="70" t="str">
        <f t="shared" si="103"/>
        <v>24213. Proceso integral e integrado de gestión y análisis de políticas para el bienestarAnálisis de Politicas2026</v>
      </c>
      <c r="G3307" s="7" t="s">
        <v>336</v>
      </c>
      <c r="H3307" s="7" t="s">
        <v>333</v>
      </c>
      <c r="I3307" s="74" t="s">
        <v>36</v>
      </c>
      <c r="J3307" s="70" t="s">
        <v>37</v>
      </c>
      <c r="K3307" t="s">
        <v>38</v>
      </c>
      <c r="L3307" t="s">
        <v>50</v>
      </c>
      <c r="M3307" t="s">
        <v>9</v>
      </c>
      <c r="N3307" s="72" t="s">
        <v>1</v>
      </c>
      <c r="O3307" s="70" t="str">
        <f t="shared" si="104"/>
        <v>24213. Proceso integral e integrado de gestión y análisis de políticas para el bienestarAnálisis de Politicas20265_RAFAEL_URIBE2_FEBRERO_2026</v>
      </c>
      <c r="P3307" s="85">
        <v>12220800</v>
      </c>
      <c r="S3307" s="157"/>
      <c r="T3307" s="19">
        <v>0</v>
      </c>
    </row>
    <row r="3308" spans="2:20" ht="30" hidden="1" customHeight="1">
      <c r="B3308">
        <v>243</v>
      </c>
      <c r="C3308" s="149" t="s">
        <v>324</v>
      </c>
      <c r="D3308" s="70" t="s">
        <v>325</v>
      </c>
      <c r="E3308" s="74">
        <v>2026</v>
      </c>
      <c r="F3308" s="70" t="str">
        <f t="shared" si="103"/>
        <v>24313. Proceso integral e integrado de gestión y análisis de políticas para el bienestarAnálisis de Politicas2026</v>
      </c>
      <c r="G3308" s="7" t="s">
        <v>337</v>
      </c>
      <c r="H3308" s="7" t="s">
        <v>333</v>
      </c>
      <c r="I3308" s="74" t="s">
        <v>36</v>
      </c>
      <c r="J3308" s="70" t="s">
        <v>37</v>
      </c>
      <c r="K3308" t="s">
        <v>67</v>
      </c>
      <c r="L3308" t="s">
        <v>39</v>
      </c>
      <c r="M3308" t="s">
        <v>9</v>
      </c>
      <c r="N3308" s="72" t="s">
        <v>1</v>
      </c>
      <c r="O3308" s="70" t="str">
        <f t="shared" si="104"/>
        <v>24313. Proceso integral e integrado de gestión y análisis de políticas para el bienestarAnálisis de Politicas20265_RAFAEL_URIBE2_FEBRERO_2026</v>
      </c>
      <c r="P3308" s="85">
        <v>15642624</v>
      </c>
      <c r="S3308" s="157"/>
      <c r="T3308" s="19">
        <v>0</v>
      </c>
    </row>
    <row r="3309" spans="2:20" ht="30" hidden="1" customHeight="1">
      <c r="B3309">
        <v>244</v>
      </c>
      <c r="C3309" s="149" t="s">
        <v>324</v>
      </c>
      <c r="D3309" s="70" t="s">
        <v>325</v>
      </c>
      <c r="E3309" s="74">
        <v>2026</v>
      </c>
      <c r="F3309" s="70" t="str">
        <f t="shared" si="103"/>
        <v>24413. Proceso integral e integrado de gestión y análisis de políticas para el bienestarAnálisis de Politicas2026</v>
      </c>
      <c r="G3309" s="7" t="s">
        <v>338</v>
      </c>
      <c r="H3309" s="7" t="s">
        <v>339</v>
      </c>
      <c r="I3309" s="74" t="s">
        <v>36</v>
      </c>
      <c r="J3309" s="70" t="s">
        <v>37</v>
      </c>
      <c r="K3309" t="s">
        <v>67</v>
      </c>
      <c r="L3309" t="s">
        <v>42</v>
      </c>
      <c r="M3309" t="s">
        <v>9</v>
      </c>
      <c r="N3309" s="72" t="s">
        <v>1</v>
      </c>
      <c r="O3309" s="70" t="str">
        <f t="shared" si="104"/>
        <v>24413. Proceso integral e integrado de gestión y análisis de políticas para el bienestarAnálisis de Politicas20265_RAFAEL_URIBE2_FEBRERO_2026</v>
      </c>
      <c r="P3309" s="85">
        <v>20316544</v>
      </c>
      <c r="S3309" s="157"/>
      <c r="T3309" s="19">
        <v>0</v>
      </c>
    </row>
    <row r="3310" spans="2:20" ht="30" hidden="1" customHeight="1">
      <c r="B3310">
        <v>245</v>
      </c>
      <c r="C3310" s="149" t="s">
        <v>324</v>
      </c>
      <c r="D3310" s="70" t="s">
        <v>325</v>
      </c>
      <c r="E3310" s="74">
        <v>2026</v>
      </c>
      <c r="F3310" s="70" t="str">
        <f t="shared" si="103"/>
        <v>24513. Proceso integral e integrado de gestión y análisis de políticas para el bienestarAnálisis de Politicas2026</v>
      </c>
      <c r="G3310" s="7" t="s">
        <v>340</v>
      </c>
      <c r="H3310" s="7" t="s">
        <v>339</v>
      </c>
      <c r="I3310" s="74" t="s">
        <v>36</v>
      </c>
      <c r="J3310" s="70" t="s">
        <v>37</v>
      </c>
      <c r="K3310" t="s">
        <v>67</v>
      </c>
      <c r="L3310" t="s">
        <v>39</v>
      </c>
      <c r="M3310" t="s">
        <v>9</v>
      </c>
      <c r="N3310" s="72" t="s">
        <v>1</v>
      </c>
      <c r="O3310" s="70" t="str">
        <f t="shared" si="104"/>
        <v>24513. Proceso integral e integrado de gestión y análisis de políticas para el bienestarAnálisis de Politicas20265_RAFAEL_URIBE2_FEBRERO_2026</v>
      </c>
      <c r="P3310" s="85">
        <v>24729968</v>
      </c>
      <c r="S3310" s="157"/>
      <c r="T3310" s="19">
        <v>0</v>
      </c>
    </row>
    <row r="3311" spans="2:20" ht="30" hidden="1" customHeight="1">
      <c r="B3311">
        <v>246</v>
      </c>
      <c r="C3311" s="149" t="s">
        <v>324</v>
      </c>
      <c r="D3311" s="70" t="s">
        <v>325</v>
      </c>
      <c r="E3311" s="74">
        <v>2026</v>
      </c>
      <c r="F3311" s="70" t="str">
        <f t="shared" si="103"/>
        <v>24613. Proceso integral e integrado de gestión y análisis de políticas para el bienestarAnálisis de Politicas2026</v>
      </c>
      <c r="G3311" s="7" t="s">
        <v>341</v>
      </c>
      <c r="H3311" s="7" t="s">
        <v>327</v>
      </c>
      <c r="I3311" s="74" t="s">
        <v>36</v>
      </c>
      <c r="J3311" s="70" t="s">
        <v>37</v>
      </c>
      <c r="K3311" t="s">
        <v>342</v>
      </c>
      <c r="L3311" t="s">
        <v>39</v>
      </c>
      <c r="M3311" t="s">
        <v>9</v>
      </c>
      <c r="N3311" s="72" t="s">
        <v>1</v>
      </c>
      <c r="O3311" s="70" t="str">
        <f t="shared" si="104"/>
        <v>24613. Proceso integral e integrado de gestión y análisis de políticas para el bienestarAnálisis de Politicas20265_RAFAEL_URIBE2_FEBRERO_2026</v>
      </c>
      <c r="P3311" s="85">
        <v>67458816</v>
      </c>
      <c r="S3311" s="157"/>
      <c r="T3311" s="19">
        <v>0</v>
      </c>
    </row>
    <row r="3312" spans="2:20" s="42" customFormat="1" ht="30" hidden="1" customHeight="1">
      <c r="B3312" s="42">
        <v>1</v>
      </c>
      <c r="C3312" s="151" t="s">
        <v>43</v>
      </c>
      <c r="D3312" s="152" t="s">
        <v>44</v>
      </c>
      <c r="E3312" s="74">
        <v>2026</v>
      </c>
      <c r="F3312" s="139" t="str">
        <f t="shared" si="103"/>
        <v>11. Gestión Territorial para la Atención Primaria Social de los procesos de Gestión de la Salud Pública (GSP) y el Plan de Salud Pública de Intervenciones Colectivas (PSPIC)Gestión Territorial2026</v>
      </c>
      <c r="G3312" s="155" t="s">
        <v>45</v>
      </c>
      <c r="H3312" s="155" t="s">
        <v>46</v>
      </c>
      <c r="I3312" s="136" t="s">
        <v>47</v>
      </c>
      <c r="J3312" s="70" t="s">
        <v>37</v>
      </c>
      <c r="K3312" s="42" t="s">
        <v>38</v>
      </c>
      <c r="L3312" s="42" t="s">
        <v>42</v>
      </c>
      <c r="M3312" s="42" t="s">
        <v>10</v>
      </c>
      <c r="N3312" s="72" t="s">
        <v>1</v>
      </c>
      <c r="O3312" s="139" t="str">
        <f t="shared" si="104"/>
        <v>11. Gestión Territorial para la Atención Primaria Social de los procesos de Gestión de la Salud Pública (GSP) y el Plan de Salud Pública de Intervenciones Colectivas (PSPIC)Gestión Territorial20266_ANTONIO_NARIÑO2_FEBRERO_2026</v>
      </c>
      <c r="P3312" s="153">
        <v>30277568</v>
      </c>
      <c r="Q3312" s="153"/>
      <c r="R3312" s="153"/>
      <c r="S3312" s="156"/>
      <c r="T3312" s="154">
        <v>0</v>
      </c>
    </row>
    <row r="3313" spans="2:20" ht="30" hidden="1" customHeight="1">
      <c r="B3313">
        <v>3</v>
      </c>
      <c r="C3313" s="149" t="s">
        <v>43</v>
      </c>
      <c r="D3313" s="150" t="s">
        <v>44</v>
      </c>
      <c r="E3313" s="74">
        <v>2026</v>
      </c>
      <c r="F3313" s="70" t="str">
        <f t="shared" si="103"/>
        <v>31. Gestión Territorial para la Atención Primaria Social de los procesos de Gestión de la Salud Pública (GSP) y el Plan de Salud Pública de Intervenciones Colectivas (PSPIC)Gestión Territorial2026</v>
      </c>
      <c r="G3313" s="7" t="s">
        <v>48</v>
      </c>
      <c r="H3313" s="7" t="s">
        <v>46</v>
      </c>
      <c r="I3313" s="74" t="s">
        <v>49</v>
      </c>
      <c r="J3313" s="70" t="s">
        <v>37</v>
      </c>
      <c r="K3313" t="s">
        <v>38</v>
      </c>
      <c r="L3313" t="s">
        <v>50</v>
      </c>
      <c r="M3313" t="s">
        <v>10</v>
      </c>
      <c r="N3313" s="72" t="s">
        <v>1</v>
      </c>
      <c r="O3313" s="70" t="str">
        <f t="shared" si="104"/>
        <v>31. Gestión Territorial para la Atención Primaria Social de los procesos de Gestión de la Salud Pública (GSP) y el Plan de Salud Pública de Intervenciones Colectivas (PSPIC)Gestión Territorial20266_ANTONIO_NARIÑO2_FEBRERO_2026</v>
      </c>
      <c r="P3313" s="85">
        <v>12204720</v>
      </c>
      <c r="S3313" s="157">
        <v>1</v>
      </c>
      <c r="T3313" s="19">
        <v>12204720</v>
      </c>
    </row>
    <row r="3314" spans="2:20" ht="30" hidden="1" customHeight="1">
      <c r="B3314">
        <v>4</v>
      </c>
      <c r="C3314" s="149" t="s">
        <v>43</v>
      </c>
      <c r="D3314" s="150" t="s">
        <v>44</v>
      </c>
      <c r="E3314" s="74">
        <v>2026</v>
      </c>
      <c r="F3314" s="70" t="str">
        <f t="shared" si="103"/>
        <v>41. Gestión Territorial para la Atención Primaria Social de los procesos de Gestión de la Salud Pública (GSP) y el Plan de Salud Pública de Intervenciones Colectivas (PSPIC)Gestión Territorial2026</v>
      </c>
      <c r="G3314" s="7" t="s">
        <v>51</v>
      </c>
      <c r="H3314" s="7" t="s">
        <v>46</v>
      </c>
      <c r="I3314" s="74" t="s">
        <v>49</v>
      </c>
      <c r="J3314" s="70" t="s">
        <v>37</v>
      </c>
      <c r="K3314" t="s">
        <v>38</v>
      </c>
      <c r="L3314" t="s">
        <v>50</v>
      </c>
      <c r="M3314" t="s">
        <v>10</v>
      </c>
      <c r="N3314" s="72" t="s">
        <v>1</v>
      </c>
      <c r="O3314" s="70" t="str">
        <f t="shared" si="104"/>
        <v>41. Gestión Territorial para la Atención Primaria Social de los procesos de Gestión de la Salud Pública (GSP) y el Plan de Salud Pública de Intervenciones Colectivas (PSPIC)Gestión Territorial20266_ANTONIO_NARIÑO2_FEBRERO_2026</v>
      </c>
      <c r="P3314" s="85">
        <v>6484528</v>
      </c>
      <c r="S3314" s="157">
        <v>1</v>
      </c>
      <c r="T3314" s="19">
        <v>6484528</v>
      </c>
    </row>
    <row r="3315" spans="2:20" ht="30" hidden="1" customHeight="1">
      <c r="B3315">
        <v>5</v>
      </c>
      <c r="C3315" s="149" t="s">
        <v>43</v>
      </c>
      <c r="D3315" s="150" t="s">
        <v>44</v>
      </c>
      <c r="E3315" s="74">
        <v>2026</v>
      </c>
      <c r="F3315" s="70" t="str">
        <f t="shared" si="103"/>
        <v>51. Gestión Territorial para la Atención Primaria Social de los procesos de Gestión de la Salud Pública (GSP) y el Plan de Salud Pública de Intervenciones Colectivas (PSPIC)Gestión Territorial2026</v>
      </c>
      <c r="G3315" s="7" t="s">
        <v>52</v>
      </c>
      <c r="H3315" s="7" t="s">
        <v>46</v>
      </c>
      <c r="I3315" s="74" t="s">
        <v>49</v>
      </c>
      <c r="J3315" s="70" t="s">
        <v>37</v>
      </c>
      <c r="K3315" t="s">
        <v>38</v>
      </c>
      <c r="L3315" t="s">
        <v>50</v>
      </c>
      <c r="M3315" t="s">
        <v>10</v>
      </c>
      <c r="N3315" s="72" t="s">
        <v>1</v>
      </c>
      <c r="O3315" s="70" t="str">
        <f t="shared" si="104"/>
        <v>51. Gestión Territorial para la Atención Primaria Social de los procesos de Gestión de la Salud Pública (GSP) y el Plan de Salud Pública de Intervenciones Colectivas (PSPIC)Gestión Territorial20266_ANTONIO_NARIÑO2_FEBRERO_2026</v>
      </c>
      <c r="P3315" s="85">
        <v>5621568</v>
      </c>
      <c r="S3315" s="157">
        <v>1</v>
      </c>
      <c r="T3315" s="19">
        <v>5621568</v>
      </c>
    </row>
    <row r="3316" spans="2:20" ht="30" hidden="1" customHeight="1">
      <c r="B3316">
        <v>6</v>
      </c>
      <c r="C3316" s="149" t="s">
        <v>43</v>
      </c>
      <c r="D3316" s="150" t="s">
        <v>44</v>
      </c>
      <c r="E3316" s="74">
        <v>2026</v>
      </c>
      <c r="F3316" s="70" t="str">
        <f t="shared" si="103"/>
        <v>61. Gestión Territorial para la Atención Primaria Social de los procesos de Gestión de la Salud Pública (GSP) y el Plan de Salud Pública de Intervenciones Colectivas (PSPIC)Gestión Territorial2026</v>
      </c>
      <c r="G3316" s="7" t="s">
        <v>53</v>
      </c>
      <c r="H3316" s="7" t="s">
        <v>46</v>
      </c>
      <c r="I3316" s="74" t="s">
        <v>49</v>
      </c>
      <c r="J3316" s="70" t="s">
        <v>37</v>
      </c>
      <c r="K3316" t="s">
        <v>38</v>
      </c>
      <c r="L3316" t="s">
        <v>50</v>
      </c>
      <c r="M3316" t="s">
        <v>10</v>
      </c>
      <c r="N3316" s="72" t="s">
        <v>1</v>
      </c>
      <c r="O3316" s="70" t="str">
        <f t="shared" si="104"/>
        <v>61. Gestión Territorial para la Atención Primaria Social de los procesos de Gestión de la Salud Pública (GSP) y el Plan de Salud Pública de Intervenciones Colectivas (PSPIC)Gestión Territorial20266_ANTONIO_NARIÑO2_FEBRERO_2026</v>
      </c>
      <c r="P3316" s="85">
        <v>15132712</v>
      </c>
      <c r="S3316" s="157"/>
      <c r="T3316" s="19">
        <v>0</v>
      </c>
    </row>
    <row r="3317" spans="2:20" ht="30" hidden="1" customHeight="1">
      <c r="B3317">
        <v>7</v>
      </c>
      <c r="C3317" s="149" t="s">
        <v>43</v>
      </c>
      <c r="D3317" s="150" t="s">
        <v>44</v>
      </c>
      <c r="E3317" s="74">
        <v>2026</v>
      </c>
      <c r="F3317" s="70" t="str">
        <f t="shared" si="103"/>
        <v>71. Gestión Territorial para la Atención Primaria Social de los procesos de Gestión de la Salud Pública (GSP) y el Plan de Salud Pública de Intervenciones Colectivas (PSPIC)Gestión Territorial2026</v>
      </c>
      <c r="G3317" s="7" t="s">
        <v>54</v>
      </c>
      <c r="H3317" s="7" t="s">
        <v>46</v>
      </c>
      <c r="I3317" s="74" t="s">
        <v>36</v>
      </c>
      <c r="J3317" s="70" t="s">
        <v>37</v>
      </c>
      <c r="K3317" t="s">
        <v>38</v>
      </c>
      <c r="L3317" t="s">
        <v>42</v>
      </c>
      <c r="M3317" t="s">
        <v>10</v>
      </c>
      <c r="N3317" s="72" t="s">
        <v>1</v>
      </c>
      <c r="O3317" s="70" t="str">
        <f t="shared" si="104"/>
        <v>71. Gestión Territorial para la Atención Primaria Social de los procesos de Gestión de la Salud Pública (GSP) y el Plan de Salud Pública de Intervenciones Colectivas (PSPIC)Gestión Territorial20266_ANTONIO_NARIÑO2_FEBRERO_2026</v>
      </c>
      <c r="P3317" s="85">
        <v>25617584</v>
      </c>
      <c r="S3317" s="157"/>
      <c r="T3317" s="19">
        <v>0</v>
      </c>
    </row>
    <row r="3318" spans="2:20" ht="30" hidden="1" customHeight="1">
      <c r="B3318">
        <v>8</v>
      </c>
      <c r="C3318" s="149" t="s">
        <v>43</v>
      </c>
      <c r="D3318" s="150" t="s">
        <v>44</v>
      </c>
      <c r="E3318" s="74">
        <v>2026</v>
      </c>
      <c r="F3318" s="70" t="str">
        <f t="shared" si="103"/>
        <v>81. Gestión Territorial para la Atención Primaria Social de los procesos de Gestión de la Salud Pública (GSP) y el Plan de Salud Pública de Intervenciones Colectivas (PSPIC)Gestión Territorial2026</v>
      </c>
      <c r="G3318" s="7" t="s">
        <v>55</v>
      </c>
      <c r="H3318" s="7" t="s">
        <v>46</v>
      </c>
      <c r="I3318" s="74" t="s">
        <v>36</v>
      </c>
      <c r="J3318" s="70" t="s">
        <v>37</v>
      </c>
      <c r="K3318" t="s">
        <v>38</v>
      </c>
      <c r="L3318" t="s">
        <v>42</v>
      </c>
      <c r="M3318" t="s">
        <v>10</v>
      </c>
      <c r="N3318" s="72" t="s">
        <v>1</v>
      </c>
      <c r="O3318" s="70" t="str">
        <f t="shared" si="104"/>
        <v>81. Gestión Territorial para la Atención Primaria Social de los procesos de Gestión de la Salud Pública (GSP) y el Plan de Salud Pública de Intervenciones Colectivas (PSPIC)Gestión Territorial20266_ANTONIO_NARIÑO2_FEBRERO_2026</v>
      </c>
      <c r="P3318" s="85">
        <v>9098064</v>
      </c>
      <c r="S3318" s="157"/>
      <c r="T3318" s="19">
        <v>0</v>
      </c>
    </row>
    <row r="3319" spans="2:20" ht="30" hidden="1" customHeight="1">
      <c r="B3319">
        <v>9</v>
      </c>
      <c r="C3319" s="149" t="s">
        <v>43</v>
      </c>
      <c r="D3319" s="150" t="s">
        <v>44</v>
      </c>
      <c r="E3319" s="74">
        <v>2026</v>
      </c>
      <c r="F3319" s="70" t="str">
        <f t="shared" si="103"/>
        <v>91. Gestión Territorial para la Atención Primaria Social de los procesos de Gestión de la Salud Pública (GSP) y el Plan de Salud Pública de Intervenciones Colectivas (PSPIC)Gestión Territorial2026</v>
      </c>
      <c r="G3319" s="7" t="s">
        <v>56</v>
      </c>
      <c r="H3319" s="7" t="s">
        <v>46</v>
      </c>
      <c r="I3319" s="74" t="s">
        <v>36</v>
      </c>
      <c r="J3319" s="70" t="s">
        <v>37</v>
      </c>
      <c r="K3319" t="s">
        <v>38</v>
      </c>
      <c r="L3319" t="s">
        <v>42</v>
      </c>
      <c r="M3319" t="s">
        <v>10</v>
      </c>
      <c r="N3319" s="72" t="s">
        <v>1</v>
      </c>
      <c r="O3319" s="70" t="str">
        <f t="shared" si="104"/>
        <v>91. Gestión Territorial para la Atención Primaria Social de los procesos de Gestión de la Salud Pública (GSP) y el Plan de Salud Pública de Intervenciones Colectivas (PSPIC)Gestión Territorial20266_ANTONIO_NARIÑO2_FEBRERO_2026</v>
      </c>
      <c r="P3319" s="85">
        <v>28674928</v>
      </c>
      <c r="S3319" s="157"/>
      <c r="T3319" s="19">
        <v>0</v>
      </c>
    </row>
    <row r="3320" spans="2:20" ht="30" hidden="1" customHeight="1">
      <c r="B3320">
        <v>10</v>
      </c>
      <c r="C3320" s="149" t="s">
        <v>43</v>
      </c>
      <c r="D3320" s="150" t="s">
        <v>44</v>
      </c>
      <c r="E3320" s="74">
        <v>2026</v>
      </c>
      <c r="F3320" s="70" t="str">
        <f t="shared" si="103"/>
        <v>101. Gestión Territorial para la Atención Primaria Social de los procesos de Gestión de la Salud Pública (GSP) y el Plan de Salud Pública de Intervenciones Colectivas (PSPIC)Gestión Territorial2026</v>
      </c>
      <c r="G3320" s="7" t="s">
        <v>57</v>
      </c>
      <c r="H3320" s="7" t="s">
        <v>46</v>
      </c>
      <c r="I3320" s="74" t="s">
        <v>36</v>
      </c>
      <c r="J3320" s="70" t="s">
        <v>37</v>
      </c>
      <c r="K3320" t="s">
        <v>38</v>
      </c>
      <c r="L3320" t="s">
        <v>42</v>
      </c>
      <c r="M3320" t="s">
        <v>10</v>
      </c>
      <c r="N3320" s="72" t="s">
        <v>1</v>
      </c>
      <c r="O3320" s="70" t="str">
        <f t="shared" si="104"/>
        <v>101. Gestión Territorial para la Atención Primaria Social de los procesos de Gestión de la Salud Pública (GSP) y el Plan de Salud Pública de Intervenciones Colectivas (PSPIC)Gestión Territorial20266_ANTONIO_NARIÑO2_FEBRERO_2026</v>
      </c>
      <c r="P3320" s="85">
        <v>13092336</v>
      </c>
      <c r="S3320" s="157"/>
      <c r="T3320" s="19">
        <v>0</v>
      </c>
    </row>
    <row r="3321" spans="2:20" ht="30" hidden="1" customHeight="1">
      <c r="B3321">
        <v>11</v>
      </c>
      <c r="C3321" s="149" t="s">
        <v>43</v>
      </c>
      <c r="D3321" s="150" t="s">
        <v>44</v>
      </c>
      <c r="E3321" s="74">
        <v>2026</v>
      </c>
      <c r="F3321" s="70" t="str">
        <f t="shared" si="103"/>
        <v>111. Gestión Territorial para la Atención Primaria Social de los procesos de Gestión de la Salud Pública (GSP) y el Plan de Salud Pública de Intervenciones Colectivas (PSPIC)Gestión Territorial2026</v>
      </c>
      <c r="G3321" s="7" t="s">
        <v>58</v>
      </c>
      <c r="H3321" s="7" t="s">
        <v>46</v>
      </c>
      <c r="I3321" s="74" t="s">
        <v>36</v>
      </c>
      <c r="J3321" s="70" t="s">
        <v>37</v>
      </c>
      <c r="K3321" t="s">
        <v>38</v>
      </c>
      <c r="L3321" t="s">
        <v>42</v>
      </c>
      <c r="M3321" t="s">
        <v>10</v>
      </c>
      <c r="N3321" s="72" t="s">
        <v>1</v>
      </c>
      <c r="O3321" s="70" t="str">
        <f t="shared" si="104"/>
        <v>111. Gestión Territorial para la Atención Primaria Social de los procesos de Gestión de la Salud Pública (GSP) y el Plan de Salud Pública de Intervenciones Colectivas (PSPIC)Gestión Territorial20266_ANTONIO_NARIÑO2_FEBRERO_2026</v>
      </c>
      <c r="P3321" s="85">
        <v>29389952</v>
      </c>
      <c r="S3321" s="157"/>
      <c r="T3321" s="19">
        <v>0</v>
      </c>
    </row>
    <row r="3322" spans="2:20" ht="30" hidden="1" customHeight="1">
      <c r="B3322">
        <v>12</v>
      </c>
      <c r="C3322" s="149" t="s">
        <v>43</v>
      </c>
      <c r="D3322" s="150" t="s">
        <v>44</v>
      </c>
      <c r="E3322" s="74">
        <v>2026</v>
      </c>
      <c r="F3322" s="70" t="str">
        <f t="shared" si="103"/>
        <v>121. Gestión Territorial para la Atención Primaria Social de los procesos de Gestión de la Salud Pública (GSP) y el Plan de Salud Pública de Intervenciones Colectivas (PSPIC)Gestión Territorial2026</v>
      </c>
      <c r="G3322" s="7" t="s">
        <v>59</v>
      </c>
      <c r="H3322" s="7" t="s">
        <v>60</v>
      </c>
      <c r="I3322" s="74" t="s">
        <v>36</v>
      </c>
      <c r="J3322" s="70" t="s">
        <v>37</v>
      </c>
      <c r="K3322" t="s">
        <v>38</v>
      </c>
      <c r="L3322" t="s">
        <v>42</v>
      </c>
      <c r="M3322" t="s">
        <v>10</v>
      </c>
      <c r="N3322" s="72" t="s">
        <v>1</v>
      </c>
      <c r="O3322" s="70" t="str">
        <f t="shared" si="104"/>
        <v>121. Gestión Territorial para la Atención Primaria Social de los procesos de Gestión de la Salud Pública (GSP) y el Plan de Salud Pública de Intervenciones Colectivas (PSPIC)Gestión Territorial20266_ANTONIO_NARIÑO2_FEBRERO_2026</v>
      </c>
      <c r="P3322" s="85">
        <v>100029392</v>
      </c>
      <c r="S3322" s="157"/>
      <c r="T3322" s="19">
        <v>0</v>
      </c>
    </row>
    <row r="3323" spans="2:20" ht="30" hidden="1" customHeight="1">
      <c r="B3323">
        <v>13</v>
      </c>
      <c r="C3323" s="149" t="s">
        <v>43</v>
      </c>
      <c r="D3323" s="150" t="s">
        <v>44</v>
      </c>
      <c r="E3323" s="74">
        <v>2026</v>
      </c>
      <c r="F3323" s="70" t="str">
        <f t="shared" si="103"/>
        <v>131. Gestión Territorial para la Atención Primaria Social de los procesos de Gestión de la Salud Pública (GSP) y el Plan de Salud Pública de Intervenciones Colectivas (PSPIC)Gestión Territorial2026</v>
      </c>
      <c r="G3323" s="7" t="s">
        <v>61</v>
      </c>
      <c r="H3323" s="7" t="s">
        <v>60</v>
      </c>
      <c r="I3323" s="74" t="s">
        <v>36</v>
      </c>
      <c r="J3323" s="70" t="s">
        <v>37</v>
      </c>
      <c r="K3323" t="s">
        <v>38</v>
      </c>
      <c r="L3323" t="s">
        <v>42</v>
      </c>
      <c r="M3323" t="s">
        <v>10</v>
      </c>
      <c r="N3323" s="72" t="s">
        <v>1</v>
      </c>
      <c r="O3323" s="70" t="str">
        <f t="shared" si="104"/>
        <v>131. Gestión Territorial para la Atención Primaria Social de los procesos de Gestión de la Salud Pública (GSP) y el Plan de Salud Pública de Intervenciones Colectivas (PSPIC)Gestión Territorial20266_ANTONIO_NARIÑO2_FEBRERO_2026</v>
      </c>
      <c r="P3323" s="85">
        <v>29833760</v>
      </c>
      <c r="S3323" s="157"/>
      <c r="T3323" s="19">
        <v>0</v>
      </c>
    </row>
    <row r="3324" spans="2:20" ht="30" hidden="1" customHeight="1">
      <c r="B3324">
        <v>14</v>
      </c>
      <c r="C3324" s="149" t="s">
        <v>43</v>
      </c>
      <c r="D3324" s="150" t="s">
        <v>44</v>
      </c>
      <c r="E3324" s="74">
        <v>2026</v>
      </c>
      <c r="F3324" s="70" t="str">
        <f t="shared" si="103"/>
        <v>141. Gestión Territorial para la Atención Primaria Social de los procesos de Gestión de la Salud Pública (GSP) y el Plan de Salud Pública de Intervenciones Colectivas (PSPIC)Gestión Territorial2026</v>
      </c>
      <c r="G3324" s="7" t="s">
        <v>62</v>
      </c>
      <c r="H3324" s="7" t="s">
        <v>60</v>
      </c>
      <c r="I3324" s="74" t="s">
        <v>36</v>
      </c>
      <c r="J3324" s="70" t="s">
        <v>37</v>
      </c>
      <c r="K3324" t="s">
        <v>38</v>
      </c>
      <c r="L3324" t="s">
        <v>42</v>
      </c>
      <c r="M3324" t="s">
        <v>10</v>
      </c>
      <c r="N3324" s="72" t="s">
        <v>1</v>
      </c>
      <c r="O3324" s="70" t="str">
        <f t="shared" si="104"/>
        <v>141. Gestión Territorial para la Atención Primaria Social de los procesos de Gestión de la Salud Pública (GSP) y el Plan de Salud Pública de Intervenciones Colectivas (PSPIC)Gestión Territorial20266_ANTONIO_NARIÑO2_FEBRERO_2026</v>
      </c>
      <c r="P3324" s="85">
        <v>54021296</v>
      </c>
      <c r="S3324" s="157"/>
      <c r="T3324" s="19">
        <v>0</v>
      </c>
    </row>
    <row r="3325" spans="2:20" ht="30" hidden="1" customHeight="1">
      <c r="B3325">
        <v>15</v>
      </c>
      <c r="C3325" s="149" t="s">
        <v>43</v>
      </c>
      <c r="D3325" s="150" t="s">
        <v>44</v>
      </c>
      <c r="E3325" s="74">
        <v>2026</v>
      </c>
      <c r="F3325" s="70" t="str">
        <f t="shared" si="103"/>
        <v>151. Gestión Territorial para la Atención Primaria Social de los procesos de Gestión de la Salud Pública (GSP) y el Plan de Salud Pública de Intervenciones Colectivas (PSPIC)Gestión Territorial2026</v>
      </c>
      <c r="G3325" s="7" t="s">
        <v>63</v>
      </c>
      <c r="H3325" s="7" t="s">
        <v>60</v>
      </c>
      <c r="I3325" s="74" t="s">
        <v>36</v>
      </c>
      <c r="J3325" s="70" t="s">
        <v>37</v>
      </c>
      <c r="K3325" t="s">
        <v>38</v>
      </c>
      <c r="L3325" t="s">
        <v>42</v>
      </c>
      <c r="M3325" t="s">
        <v>10</v>
      </c>
      <c r="N3325" s="72" t="s">
        <v>1</v>
      </c>
      <c r="O3325" s="70" t="str">
        <f t="shared" si="104"/>
        <v>151. Gestión Territorial para la Atención Primaria Social de los procesos de Gestión de la Salud Pública (GSP) y el Plan de Salud Pública de Intervenciones Colectivas (PSPIC)Gestión Territorial20266_ANTONIO_NARIÑO2_FEBRERO_2026</v>
      </c>
      <c r="P3325" s="85">
        <v>5621568</v>
      </c>
      <c r="S3325" s="157"/>
      <c r="T3325" s="19">
        <v>0</v>
      </c>
    </row>
    <row r="3326" spans="2:20" ht="30" hidden="1" customHeight="1">
      <c r="B3326">
        <v>16</v>
      </c>
      <c r="C3326" s="149" t="s">
        <v>43</v>
      </c>
      <c r="D3326" s="150" t="s">
        <v>44</v>
      </c>
      <c r="E3326" s="74">
        <v>2026</v>
      </c>
      <c r="F3326" s="70" t="str">
        <f t="shared" si="103"/>
        <v>161. Gestión Territorial para la Atención Primaria Social de los procesos de Gestión de la Salud Pública (GSP) y el Plan de Salud Pública de Intervenciones Colectivas (PSPIC)Gestión Territorial2026</v>
      </c>
      <c r="G3326" s="7" t="s">
        <v>64</v>
      </c>
      <c r="H3326" s="7" t="s">
        <v>60</v>
      </c>
      <c r="I3326" s="74" t="s">
        <v>36</v>
      </c>
      <c r="J3326" s="70" t="s">
        <v>37</v>
      </c>
      <c r="K3326" t="s">
        <v>38</v>
      </c>
      <c r="L3326" t="s">
        <v>39</v>
      </c>
      <c r="M3326" t="s">
        <v>10</v>
      </c>
      <c r="N3326" s="72" t="s">
        <v>1</v>
      </c>
      <c r="O3326" s="70" t="str">
        <f t="shared" si="104"/>
        <v>161. Gestión Territorial para la Atención Primaria Social de los procesos de Gestión de la Salud Pública (GSP) y el Plan de Salud Pública de Intervenciones Colectivas (PSPIC)Gestión Territorial20266_ANTONIO_NARIÑO2_FEBRERO_2026</v>
      </c>
      <c r="P3326" s="85">
        <v>3994272</v>
      </c>
      <c r="S3326" s="157"/>
      <c r="T3326" s="19">
        <v>0</v>
      </c>
    </row>
    <row r="3327" spans="2:20" ht="30" hidden="1" customHeight="1">
      <c r="B3327">
        <v>17</v>
      </c>
      <c r="C3327" s="149" t="s">
        <v>43</v>
      </c>
      <c r="D3327" s="150" t="s">
        <v>44</v>
      </c>
      <c r="E3327" s="74">
        <v>2026</v>
      </c>
      <c r="F3327" s="70" t="str">
        <f t="shared" si="103"/>
        <v>171. Gestión Territorial para la Atención Primaria Social de los procesos de Gestión de la Salud Pública (GSP) y el Plan de Salud Pública de Intervenciones Colectivas (PSPIC)Gestión Territorial2026</v>
      </c>
      <c r="G3327" s="7" t="s">
        <v>65</v>
      </c>
      <c r="H3327" s="7" t="s">
        <v>66</v>
      </c>
      <c r="I3327" s="74" t="s">
        <v>36</v>
      </c>
      <c r="J3327" s="70" t="s">
        <v>37</v>
      </c>
      <c r="K3327" t="s">
        <v>67</v>
      </c>
      <c r="L3327" t="s">
        <v>39</v>
      </c>
      <c r="M3327" t="s">
        <v>10</v>
      </c>
      <c r="N3327" s="72" t="s">
        <v>1</v>
      </c>
      <c r="O3327" s="70" t="str">
        <f t="shared" si="104"/>
        <v>171. Gestión Territorial para la Atención Primaria Social de los procesos de Gestión de la Salud Pública (GSP) y el Plan de Salud Pública de Intervenciones Colectivas (PSPIC)Gestión Territorial20266_ANTONIO_NARIÑO2_FEBRERO_2026</v>
      </c>
      <c r="P3327" s="85">
        <v>5621568</v>
      </c>
      <c r="S3327" s="157"/>
      <c r="T3327" s="19">
        <v>0</v>
      </c>
    </row>
    <row r="3328" spans="2:20" ht="30" hidden="1" customHeight="1">
      <c r="B3328">
        <v>18</v>
      </c>
      <c r="C3328" s="149" t="s">
        <v>43</v>
      </c>
      <c r="D3328" s="150" t="s">
        <v>44</v>
      </c>
      <c r="E3328" s="74">
        <v>2026</v>
      </c>
      <c r="F3328" s="70" t="str">
        <f t="shared" si="103"/>
        <v>181. Gestión Territorial para la Atención Primaria Social de los procesos de Gestión de la Salud Pública (GSP) y el Plan de Salud Pública de Intervenciones Colectivas (PSPIC)Gestión Territorial2026</v>
      </c>
      <c r="G3328" s="7" t="s">
        <v>68</v>
      </c>
      <c r="H3328" s="7" t="s">
        <v>66</v>
      </c>
      <c r="I3328" s="74" t="s">
        <v>36</v>
      </c>
      <c r="J3328" s="70" t="s">
        <v>37</v>
      </c>
      <c r="K3328" t="s">
        <v>67</v>
      </c>
      <c r="L3328" t="s">
        <v>42</v>
      </c>
      <c r="M3328" t="s">
        <v>10</v>
      </c>
      <c r="N3328" s="72" t="s">
        <v>1</v>
      </c>
      <c r="O3328" s="70" t="str">
        <f t="shared" si="104"/>
        <v>181. Gestión Territorial para la Atención Primaria Social de los procesos de Gestión de la Salud Pública (GSP) y el Plan de Salud Pública de Intervenciones Colectivas (PSPIC)Gestión Territorial20266_ANTONIO_NARIÑO2_FEBRERO_2026</v>
      </c>
      <c r="P3328" s="85">
        <v>32422640</v>
      </c>
      <c r="S3328" s="157"/>
      <c r="T3328" s="19">
        <v>0</v>
      </c>
    </row>
    <row r="3329" spans="2:20" ht="30" hidden="1" customHeight="1">
      <c r="B3329">
        <v>19</v>
      </c>
      <c r="C3329" s="149" t="s">
        <v>43</v>
      </c>
      <c r="D3329" s="150" t="s">
        <v>44</v>
      </c>
      <c r="E3329" s="74">
        <v>2026</v>
      </c>
      <c r="F3329" s="70" t="str">
        <f t="shared" si="103"/>
        <v>191. Gestión Territorial para la Atención Primaria Social de los procesos de Gestión de la Salud Pública (GSP) y el Plan de Salud Pública de Intervenciones Colectivas (PSPIC)Gestión Territorial2026</v>
      </c>
      <c r="G3329" s="7" t="s">
        <v>69</v>
      </c>
      <c r="H3329" s="7" t="s">
        <v>66</v>
      </c>
      <c r="I3329" s="74" t="s">
        <v>36</v>
      </c>
      <c r="J3329" s="70" t="s">
        <v>37</v>
      </c>
      <c r="K3329" t="s">
        <v>67</v>
      </c>
      <c r="L3329" t="s">
        <v>42</v>
      </c>
      <c r="M3329" t="s">
        <v>10</v>
      </c>
      <c r="N3329" s="72" t="s">
        <v>1</v>
      </c>
      <c r="O3329" s="70" t="str">
        <f t="shared" si="104"/>
        <v>191. Gestión Territorial para la Atención Primaria Social de los procesos de Gestión de la Salud Pública (GSP) y el Plan de Salud Pública de Intervenciones Colectivas (PSPIC)Gestión Territorial20266_ANTONIO_NARIÑO2_FEBRERO_2026</v>
      </c>
      <c r="P3329" s="85">
        <v>20316544</v>
      </c>
      <c r="S3329" s="157"/>
      <c r="T3329" s="19">
        <v>0</v>
      </c>
    </row>
    <row r="3330" spans="2:20" ht="30" hidden="1" customHeight="1">
      <c r="B3330">
        <v>20</v>
      </c>
      <c r="C3330" s="149" t="s">
        <v>70</v>
      </c>
      <c r="D3330" s="150" t="s">
        <v>71</v>
      </c>
      <c r="E3330" s="74">
        <v>2026</v>
      </c>
      <c r="F3330" s="70" t="str">
        <f t="shared" si="103"/>
        <v>202. Cuidado Continuo por una vida con bienestarComunitario2026</v>
      </c>
      <c r="G3330" s="7" t="s">
        <v>72</v>
      </c>
      <c r="H3330" s="7" t="s">
        <v>73</v>
      </c>
      <c r="I3330" s="74" t="s">
        <v>74</v>
      </c>
      <c r="J3330" s="70" t="s">
        <v>37</v>
      </c>
      <c r="K3330" t="s">
        <v>75</v>
      </c>
      <c r="L3330" t="s">
        <v>50</v>
      </c>
      <c r="M3330" t="s">
        <v>10</v>
      </c>
      <c r="N3330" s="72" t="s">
        <v>1</v>
      </c>
      <c r="O3330" s="70" t="str">
        <f t="shared" si="104"/>
        <v>202. Cuidado Continuo por una vida con bienestarComunitario20266_ANTONIO_NARIÑO2_FEBRERO_2026</v>
      </c>
      <c r="P3330" s="85">
        <v>105404</v>
      </c>
      <c r="S3330" s="157">
        <v>34</v>
      </c>
      <c r="T3330" s="19">
        <v>3583736</v>
      </c>
    </row>
    <row r="3331" spans="2:20" ht="30" hidden="1" customHeight="1">
      <c r="B3331">
        <v>20</v>
      </c>
      <c r="C3331" s="149" t="s">
        <v>70</v>
      </c>
      <c r="D3331" s="150" t="s">
        <v>76</v>
      </c>
      <c r="E3331" s="74">
        <v>2026</v>
      </c>
      <c r="F3331" s="70" t="str">
        <f t="shared" si="103"/>
        <v>202. Cuidado Continuo por una vida con bienestarEducativo 2026</v>
      </c>
      <c r="G3331" s="7" t="s">
        <v>72</v>
      </c>
      <c r="H3331" s="7" t="s">
        <v>73</v>
      </c>
      <c r="I3331" s="74" t="s">
        <v>74</v>
      </c>
      <c r="J3331" s="70" t="s">
        <v>37</v>
      </c>
      <c r="K3331" t="s">
        <v>75</v>
      </c>
      <c r="L3331" t="s">
        <v>50</v>
      </c>
      <c r="M3331" t="s">
        <v>10</v>
      </c>
      <c r="N3331" s="72" t="s">
        <v>1</v>
      </c>
      <c r="O3331" s="70" t="str">
        <f t="shared" si="104"/>
        <v>202. Cuidado Continuo por una vida con bienestarEducativo 20266_ANTONIO_NARIÑO2_FEBRERO_2026</v>
      </c>
      <c r="P3331" s="85">
        <v>105404</v>
      </c>
      <c r="S3331" s="157">
        <v>119</v>
      </c>
      <c r="T3331" s="19">
        <v>12543076</v>
      </c>
    </row>
    <row r="3332" spans="2:20" ht="30" hidden="1" customHeight="1">
      <c r="B3332">
        <v>20</v>
      </c>
      <c r="C3332" s="149" t="s">
        <v>70</v>
      </c>
      <c r="D3332" s="150" t="s">
        <v>77</v>
      </c>
      <c r="E3332" s="74">
        <v>2026</v>
      </c>
      <c r="F3332" s="70" t="str">
        <f t="shared" si="103"/>
        <v>202. Cuidado Continuo por una vida con bienestarInstitucional2026</v>
      </c>
      <c r="G3332" s="7" t="s">
        <v>72</v>
      </c>
      <c r="H3332" s="7" t="s">
        <v>73</v>
      </c>
      <c r="I3332" s="74" t="s">
        <v>74</v>
      </c>
      <c r="J3332" s="70" t="s">
        <v>37</v>
      </c>
      <c r="K3332" t="s">
        <v>75</v>
      </c>
      <c r="L3332" t="s">
        <v>50</v>
      </c>
      <c r="M3332" t="s">
        <v>10</v>
      </c>
      <c r="N3332" s="72" t="s">
        <v>1</v>
      </c>
      <c r="O3332" s="70" t="str">
        <f t="shared" si="104"/>
        <v>202. Cuidado Continuo por una vida con bienestarInstitucional20266_ANTONIO_NARIÑO2_FEBRERO_2026</v>
      </c>
      <c r="P3332" s="85">
        <v>105404</v>
      </c>
      <c r="S3332" s="157">
        <v>76</v>
      </c>
      <c r="T3332" s="19">
        <v>8010704</v>
      </c>
    </row>
    <row r="3333" spans="2:20" ht="30" hidden="1" customHeight="1">
      <c r="B3333">
        <v>21</v>
      </c>
      <c r="C3333" s="149" t="s">
        <v>70</v>
      </c>
      <c r="D3333" s="150" t="s">
        <v>71</v>
      </c>
      <c r="E3333" s="74">
        <v>2026</v>
      </c>
      <c r="F3333" s="70" t="str">
        <f t="shared" si="103"/>
        <v>212. Cuidado Continuo por una vida con bienestarComunitario2026</v>
      </c>
      <c r="G3333" s="7" t="s">
        <v>78</v>
      </c>
      <c r="H3333" s="7" t="s">
        <v>73</v>
      </c>
      <c r="I3333" s="74" t="s">
        <v>74</v>
      </c>
      <c r="J3333" s="70" t="s">
        <v>37</v>
      </c>
      <c r="K3333" t="s">
        <v>75</v>
      </c>
      <c r="L3333" t="s">
        <v>50</v>
      </c>
      <c r="M3333" t="s">
        <v>10</v>
      </c>
      <c r="N3333" s="72" t="s">
        <v>1</v>
      </c>
      <c r="O3333" s="70" t="str">
        <f t="shared" si="104"/>
        <v>212. Cuidado Continuo por una vida con bienestarComunitario20266_ANTONIO_NARIÑO2_FEBRERO_2026</v>
      </c>
      <c r="P3333" s="85">
        <v>55938</v>
      </c>
      <c r="S3333" s="157">
        <v>15</v>
      </c>
      <c r="T3333" s="19">
        <v>839070</v>
      </c>
    </row>
    <row r="3334" spans="2:20" ht="30" hidden="1" customHeight="1">
      <c r="B3334">
        <v>22</v>
      </c>
      <c r="C3334" s="149" t="s">
        <v>70</v>
      </c>
      <c r="D3334" s="150" t="s">
        <v>71</v>
      </c>
      <c r="E3334" s="74">
        <v>2026</v>
      </c>
      <c r="F3334" s="70" t="str">
        <f t="shared" si="103"/>
        <v>222. Cuidado Continuo por una vida con bienestarComunitario2026</v>
      </c>
      <c r="G3334" s="7" t="s">
        <v>79</v>
      </c>
      <c r="H3334" s="7" t="s">
        <v>73</v>
      </c>
      <c r="I3334" s="74" t="s">
        <v>74</v>
      </c>
      <c r="J3334" s="70" t="s">
        <v>37</v>
      </c>
      <c r="K3334" t="s">
        <v>75</v>
      </c>
      <c r="L3334" t="s">
        <v>39</v>
      </c>
      <c r="M3334" t="s">
        <v>10</v>
      </c>
      <c r="N3334" s="72" t="s">
        <v>1</v>
      </c>
      <c r="O3334" s="70" t="str">
        <f t="shared" si="104"/>
        <v>222. Cuidado Continuo por una vida con bienestarComunitario20266_ANTONIO_NARIÑO2_FEBRERO_2026</v>
      </c>
      <c r="P3334" s="85">
        <v>105404</v>
      </c>
      <c r="S3334" s="157"/>
      <c r="T3334" s="19">
        <v>0</v>
      </c>
    </row>
    <row r="3335" spans="2:20" ht="30" hidden="1" customHeight="1">
      <c r="B3335">
        <v>23</v>
      </c>
      <c r="C3335" s="149" t="s">
        <v>70</v>
      </c>
      <c r="D3335" s="150" t="s">
        <v>71</v>
      </c>
      <c r="E3335" s="74">
        <v>2026</v>
      </c>
      <c r="F3335" s="70" t="str">
        <f t="shared" si="103"/>
        <v>232. Cuidado Continuo por una vida con bienestarComunitario2026</v>
      </c>
      <c r="G3335" s="7" t="s">
        <v>80</v>
      </c>
      <c r="H3335" s="7" t="s">
        <v>73</v>
      </c>
      <c r="I3335" s="74" t="s">
        <v>74</v>
      </c>
      <c r="J3335" s="70" t="s">
        <v>37</v>
      </c>
      <c r="K3335" t="s">
        <v>75</v>
      </c>
      <c r="L3335" t="s">
        <v>39</v>
      </c>
      <c r="M3335" t="s">
        <v>10</v>
      </c>
      <c r="N3335" s="72" t="s">
        <v>1</v>
      </c>
      <c r="O3335" s="70" t="str">
        <f t="shared" si="104"/>
        <v>232. Cuidado Continuo por una vida con bienestarComunitario20266_ANTONIO_NARIÑO2_FEBRERO_2026</v>
      </c>
      <c r="P3335" s="85">
        <v>55938</v>
      </c>
      <c r="S3335" s="157"/>
      <c r="T3335" s="19">
        <v>0</v>
      </c>
    </row>
    <row r="3336" spans="2:20" ht="30" hidden="1" customHeight="1">
      <c r="B3336">
        <v>24</v>
      </c>
      <c r="C3336" s="149" t="s">
        <v>70</v>
      </c>
      <c r="D3336" s="150" t="s">
        <v>76</v>
      </c>
      <c r="E3336" s="74">
        <v>2026</v>
      </c>
      <c r="F3336" s="70" t="str">
        <f t="shared" ref="F3336:F3399" si="105">B3336&amp;C3336&amp;D3336&amp;E3336</f>
        <v>242. Cuidado Continuo por una vida con bienestarEducativo 2026</v>
      </c>
      <c r="G3336" s="7" t="s">
        <v>81</v>
      </c>
      <c r="H3336" s="7" t="s">
        <v>73</v>
      </c>
      <c r="I3336" s="74" t="s">
        <v>74</v>
      </c>
      <c r="J3336" s="70" t="s">
        <v>37</v>
      </c>
      <c r="K3336" t="s">
        <v>75</v>
      </c>
      <c r="L3336" t="s">
        <v>50</v>
      </c>
      <c r="M3336" t="s">
        <v>10</v>
      </c>
      <c r="N3336" s="72" t="s">
        <v>1</v>
      </c>
      <c r="O3336" s="70" t="str">
        <f t="shared" si="104"/>
        <v>242. Cuidado Continuo por una vida con bienestarEducativo 20266_ANTONIO_NARIÑO2_FEBRERO_2026</v>
      </c>
      <c r="P3336" s="85">
        <v>180297</v>
      </c>
      <c r="S3336" s="157"/>
      <c r="T3336" s="19">
        <v>0</v>
      </c>
    </row>
    <row r="3337" spans="2:20" ht="30" hidden="1" customHeight="1">
      <c r="B3337">
        <v>25</v>
      </c>
      <c r="C3337" s="149" t="s">
        <v>70</v>
      </c>
      <c r="D3337" s="150" t="s">
        <v>82</v>
      </c>
      <c r="E3337" s="74">
        <v>2026</v>
      </c>
      <c r="F3337" s="70" t="str">
        <f t="shared" si="105"/>
        <v>252. Cuidado Continuo por una vida con bienestarLaboral2026</v>
      </c>
      <c r="G3337" s="7" t="s">
        <v>83</v>
      </c>
      <c r="H3337" s="7" t="s">
        <v>73</v>
      </c>
      <c r="I3337" s="74" t="s">
        <v>74</v>
      </c>
      <c r="J3337" s="70" t="s">
        <v>37</v>
      </c>
      <c r="K3337" t="s">
        <v>75</v>
      </c>
      <c r="L3337" t="s">
        <v>50</v>
      </c>
      <c r="M3337" t="s">
        <v>10</v>
      </c>
      <c r="N3337" s="72" t="s">
        <v>1</v>
      </c>
      <c r="O3337" s="70" t="str">
        <f t="shared" ref="O3337:O3400" si="106">+F3337&amp;M3337&amp;N3337</f>
        <v>252. Cuidado Continuo por una vida con bienestarLaboral20266_ANTONIO_NARIÑO2_FEBRERO_2026</v>
      </c>
      <c r="P3337" s="85">
        <v>210809</v>
      </c>
      <c r="S3337" s="157"/>
      <c r="T3337" s="19">
        <v>0</v>
      </c>
    </row>
    <row r="3338" spans="2:20" ht="30" hidden="1" customHeight="1">
      <c r="B3338">
        <v>26</v>
      </c>
      <c r="C3338" s="149" t="s">
        <v>70</v>
      </c>
      <c r="D3338" s="150" t="s">
        <v>71</v>
      </c>
      <c r="E3338" s="74">
        <v>2026</v>
      </c>
      <c r="F3338" s="70" t="str">
        <f t="shared" si="105"/>
        <v>262. Cuidado Continuo por una vida con bienestarComunitario2026</v>
      </c>
      <c r="G3338" s="7" t="s">
        <v>84</v>
      </c>
      <c r="H3338" s="7" t="s">
        <v>73</v>
      </c>
      <c r="I3338" s="74" t="s">
        <v>74</v>
      </c>
      <c r="J3338" s="70" t="s">
        <v>37</v>
      </c>
      <c r="K3338" t="s">
        <v>75</v>
      </c>
      <c r="L3338" t="s">
        <v>50</v>
      </c>
      <c r="M3338" t="s">
        <v>10</v>
      </c>
      <c r="N3338" s="72" t="s">
        <v>1</v>
      </c>
      <c r="O3338" s="70" t="str">
        <f t="shared" si="106"/>
        <v>262. Cuidado Continuo por una vida con bienestarComunitario20266_ANTONIO_NARIÑO2_FEBRERO_2026</v>
      </c>
      <c r="P3338" s="85">
        <v>140539</v>
      </c>
      <c r="S3338" s="157">
        <v>36</v>
      </c>
      <c r="T3338" s="19">
        <v>5059404</v>
      </c>
    </row>
    <row r="3339" spans="2:20" ht="30" hidden="1" customHeight="1">
      <c r="B3339">
        <v>27</v>
      </c>
      <c r="C3339" s="149" t="s">
        <v>70</v>
      </c>
      <c r="D3339" s="150" t="s">
        <v>71</v>
      </c>
      <c r="E3339" s="74">
        <v>2026</v>
      </c>
      <c r="F3339" s="70" t="str">
        <f t="shared" si="105"/>
        <v>272. Cuidado Continuo por una vida con bienestarComunitario2026</v>
      </c>
      <c r="G3339" s="7" t="s">
        <v>85</v>
      </c>
      <c r="H3339" s="7" t="s">
        <v>73</v>
      </c>
      <c r="I3339" s="74" t="s">
        <v>74</v>
      </c>
      <c r="J3339" s="70" t="s">
        <v>37</v>
      </c>
      <c r="K3339" t="s">
        <v>75</v>
      </c>
      <c r="L3339" t="s">
        <v>50</v>
      </c>
      <c r="M3339" t="s">
        <v>10</v>
      </c>
      <c r="N3339" s="72" t="s">
        <v>1</v>
      </c>
      <c r="O3339" s="70" t="str">
        <f t="shared" si="106"/>
        <v>272. Cuidado Continuo por una vida con bienestarComunitario20266_ANTONIO_NARIÑO2_FEBRERO_2026</v>
      </c>
      <c r="P3339" s="85">
        <v>74584</v>
      </c>
      <c r="S3339" s="157">
        <v>28</v>
      </c>
      <c r="T3339" s="19">
        <v>2088352</v>
      </c>
    </row>
    <row r="3340" spans="2:20" ht="30" hidden="1" customHeight="1">
      <c r="B3340">
        <v>28</v>
      </c>
      <c r="C3340" s="149" t="s">
        <v>70</v>
      </c>
      <c r="D3340" s="150" t="s">
        <v>71</v>
      </c>
      <c r="E3340" s="74">
        <v>2026</v>
      </c>
      <c r="F3340" s="70" t="str">
        <f t="shared" si="105"/>
        <v>282. Cuidado Continuo por una vida con bienestarComunitario2026</v>
      </c>
      <c r="G3340" s="7" t="s">
        <v>86</v>
      </c>
      <c r="H3340" s="7" t="s">
        <v>73</v>
      </c>
      <c r="I3340" s="74" t="s">
        <v>74</v>
      </c>
      <c r="J3340" s="70" t="s">
        <v>37</v>
      </c>
      <c r="K3340" t="s">
        <v>75</v>
      </c>
      <c r="L3340" t="s">
        <v>50</v>
      </c>
      <c r="M3340" t="s">
        <v>10</v>
      </c>
      <c r="N3340" s="72" t="s">
        <v>1</v>
      </c>
      <c r="O3340" s="70" t="str">
        <f t="shared" si="106"/>
        <v>282. Cuidado Continuo por una vida con bienestarComunitario20266_ANTONIO_NARIÑO2_FEBRERO_2026</v>
      </c>
      <c r="P3340" s="85">
        <v>215123</v>
      </c>
      <c r="S3340" s="157">
        <v>8</v>
      </c>
      <c r="T3340" s="19">
        <v>1720984</v>
      </c>
    </row>
    <row r="3341" spans="2:20" ht="30" hidden="1" customHeight="1">
      <c r="B3341">
        <v>29</v>
      </c>
      <c r="C3341" s="149" t="s">
        <v>70</v>
      </c>
      <c r="D3341" s="150" t="s">
        <v>71</v>
      </c>
      <c r="E3341" s="74">
        <v>2026</v>
      </c>
      <c r="F3341" s="70" t="str">
        <f t="shared" si="105"/>
        <v>292. Cuidado Continuo por una vida con bienestarComunitario2026</v>
      </c>
      <c r="G3341" s="7" t="s">
        <v>87</v>
      </c>
      <c r="H3341" s="7" t="s">
        <v>73</v>
      </c>
      <c r="I3341" s="74" t="s">
        <v>74</v>
      </c>
      <c r="J3341" s="70" t="s">
        <v>37</v>
      </c>
      <c r="K3341" t="s">
        <v>75</v>
      </c>
      <c r="L3341" t="s">
        <v>39</v>
      </c>
      <c r="M3341" t="s">
        <v>10</v>
      </c>
      <c r="N3341" s="72" t="s">
        <v>1</v>
      </c>
      <c r="O3341" s="70" t="str">
        <f t="shared" si="106"/>
        <v>292. Cuidado Continuo por una vida con bienestarComunitario20266_ANTONIO_NARIÑO2_FEBRERO_2026</v>
      </c>
      <c r="P3341" s="85">
        <v>140539</v>
      </c>
      <c r="S3341" s="157"/>
      <c r="T3341" s="19">
        <v>0</v>
      </c>
    </row>
    <row r="3342" spans="2:20" ht="30" hidden="1" customHeight="1">
      <c r="B3342">
        <v>30</v>
      </c>
      <c r="C3342" s="149" t="s">
        <v>70</v>
      </c>
      <c r="D3342" s="150" t="s">
        <v>71</v>
      </c>
      <c r="E3342" s="74">
        <v>2026</v>
      </c>
      <c r="F3342" s="70" t="str">
        <f t="shared" si="105"/>
        <v>302. Cuidado Continuo por una vida con bienestarComunitario2026</v>
      </c>
      <c r="G3342" s="7" t="s">
        <v>88</v>
      </c>
      <c r="H3342" s="7" t="s">
        <v>73</v>
      </c>
      <c r="I3342" s="74" t="s">
        <v>74</v>
      </c>
      <c r="J3342" s="70" t="s">
        <v>37</v>
      </c>
      <c r="K3342" t="s">
        <v>75</v>
      </c>
      <c r="L3342" t="s">
        <v>39</v>
      </c>
      <c r="M3342" t="s">
        <v>10</v>
      </c>
      <c r="N3342" s="72" t="s">
        <v>1</v>
      </c>
      <c r="O3342" s="70" t="str">
        <f t="shared" si="106"/>
        <v>302. Cuidado Continuo por una vida con bienestarComunitario20266_ANTONIO_NARIÑO2_FEBRERO_2026</v>
      </c>
      <c r="P3342" s="85">
        <v>74584</v>
      </c>
      <c r="S3342" s="157"/>
      <c r="T3342" s="19">
        <v>0</v>
      </c>
    </row>
    <row r="3343" spans="2:20" ht="30" hidden="1" customHeight="1">
      <c r="B3343">
        <v>31</v>
      </c>
      <c r="C3343" s="149" t="s">
        <v>70</v>
      </c>
      <c r="D3343" s="150" t="s">
        <v>71</v>
      </c>
      <c r="E3343" s="74">
        <v>2026</v>
      </c>
      <c r="F3343" s="70" t="str">
        <f t="shared" si="105"/>
        <v>312. Cuidado Continuo por una vida con bienestarComunitario2026</v>
      </c>
      <c r="G3343" s="7" t="s">
        <v>89</v>
      </c>
      <c r="H3343" s="7" t="s">
        <v>73</v>
      </c>
      <c r="I3343" s="74" t="s">
        <v>74</v>
      </c>
      <c r="J3343" s="70" t="s">
        <v>37</v>
      </c>
      <c r="K3343" t="s">
        <v>75</v>
      </c>
      <c r="L3343" t="s">
        <v>50</v>
      </c>
      <c r="M3343" t="s">
        <v>10</v>
      </c>
      <c r="N3343" s="72" t="s">
        <v>1</v>
      </c>
      <c r="O3343" s="70" t="str">
        <f t="shared" si="106"/>
        <v>312. Cuidado Continuo por una vida con bienestarComunitario20266_ANTONIO_NARIÑO2_FEBRERO_2026</v>
      </c>
      <c r="P3343" s="85">
        <v>215123</v>
      </c>
      <c r="S3343" s="157"/>
      <c r="T3343" s="19">
        <v>0</v>
      </c>
    </row>
    <row r="3344" spans="2:20" ht="30" hidden="1" customHeight="1">
      <c r="B3344">
        <v>31</v>
      </c>
      <c r="C3344" s="149" t="s">
        <v>70</v>
      </c>
      <c r="D3344" s="150" t="s">
        <v>76</v>
      </c>
      <c r="E3344" s="74">
        <v>2026</v>
      </c>
      <c r="F3344" s="70" t="str">
        <f t="shared" si="105"/>
        <v>312. Cuidado Continuo por una vida con bienestarEducativo 2026</v>
      </c>
      <c r="G3344" s="7" t="s">
        <v>89</v>
      </c>
      <c r="H3344" s="7" t="s">
        <v>73</v>
      </c>
      <c r="I3344" s="74" t="s">
        <v>74</v>
      </c>
      <c r="J3344" s="70" t="s">
        <v>37</v>
      </c>
      <c r="K3344" t="s">
        <v>75</v>
      </c>
      <c r="L3344" t="s">
        <v>50</v>
      </c>
      <c r="M3344" t="s">
        <v>10</v>
      </c>
      <c r="N3344" s="72" t="s">
        <v>1</v>
      </c>
      <c r="O3344" s="70" t="str">
        <f t="shared" si="106"/>
        <v>312. Cuidado Continuo por una vida con bienestarEducativo 20266_ANTONIO_NARIÑO2_FEBRERO_2026</v>
      </c>
      <c r="P3344" s="85">
        <v>215123</v>
      </c>
      <c r="S3344" s="157">
        <v>4</v>
      </c>
      <c r="T3344" s="19">
        <v>860492</v>
      </c>
    </row>
    <row r="3345" spans="2:20" ht="30" hidden="1" customHeight="1">
      <c r="B3345">
        <v>31</v>
      </c>
      <c r="C3345" s="149" t="s">
        <v>70</v>
      </c>
      <c r="D3345" s="150" t="s">
        <v>82</v>
      </c>
      <c r="E3345" s="74">
        <v>2026</v>
      </c>
      <c r="F3345" s="70" t="str">
        <f t="shared" si="105"/>
        <v>312. Cuidado Continuo por una vida con bienestarLaboral2026</v>
      </c>
      <c r="G3345" s="7" t="s">
        <v>89</v>
      </c>
      <c r="H3345" s="7" t="s">
        <v>73</v>
      </c>
      <c r="I3345" s="74" t="s">
        <v>74</v>
      </c>
      <c r="J3345" s="70" t="s">
        <v>37</v>
      </c>
      <c r="K3345" t="s">
        <v>75</v>
      </c>
      <c r="L3345" t="s">
        <v>50</v>
      </c>
      <c r="M3345" t="s">
        <v>10</v>
      </c>
      <c r="N3345" s="72" t="s">
        <v>1</v>
      </c>
      <c r="O3345" s="70" t="str">
        <f t="shared" si="106"/>
        <v>312. Cuidado Continuo por una vida con bienestarLaboral20266_ANTONIO_NARIÑO2_FEBRERO_2026</v>
      </c>
      <c r="P3345" s="85">
        <v>215123</v>
      </c>
      <c r="S3345" s="157"/>
      <c r="T3345" s="19">
        <v>0</v>
      </c>
    </row>
    <row r="3346" spans="2:20" ht="30" hidden="1" customHeight="1">
      <c r="B3346">
        <v>31</v>
      </c>
      <c r="C3346" s="149" t="s">
        <v>70</v>
      </c>
      <c r="D3346" s="150" t="s">
        <v>77</v>
      </c>
      <c r="E3346" s="74">
        <v>2026</v>
      </c>
      <c r="F3346" s="70" t="str">
        <f t="shared" si="105"/>
        <v>312. Cuidado Continuo por una vida con bienestarInstitucional2026</v>
      </c>
      <c r="G3346" s="7" t="s">
        <v>89</v>
      </c>
      <c r="H3346" s="7" t="s">
        <v>73</v>
      </c>
      <c r="I3346" s="74" t="s">
        <v>74</v>
      </c>
      <c r="J3346" s="70" t="s">
        <v>37</v>
      </c>
      <c r="K3346" t="s">
        <v>75</v>
      </c>
      <c r="L3346" t="s">
        <v>50</v>
      </c>
      <c r="M3346" t="s">
        <v>10</v>
      </c>
      <c r="N3346" s="72" t="s">
        <v>1</v>
      </c>
      <c r="O3346" s="70" t="str">
        <f t="shared" si="106"/>
        <v>312. Cuidado Continuo por una vida con bienestarInstitucional20266_ANTONIO_NARIÑO2_FEBRERO_2026</v>
      </c>
      <c r="P3346" s="85">
        <v>215123</v>
      </c>
      <c r="S3346" s="157"/>
      <c r="T3346" s="19">
        <v>0</v>
      </c>
    </row>
    <row r="3347" spans="2:20" ht="30" hidden="1" customHeight="1">
      <c r="B3347">
        <v>32</v>
      </c>
      <c r="C3347" s="149" t="s">
        <v>70</v>
      </c>
      <c r="D3347" s="150" t="s">
        <v>76</v>
      </c>
      <c r="E3347" s="74">
        <v>2026</v>
      </c>
      <c r="F3347" s="70" t="str">
        <f t="shared" si="105"/>
        <v>322. Cuidado Continuo por una vida con bienestarEducativo 2026</v>
      </c>
      <c r="G3347" s="7" t="s">
        <v>90</v>
      </c>
      <c r="H3347" s="7" t="s">
        <v>73</v>
      </c>
      <c r="I3347" s="74" t="s">
        <v>74</v>
      </c>
      <c r="J3347" s="70" t="s">
        <v>37</v>
      </c>
      <c r="K3347" t="s">
        <v>75</v>
      </c>
      <c r="L3347" t="s">
        <v>50</v>
      </c>
      <c r="M3347" t="s">
        <v>10</v>
      </c>
      <c r="N3347" s="72" t="s">
        <v>1</v>
      </c>
      <c r="O3347" s="70" t="str">
        <f t="shared" si="106"/>
        <v>322. Cuidado Continuo por una vida con bienestarEducativo 20266_ANTONIO_NARIÑO2_FEBRERO_2026</v>
      </c>
      <c r="P3347" s="85">
        <v>281078</v>
      </c>
      <c r="S3347" s="157"/>
      <c r="T3347" s="19">
        <v>0</v>
      </c>
    </row>
    <row r="3348" spans="2:20" ht="30" hidden="1" customHeight="1">
      <c r="B3348">
        <v>33</v>
      </c>
      <c r="C3348" s="149" t="s">
        <v>70</v>
      </c>
      <c r="D3348" s="150" t="s">
        <v>82</v>
      </c>
      <c r="E3348" s="74">
        <v>2026</v>
      </c>
      <c r="F3348" s="70" t="str">
        <f t="shared" si="105"/>
        <v>332. Cuidado Continuo por una vida con bienestarLaboral2026</v>
      </c>
      <c r="G3348" s="7" t="s">
        <v>91</v>
      </c>
      <c r="H3348" s="7" t="s">
        <v>73</v>
      </c>
      <c r="I3348" s="74" t="s">
        <v>74</v>
      </c>
      <c r="J3348" s="70" t="s">
        <v>37</v>
      </c>
      <c r="K3348" t="s">
        <v>92</v>
      </c>
      <c r="L3348" t="s">
        <v>50</v>
      </c>
      <c r="M3348" t="s">
        <v>10</v>
      </c>
      <c r="N3348" s="72" t="s">
        <v>1</v>
      </c>
      <c r="O3348" s="70" t="str">
        <f t="shared" si="106"/>
        <v>332. Cuidado Continuo por una vida con bienestarLaboral20266_ANTONIO_NARIÑO2_FEBRERO_2026</v>
      </c>
      <c r="P3348" s="85">
        <v>1094110</v>
      </c>
      <c r="S3348" s="157"/>
      <c r="T3348" s="19">
        <v>0</v>
      </c>
    </row>
    <row r="3349" spans="2:20" ht="30" hidden="1" customHeight="1">
      <c r="B3349">
        <v>34</v>
      </c>
      <c r="C3349" s="149" t="s">
        <v>70</v>
      </c>
      <c r="D3349" s="150" t="s">
        <v>71</v>
      </c>
      <c r="E3349" s="74">
        <v>2026</v>
      </c>
      <c r="F3349" s="70" t="str">
        <f t="shared" si="105"/>
        <v>342. Cuidado Continuo por una vida con bienestarComunitario2026</v>
      </c>
      <c r="G3349" s="7" t="s">
        <v>93</v>
      </c>
      <c r="H3349" s="7" t="s">
        <v>94</v>
      </c>
      <c r="I3349" s="74" t="s">
        <v>74</v>
      </c>
      <c r="J3349" s="70" t="s">
        <v>37</v>
      </c>
      <c r="K3349" t="s">
        <v>75</v>
      </c>
      <c r="L3349" t="s">
        <v>50</v>
      </c>
      <c r="M3349" t="s">
        <v>10</v>
      </c>
      <c r="N3349" s="72" t="s">
        <v>1</v>
      </c>
      <c r="O3349" s="70" t="str">
        <f t="shared" si="106"/>
        <v>342. Cuidado Continuo por una vida con bienestarComunitario20266_ANTONIO_NARIÑO2_FEBRERO_2026</v>
      </c>
      <c r="P3349" s="85">
        <v>161342</v>
      </c>
      <c r="S3349" s="157">
        <v>6</v>
      </c>
      <c r="T3349" s="19">
        <v>968052</v>
      </c>
    </row>
    <row r="3350" spans="2:20" ht="30" hidden="1" customHeight="1">
      <c r="B3350">
        <v>35</v>
      </c>
      <c r="C3350" s="149" t="s">
        <v>70</v>
      </c>
      <c r="D3350" s="150" t="s">
        <v>71</v>
      </c>
      <c r="E3350" s="74">
        <v>2026</v>
      </c>
      <c r="F3350" s="70" t="str">
        <f t="shared" si="105"/>
        <v>352. Cuidado Continuo por una vida con bienestarComunitario2026</v>
      </c>
      <c r="G3350" s="7" t="s">
        <v>95</v>
      </c>
      <c r="H3350" s="7" t="s">
        <v>73</v>
      </c>
      <c r="I3350" s="74" t="s">
        <v>74</v>
      </c>
      <c r="J3350" s="70" t="s">
        <v>37</v>
      </c>
      <c r="K3350" t="s">
        <v>75</v>
      </c>
      <c r="L3350" t="s">
        <v>50</v>
      </c>
      <c r="M3350" t="s">
        <v>10</v>
      </c>
      <c r="N3350" s="72" t="s">
        <v>1</v>
      </c>
      <c r="O3350" s="70" t="str">
        <f t="shared" si="106"/>
        <v>352. Cuidado Continuo por una vida con bienestarComunitario20266_ANTONIO_NARIÑO2_FEBRERO_2026</v>
      </c>
      <c r="P3350" s="85">
        <v>215123</v>
      </c>
      <c r="S3350" s="157">
        <v>15</v>
      </c>
      <c r="T3350" s="19">
        <v>3226845</v>
      </c>
    </row>
    <row r="3351" spans="2:20" ht="30" hidden="1" customHeight="1">
      <c r="B3351">
        <v>36</v>
      </c>
      <c r="C3351" s="149" t="s">
        <v>70</v>
      </c>
      <c r="D3351" s="150" t="s">
        <v>71</v>
      </c>
      <c r="E3351" s="74">
        <v>2026</v>
      </c>
      <c r="F3351" s="70" t="str">
        <f t="shared" si="105"/>
        <v>362. Cuidado Continuo por una vida con bienestarComunitario2026</v>
      </c>
      <c r="G3351" s="7" t="s">
        <v>96</v>
      </c>
      <c r="H3351" s="7" t="s">
        <v>73</v>
      </c>
      <c r="I3351" s="74" t="s">
        <v>74</v>
      </c>
      <c r="J3351" s="70" t="s">
        <v>37</v>
      </c>
      <c r="K3351" t="s">
        <v>75</v>
      </c>
      <c r="L3351" t="s">
        <v>39</v>
      </c>
      <c r="M3351" t="s">
        <v>10</v>
      </c>
      <c r="N3351" s="72" t="s">
        <v>1</v>
      </c>
      <c r="O3351" s="70" t="str">
        <f t="shared" si="106"/>
        <v>362. Cuidado Continuo por una vida con bienestarComunitario20266_ANTONIO_NARIÑO2_FEBRERO_2026</v>
      </c>
      <c r="P3351" s="85">
        <v>140539</v>
      </c>
      <c r="S3351" s="157"/>
      <c r="T3351" s="19">
        <v>0</v>
      </c>
    </row>
    <row r="3352" spans="2:20" ht="30" hidden="1" customHeight="1">
      <c r="B3352">
        <v>37</v>
      </c>
      <c r="C3352" s="149" t="s">
        <v>70</v>
      </c>
      <c r="D3352" s="150" t="s">
        <v>71</v>
      </c>
      <c r="E3352" s="74">
        <v>2026</v>
      </c>
      <c r="F3352" s="70" t="str">
        <f t="shared" si="105"/>
        <v>372. Cuidado Continuo por una vida con bienestarComunitario2026</v>
      </c>
      <c r="G3352" s="7" t="s">
        <v>97</v>
      </c>
      <c r="H3352" s="7" t="s">
        <v>73</v>
      </c>
      <c r="I3352" s="74" t="s">
        <v>74</v>
      </c>
      <c r="J3352" s="70" t="s">
        <v>37</v>
      </c>
      <c r="K3352" t="s">
        <v>75</v>
      </c>
      <c r="L3352" t="s">
        <v>39</v>
      </c>
      <c r="M3352" t="s">
        <v>10</v>
      </c>
      <c r="N3352" s="72" t="s">
        <v>1</v>
      </c>
      <c r="O3352" s="70" t="str">
        <f t="shared" si="106"/>
        <v>372. Cuidado Continuo por una vida con bienestarComunitario20266_ANTONIO_NARIÑO2_FEBRERO_2026</v>
      </c>
      <c r="P3352" s="85">
        <v>74584</v>
      </c>
      <c r="S3352" s="157"/>
      <c r="T3352" s="19">
        <v>0</v>
      </c>
    </row>
    <row r="3353" spans="2:20" ht="30" hidden="1" customHeight="1">
      <c r="B3353">
        <v>38</v>
      </c>
      <c r="C3353" s="149" t="s">
        <v>70</v>
      </c>
      <c r="D3353" s="150" t="s">
        <v>71</v>
      </c>
      <c r="E3353" s="74">
        <v>2026</v>
      </c>
      <c r="F3353" s="70" t="str">
        <f t="shared" si="105"/>
        <v>382. Cuidado Continuo por una vida con bienestarComunitario2026</v>
      </c>
      <c r="G3353" s="7" t="s">
        <v>98</v>
      </c>
      <c r="H3353" s="7" t="s">
        <v>73</v>
      </c>
      <c r="I3353" s="74" t="s">
        <v>74</v>
      </c>
      <c r="J3353" s="70" t="s">
        <v>37</v>
      </c>
      <c r="K3353" t="s">
        <v>75</v>
      </c>
      <c r="L3353" t="s">
        <v>50</v>
      </c>
      <c r="M3353" t="s">
        <v>10</v>
      </c>
      <c r="N3353" s="72" t="s">
        <v>1</v>
      </c>
      <c r="O3353" s="70" t="str">
        <f t="shared" si="106"/>
        <v>382. Cuidado Continuo por una vida con bienestarComunitario20266_ANTONIO_NARIÑO2_FEBRERO_2026</v>
      </c>
      <c r="P3353" s="85">
        <v>355662</v>
      </c>
      <c r="S3353" s="157">
        <v>2</v>
      </c>
      <c r="T3353" s="19">
        <v>711324</v>
      </c>
    </row>
    <row r="3354" spans="2:20" ht="30" hidden="1" customHeight="1">
      <c r="B3354">
        <v>39</v>
      </c>
      <c r="C3354" s="149" t="s">
        <v>70</v>
      </c>
      <c r="D3354" s="150" t="s">
        <v>71</v>
      </c>
      <c r="E3354" s="74">
        <v>2026</v>
      </c>
      <c r="F3354" s="70" t="str">
        <f t="shared" si="105"/>
        <v>392. Cuidado Continuo por una vida con bienestarComunitario2026</v>
      </c>
      <c r="G3354" s="7" t="s">
        <v>99</v>
      </c>
      <c r="H3354" s="7" t="s">
        <v>73</v>
      </c>
      <c r="I3354" s="74" t="s">
        <v>74</v>
      </c>
      <c r="J3354" s="70" t="s">
        <v>37</v>
      </c>
      <c r="K3354" t="s">
        <v>75</v>
      </c>
      <c r="L3354" t="s">
        <v>50</v>
      </c>
      <c r="M3354" t="s">
        <v>10</v>
      </c>
      <c r="N3354" s="72" t="s">
        <v>1</v>
      </c>
      <c r="O3354" s="70" t="str">
        <f t="shared" si="106"/>
        <v>392. Cuidado Continuo por una vida con bienestarComunitario20266_ANTONIO_NARIÑO2_FEBRERO_2026</v>
      </c>
      <c r="P3354" s="85">
        <v>140539</v>
      </c>
      <c r="S3354" s="157"/>
      <c r="T3354" s="19">
        <v>0</v>
      </c>
    </row>
    <row r="3355" spans="2:20" ht="30" hidden="1" customHeight="1">
      <c r="B3355">
        <v>40</v>
      </c>
      <c r="C3355" s="149" t="s">
        <v>70</v>
      </c>
      <c r="D3355" s="150" t="s">
        <v>71</v>
      </c>
      <c r="E3355" s="74">
        <v>2026</v>
      </c>
      <c r="F3355" s="70" t="str">
        <f t="shared" si="105"/>
        <v>402. Cuidado Continuo por una vida con bienestarComunitario2026</v>
      </c>
      <c r="G3355" s="7" t="s">
        <v>100</v>
      </c>
      <c r="H3355" s="7" t="s">
        <v>73</v>
      </c>
      <c r="I3355" s="74" t="s">
        <v>74</v>
      </c>
      <c r="J3355" s="70" t="s">
        <v>37</v>
      </c>
      <c r="K3355" t="s">
        <v>75</v>
      </c>
      <c r="L3355" t="s">
        <v>50</v>
      </c>
      <c r="M3355" t="s">
        <v>10</v>
      </c>
      <c r="N3355" s="72" t="s">
        <v>1</v>
      </c>
      <c r="O3355" s="70" t="str">
        <f t="shared" si="106"/>
        <v>402. Cuidado Continuo por una vida con bienestarComunitario20266_ANTONIO_NARIÑO2_FEBRERO_2026</v>
      </c>
      <c r="P3355" s="85">
        <v>74584</v>
      </c>
      <c r="S3355" s="157"/>
      <c r="T3355" s="19">
        <v>0</v>
      </c>
    </row>
    <row r="3356" spans="2:20" ht="30" hidden="1" customHeight="1">
      <c r="B3356">
        <v>41</v>
      </c>
      <c r="C3356" s="149" t="s">
        <v>70</v>
      </c>
      <c r="D3356" s="150" t="s">
        <v>71</v>
      </c>
      <c r="E3356" s="74">
        <v>2026</v>
      </c>
      <c r="F3356" s="70" t="str">
        <f t="shared" si="105"/>
        <v>412. Cuidado Continuo por una vida con bienestarComunitario2026</v>
      </c>
      <c r="G3356" s="7" t="s">
        <v>101</v>
      </c>
      <c r="H3356" s="7" t="s">
        <v>102</v>
      </c>
      <c r="I3356" s="74" t="s">
        <v>74</v>
      </c>
      <c r="J3356" s="70" t="s">
        <v>37</v>
      </c>
      <c r="K3356" t="s">
        <v>103</v>
      </c>
      <c r="L3356" t="s">
        <v>50</v>
      </c>
      <c r="M3356" t="s">
        <v>10</v>
      </c>
      <c r="N3356" s="72" t="s">
        <v>1</v>
      </c>
      <c r="O3356" s="70" t="str">
        <f t="shared" si="106"/>
        <v>412. Cuidado Continuo por una vida con bienestarComunitario20266_ANTONIO_NARIÑO2_FEBRERO_2026</v>
      </c>
      <c r="P3356" s="85">
        <v>621332</v>
      </c>
      <c r="S3356" s="157">
        <v>12</v>
      </c>
      <c r="T3356" s="19">
        <v>7455984</v>
      </c>
    </row>
    <row r="3357" spans="2:20" ht="30" hidden="1" customHeight="1">
      <c r="B3357">
        <v>42</v>
      </c>
      <c r="C3357" s="149" t="s">
        <v>70</v>
      </c>
      <c r="D3357" s="150" t="s">
        <v>71</v>
      </c>
      <c r="E3357" s="74">
        <v>2026</v>
      </c>
      <c r="F3357" s="70" t="str">
        <f t="shared" si="105"/>
        <v>422. Cuidado Continuo por una vida con bienestarComunitario2026</v>
      </c>
      <c r="G3357" s="7" t="s">
        <v>104</v>
      </c>
      <c r="H3357" s="7" t="s">
        <v>73</v>
      </c>
      <c r="I3357" s="74" t="s">
        <v>74</v>
      </c>
      <c r="J3357" s="70" t="s">
        <v>37</v>
      </c>
      <c r="K3357" t="s">
        <v>103</v>
      </c>
      <c r="L3357" t="s">
        <v>50</v>
      </c>
      <c r="M3357" t="s">
        <v>10</v>
      </c>
      <c r="N3357" s="72" t="s">
        <v>1</v>
      </c>
      <c r="O3357" s="70" t="str">
        <f t="shared" si="106"/>
        <v>422. Cuidado Continuo por una vida con bienestarComunitario20266_ANTONIO_NARIÑO2_FEBRERO_2026</v>
      </c>
      <c r="P3357" s="85">
        <v>340253</v>
      </c>
      <c r="S3357" s="157">
        <v>12</v>
      </c>
      <c r="T3357" s="19">
        <v>4083036</v>
      </c>
    </row>
    <row r="3358" spans="2:20" ht="30" hidden="1" customHeight="1">
      <c r="B3358">
        <v>43</v>
      </c>
      <c r="C3358" s="149" t="s">
        <v>70</v>
      </c>
      <c r="D3358" s="150" t="s">
        <v>71</v>
      </c>
      <c r="E3358" s="74">
        <v>2026</v>
      </c>
      <c r="F3358" s="70" t="str">
        <f t="shared" si="105"/>
        <v>432. Cuidado Continuo por una vida con bienestarComunitario2026</v>
      </c>
      <c r="G3358" s="7" t="s">
        <v>105</v>
      </c>
      <c r="H3358" s="7" t="s">
        <v>102</v>
      </c>
      <c r="I3358" s="74" t="s">
        <v>74</v>
      </c>
      <c r="J3358" s="70" t="s">
        <v>37</v>
      </c>
      <c r="K3358" t="s">
        <v>103</v>
      </c>
      <c r="L3358" t="s">
        <v>50</v>
      </c>
      <c r="M3358" t="s">
        <v>10</v>
      </c>
      <c r="N3358" s="72" t="s">
        <v>1</v>
      </c>
      <c r="O3358" s="70" t="str">
        <f t="shared" si="106"/>
        <v>432. Cuidado Continuo por una vida con bienestarComunitario20266_ANTONIO_NARIÑO2_FEBRERO_2026</v>
      </c>
      <c r="P3358" s="85">
        <v>548596</v>
      </c>
      <c r="S3358" s="157">
        <v>3</v>
      </c>
      <c r="T3358" s="19">
        <v>1645788</v>
      </c>
    </row>
    <row r="3359" spans="2:20" ht="30" hidden="1" customHeight="1">
      <c r="B3359">
        <v>44</v>
      </c>
      <c r="C3359" s="149" t="s">
        <v>70</v>
      </c>
      <c r="D3359" s="150" t="s">
        <v>71</v>
      </c>
      <c r="E3359" s="74">
        <v>2026</v>
      </c>
      <c r="F3359" s="70" t="str">
        <f t="shared" si="105"/>
        <v>442. Cuidado Continuo por una vida con bienestarComunitario2026</v>
      </c>
      <c r="G3359" s="7" t="s">
        <v>106</v>
      </c>
      <c r="H3359" s="7" t="s">
        <v>73</v>
      </c>
      <c r="I3359" s="74" t="s">
        <v>74</v>
      </c>
      <c r="J3359" s="70" t="s">
        <v>37</v>
      </c>
      <c r="K3359" t="s">
        <v>103</v>
      </c>
      <c r="L3359" t="s">
        <v>50</v>
      </c>
      <c r="M3359" t="s">
        <v>10</v>
      </c>
      <c r="N3359" s="72" t="s">
        <v>1</v>
      </c>
      <c r="O3359" s="70" t="str">
        <f t="shared" si="106"/>
        <v>442. Cuidado Continuo por una vida con bienestarComunitario20266_ANTONIO_NARIÑO2_FEBRERO_2026</v>
      </c>
      <c r="P3359" s="85">
        <v>711326</v>
      </c>
      <c r="S3359" s="157">
        <v>3</v>
      </c>
      <c r="T3359" s="19">
        <v>2133978</v>
      </c>
    </row>
    <row r="3360" spans="2:20" ht="30" hidden="1" customHeight="1">
      <c r="B3360">
        <v>45</v>
      </c>
      <c r="C3360" s="149" t="s">
        <v>70</v>
      </c>
      <c r="D3360" s="150" t="s">
        <v>71</v>
      </c>
      <c r="E3360" s="74">
        <v>2026</v>
      </c>
      <c r="F3360" s="70" t="str">
        <f t="shared" si="105"/>
        <v>452. Cuidado Continuo por una vida con bienestarComunitario2026</v>
      </c>
      <c r="G3360" s="7" t="s">
        <v>107</v>
      </c>
      <c r="H3360" s="7" t="s">
        <v>102</v>
      </c>
      <c r="I3360" s="74" t="s">
        <v>74</v>
      </c>
      <c r="J3360" s="70" t="s">
        <v>37</v>
      </c>
      <c r="K3360" t="s">
        <v>103</v>
      </c>
      <c r="L3360" t="s">
        <v>50</v>
      </c>
      <c r="M3360" t="s">
        <v>10</v>
      </c>
      <c r="N3360" s="72" t="s">
        <v>1</v>
      </c>
      <c r="O3360" s="70" t="str">
        <f t="shared" si="106"/>
        <v>452. Cuidado Continuo por una vida con bienestarComunitario20266_ANTONIO_NARIÑO2_FEBRERO_2026</v>
      </c>
      <c r="P3360" s="85">
        <v>281078</v>
      </c>
      <c r="S3360" s="157">
        <v>3</v>
      </c>
      <c r="T3360" s="19">
        <v>843234</v>
      </c>
    </row>
    <row r="3361" spans="2:20" ht="30" hidden="1" customHeight="1">
      <c r="B3361">
        <v>46</v>
      </c>
      <c r="C3361" s="149" t="s">
        <v>70</v>
      </c>
      <c r="D3361" s="150" t="s">
        <v>76</v>
      </c>
      <c r="E3361" s="74">
        <v>2026</v>
      </c>
      <c r="F3361" s="70" t="str">
        <f t="shared" si="105"/>
        <v>462. Cuidado Continuo por una vida con bienestarEducativo 2026</v>
      </c>
      <c r="G3361" s="7" t="s">
        <v>108</v>
      </c>
      <c r="H3361" s="7" t="s">
        <v>73</v>
      </c>
      <c r="I3361" s="74" t="s">
        <v>74</v>
      </c>
      <c r="J3361" s="70" t="s">
        <v>37</v>
      </c>
      <c r="K3361" t="s">
        <v>103</v>
      </c>
      <c r="L3361" t="s">
        <v>50</v>
      </c>
      <c r="M3361" t="s">
        <v>10</v>
      </c>
      <c r="N3361" s="72" t="s">
        <v>1</v>
      </c>
      <c r="O3361" s="70" t="str">
        <f t="shared" si="106"/>
        <v>462. Cuidado Continuo por una vida con bienestarEducativo 20266_ANTONIO_NARIÑO2_FEBRERO_2026</v>
      </c>
      <c r="P3361" s="85">
        <v>2366976</v>
      </c>
      <c r="S3361" s="157">
        <v>4</v>
      </c>
      <c r="T3361" s="19">
        <v>9467904</v>
      </c>
    </row>
    <row r="3362" spans="2:20" ht="30" hidden="1" customHeight="1">
      <c r="B3362">
        <v>47</v>
      </c>
      <c r="C3362" s="149" t="s">
        <v>70</v>
      </c>
      <c r="D3362" s="150" t="s">
        <v>82</v>
      </c>
      <c r="E3362" s="74">
        <v>2026</v>
      </c>
      <c r="F3362" s="70" t="str">
        <f t="shared" si="105"/>
        <v>472. Cuidado Continuo por una vida con bienestarLaboral2026</v>
      </c>
      <c r="G3362" s="7" t="s">
        <v>109</v>
      </c>
      <c r="H3362" s="7" t="s">
        <v>73</v>
      </c>
      <c r="I3362" s="74" t="s">
        <v>74</v>
      </c>
      <c r="J3362" s="70" t="s">
        <v>37</v>
      </c>
      <c r="K3362" t="s">
        <v>103</v>
      </c>
      <c r="L3362" t="s">
        <v>50</v>
      </c>
      <c r="M3362" t="s">
        <v>10</v>
      </c>
      <c r="N3362" s="72" t="s">
        <v>1</v>
      </c>
      <c r="O3362" s="70" t="str">
        <f t="shared" si="106"/>
        <v>472. Cuidado Continuo por una vida con bienestarLaboral20266_ANTONIO_NARIÑO2_FEBRERO_2026</v>
      </c>
      <c r="P3362" s="85">
        <v>110336</v>
      </c>
      <c r="S3362" s="157">
        <v>1</v>
      </c>
      <c r="T3362" s="19">
        <v>110336</v>
      </c>
    </row>
    <row r="3363" spans="2:20" ht="30" hidden="1" customHeight="1">
      <c r="B3363">
        <v>48</v>
      </c>
      <c r="C3363" s="149" t="s">
        <v>70</v>
      </c>
      <c r="D3363" s="150" t="s">
        <v>71</v>
      </c>
      <c r="E3363" s="74">
        <v>2026</v>
      </c>
      <c r="F3363" s="70" t="str">
        <f t="shared" si="105"/>
        <v>482. Cuidado Continuo por una vida con bienestarComunitario2026</v>
      </c>
      <c r="G3363" s="7" t="s">
        <v>110</v>
      </c>
      <c r="H3363" s="7" t="s">
        <v>73</v>
      </c>
      <c r="I3363" s="74" t="s">
        <v>74</v>
      </c>
      <c r="J3363" s="70" t="s">
        <v>37</v>
      </c>
      <c r="K3363" t="s">
        <v>103</v>
      </c>
      <c r="L3363" t="s">
        <v>50</v>
      </c>
      <c r="M3363" t="s">
        <v>10</v>
      </c>
      <c r="N3363" s="72" t="s">
        <v>1</v>
      </c>
      <c r="O3363" s="70" t="str">
        <f t="shared" si="106"/>
        <v>482. Cuidado Continuo por una vida con bienestarComunitario20266_ANTONIO_NARIÑO2_FEBRERO_2026</v>
      </c>
      <c r="P3363" s="85">
        <v>430247</v>
      </c>
      <c r="S3363" s="157">
        <v>1</v>
      </c>
      <c r="T3363" s="19">
        <v>430247</v>
      </c>
    </row>
    <row r="3364" spans="2:20" ht="30" hidden="1" customHeight="1">
      <c r="B3364">
        <v>49</v>
      </c>
      <c r="C3364" s="149" t="s">
        <v>70</v>
      </c>
      <c r="D3364" s="150" t="s">
        <v>71</v>
      </c>
      <c r="E3364" s="74">
        <v>2026</v>
      </c>
      <c r="F3364" s="70" t="str">
        <f t="shared" si="105"/>
        <v>492. Cuidado Continuo por una vida con bienestarComunitario2026</v>
      </c>
      <c r="G3364" s="7" t="s">
        <v>111</v>
      </c>
      <c r="H3364" s="7" t="s">
        <v>73</v>
      </c>
      <c r="I3364" s="74" t="s">
        <v>74</v>
      </c>
      <c r="J3364" s="70" t="s">
        <v>37</v>
      </c>
      <c r="K3364" t="s">
        <v>103</v>
      </c>
      <c r="L3364" t="s">
        <v>50</v>
      </c>
      <c r="M3364" t="s">
        <v>10</v>
      </c>
      <c r="N3364" s="72" t="s">
        <v>1</v>
      </c>
      <c r="O3364" s="70" t="str">
        <f t="shared" si="106"/>
        <v>492. Cuidado Continuo por una vida con bienestarComunitario20266_ANTONIO_NARIÑO2_FEBRERO_2026</v>
      </c>
      <c r="P3364" s="85">
        <v>711326</v>
      </c>
      <c r="S3364" s="157">
        <v>16</v>
      </c>
      <c r="T3364" s="19">
        <v>11381216</v>
      </c>
    </row>
    <row r="3365" spans="2:20" ht="30" hidden="1" customHeight="1">
      <c r="B3365">
        <v>50</v>
      </c>
      <c r="C3365" s="149" t="s">
        <v>70</v>
      </c>
      <c r="D3365" s="150" t="s">
        <v>71</v>
      </c>
      <c r="E3365" s="74">
        <v>2026</v>
      </c>
      <c r="F3365" s="70" t="str">
        <f t="shared" si="105"/>
        <v>502. Cuidado Continuo por una vida con bienestarComunitario2026</v>
      </c>
      <c r="G3365" s="7" t="s">
        <v>112</v>
      </c>
      <c r="H3365" s="7" t="s">
        <v>73</v>
      </c>
      <c r="I3365" s="74" t="s">
        <v>74</v>
      </c>
      <c r="J3365" s="70" t="s">
        <v>37</v>
      </c>
      <c r="K3365" t="s">
        <v>75</v>
      </c>
      <c r="L3365" t="s">
        <v>50</v>
      </c>
      <c r="M3365" t="s">
        <v>10</v>
      </c>
      <c r="N3365" s="72" t="s">
        <v>1</v>
      </c>
      <c r="O3365" s="70" t="str">
        <f t="shared" si="106"/>
        <v>502. Cuidado Continuo por una vida con bienestarComunitario20266_ANTONIO_NARIÑO2_FEBRERO_2026</v>
      </c>
      <c r="P3365" s="85">
        <v>266747</v>
      </c>
      <c r="S3365" s="157">
        <v>4</v>
      </c>
      <c r="T3365" s="19">
        <v>1066988</v>
      </c>
    </row>
    <row r="3366" spans="2:20" ht="30" hidden="1" customHeight="1">
      <c r="B3366">
        <v>51</v>
      </c>
      <c r="C3366" s="149" t="s">
        <v>70</v>
      </c>
      <c r="D3366" s="150" t="s">
        <v>71</v>
      </c>
      <c r="E3366" s="74">
        <v>2026</v>
      </c>
      <c r="F3366" s="70" t="str">
        <f t="shared" si="105"/>
        <v>512. Cuidado Continuo por una vida con bienestarComunitario2026</v>
      </c>
      <c r="G3366" s="7" t="s">
        <v>113</v>
      </c>
      <c r="H3366" s="7" t="s">
        <v>73</v>
      </c>
      <c r="I3366" s="74" t="s">
        <v>74</v>
      </c>
      <c r="J3366" s="70" t="s">
        <v>37</v>
      </c>
      <c r="K3366" t="s">
        <v>38</v>
      </c>
      <c r="L3366" t="s">
        <v>39</v>
      </c>
      <c r="M3366" t="s">
        <v>10</v>
      </c>
      <c r="N3366" s="72" t="s">
        <v>1</v>
      </c>
      <c r="O3366" s="70" t="str">
        <f t="shared" si="106"/>
        <v>512. Cuidado Continuo por una vida con bienestarComunitario20266_ANTONIO_NARIÑO2_FEBRERO_2026</v>
      </c>
      <c r="P3366" s="85">
        <v>5621568</v>
      </c>
      <c r="S3366" s="157"/>
      <c r="T3366" s="19">
        <v>0</v>
      </c>
    </row>
    <row r="3367" spans="2:20" ht="30" hidden="1" customHeight="1">
      <c r="B3367">
        <v>52</v>
      </c>
      <c r="C3367" s="149" t="s">
        <v>70</v>
      </c>
      <c r="D3367" s="150" t="s">
        <v>71</v>
      </c>
      <c r="E3367" s="74">
        <v>2026</v>
      </c>
      <c r="F3367" s="70" t="str">
        <f t="shared" si="105"/>
        <v>522. Cuidado Continuo por una vida con bienestarComunitario2026</v>
      </c>
      <c r="G3367" s="7" t="s">
        <v>114</v>
      </c>
      <c r="H3367" s="7" t="s">
        <v>94</v>
      </c>
      <c r="I3367" s="74" t="s">
        <v>74</v>
      </c>
      <c r="J3367" s="70" t="s">
        <v>37</v>
      </c>
      <c r="K3367" t="s">
        <v>103</v>
      </c>
      <c r="L3367" t="s">
        <v>50</v>
      </c>
      <c r="M3367" t="s">
        <v>10</v>
      </c>
      <c r="N3367" s="72" t="s">
        <v>1</v>
      </c>
      <c r="O3367" s="70" t="str">
        <f t="shared" si="106"/>
        <v>522. Cuidado Continuo por una vida con bienestarComunitario20266_ANTONIO_NARIÑO2_FEBRERO_2026</v>
      </c>
      <c r="P3367" s="85">
        <v>711326</v>
      </c>
      <c r="S3367" s="157">
        <v>2</v>
      </c>
      <c r="T3367" s="19">
        <v>1422652</v>
      </c>
    </row>
    <row r="3368" spans="2:20" ht="30" hidden="1" customHeight="1">
      <c r="B3368">
        <v>53</v>
      </c>
      <c r="C3368" s="149" t="s">
        <v>70</v>
      </c>
      <c r="D3368" s="150" t="s">
        <v>71</v>
      </c>
      <c r="E3368" s="74">
        <v>2026</v>
      </c>
      <c r="F3368" s="70" t="str">
        <f t="shared" si="105"/>
        <v>532. Cuidado Continuo por una vida con bienestarComunitario2026</v>
      </c>
      <c r="G3368" s="7" t="s">
        <v>115</v>
      </c>
      <c r="H3368" s="7" t="s">
        <v>73</v>
      </c>
      <c r="I3368" s="74" t="s">
        <v>74</v>
      </c>
      <c r="J3368" s="70" t="s">
        <v>37</v>
      </c>
      <c r="K3368" t="s">
        <v>38</v>
      </c>
      <c r="L3368" t="s">
        <v>42</v>
      </c>
      <c r="M3368" t="s">
        <v>10</v>
      </c>
      <c r="N3368" s="72" t="s">
        <v>1</v>
      </c>
      <c r="O3368" s="70" t="str">
        <f t="shared" si="106"/>
        <v>532. Cuidado Continuo por una vida con bienestarComunitario20266_ANTONIO_NARIÑO2_FEBRERO_2026</v>
      </c>
      <c r="P3368" s="85">
        <v>5621568</v>
      </c>
      <c r="S3368" s="157"/>
      <c r="T3368" s="19">
        <v>0</v>
      </c>
    </row>
    <row r="3369" spans="2:20" ht="30" hidden="1" customHeight="1">
      <c r="B3369">
        <v>54</v>
      </c>
      <c r="C3369" s="149" t="s">
        <v>70</v>
      </c>
      <c r="D3369" s="150" t="s">
        <v>71</v>
      </c>
      <c r="E3369" s="74">
        <v>2026</v>
      </c>
      <c r="F3369" s="70" t="str">
        <f t="shared" si="105"/>
        <v>542. Cuidado Continuo por una vida con bienestarComunitario2026</v>
      </c>
      <c r="G3369" s="7" t="s">
        <v>116</v>
      </c>
      <c r="H3369" s="7" t="s">
        <v>73</v>
      </c>
      <c r="I3369" s="74" t="s">
        <v>74</v>
      </c>
      <c r="J3369" s="70" t="s">
        <v>37</v>
      </c>
      <c r="K3369" t="s">
        <v>75</v>
      </c>
      <c r="L3369" t="s">
        <v>50</v>
      </c>
      <c r="M3369" t="s">
        <v>10</v>
      </c>
      <c r="N3369" s="72" t="s">
        <v>1</v>
      </c>
      <c r="O3369" s="70" t="str">
        <f t="shared" si="106"/>
        <v>542. Cuidado Continuo por una vida con bienestarComunitario20266_ANTONIO_NARIÑO2_FEBRERO_2026</v>
      </c>
      <c r="P3369" s="85">
        <v>285702</v>
      </c>
      <c r="S3369" s="157">
        <v>42</v>
      </c>
      <c r="T3369" s="19">
        <v>11999484</v>
      </c>
    </row>
    <row r="3370" spans="2:20" ht="30" hidden="1" customHeight="1">
      <c r="B3370">
        <v>55</v>
      </c>
      <c r="C3370" s="149" t="s">
        <v>70</v>
      </c>
      <c r="D3370" s="150" t="s">
        <v>71</v>
      </c>
      <c r="E3370" s="74">
        <v>2026</v>
      </c>
      <c r="F3370" s="70" t="str">
        <f t="shared" si="105"/>
        <v>552. Cuidado Continuo por una vida con bienestarComunitario2026</v>
      </c>
      <c r="G3370" s="7" t="s">
        <v>117</v>
      </c>
      <c r="H3370" s="7" t="s">
        <v>73</v>
      </c>
      <c r="I3370" s="74" t="s">
        <v>74</v>
      </c>
      <c r="J3370" s="70" t="s">
        <v>37</v>
      </c>
      <c r="K3370" t="s">
        <v>75</v>
      </c>
      <c r="L3370" t="s">
        <v>50</v>
      </c>
      <c r="M3370" t="s">
        <v>10</v>
      </c>
      <c r="N3370" s="72" t="s">
        <v>1</v>
      </c>
      <c r="O3370" s="70" t="str">
        <f t="shared" si="106"/>
        <v>552. Cuidado Continuo por una vida con bienestarComunitario20266_ANTONIO_NARIÑO2_FEBRERO_2026</v>
      </c>
      <c r="P3370" s="85">
        <v>380935</v>
      </c>
      <c r="S3370" s="157">
        <v>4</v>
      </c>
      <c r="T3370" s="19">
        <v>1523740</v>
      </c>
    </row>
    <row r="3371" spans="2:20" ht="30" hidden="1" customHeight="1">
      <c r="B3371">
        <v>56</v>
      </c>
      <c r="C3371" s="149" t="s">
        <v>70</v>
      </c>
      <c r="D3371" s="150" t="s">
        <v>71</v>
      </c>
      <c r="E3371" s="74">
        <v>2026</v>
      </c>
      <c r="F3371" s="70" t="str">
        <f t="shared" si="105"/>
        <v>562. Cuidado Continuo por una vida con bienestarComunitario2026</v>
      </c>
      <c r="G3371" s="7" t="s">
        <v>118</v>
      </c>
      <c r="H3371" s="7" t="s">
        <v>73</v>
      </c>
      <c r="I3371" s="74" t="s">
        <v>74</v>
      </c>
      <c r="J3371" s="70" t="s">
        <v>37</v>
      </c>
      <c r="K3371" t="s">
        <v>75</v>
      </c>
      <c r="L3371" t="s">
        <v>50</v>
      </c>
      <c r="M3371" t="s">
        <v>10</v>
      </c>
      <c r="N3371" s="72" t="s">
        <v>1</v>
      </c>
      <c r="O3371" s="70" t="str">
        <f t="shared" si="106"/>
        <v>562. Cuidado Continuo por una vida con bienestarComunitario20266_ANTONIO_NARIÑO2_FEBRERO_2026</v>
      </c>
      <c r="P3371" s="85">
        <v>266747</v>
      </c>
      <c r="S3371" s="157">
        <v>24</v>
      </c>
      <c r="T3371" s="19">
        <v>6401928</v>
      </c>
    </row>
    <row r="3372" spans="2:20" ht="30" hidden="1" customHeight="1">
      <c r="B3372">
        <v>57</v>
      </c>
      <c r="C3372" s="149" t="s">
        <v>70</v>
      </c>
      <c r="D3372" s="150" t="s">
        <v>71</v>
      </c>
      <c r="E3372" s="74">
        <v>2026</v>
      </c>
      <c r="F3372" s="70" t="str">
        <f t="shared" si="105"/>
        <v>572. Cuidado Continuo por una vida con bienestarComunitario2026</v>
      </c>
      <c r="G3372" s="7" t="s">
        <v>119</v>
      </c>
      <c r="H3372" s="7" t="s">
        <v>94</v>
      </c>
      <c r="I3372" s="74" t="s">
        <v>74</v>
      </c>
      <c r="J3372" s="70" t="s">
        <v>37</v>
      </c>
      <c r="K3372" t="s">
        <v>75</v>
      </c>
      <c r="L3372" t="s">
        <v>50</v>
      </c>
      <c r="M3372" t="s">
        <v>10</v>
      </c>
      <c r="N3372" s="72" t="s">
        <v>1</v>
      </c>
      <c r="O3372" s="70" t="str">
        <f t="shared" si="106"/>
        <v>572. Cuidado Continuo por una vida con bienestarComunitario20266_ANTONIO_NARIÑO2_FEBRERO_2026</v>
      </c>
      <c r="P3372" s="85">
        <v>88916</v>
      </c>
      <c r="S3372" s="157">
        <v>74</v>
      </c>
      <c r="T3372" s="19">
        <v>6579784</v>
      </c>
    </row>
    <row r="3373" spans="2:20" ht="30" hidden="1" customHeight="1">
      <c r="B3373">
        <v>58</v>
      </c>
      <c r="C3373" s="149" t="s">
        <v>70</v>
      </c>
      <c r="D3373" s="150" t="s">
        <v>76</v>
      </c>
      <c r="E3373" s="74">
        <v>2026</v>
      </c>
      <c r="F3373" s="70" t="str">
        <f t="shared" si="105"/>
        <v>582. Cuidado Continuo por una vida con bienestarEducativo 2026</v>
      </c>
      <c r="G3373" s="7" t="s">
        <v>120</v>
      </c>
      <c r="H3373" s="7" t="s">
        <v>73</v>
      </c>
      <c r="I3373" s="74" t="s">
        <v>74</v>
      </c>
      <c r="J3373" s="70" t="s">
        <v>37</v>
      </c>
      <c r="K3373" t="s">
        <v>121</v>
      </c>
      <c r="L3373" t="s">
        <v>50</v>
      </c>
      <c r="M3373" t="s">
        <v>10</v>
      </c>
      <c r="N3373" s="72" t="s">
        <v>1</v>
      </c>
      <c r="O3373" s="70" t="str">
        <f t="shared" si="106"/>
        <v>582. Cuidado Continuo por una vida con bienestarEducativo 20266_ANTONIO_NARIÑO2_FEBRERO_2026</v>
      </c>
      <c r="P3373" s="85">
        <v>562157</v>
      </c>
      <c r="S3373" s="157">
        <v>1</v>
      </c>
      <c r="T3373" s="19">
        <v>562157</v>
      </c>
    </row>
    <row r="3374" spans="2:20" ht="30" hidden="1" customHeight="1">
      <c r="B3374">
        <v>59</v>
      </c>
      <c r="C3374" s="149" t="s">
        <v>70</v>
      </c>
      <c r="D3374" s="150" t="s">
        <v>76</v>
      </c>
      <c r="E3374" s="74">
        <v>2026</v>
      </c>
      <c r="F3374" s="70" t="str">
        <f t="shared" si="105"/>
        <v>592. Cuidado Continuo por una vida con bienestarEducativo 2026</v>
      </c>
      <c r="G3374" s="7" t="s">
        <v>122</v>
      </c>
      <c r="H3374" s="7" t="s">
        <v>73</v>
      </c>
      <c r="I3374" s="74" t="s">
        <v>74</v>
      </c>
      <c r="J3374" s="70" t="s">
        <v>37</v>
      </c>
      <c r="K3374" t="s">
        <v>38</v>
      </c>
      <c r="L3374" t="s">
        <v>42</v>
      </c>
      <c r="M3374" t="s">
        <v>10</v>
      </c>
      <c r="N3374" s="72" t="s">
        <v>1</v>
      </c>
      <c r="O3374" s="70" t="str">
        <f t="shared" si="106"/>
        <v>592. Cuidado Continuo por una vida con bienestarEducativo 20266_ANTONIO_NARIÑO2_FEBRERO_2026</v>
      </c>
      <c r="P3374" s="85">
        <v>14226512</v>
      </c>
      <c r="S3374" s="157"/>
      <c r="T3374" s="19">
        <v>0</v>
      </c>
    </row>
    <row r="3375" spans="2:20" ht="30" hidden="1" customHeight="1">
      <c r="B3375">
        <v>60</v>
      </c>
      <c r="C3375" s="149" t="s">
        <v>70</v>
      </c>
      <c r="D3375" s="150" t="s">
        <v>76</v>
      </c>
      <c r="E3375" s="74">
        <v>2026</v>
      </c>
      <c r="F3375" s="70" t="str">
        <f t="shared" si="105"/>
        <v>602. Cuidado Continuo por una vida con bienestarEducativo 2026</v>
      </c>
      <c r="G3375" s="7" t="s">
        <v>123</v>
      </c>
      <c r="H3375" s="7" t="s">
        <v>73</v>
      </c>
      <c r="I3375" s="74" t="s">
        <v>74</v>
      </c>
      <c r="J3375" s="70" t="s">
        <v>37</v>
      </c>
      <c r="K3375" t="s">
        <v>75</v>
      </c>
      <c r="L3375" t="s">
        <v>50</v>
      </c>
      <c r="M3375" t="s">
        <v>10</v>
      </c>
      <c r="N3375" s="72" t="s">
        <v>1</v>
      </c>
      <c r="O3375" s="70" t="str">
        <f t="shared" si="106"/>
        <v>602. Cuidado Continuo por una vida con bienestarEducativo 20266_ANTONIO_NARIÑO2_FEBRERO_2026</v>
      </c>
      <c r="P3375" s="85">
        <v>105404</v>
      </c>
      <c r="S3375" s="157">
        <v>16</v>
      </c>
      <c r="T3375" s="19">
        <v>1686464</v>
      </c>
    </row>
    <row r="3376" spans="2:20" ht="30" hidden="1" customHeight="1">
      <c r="B3376">
        <v>61</v>
      </c>
      <c r="C3376" s="149" t="s">
        <v>70</v>
      </c>
      <c r="D3376" s="150" t="s">
        <v>76</v>
      </c>
      <c r="E3376" s="74">
        <v>2026</v>
      </c>
      <c r="F3376" s="70" t="str">
        <f t="shared" si="105"/>
        <v>612. Cuidado Continuo por una vida con bienestarEducativo 2026</v>
      </c>
      <c r="G3376" s="7" t="s">
        <v>124</v>
      </c>
      <c r="H3376" s="7" t="s">
        <v>73</v>
      </c>
      <c r="I3376" s="74" t="s">
        <v>74</v>
      </c>
      <c r="J3376" s="70" t="s">
        <v>37</v>
      </c>
      <c r="K3376" t="s">
        <v>75</v>
      </c>
      <c r="L3376" t="s">
        <v>50</v>
      </c>
      <c r="M3376" t="s">
        <v>10</v>
      </c>
      <c r="N3376" s="72" t="s">
        <v>1</v>
      </c>
      <c r="O3376" s="70" t="str">
        <f t="shared" si="106"/>
        <v>612. Cuidado Continuo por una vida con bienestarEducativo 20266_ANTONIO_NARIÑO2_FEBRERO_2026</v>
      </c>
      <c r="P3376" s="85">
        <v>266747</v>
      </c>
      <c r="S3376" s="157">
        <v>24</v>
      </c>
      <c r="T3376" s="19">
        <v>6401928</v>
      </c>
    </row>
    <row r="3377" spans="2:20" ht="30" hidden="1" customHeight="1">
      <c r="B3377">
        <v>62</v>
      </c>
      <c r="C3377" s="149" t="s">
        <v>70</v>
      </c>
      <c r="D3377" s="150" t="s">
        <v>76</v>
      </c>
      <c r="E3377" s="74">
        <v>2026</v>
      </c>
      <c r="F3377" s="70" t="str">
        <f t="shared" si="105"/>
        <v>622. Cuidado Continuo por una vida con bienestarEducativo 2026</v>
      </c>
      <c r="G3377" s="7" t="s">
        <v>125</v>
      </c>
      <c r="H3377" s="7" t="s">
        <v>102</v>
      </c>
      <c r="I3377" s="74" t="s">
        <v>74</v>
      </c>
      <c r="J3377" s="70" t="s">
        <v>37</v>
      </c>
      <c r="K3377" t="s">
        <v>38</v>
      </c>
      <c r="L3377" t="s">
        <v>42</v>
      </c>
      <c r="M3377" t="s">
        <v>10</v>
      </c>
      <c r="N3377" s="72" t="s">
        <v>1</v>
      </c>
      <c r="O3377" s="70" t="str">
        <f t="shared" si="106"/>
        <v>622. Cuidado Continuo por una vida con bienestarEducativo 20266_ANTONIO_NARIÑO2_FEBRERO_2026</v>
      </c>
      <c r="P3377" s="85">
        <v>13610112</v>
      </c>
      <c r="S3377" s="157"/>
      <c r="T3377" s="19">
        <v>0</v>
      </c>
    </row>
    <row r="3378" spans="2:20" ht="30" hidden="1" customHeight="1">
      <c r="B3378">
        <v>63</v>
      </c>
      <c r="C3378" s="149" t="s">
        <v>70</v>
      </c>
      <c r="D3378" s="150" t="s">
        <v>76</v>
      </c>
      <c r="E3378" s="74">
        <v>2026</v>
      </c>
      <c r="F3378" s="70" t="str">
        <f t="shared" si="105"/>
        <v>632. Cuidado Continuo por una vida con bienestarEducativo 2026</v>
      </c>
      <c r="G3378" s="7" t="s">
        <v>126</v>
      </c>
      <c r="H3378" s="7" t="s">
        <v>102</v>
      </c>
      <c r="I3378" s="74" t="s">
        <v>74</v>
      </c>
      <c r="J3378" s="70" t="s">
        <v>37</v>
      </c>
      <c r="K3378" t="s">
        <v>75</v>
      </c>
      <c r="L3378" t="s">
        <v>50</v>
      </c>
      <c r="M3378" t="s">
        <v>10</v>
      </c>
      <c r="N3378" s="72" t="s">
        <v>1</v>
      </c>
      <c r="O3378" s="70" t="str">
        <f t="shared" si="106"/>
        <v>632. Cuidado Continuo por una vida con bienestarEducativo 20266_ANTONIO_NARIÑO2_FEBRERO_2026</v>
      </c>
      <c r="P3378" s="85">
        <v>105404</v>
      </c>
      <c r="S3378" s="157">
        <v>16</v>
      </c>
      <c r="T3378" s="19">
        <v>1686464</v>
      </c>
    </row>
    <row r="3379" spans="2:20" ht="30" hidden="1" customHeight="1">
      <c r="B3379">
        <v>64</v>
      </c>
      <c r="C3379" s="149" t="s">
        <v>70</v>
      </c>
      <c r="D3379" s="150" t="s">
        <v>76</v>
      </c>
      <c r="E3379" s="74">
        <v>2026</v>
      </c>
      <c r="F3379" s="70" t="str">
        <f t="shared" si="105"/>
        <v>642. Cuidado Continuo por una vida con bienestarEducativo 2026</v>
      </c>
      <c r="G3379" s="7" t="s">
        <v>127</v>
      </c>
      <c r="H3379" s="7" t="s">
        <v>94</v>
      </c>
      <c r="I3379" s="74" t="s">
        <v>74</v>
      </c>
      <c r="J3379" s="70" t="s">
        <v>37</v>
      </c>
      <c r="K3379" t="s">
        <v>75</v>
      </c>
      <c r="L3379" t="s">
        <v>50</v>
      </c>
      <c r="M3379" t="s">
        <v>10</v>
      </c>
      <c r="N3379" s="72" t="s">
        <v>1</v>
      </c>
      <c r="O3379" s="70" t="str">
        <f t="shared" si="106"/>
        <v>642. Cuidado Continuo por una vida con bienestarEducativo 20266_ANTONIO_NARIÑO2_FEBRERO_2026</v>
      </c>
      <c r="P3379" s="85">
        <v>137765</v>
      </c>
      <c r="S3379" s="157">
        <v>53</v>
      </c>
      <c r="T3379" s="19">
        <v>7301545</v>
      </c>
    </row>
    <row r="3380" spans="2:20" ht="30" hidden="1" customHeight="1">
      <c r="B3380">
        <v>65</v>
      </c>
      <c r="C3380" s="149" t="s">
        <v>70</v>
      </c>
      <c r="D3380" s="150" t="s">
        <v>76</v>
      </c>
      <c r="E3380" s="74">
        <v>2026</v>
      </c>
      <c r="F3380" s="70" t="str">
        <f t="shared" si="105"/>
        <v>652. Cuidado Continuo por una vida con bienestarEducativo 2026</v>
      </c>
      <c r="G3380" s="7" t="s">
        <v>128</v>
      </c>
      <c r="H3380" s="7" t="s">
        <v>94</v>
      </c>
      <c r="I3380" s="74" t="s">
        <v>74</v>
      </c>
      <c r="J3380" s="70" t="s">
        <v>37</v>
      </c>
      <c r="K3380" t="s">
        <v>75</v>
      </c>
      <c r="L3380" t="s">
        <v>50</v>
      </c>
      <c r="M3380" t="s">
        <v>10</v>
      </c>
      <c r="N3380" s="72" t="s">
        <v>1</v>
      </c>
      <c r="O3380" s="70" t="str">
        <f t="shared" si="106"/>
        <v>652. Cuidado Continuo por una vida con bienestarEducativo 20266_ANTONIO_NARIÑO2_FEBRERO_2026</v>
      </c>
      <c r="P3380" s="85">
        <v>105404</v>
      </c>
      <c r="S3380" s="157">
        <v>53</v>
      </c>
      <c r="T3380" s="19">
        <v>5586412</v>
      </c>
    </row>
    <row r="3381" spans="2:20" ht="30" hidden="1" customHeight="1">
      <c r="B3381">
        <v>66</v>
      </c>
      <c r="C3381" s="149" t="s">
        <v>70</v>
      </c>
      <c r="D3381" s="150" t="s">
        <v>76</v>
      </c>
      <c r="E3381" s="74">
        <v>2026</v>
      </c>
      <c r="F3381" s="70" t="str">
        <f t="shared" si="105"/>
        <v>662. Cuidado Continuo por una vida con bienestarEducativo 2026</v>
      </c>
      <c r="G3381" s="7" t="s">
        <v>129</v>
      </c>
      <c r="H3381" s="7" t="s">
        <v>94</v>
      </c>
      <c r="I3381" s="74" t="s">
        <v>74</v>
      </c>
      <c r="J3381" s="70" t="s">
        <v>37</v>
      </c>
      <c r="K3381" t="s">
        <v>103</v>
      </c>
      <c r="L3381" t="s">
        <v>50</v>
      </c>
      <c r="M3381" t="s">
        <v>10</v>
      </c>
      <c r="N3381" s="72" t="s">
        <v>1</v>
      </c>
      <c r="O3381" s="70" t="str">
        <f t="shared" si="106"/>
        <v>662. Cuidado Continuo por una vida con bienestarEducativo 20266_ANTONIO_NARIÑO2_FEBRERO_2026</v>
      </c>
      <c r="P3381" s="85">
        <v>199714</v>
      </c>
      <c r="S3381" s="157">
        <v>4</v>
      </c>
      <c r="T3381" s="19">
        <v>798856</v>
      </c>
    </row>
    <row r="3382" spans="2:20" ht="30" hidden="1" customHeight="1">
      <c r="B3382">
        <v>67</v>
      </c>
      <c r="C3382" s="149" t="s">
        <v>70</v>
      </c>
      <c r="D3382" s="150" t="s">
        <v>76</v>
      </c>
      <c r="E3382" s="74">
        <v>2026</v>
      </c>
      <c r="F3382" s="70" t="str">
        <f t="shared" si="105"/>
        <v>672. Cuidado Continuo por una vida con bienestarEducativo 2026</v>
      </c>
      <c r="G3382" s="7" t="s">
        <v>130</v>
      </c>
      <c r="H3382" s="7" t="s">
        <v>94</v>
      </c>
      <c r="I3382" s="74" t="s">
        <v>74</v>
      </c>
      <c r="J3382" s="70" t="s">
        <v>37</v>
      </c>
      <c r="K3382" t="s">
        <v>75</v>
      </c>
      <c r="L3382" t="s">
        <v>50</v>
      </c>
      <c r="M3382" t="s">
        <v>10</v>
      </c>
      <c r="N3382" s="72" t="s">
        <v>1</v>
      </c>
      <c r="O3382" s="70" t="str">
        <f t="shared" si="106"/>
        <v>672. Cuidado Continuo por una vida con bienestarEducativo 20266_ANTONIO_NARIÑO2_FEBRERO_2026</v>
      </c>
      <c r="P3382" s="85">
        <v>88916</v>
      </c>
      <c r="S3382" s="157">
        <v>70</v>
      </c>
      <c r="T3382" s="19">
        <v>6224120</v>
      </c>
    </row>
    <row r="3383" spans="2:20" ht="30" hidden="1" customHeight="1">
      <c r="B3383">
        <v>68</v>
      </c>
      <c r="C3383" s="149" t="s">
        <v>70</v>
      </c>
      <c r="D3383" s="150" t="s">
        <v>77</v>
      </c>
      <c r="E3383" s="74">
        <v>2026</v>
      </c>
      <c r="F3383" s="70" t="str">
        <f t="shared" si="105"/>
        <v>682. Cuidado Continuo por una vida con bienestarInstitucional2026</v>
      </c>
      <c r="G3383" s="7" t="s">
        <v>131</v>
      </c>
      <c r="H3383" s="7" t="s">
        <v>94</v>
      </c>
      <c r="I3383" s="74" t="s">
        <v>74</v>
      </c>
      <c r="J3383" s="70" t="s">
        <v>37</v>
      </c>
      <c r="K3383" t="s">
        <v>75</v>
      </c>
      <c r="L3383" t="s">
        <v>50</v>
      </c>
      <c r="M3383" t="s">
        <v>10</v>
      </c>
      <c r="N3383" s="72" t="s">
        <v>1</v>
      </c>
      <c r="O3383" s="70" t="str">
        <f t="shared" si="106"/>
        <v>682. Cuidado Continuo por una vida con bienestarInstitucional20266_ANTONIO_NARIÑO2_FEBRERO_2026</v>
      </c>
      <c r="P3383" s="85">
        <v>105404</v>
      </c>
      <c r="S3383" s="157">
        <v>14</v>
      </c>
      <c r="T3383" s="19">
        <v>1475656</v>
      </c>
    </row>
    <row r="3384" spans="2:20" ht="30" hidden="1" customHeight="1">
      <c r="B3384">
        <v>69</v>
      </c>
      <c r="C3384" s="149" t="s">
        <v>70</v>
      </c>
      <c r="D3384" s="150" t="s">
        <v>77</v>
      </c>
      <c r="E3384" s="74">
        <v>2026</v>
      </c>
      <c r="F3384" s="70" t="str">
        <f t="shared" si="105"/>
        <v>692. Cuidado Continuo por una vida con bienestarInstitucional2026</v>
      </c>
      <c r="G3384" s="7" t="s">
        <v>132</v>
      </c>
      <c r="H3384" s="7" t="s">
        <v>102</v>
      </c>
      <c r="I3384" s="74" t="s">
        <v>74</v>
      </c>
      <c r="J3384" s="70" t="s">
        <v>37</v>
      </c>
      <c r="K3384" t="s">
        <v>75</v>
      </c>
      <c r="L3384" t="s">
        <v>50</v>
      </c>
      <c r="M3384" t="s">
        <v>10</v>
      </c>
      <c r="N3384" s="72" t="s">
        <v>1</v>
      </c>
      <c r="O3384" s="70" t="str">
        <f t="shared" si="106"/>
        <v>692. Cuidado Continuo por una vida con bienestarInstitucional20266_ANTONIO_NARIÑO2_FEBRERO_2026</v>
      </c>
      <c r="P3384" s="85">
        <v>105404</v>
      </c>
      <c r="S3384" s="157">
        <v>16</v>
      </c>
      <c r="T3384" s="19">
        <v>1686464</v>
      </c>
    </row>
    <row r="3385" spans="2:20" ht="30" hidden="1" customHeight="1">
      <c r="B3385">
        <v>70</v>
      </c>
      <c r="C3385" s="149" t="s">
        <v>70</v>
      </c>
      <c r="D3385" s="150" t="s">
        <v>77</v>
      </c>
      <c r="E3385" s="74">
        <v>2026</v>
      </c>
      <c r="F3385" s="70" t="str">
        <f t="shared" si="105"/>
        <v>702. Cuidado Continuo por una vida con bienestarInstitucional2026</v>
      </c>
      <c r="G3385" s="7" t="s">
        <v>133</v>
      </c>
      <c r="H3385" s="7" t="s">
        <v>73</v>
      </c>
      <c r="I3385" s="74" t="s">
        <v>74</v>
      </c>
      <c r="J3385" s="70" t="s">
        <v>37</v>
      </c>
      <c r="K3385" t="s">
        <v>75</v>
      </c>
      <c r="L3385" t="s">
        <v>50</v>
      </c>
      <c r="M3385" t="s">
        <v>10</v>
      </c>
      <c r="N3385" s="72" t="s">
        <v>1</v>
      </c>
      <c r="O3385" s="70" t="str">
        <f t="shared" si="106"/>
        <v>702. Cuidado Continuo por una vida con bienestarInstitucional20266_ANTONIO_NARIÑO2_FEBRERO_2026</v>
      </c>
      <c r="P3385" s="85">
        <v>74893</v>
      </c>
      <c r="S3385" s="157">
        <v>4</v>
      </c>
      <c r="T3385" s="19">
        <v>299572</v>
      </c>
    </row>
    <row r="3386" spans="2:20" ht="30" hidden="1" customHeight="1">
      <c r="B3386">
        <v>71</v>
      </c>
      <c r="C3386" s="149" t="s">
        <v>70</v>
      </c>
      <c r="D3386" s="150" t="s">
        <v>82</v>
      </c>
      <c r="E3386" s="74">
        <v>2026</v>
      </c>
      <c r="F3386" s="70" t="str">
        <f t="shared" si="105"/>
        <v>712. Cuidado Continuo por una vida con bienestarLaboral2026</v>
      </c>
      <c r="G3386" s="7" t="s">
        <v>134</v>
      </c>
      <c r="H3386" s="7" t="s">
        <v>94</v>
      </c>
      <c r="I3386" s="74" t="s">
        <v>74</v>
      </c>
      <c r="J3386" s="70" t="s">
        <v>37</v>
      </c>
      <c r="K3386" t="s">
        <v>135</v>
      </c>
      <c r="L3386" t="s">
        <v>50</v>
      </c>
      <c r="M3386" t="s">
        <v>10</v>
      </c>
      <c r="N3386" s="72" t="s">
        <v>1</v>
      </c>
      <c r="O3386" s="70" t="str">
        <f t="shared" si="106"/>
        <v>712. Cuidado Continuo por una vida con bienestarLaboral20266_ANTONIO_NARIÑO2_FEBRERO_2026</v>
      </c>
      <c r="P3386" s="85">
        <v>59965</v>
      </c>
      <c r="S3386" s="157">
        <v>11</v>
      </c>
      <c r="T3386" s="19">
        <v>659615</v>
      </c>
    </row>
    <row r="3387" spans="2:20" ht="30" hidden="1" customHeight="1">
      <c r="B3387">
        <v>72</v>
      </c>
      <c r="C3387" s="149" t="s">
        <v>70</v>
      </c>
      <c r="D3387" s="150" t="s">
        <v>82</v>
      </c>
      <c r="E3387" s="74">
        <v>2026</v>
      </c>
      <c r="F3387" s="70" t="str">
        <f t="shared" si="105"/>
        <v>722. Cuidado Continuo por una vida con bienestarLaboral2026</v>
      </c>
      <c r="G3387" s="7" t="s">
        <v>136</v>
      </c>
      <c r="H3387" s="7" t="s">
        <v>94</v>
      </c>
      <c r="I3387" s="74" t="s">
        <v>74</v>
      </c>
      <c r="J3387" s="70" t="s">
        <v>37</v>
      </c>
      <c r="K3387" t="s">
        <v>135</v>
      </c>
      <c r="L3387" t="s">
        <v>50</v>
      </c>
      <c r="M3387" t="s">
        <v>10</v>
      </c>
      <c r="N3387" s="72" t="s">
        <v>1</v>
      </c>
      <c r="O3387" s="70" t="str">
        <f t="shared" si="106"/>
        <v>722. Cuidado Continuo por una vida con bienestarLaboral20266_ANTONIO_NARIÑO2_FEBRERO_2026</v>
      </c>
      <c r="P3387" s="85">
        <v>99830</v>
      </c>
      <c r="S3387" s="157">
        <v>4</v>
      </c>
      <c r="T3387" s="19">
        <v>399320</v>
      </c>
    </row>
    <row r="3388" spans="2:20" ht="30" hidden="1" customHeight="1">
      <c r="B3388">
        <v>73</v>
      </c>
      <c r="C3388" s="149" t="s">
        <v>70</v>
      </c>
      <c r="D3388" s="150" t="s">
        <v>82</v>
      </c>
      <c r="E3388" s="74">
        <v>2026</v>
      </c>
      <c r="F3388" s="70" t="str">
        <f t="shared" si="105"/>
        <v>732. Cuidado Continuo por una vida con bienestarLaboral2026</v>
      </c>
      <c r="G3388" s="7" t="s">
        <v>137</v>
      </c>
      <c r="H3388" s="7" t="s">
        <v>94</v>
      </c>
      <c r="I3388" s="74" t="s">
        <v>74</v>
      </c>
      <c r="J3388" s="70" t="s">
        <v>37</v>
      </c>
      <c r="K3388" t="s">
        <v>138</v>
      </c>
      <c r="L3388" t="s">
        <v>50</v>
      </c>
      <c r="M3388" t="s">
        <v>10</v>
      </c>
      <c r="N3388" s="72" t="s">
        <v>1</v>
      </c>
      <c r="O3388" s="70" t="str">
        <f t="shared" si="106"/>
        <v>732. Cuidado Continuo por una vida con bienestarLaboral20266_ANTONIO_NARIÑO2_FEBRERO_2026</v>
      </c>
      <c r="P3388" s="85">
        <v>220671</v>
      </c>
      <c r="S3388" s="157"/>
      <c r="T3388" s="19">
        <v>0</v>
      </c>
    </row>
    <row r="3389" spans="2:20" ht="30" hidden="1" customHeight="1">
      <c r="B3389">
        <v>74</v>
      </c>
      <c r="C3389" s="149" t="s">
        <v>70</v>
      </c>
      <c r="D3389" s="150" t="s">
        <v>82</v>
      </c>
      <c r="E3389" s="74">
        <v>2026</v>
      </c>
      <c r="F3389" s="70" t="str">
        <f t="shared" si="105"/>
        <v>742. Cuidado Continuo por una vida con bienestarLaboral2026</v>
      </c>
      <c r="G3389" s="7" t="s">
        <v>139</v>
      </c>
      <c r="H3389" s="7" t="s">
        <v>94</v>
      </c>
      <c r="I3389" s="74" t="s">
        <v>74</v>
      </c>
      <c r="J3389" s="70" t="s">
        <v>37</v>
      </c>
      <c r="K3389" t="s">
        <v>138</v>
      </c>
      <c r="L3389" t="s">
        <v>50</v>
      </c>
      <c r="M3389" t="s">
        <v>10</v>
      </c>
      <c r="N3389" s="72" t="s">
        <v>1</v>
      </c>
      <c r="O3389" s="70" t="str">
        <f t="shared" si="106"/>
        <v>742. Cuidado Continuo por una vida con bienestarLaboral20266_ANTONIO_NARIÑO2_FEBRERO_2026</v>
      </c>
      <c r="P3389" s="85">
        <v>367374</v>
      </c>
      <c r="S3389" s="157"/>
      <c r="T3389" s="19">
        <v>0</v>
      </c>
    </row>
    <row r="3390" spans="2:20" ht="30" hidden="1" customHeight="1">
      <c r="B3390">
        <v>75</v>
      </c>
      <c r="C3390" s="149" t="s">
        <v>70</v>
      </c>
      <c r="D3390" s="150" t="s">
        <v>82</v>
      </c>
      <c r="E3390" s="74">
        <v>2026</v>
      </c>
      <c r="F3390" s="70" t="str">
        <f t="shared" si="105"/>
        <v>752. Cuidado Continuo por una vida con bienestarLaboral2026</v>
      </c>
      <c r="G3390" s="7" t="s">
        <v>140</v>
      </c>
      <c r="H3390" s="7" t="s">
        <v>94</v>
      </c>
      <c r="I3390" s="74" t="s">
        <v>74</v>
      </c>
      <c r="J3390" s="70" t="s">
        <v>37</v>
      </c>
      <c r="K3390" t="s">
        <v>141</v>
      </c>
      <c r="L3390" t="s">
        <v>50</v>
      </c>
      <c r="M3390" t="s">
        <v>10</v>
      </c>
      <c r="N3390" s="72" t="s">
        <v>1</v>
      </c>
      <c r="O3390" s="70" t="str">
        <f t="shared" si="106"/>
        <v>752. Cuidado Continuo por una vida con bienestarLaboral20266_ANTONIO_NARIÑO2_FEBRERO_2026</v>
      </c>
      <c r="P3390" s="85">
        <v>210809</v>
      </c>
      <c r="S3390" s="157">
        <v>16</v>
      </c>
      <c r="T3390" s="19">
        <v>3372944</v>
      </c>
    </row>
    <row r="3391" spans="2:20" ht="30" hidden="1" customHeight="1">
      <c r="B3391">
        <v>76</v>
      </c>
      <c r="C3391" s="149" t="s">
        <v>70</v>
      </c>
      <c r="D3391" s="150" t="s">
        <v>82</v>
      </c>
      <c r="E3391" s="74">
        <v>2026</v>
      </c>
      <c r="F3391" s="70" t="str">
        <f t="shared" si="105"/>
        <v>762. Cuidado Continuo por una vida con bienestarLaboral2026</v>
      </c>
      <c r="G3391" s="7" t="s">
        <v>142</v>
      </c>
      <c r="H3391" s="7" t="s">
        <v>94</v>
      </c>
      <c r="I3391" s="74" t="s">
        <v>74</v>
      </c>
      <c r="J3391" s="70" t="s">
        <v>37</v>
      </c>
      <c r="K3391" t="s">
        <v>141</v>
      </c>
      <c r="L3391" t="s">
        <v>50</v>
      </c>
      <c r="M3391" t="s">
        <v>10</v>
      </c>
      <c r="N3391" s="72" t="s">
        <v>1</v>
      </c>
      <c r="O3391" s="70" t="str">
        <f t="shared" si="106"/>
        <v>762. Cuidado Continuo por una vida con bienestarLaboral20266_ANTONIO_NARIÑO2_FEBRERO_2026</v>
      </c>
      <c r="P3391" s="85">
        <v>55168</v>
      </c>
      <c r="S3391" s="157">
        <v>4</v>
      </c>
      <c r="T3391" s="19">
        <v>220672</v>
      </c>
    </row>
    <row r="3392" spans="2:20" ht="30" hidden="1" customHeight="1">
      <c r="B3392">
        <v>77</v>
      </c>
      <c r="C3392" s="149" t="s">
        <v>70</v>
      </c>
      <c r="D3392" s="150" t="s">
        <v>82</v>
      </c>
      <c r="E3392" s="74">
        <v>2026</v>
      </c>
      <c r="F3392" s="70" t="str">
        <f t="shared" si="105"/>
        <v>772. Cuidado Continuo por una vida con bienestarLaboral2026</v>
      </c>
      <c r="G3392" s="7" t="s">
        <v>143</v>
      </c>
      <c r="H3392" s="7" t="s">
        <v>94</v>
      </c>
      <c r="I3392" s="74" t="s">
        <v>74</v>
      </c>
      <c r="J3392" s="70" t="s">
        <v>37</v>
      </c>
      <c r="K3392" t="s">
        <v>141</v>
      </c>
      <c r="L3392" t="s">
        <v>39</v>
      </c>
      <c r="M3392" t="s">
        <v>10</v>
      </c>
      <c r="N3392" s="72" t="s">
        <v>1</v>
      </c>
      <c r="O3392" s="70" t="str">
        <f t="shared" si="106"/>
        <v>772. Cuidado Continuo por una vida con bienestarLaboral20266_ANTONIO_NARIÑO2_FEBRERO_2026</v>
      </c>
      <c r="P3392" s="85">
        <v>91844</v>
      </c>
      <c r="S3392" s="157"/>
      <c r="T3392" s="19">
        <v>0</v>
      </c>
    </row>
    <row r="3393" spans="2:20" ht="30" hidden="1" customHeight="1">
      <c r="B3393">
        <v>78</v>
      </c>
      <c r="C3393" s="149" t="s">
        <v>70</v>
      </c>
      <c r="D3393" s="150" t="s">
        <v>82</v>
      </c>
      <c r="E3393" s="74">
        <v>2026</v>
      </c>
      <c r="F3393" s="70" t="str">
        <f t="shared" si="105"/>
        <v>782. Cuidado Continuo por una vida con bienestarLaboral2026</v>
      </c>
      <c r="G3393" s="7" t="s">
        <v>144</v>
      </c>
      <c r="H3393" s="7" t="s">
        <v>94</v>
      </c>
      <c r="I3393" s="74" t="s">
        <v>74</v>
      </c>
      <c r="J3393" s="70" t="s">
        <v>37</v>
      </c>
      <c r="K3393" t="s">
        <v>141</v>
      </c>
      <c r="L3393" t="s">
        <v>39</v>
      </c>
      <c r="M3393" t="s">
        <v>10</v>
      </c>
      <c r="N3393" s="72" t="s">
        <v>1</v>
      </c>
      <c r="O3393" s="70" t="str">
        <f t="shared" si="106"/>
        <v>782. Cuidado Continuo por una vida con bienestarLaboral20266_ANTONIO_NARIÑO2_FEBRERO_2026</v>
      </c>
      <c r="P3393" s="85">
        <v>121585</v>
      </c>
      <c r="S3393" s="157">
        <v>106</v>
      </c>
      <c r="T3393" s="19">
        <v>12888010</v>
      </c>
    </row>
    <row r="3394" spans="2:20" ht="30" hidden="1" customHeight="1">
      <c r="B3394">
        <v>79</v>
      </c>
      <c r="C3394" s="149" t="s">
        <v>70</v>
      </c>
      <c r="D3394" s="150" t="s">
        <v>82</v>
      </c>
      <c r="E3394" s="74">
        <v>2026</v>
      </c>
      <c r="F3394" s="70" t="str">
        <f t="shared" si="105"/>
        <v>792. Cuidado Continuo por una vida con bienestarLaboral2026</v>
      </c>
      <c r="G3394" s="7" t="s">
        <v>145</v>
      </c>
      <c r="H3394" s="7" t="s">
        <v>94</v>
      </c>
      <c r="I3394" s="74" t="s">
        <v>74</v>
      </c>
      <c r="J3394" s="70" t="s">
        <v>37</v>
      </c>
      <c r="K3394" t="s">
        <v>141</v>
      </c>
      <c r="L3394" t="s">
        <v>50</v>
      </c>
      <c r="M3394" t="s">
        <v>10</v>
      </c>
      <c r="N3394" s="72" t="s">
        <v>1</v>
      </c>
      <c r="O3394" s="70" t="str">
        <f t="shared" si="106"/>
        <v>792. Cuidado Continuo por una vida con bienestarLaboral20266_ANTONIO_NARIÑO2_FEBRERO_2026</v>
      </c>
      <c r="P3394" s="85">
        <v>125438</v>
      </c>
      <c r="S3394" s="157"/>
      <c r="T3394" s="19">
        <v>0</v>
      </c>
    </row>
    <row r="3395" spans="2:20" ht="30" hidden="1" customHeight="1">
      <c r="B3395">
        <v>80</v>
      </c>
      <c r="C3395" s="149" t="s">
        <v>70</v>
      </c>
      <c r="D3395" s="150" t="s">
        <v>82</v>
      </c>
      <c r="E3395" s="74">
        <v>2026</v>
      </c>
      <c r="F3395" s="70" t="str">
        <f t="shared" si="105"/>
        <v>802. Cuidado Continuo por una vida con bienestarLaboral2026</v>
      </c>
      <c r="G3395" s="7" t="s">
        <v>146</v>
      </c>
      <c r="H3395" s="7" t="s">
        <v>94</v>
      </c>
      <c r="I3395" s="74" t="s">
        <v>74</v>
      </c>
      <c r="J3395" s="70" t="s">
        <v>37</v>
      </c>
      <c r="K3395" t="s">
        <v>147</v>
      </c>
      <c r="L3395" t="s">
        <v>42</v>
      </c>
      <c r="M3395" t="s">
        <v>10</v>
      </c>
      <c r="N3395" s="72" t="s">
        <v>1</v>
      </c>
      <c r="O3395" s="70" t="str">
        <f t="shared" si="106"/>
        <v>802. Cuidado Continuo por una vida con bienestarLaboral20266_ANTONIO_NARIÑO2_FEBRERO_2026</v>
      </c>
      <c r="P3395" s="85">
        <v>53781</v>
      </c>
      <c r="S3395" s="157">
        <v>160</v>
      </c>
      <c r="T3395" s="19">
        <v>8604960</v>
      </c>
    </row>
    <row r="3396" spans="2:20" ht="30" hidden="1" customHeight="1">
      <c r="B3396">
        <v>81</v>
      </c>
      <c r="C3396" s="149" t="s">
        <v>70</v>
      </c>
      <c r="D3396" s="150" t="s">
        <v>82</v>
      </c>
      <c r="E3396" s="74">
        <v>2026</v>
      </c>
      <c r="F3396" s="70" t="str">
        <f t="shared" si="105"/>
        <v>812. Cuidado Continuo por una vida con bienestarLaboral2026</v>
      </c>
      <c r="G3396" s="7" t="s">
        <v>148</v>
      </c>
      <c r="H3396" s="7" t="s">
        <v>94</v>
      </c>
      <c r="I3396" s="74" t="s">
        <v>74</v>
      </c>
      <c r="J3396" s="70" t="s">
        <v>37</v>
      </c>
      <c r="K3396" t="s">
        <v>135</v>
      </c>
      <c r="L3396" t="s">
        <v>50</v>
      </c>
      <c r="M3396" t="s">
        <v>10</v>
      </c>
      <c r="N3396" s="72" t="s">
        <v>1</v>
      </c>
      <c r="O3396" s="70" t="str">
        <f t="shared" si="106"/>
        <v>812. Cuidado Continuo por una vida con bienestarLaboral20266_ANTONIO_NARIÑO2_FEBRERO_2026</v>
      </c>
      <c r="P3396" s="85">
        <v>82752</v>
      </c>
      <c r="S3396" s="157">
        <v>12</v>
      </c>
      <c r="T3396" s="19">
        <v>993024</v>
      </c>
    </row>
    <row r="3397" spans="2:20" ht="30" hidden="1" customHeight="1">
      <c r="B3397">
        <v>82</v>
      </c>
      <c r="C3397" s="149" t="s">
        <v>70</v>
      </c>
      <c r="D3397" s="150" t="s">
        <v>82</v>
      </c>
      <c r="E3397" s="74">
        <v>2026</v>
      </c>
      <c r="F3397" s="70" t="str">
        <f t="shared" si="105"/>
        <v>822. Cuidado Continuo por una vida con bienestarLaboral2026</v>
      </c>
      <c r="G3397" s="7" t="s">
        <v>149</v>
      </c>
      <c r="H3397" s="7" t="s">
        <v>94</v>
      </c>
      <c r="I3397" s="74" t="s">
        <v>74</v>
      </c>
      <c r="J3397" s="70" t="s">
        <v>37</v>
      </c>
      <c r="K3397" t="s">
        <v>150</v>
      </c>
      <c r="L3397" t="s">
        <v>50</v>
      </c>
      <c r="M3397" t="s">
        <v>10</v>
      </c>
      <c r="N3397" s="72" t="s">
        <v>1</v>
      </c>
      <c r="O3397" s="70" t="str">
        <f t="shared" si="106"/>
        <v>822. Cuidado Continuo por una vida con bienestarLaboral20266_ANTONIO_NARIÑO2_FEBRERO_2026</v>
      </c>
      <c r="P3397" s="85">
        <v>281078</v>
      </c>
      <c r="S3397" s="157"/>
      <c r="T3397" s="19">
        <v>0</v>
      </c>
    </row>
    <row r="3398" spans="2:20" ht="30" hidden="1" customHeight="1">
      <c r="B3398">
        <v>83</v>
      </c>
      <c r="C3398" s="149" t="s">
        <v>70</v>
      </c>
      <c r="D3398" s="150" t="s">
        <v>82</v>
      </c>
      <c r="E3398" s="74">
        <v>2026</v>
      </c>
      <c r="F3398" s="70" t="str">
        <f t="shared" si="105"/>
        <v>832. Cuidado Continuo por una vida con bienestarLaboral2026</v>
      </c>
      <c r="G3398" s="7" t="s">
        <v>151</v>
      </c>
      <c r="H3398" s="7" t="s">
        <v>94</v>
      </c>
      <c r="I3398" s="74" t="s">
        <v>74</v>
      </c>
      <c r="J3398" s="70" t="s">
        <v>37</v>
      </c>
      <c r="K3398" t="s">
        <v>141</v>
      </c>
      <c r="L3398" t="s">
        <v>50</v>
      </c>
      <c r="M3398" t="s">
        <v>10</v>
      </c>
      <c r="N3398" s="72" t="s">
        <v>1</v>
      </c>
      <c r="O3398" s="70" t="str">
        <f t="shared" si="106"/>
        <v>832. Cuidado Continuo por una vida con bienestarLaboral20266_ANTONIO_NARIÑO2_FEBRERO_2026</v>
      </c>
      <c r="P3398" s="85">
        <v>70270</v>
      </c>
      <c r="S3398" s="157">
        <v>4</v>
      </c>
      <c r="T3398" s="19">
        <v>281080</v>
      </c>
    </row>
    <row r="3399" spans="2:20" ht="30" hidden="1" customHeight="1">
      <c r="B3399">
        <v>84</v>
      </c>
      <c r="C3399" s="149" t="s">
        <v>70</v>
      </c>
      <c r="D3399" s="150" t="s">
        <v>82</v>
      </c>
      <c r="E3399" s="74">
        <v>2026</v>
      </c>
      <c r="F3399" s="70" t="str">
        <f t="shared" si="105"/>
        <v>842. Cuidado Continuo por una vida con bienestarLaboral2026</v>
      </c>
      <c r="G3399" s="7" t="s">
        <v>152</v>
      </c>
      <c r="H3399" s="7" t="s">
        <v>94</v>
      </c>
      <c r="I3399" s="74" t="s">
        <v>74</v>
      </c>
      <c r="J3399" s="70" t="s">
        <v>37</v>
      </c>
      <c r="K3399" t="s">
        <v>141</v>
      </c>
      <c r="L3399" t="s">
        <v>50</v>
      </c>
      <c r="M3399" t="s">
        <v>10</v>
      </c>
      <c r="N3399" s="72" t="s">
        <v>1</v>
      </c>
      <c r="O3399" s="70" t="str">
        <f t="shared" si="106"/>
        <v>842. Cuidado Continuo por una vida con bienestarLaboral20266_ANTONIO_NARIÑO2_FEBRERO_2026</v>
      </c>
      <c r="P3399" s="85">
        <v>105404</v>
      </c>
      <c r="S3399" s="157">
        <v>8</v>
      </c>
      <c r="T3399" s="19">
        <v>843232</v>
      </c>
    </row>
    <row r="3400" spans="2:20" ht="30" hidden="1" customHeight="1">
      <c r="B3400">
        <v>85</v>
      </c>
      <c r="C3400" s="149" t="s">
        <v>70</v>
      </c>
      <c r="D3400" s="150" t="s">
        <v>82</v>
      </c>
      <c r="E3400" s="74">
        <v>2026</v>
      </c>
      <c r="F3400" s="70" t="str">
        <f t="shared" ref="F3400:F3463" si="107">B3400&amp;C3400&amp;D3400&amp;E3400</f>
        <v>852. Cuidado Continuo por una vida con bienestarLaboral2026</v>
      </c>
      <c r="G3400" s="7" t="s">
        <v>153</v>
      </c>
      <c r="H3400" s="7" t="s">
        <v>94</v>
      </c>
      <c r="I3400" s="74" t="s">
        <v>74</v>
      </c>
      <c r="J3400" s="70" t="s">
        <v>37</v>
      </c>
      <c r="K3400" t="s">
        <v>147</v>
      </c>
      <c r="L3400" t="s">
        <v>42</v>
      </c>
      <c r="M3400" t="s">
        <v>10</v>
      </c>
      <c r="N3400" s="72" t="s">
        <v>1</v>
      </c>
      <c r="O3400" s="70" t="str">
        <f t="shared" si="106"/>
        <v>852. Cuidado Continuo por una vida con bienestarLaboral20266_ANTONIO_NARIÑO2_FEBRERO_2026</v>
      </c>
      <c r="P3400" s="85">
        <v>35135</v>
      </c>
      <c r="S3400" s="157"/>
      <c r="T3400" s="19">
        <v>0</v>
      </c>
    </row>
    <row r="3401" spans="2:20" ht="30" hidden="1" customHeight="1">
      <c r="B3401">
        <v>87</v>
      </c>
      <c r="C3401" s="149" t="s">
        <v>154</v>
      </c>
      <c r="D3401" s="150" t="s">
        <v>71</v>
      </c>
      <c r="E3401" s="74">
        <v>2026</v>
      </c>
      <c r="F3401" s="70" t="str">
        <f t="shared" si="107"/>
        <v>873. Cuidado Continuo por una vida con bienestar con enfoque diferencial étnicoComunitario2026</v>
      </c>
      <c r="G3401" s="7" t="s">
        <v>155</v>
      </c>
      <c r="H3401" s="7" t="s">
        <v>73</v>
      </c>
      <c r="I3401" s="74" t="s">
        <v>74</v>
      </c>
      <c r="J3401" s="70" t="s">
        <v>37</v>
      </c>
      <c r="K3401" t="s">
        <v>38</v>
      </c>
      <c r="L3401" t="s">
        <v>39</v>
      </c>
      <c r="M3401" t="s">
        <v>10</v>
      </c>
      <c r="N3401" s="72" t="s">
        <v>1</v>
      </c>
      <c r="O3401" s="70" t="str">
        <f t="shared" ref="O3401:O3464" si="108">+F3401&amp;M3401&amp;N3401</f>
        <v>873. Cuidado Continuo por una vida con bienestar con enfoque diferencial étnicoComunitario20266_ANTONIO_NARIÑO2_FEBRERO_2026</v>
      </c>
      <c r="P3401" s="85">
        <v>25814832</v>
      </c>
      <c r="S3401" s="157"/>
      <c r="T3401" s="19">
        <v>0</v>
      </c>
    </row>
    <row r="3402" spans="2:20" ht="30" hidden="1" customHeight="1">
      <c r="B3402">
        <v>88</v>
      </c>
      <c r="C3402" s="149" t="s">
        <v>154</v>
      </c>
      <c r="D3402" s="150" t="s">
        <v>71</v>
      </c>
      <c r="E3402" s="74">
        <v>2026</v>
      </c>
      <c r="F3402" s="70" t="str">
        <f t="shared" si="107"/>
        <v>883. Cuidado Continuo por una vida con bienestar con enfoque diferencial étnicoComunitario2026</v>
      </c>
      <c r="G3402" s="7" t="s">
        <v>156</v>
      </c>
      <c r="H3402" s="7" t="s">
        <v>73</v>
      </c>
      <c r="I3402" s="74" t="s">
        <v>74</v>
      </c>
      <c r="J3402" s="70" t="s">
        <v>37</v>
      </c>
      <c r="K3402" t="s">
        <v>38</v>
      </c>
      <c r="L3402" t="s">
        <v>39</v>
      </c>
      <c r="M3402" t="s">
        <v>10</v>
      </c>
      <c r="N3402" s="72" t="s">
        <v>1</v>
      </c>
      <c r="O3402" s="70" t="str">
        <f t="shared" si="108"/>
        <v>883. Cuidado Continuo por una vida con bienestar con enfoque diferencial étnicoComunitario20266_ANTONIO_NARIÑO2_FEBRERO_2026</v>
      </c>
      <c r="P3402" s="85">
        <v>19848080</v>
      </c>
      <c r="S3402" s="157"/>
      <c r="T3402" s="19">
        <v>0</v>
      </c>
    </row>
    <row r="3403" spans="2:20" ht="30" hidden="1" customHeight="1">
      <c r="B3403">
        <v>89</v>
      </c>
      <c r="C3403" s="149" t="s">
        <v>154</v>
      </c>
      <c r="D3403" s="150" t="s">
        <v>71</v>
      </c>
      <c r="E3403" s="74">
        <v>2026</v>
      </c>
      <c r="F3403" s="70" t="str">
        <f t="shared" si="107"/>
        <v>893. Cuidado Continuo por una vida con bienestar con enfoque diferencial étnicoComunitario2026</v>
      </c>
      <c r="G3403" s="7" t="s">
        <v>157</v>
      </c>
      <c r="H3403" s="7" t="s">
        <v>73</v>
      </c>
      <c r="I3403" s="74" t="s">
        <v>74</v>
      </c>
      <c r="J3403" s="70" t="s">
        <v>37</v>
      </c>
      <c r="K3403" t="s">
        <v>38</v>
      </c>
      <c r="L3403" t="s">
        <v>39</v>
      </c>
      <c r="M3403" t="s">
        <v>10</v>
      </c>
      <c r="N3403" s="72" t="s">
        <v>1</v>
      </c>
      <c r="O3403" s="70" t="str">
        <f t="shared" si="108"/>
        <v>893. Cuidado Continuo por una vida con bienestar con enfoque diferencial étnicoComunitario20266_ANTONIO_NARIÑO2_FEBRERO_2026</v>
      </c>
      <c r="P3403" s="85">
        <v>33729408</v>
      </c>
      <c r="S3403" s="157"/>
      <c r="T3403" s="19">
        <v>0</v>
      </c>
    </row>
    <row r="3404" spans="2:20" ht="30" hidden="1" customHeight="1">
      <c r="B3404">
        <v>90</v>
      </c>
      <c r="C3404" s="149" t="s">
        <v>154</v>
      </c>
      <c r="D3404" s="150" t="s">
        <v>71</v>
      </c>
      <c r="E3404" s="74">
        <v>2026</v>
      </c>
      <c r="F3404" s="70" t="str">
        <f t="shared" si="107"/>
        <v>903. Cuidado Continuo por una vida con bienestar con enfoque diferencial étnicoComunitario2026</v>
      </c>
      <c r="G3404" s="7" t="s">
        <v>158</v>
      </c>
      <c r="H3404" s="7" t="s">
        <v>73</v>
      </c>
      <c r="I3404" s="74" t="s">
        <v>74</v>
      </c>
      <c r="J3404" s="70" t="s">
        <v>37</v>
      </c>
      <c r="K3404" t="s">
        <v>38</v>
      </c>
      <c r="L3404" t="s">
        <v>39</v>
      </c>
      <c r="M3404" t="s">
        <v>10</v>
      </c>
      <c r="N3404" s="72" t="s">
        <v>1</v>
      </c>
      <c r="O3404" s="70" t="str">
        <f t="shared" si="108"/>
        <v>903. Cuidado Continuo por una vida con bienestar con enfoque diferencial étnicoComunitario20266_ANTONIO_NARIÑO2_FEBRERO_2026</v>
      </c>
      <c r="P3404" s="85">
        <v>11243136</v>
      </c>
      <c r="S3404" s="157"/>
      <c r="T3404" s="19">
        <v>0</v>
      </c>
    </row>
    <row r="3405" spans="2:20" ht="30" hidden="1" customHeight="1">
      <c r="B3405">
        <v>91</v>
      </c>
      <c r="C3405" s="149" t="s">
        <v>154</v>
      </c>
      <c r="D3405" s="150" t="s">
        <v>71</v>
      </c>
      <c r="E3405" s="74">
        <v>2026</v>
      </c>
      <c r="F3405" s="70" t="str">
        <f t="shared" si="107"/>
        <v>913. Cuidado Continuo por una vida con bienestar con enfoque diferencial étnicoComunitario2026</v>
      </c>
      <c r="G3405" s="7" t="s">
        <v>159</v>
      </c>
      <c r="H3405" s="7" t="s">
        <v>73</v>
      </c>
      <c r="I3405" s="74" t="s">
        <v>74</v>
      </c>
      <c r="J3405" s="70" t="s">
        <v>37</v>
      </c>
      <c r="K3405" t="s">
        <v>38</v>
      </c>
      <c r="L3405" t="s">
        <v>39</v>
      </c>
      <c r="M3405" t="s">
        <v>10</v>
      </c>
      <c r="N3405" s="72" t="s">
        <v>1</v>
      </c>
      <c r="O3405" s="70" t="str">
        <f t="shared" si="108"/>
        <v>913. Cuidado Continuo por una vida con bienestar con enfoque diferencial étnicoComunitario20266_ANTONIO_NARIÑO2_FEBRERO_2026</v>
      </c>
      <c r="P3405" s="85">
        <v>19305648</v>
      </c>
      <c r="S3405" s="157"/>
      <c r="T3405" s="19">
        <v>0</v>
      </c>
    </row>
    <row r="3406" spans="2:20" ht="30" hidden="1" customHeight="1">
      <c r="B3406">
        <v>92</v>
      </c>
      <c r="C3406" s="149" t="s">
        <v>160</v>
      </c>
      <c r="D3406" s="150" t="s">
        <v>71</v>
      </c>
      <c r="E3406" s="74">
        <v>2026</v>
      </c>
      <c r="F3406" s="70" t="str">
        <f t="shared" si="107"/>
        <v>924. Cuidado Continuo por una vida con bienestar con enfoque GéneroComunitario2026</v>
      </c>
      <c r="G3406" s="7" t="s">
        <v>161</v>
      </c>
      <c r="H3406" s="7" t="s">
        <v>73</v>
      </c>
      <c r="I3406" s="74" t="s">
        <v>74</v>
      </c>
      <c r="J3406" s="70" t="s">
        <v>37</v>
      </c>
      <c r="K3406" t="s">
        <v>75</v>
      </c>
      <c r="L3406" t="s">
        <v>50</v>
      </c>
      <c r="M3406" t="s">
        <v>10</v>
      </c>
      <c r="N3406" s="72" t="s">
        <v>1</v>
      </c>
      <c r="O3406" s="70" t="str">
        <f t="shared" si="108"/>
        <v>924. Cuidado Continuo por una vida con bienestar con enfoque GéneroComunitario20266_ANTONIO_NARIÑO2_FEBRERO_2026</v>
      </c>
      <c r="P3406" s="85">
        <v>372151</v>
      </c>
      <c r="S3406" s="157">
        <v>8</v>
      </c>
      <c r="T3406" s="19">
        <v>2977208</v>
      </c>
    </row>
    <row r="3407" spans="2:20" ht="30" hidden="1" customHeight="1">
      <c r="B3407">
        <v>93</v>
      </c>
      <c r="C3407" s="149" t="s">
        <v>160</v>
      </c>
      <c r="D3407" s="150" t="s">
        <v>71</v>
      </c>
      <c r="E3407" s="74">
        <v>2026</v>
      </c>
      <c r="F3407" s="70" t="str">
        <f t="shared" si="107"/>
        <v>934. Cuidado Continuo por una vida con bienestar con enfoque GéneroComunitario2026</v>
      </c>
      <c r="G3407" s="7" t="s">
        <v>162</v>
      </c>
      <c r="H3407" s="7" t="s">
        <v>94</v>
      </c>
      <c r="I3407" s="74" t="s">
        <v>74</v>
      </c>
      <c r="J3407" s="70" t="s">
        <v>37</v>
      </c>
      <c r="K3407" t="s">
        <v>75</v>
      </c>
      <c r="L3407" t="s">
        <v>50</v>
      </c>
      <c r="M3407" t="s">
        <v>10</v>
      </c>
      <c r="N3407" s="72" t="s">
        <v>1</v>
      </c>
      <c r="O3407" s="70" t="str">
        <f t="shared" si="108"/>
        <v>934. Cuidado Continuo por una vida con bienestar con enfoque GéneroComunitario20266_ANTONIO_NARIÑO2_FEBRERO_2026</v>
      </c>
      <c r="P3407" s="85">
        <v>372151</v>
      </c>
      <c r="S3407" s="157">
        <v>4</v>
      </c>
      <c r="T3407" s="19">
        <v>1488604</v>
      </c>
    </row>
    <row r="3408" spans="2:20" ht="30" hidden="1" customHeight="1">
      <c r="B3408">
        <v>94</v>
      </c>
      <c r="C3408" s="149" t="s">
        <v>160</v>
      </c>
      <c r="D3408" s="150" t="s">
        <v>71</v>
      </c>
      <c r="E3408" s="74">
        <v>2026</v>
      </c>
      <c r="F3408" s="70" t="str">
        <f t="shared" si="107"/>
        <v>944. Cuidado Continuo por una vida con bienestar con enfoque GéneroComunitario2026</v>
      </c>
      <c r="G3408" s="7" t="s">
        <v>163</v>
      </c>
      <c r="H3408" s="7" t="s">
        <v>73</v>
      </c>
      <c r="I3408" s="74" t="s">
        <v>74</v>
      </c>
      <c r="J3408" s="70" t="s">
        <v>37</v>
      </c>
      <c r="K3408" t="s">
        <v>75</v>
      </c>
      <c r="L3408" t="s">
        <v>50</v>
      </c>
      <c r="M3408" t="s">
        <v>10</v>
      </c>
      <c r="N3408" s="72" t="s">
        <v>1</v>
      </c>
      <c r="O3408" s="70" t="str">
        <f t="shared" si="108"/>
        <v>944. Cuidado Continuo por una vida con bienestar con enfoque GéneroComunitario20266_ANTONIO_NARIÑO2_FEBRERO_2026</v>
      </c>
      <c r="P3408" s="85">
        <v>372151</v>
      </c>
      <c r="S3408" s="157">
        <v>2</v>
      </c>
      <c r="T3408" s="19">
        <v>744302</v>
      </c>
    </row>
    <row r="3409" spans="2:20" ht="30" hidden="1" customHeight="1">
      <c r="B3409">
        <v>95</v>
      </c>
      <c r="C3409" s="149" t="s">
        <v>160</v>
      </c>
      <c r="D3409" s="150" t="s">
        <v>71</v>
      </c>
      <c r="E3409" s="74">
        <v>2026</v>
      </c>
      <c r="F3409" s="70" t="str">
        <f t="shared" si="107"/>
        <v>954. Cuidado Continuo por una vida con bienestar con enfoque GéneroComunitario2026</v>
      </c>
      <c r="G3409" s="7" t="s">
        <v>164</v>
      </c>
      <c r="H3409" s="7" t="s">
        <v>94</v>
      </c>
      <c r="I3409" s="74" t="s">
        <v>74</v>
      </c>
      <c r="J3409" s="70" t="s">
        <v>37</v>
      </c>
      <c r="K3409" t="s">
        <v>75</v>
      </c>
      <c r="L3409" t="s">
        <v>50</v>
      </c>
      <c r="M3409" t="s">
        <v>10</v>
      </c>
      <c r="N3409" s="72" t="s">
        <v>1</v>
      </c>
      <c r="O3409" s="70" t="str">
        <f t="shared" si="108"/>
        <v>954. Cuidado Continuo por una vida con bienestar con enfoque GéneroComunitario20266_ANTONIO_NARIÑO2_FEBRERO_2026</v>
      </c>
      <c r="P3409" s="85">
        <v>70270</v>
      </c>
      <c r="S3409" s="157">
        <v>10</v>
      </c>
      <c r="T3409" s="19">
        <v>702700</v>
      </c>
    </row>
    <row r="3410" spans="2:20" ht="30" hidden="1" customHeight="1">
      <c r="B3410">
        <v>96</v>
      </c>
      <c r="C3410" s="149" t="s">
        <v>160</v>
      </c>
      <c r="D3410" s="150" t="s">
        <v>71</v>
      </c>
      <c r="E3410" s="74">
        <v>2026</v>
      </c>
      <c r="F3410" s="70" t="str">
        <f t="shared" si="107"/>
        <v>964. Cuidado Continuo por una vida con bienestar con enfoque GéneroComunitario2026</v>
      </c>
      <c r="G3410" s="7" t="s">
        <v>165</v>
      </c>
      <c r="H3410" s="7" t="s">
        <v>94</v>
      </c>
      <c r="I3410" s="74" t="s">
        <v>74</v>
      </c>
      <c r="J3410" s="70" t="s">
        <v>37</v>
      </c>
      <c r="K3410" t="s">
        <v>75</v>
      </c>
      <c r="L3410" t="s">
        <v>50</v>
      </c>
      <c r="M3410" t="s">
        <v>10</v>
      </c>
      <c r="N3410" s="72" t="s">
        <v>1</v>
      </c>
      <c r="O3410" s="70" t="str">
        <f t="shared" si="108"/>
        <v>964. Cuidado Continuo por una vida con bienestar con enfoque GéneroComunitario20266_ANTONIO_NARIÑO2_FEBRERO_2026</v>
      </c>
      <c r="P3410" s="85">
        <v>70270</v>
      </c>
      <c r="S3410" s="157">
        <v>13</v>
      </c>
      <c r="T3410" s="19">
        <v>913510</v>
      </c>
    </row>
    <row r="3411" spans="2:20" ht="30" hidden="1" customHeight="1">
      <c r="B3411">
        <v>97</v>
      </c>
      <c r="C3411" s="149" t="s">
        <v>160</v>
      </c>
      <c r="D3411" s="150" t="s">
        <v>71</v>
      </c>
      <c r="E3411" s="74">
        <v>2026</v>
      </c>
      <c r="F3411" s="70" t="str">
        <f t="shared" si="107"/>
        <v>974. Cuidado Continuo por una vida con bienestar con enfoque GéneroComunitario2026</v>
      </c>
      <c r="G3411" s="7" t="s">
        <v>166</v>
      </c>
      <c r="H3411" s="7" t="s">
        <v>73</v>
      </c>
      <c r="I3411" s="74" t="s">
        <v>74</v>
      </c>
      <c r="J3411" s="70" t="s">
        <v>37</v>
      </c>
      <c r="K3411" t="s">
        <v>75</v>
      </c>
      <c r="L3411" t="s">
        <v>50</v>
      </c>
      <c r="M3411" t="s">
        <v>10</v>
      </c>
      <c r="N3411" s="72" t="s">
        <v>1</v>
      </c>
      <c r="O3411" s="70" t="str">
        <f t="shared" si="108"/>
        <v>974. Cuidado Continuo por una vida con bienestar con enfoque GéneroComunitario20266_ANTONIO_NARIÑO2_FEBRERO_2026</v>
      </c>
      <c r="P3411" s="85">
        <v>215123</v>
      </c>
      <c r="S3411" s="157">
        <v>1</v>
      </c>
      <c r="T3411" s="19">
        <v>215123</v>
      </c>
    </row>
    <row r="3412" spans="2:20" ht="30" hidden="1" customHeight="1">
      <c r="B3412">
        <v>98</v>
      </c>
      <c r="C3412" s="149" t="s">
        <v>160</v>
      </c>
      <c r="D3412" s="150" t="s">
        <v>71</v>
      </c>
      <c r="E3412" s="74">
        <v>2026</v>
      </c>
      <c r="F3412" s="70" t="str">
        <f t="shared" si="107"/>
        <v>984. Cuidado Continuo por una vida con bienestar con enfoque GéneroComunitario2026</v>
      </c>
      <c r="G3412" s="7" t="s">
        <v>167</v>
      </c>
      <c r="H3412" s="7" t="s">
        <v>94</v>
      </c>
      <c r="I3412" s="74" t="s">
        <v>74</v>
      </c>
      <c r="J3412" s="70" t="s">
        <v>37</v>
      </c>
      <c r="K3412" t="s">
        <v>75</v>
      </c>
      <c r="L3412" t="s">
        <v>50</v>
      </c>
      <c r="M3412" t="s">
        <v>10</v>
      </c>
      <c r="N3412" s="72" t="s">
        <v>1</v>
      </c>
      <c r="O3412" s="70" t="str">
        <f t="shared" si="108"/>
        <v>984. Cuidado Continuo por una vida con bienestar con enfoque GéneroComunitario20266_ANTONIO_NARIÑO2_FEBRERO_2026</v>
      </c>
      <c r="P3412" s="85">
        <v>161342</v>
      </c>
      <c r="S3412" s="157">
        <v>5</v>
      </c>
      <c r="T3412" s="19">
        <v>806710</v>
      </c>
    </row>
    <row r="3413" spans="2:20" ht="30" hidden="1" customHeight="1">
      <c r="B3413">
        <v>99</v>
      </c>
      <c r="C3413" s="149" t="s">
        <v>160</v>
      </c>
      <c r="D3413" s="150" t="s">
        <v>71</v>
      </c>
      <c r="E3413" s="74">
        <v>2026</v>
      </c>
      <c r="F3413" s="70" t="str">
        <f t="shared" si="107"/>
        <v>994. Cuidado Continuo por una vida con bienestar con enfoque GéneroComunitario2026</v>
      </c>
      <c r="G3413" s="7" t="s">
        <v>168</v>
      </c>
      <c r="H3413" s="7" t="s">
        <v>94</v>
      </c>
      <c r="I3413" s="74" t="s">
        <v>74</v>
      </c>
      <c r="J3413" s="70" t="s">
        <v>37</v>
      </c>
      <c r="K3413" t="s">
        <v>38</v>
      </c>
      <c r="L3413" t="s">
        <v>39</v>
      </c>
      <c r="M3413" t="s">
        <v>10</v>
      </c>
      <c r="N3413" s="72" t="s">
        <v>1</v>
      </c>
      <c r="O3413" s="70" t="str">
        <f t="shared" si="108"/>
        <v>994. Cuidado Continuo por una vida con bienestar con enfoque GéneroComunitario20266_ANTONIO_NARIÑO2_FEBRERO_2026</v>
      </c>
      <c r="P3413" s="85">
        <v>5621568</v>
      </c>
      <c r="S3413" s="157"/>
      <c r="T3413" s="19">
        <v>0</v>
      </c>
    </row>
    <row r="3414" spans="2:20" ht="30" hidden="1" customHeight="1">
      <c r="B3414">
        <v>100</v>
      </c>
      <c r="C3414" s="149" t="s">
        <v>160</v>
      </c>
      <c r="D3414" s="150" t="s">
        <v>71</v>
      </c>
      <c r="E3414" s="74">
        <v>2026</v>
      </c>
      <c r="F3414" s="70" t="str">
        <f t="shared" si="107"/>
        <v>1004. Cuidado Continuo por una vida con bienestar con enfoque GéneroComunitario2026</v>
      </c>
      <c r="G3414" s="7" t="s">
        <v>169</v>
      </c>
      <c r="H3414" s="7" t="s">
        <v>102</v>
      </c>
      <c r="I3414" s="74" t="s">
        <v>74</v>
      </c>
      <c r="J3414" s="70" t="s">
        <v>37</v>
      </c>
      <c r="K3414" t="s">
        <v>103</v>
      </c>
      <c r="L3414" t="s">
        <v>50</v>
      </c>
      <c r="M3414" t="s">
        <v>10</v>
      </c>
      <c r="N3414" s="72" t="s">
        <v>1</v>
      </c>
      <c r="O3414" s="70" t="str">
        <f t="shared" si="108"/>
        <v>1004. Cuidado Continuo por una vida con bienestar con enfoque GéneroComunitario20266_ANTONIO_NARIÑO2_FEBRERO_2026</v>
      </c>
      <c r="P3414" s="85">
        <v>199714</v>
      </c>
      <c r="S3414" s="157">
        <v>7</v>
      </c>
      <c r="T3414" s="19">
        <v>1397998</v>
      </c>
    </row>
    <row r="3415" spans="2:20" ht="30" hidden="1" customHeight="1">
      <c r="B3415">
        <v>101</v>
      </c>
      <c r="C3415" s="149" t="s">
        <v>170</v>
      </c>
      <c r="D3415" s="150" t="s">
        <v>71</v>
      </c>
      <c r="E3415" s="74">
        <v>2026</v>
      </c>
      <c r="F3415" s="70" t="str">
        <f t="shared" si="107"/>
        <v>1015. Cuidado Continuo por una vida con bienestar con enfoque Población para formas extremas de exclusión:Comunitario2026</v>
      </c>
      <c r="G3415" s="7" t="s">
        <v>171</v>
      </c>
      <c r="H3415" s="7" t="s">
        <v>73</v>
      </c>
      <c r="I3415" s="74" t="s">
        <v>74</v>
      </c>
      <c r="J3415" s="70" t="s">
        <v>37</v>
      </c>
      <c r="K3415" t="s">
        <v>75</v>
      </c>
      <c r="L3415" t="s">
        <v>39</v>
      </c>
      <c r="M3415" t="s">
        <v>10</v>
      </c>
      <c r="N3415" s="72" t="s">
        <v>1</v>
      </c>
      <c r="O3415" s="70" t="str">
        <f t="shared" si="108"/>
        <v>1015. Cuidado Continuo por una vida con bienestar con enfoque Población para formas extremas de exclusión:Comunitario20266_ANTONIO_NARIÑO2_FEBRERO_2026</v>
      </c>
      <c r="P3415" s="85">
        <v>322686</v>
      </c>
      <c r="S3415" s="157"/>
      <c r="T3415" s="19">
        <v>0</v>
      </c>
    </row>
    <row r="3416" spans="2:20" ht="30" hidden="1" customHeight="1">
      <c r="B3416">
        <v>102</v>
      </c>
      <c r="C3416" s="149" t="s">
        <v>170</v>
      </c>
      <c r="D3416" s="150" t="s">
        <v>71</v>
      </c>
      <c r="E3416" s="74">
        <v>2026</v>
      </c>
      <c r="F3416" s="70" t="str">
        <f t="shared" si="107"/>
        <v>1025. Cuidado Continuo por una vida con bienestar con enfoque Población para formas extremas de exclusión:Comunitario2026</v>
      </c>
      <c r="G3416" s="7" t="s">
        <v>172</v>
      </c>
      <c r="H3416" s="7" t="s">
        <v>94</v>
      </c>
      <c r="I3416" s="74" t="s">
        <v>74</v>
      </c>
      <c r="J3416" s="70" t="s">
        <v>37</v>
      </c>
      <c r="K3416" t="s">
        <v>75</v>
      </c>
      <c r="L3416" t="s">
        <v>39</v>
      </c>
      <c r="M3416" t="s">
        <v>10</v>
      </c>
      <c r="N3416" s="72" t="s">
        <v>1</v>
      </c>
      <c r="O3416" s="70" t="str">
        <f t="shared" si="108"/>
        <v>1025. Cuidado Continuo por una vida con bienestar con enfoque Población para formas extremas de exclusión:Comunitario20266_ANTONIO_NARIÑO2_FEBRERO_2026</v>
      </c>
      <c r="P3416" s="85">
        <v>322686</v>
      </c>
      <c r="S3416" s="157"/>
      <c r="T3416" s="19">
        <v>0</v>
      </c>
    </row>
    <row r="3417" spans="2:20" ht="30" hidden="1" customHeight="1">
      <c r="B3417">
        <v>103</v>
      </c>
      <c r="C3417" s="149" t="s">
        <v>170</v>
      </c>
      <c r="D3417" s="150" t="s">
        <v>71</v>
      </c>
      <c r="E3417" s="74">
        <v>2026</v>
      </c>
      <c r="F3417" s="70" t="str">
        <f t="shared" si="107"/>
        <v>1035. Cuidado Continuo por una vida con bienestar con enfoque Población para formas extremas de exclusión:Comunitario2026</v>
      </c>
      <c r="G3417" s="7" t="s">
        <v>173</v>
      </c>
      <c r="H3417" s="7" t="s">
        <v>102</v>
      </c>
      <c r="I3417" s="74" t="s">
        <v>74</v>
      </c>
      <c r="J3417" s="70" t="s">
        <v>37</v>
      </c>
      <c r="K3417" t="s">
        <v>75</v>
      </c>
      <c r="L3417" t="s">
        <v>39</v>
      </c>
      <c r="M3417" t="s">
        <v>10</v>
      </c>
      <c r="N3417" s="72" t="s">
        <v>1</v>
      </c>
      <c r="O3417" s="70" t="str">
        <f t="shared" si="108"/>
        <v>1035. Cuidado Continuo por una vida con bienestar con enfoque Población para formas extremas de exclusión:Comunitario20266_ANTONIO_NARIÑO2_FEBRERO_2026</v>
      </c>
      <c r="P3417" s="85">
        <v>53781</v>
      </c>
      <c r="S3417" s="157"/>
      <c r="T3417" s="19">
        <v>0</v>
      </c>
    </row>
    <row r="3418" spans="2:20" ht="30" hidden="1" customHeight="1">
      <c r="B3418">
        <v>104</v>
      </c>
      <c r="C3418" s="149" t="s">
        <v>170</v>
      </c>
      <c r="D3418" s="150" t="s">
        <v>71</v>
      </c>
      <c r="E3418" s="74">
        <v>2026</v>
      </c>
      <c r="F3418" s="70" t="str">
        <f t="shared" si="107"/>
        <v>1045. Cuidado Continuo por una vida con bienestar con enfoque Población para formas extremas de exclusión:Comunitario2026</v>
      </c>
      <c r="G3418" s="7" t="s">
        <v>174</v>
      </c>
      <c r="H3418" s="7" t="s">
        <v>73</v>
      </c>
      <c r="I3418" s="74" t="s">
        <v>74</v>
      </c>
      <c r="J3418" s="70" t="s">
        <v>37</v>
      </c>
      <c r="K3418" t="s">
        <v>75</v>
      </c>
      <c r="L3418" t="s">
        <v>39</v>
      </c>
      <c r="M3418" t="s">
        <v>10</v>
      </c>
      <c r="N3418" s="72" t="s">
        <v>1</v>
      </c>
      <c r="O3418" s="70" t="str">
        <f t="shared" si="108"/>
        <v>1045. Cuidado Continuo por una vida con bienestar con enfoque Población para formas extremas de exclusión:Comunitario20266_ANTONIO_NARIÑO2_FEBRERO_2026</v>
      </c>
      <c r="P3418" s="85">
        <v>210809</v>
      </c>
      <c r="S3418" s="157"/>
      <c r="T3418" s="19">
        <v>0</v>
      </c>
    </row>
    <row r="3419" spans="2:20" ht="30" hidden="1" customHeight="1">
      <c r="B3419">
        <v>105</v>
      </c>
      <c r="C3419" s="149" t="s">
        <v>170</v>
      </c>
      <c r="D3419" s="150" t="s">
        <v>71</v>
      </c>
      <c r="E3419" s="74">
        <v>2026</v>
      </c>
      <c r="F3419" s="70" t="str">
        <f t="shared" si="107"/>
        <v>1055. Cuidado Continuo por una vida con bienestar con enfoque Población para formas extremas de exclusión:Comunitario2026</v>
      </c>
      <c r="G3419" s="7" t="s">
        <v>175</v>
      </c>
      <c r="H3419" s="7" t="s">
        <v>102</v>
      </c>
      <c r="I3419" s="74" t="s">
        <v>74</v>
      </c>
      <c r="J3419" s="70" t="s">
        <v>37</v>
      </c>
      <c r="K3419" t="s">
        <v>103</v>
      </c>
      <c r="L3419" t="s">
        <v>39</v>
      </c>
      <c r="M3419" t="s">
        <v>10</v>
      </c>
      <c r="N3419" s="72" t="s">
        <v>1</v>
      </c>
      <c r="O3419" s="70" t="str">
        <f t="shared" si="108"/>
        <v>1055. Cuidado Continuo por una vida con bienestar con enfoque Población para formas extremas de exclusión:Comunitario20266_ANTONIO_NARIÑO2_FEBRERO_2026</v>
      </c>
      <c r="P3419" s="85">
        <v>281078</v>
      </c>
      <c r="S3419" s="157"/>
      <c r="T3419" s="19">
        <v>0</v>
      </c>
    </row>
    <row r="3420" spans="2:20" ht="30" hidden="1" customHeight="1">
      <c r="B3420">
        <v>106</v>
      </c>
      <c r="C3420" s="149" t="s">
        <v>170</v>
      </c>
      <c r="D3420" s="150" t="s">
        <v>71</v>
      </c>
      <c r="E3420" s="74">
        <v>2026</v>
      </c>
      <c r="F3420" s="70" t="str">
        <f t="shared" si="107"/>
        <v>1065. Cuidado Continuo por una vida con bienestar con enfoque Población para formas extremas de exclusión:Comunitario2026</v>
      </c>
      <c r="G3420" s="7" t="s">
        <v>176</v>
      </c>
      <c r="H3420" s="7" t="s">
        <v>73</v>
      </c>
      <c r="I3420" s="74" t="s">
        <v>74</v>
      </c>
      <c r="J3420" s="70" t="s">
        <v>37</v>
      </c>
      <c r="K3420" t="s">
        <v>75</v>
      </c>
      <c r="L3420" t="s">
        <v>50</v>
      </c>
      <c r="M3420" t="s">
        <v>10</v>
      </c>
      <c r="N3420" s="72" t="s">
        <v>1</v>
      </c>
      <c r="O3420" s="70" t="str">
        <f t="shared" si="108"/>
        <v>1065. Cuidado Continuo por una vida con bienestar con enfoque Población para formas extremas de exclusión:Comunitario20266_ANTONIO_NARIÑO2_FEBRERO_2026</v>
      </c>
      <c r="P3420" s="85">
        <v>210809</v>
      </c>
      <c r="S3420" s="157">
        <v>8</v>
      </c>
      <c r="T3420" s="19">
        <v>1686472</v>
      </c>
    </row>
    <row r="3421" spans="2:20" ht="30" hidden="1" customHeight="1">
      <c r="B3421">
        <v>107</v>
      </c>
      <c r="C3421" s="149" t="s">
        <v>170</v>
      </c>
      <c r="D3421" s="150" t="s">
        <v>71</v>
      </c>
      <c r="E3421" s="74">
        <v>2026</v>
      </c>
      <c r="F3421" s="70" t="str">
        <f t="shared" si="107"/>
        <v>1075. Cuidado Continuo por una vida con bienestar con enfoque Población para formas extremas de exclusión:Comunitario2026</v>
      </c>
      <c r="G3421" s="7" t="s">
        <v>177</v>
      </c>
      <c r="H3421" s="7" t="s">
        <v>94</v>
      </c>
      <c r="I3421" s="74" t="s">
        <v>74</v>
      </c>
      <c r="J3421" s="70" t="s">
        <v>37</v>
      </c>
      <c r="K3421" t="s">
        <v>75</v>
      </c>
      <c r="L3421" t="s">
        <v>50</v>
      </c>
      <c r="M3421" t="s">
        <v>10</v>
      </c>
      <c r="N3421" s="72" t="s">
        <v>1</v>
      </c>
      <c r="O3421" s="70" t="str">
        <f t="shared" si="108"/>
        <v>1075. Cuidado Continuo por una vida con bienestar con enfoque Población para formas extremas de exclusión:Comunitario20266_ANTONIO_NARIÑO2_FEBRERO_2026</v>
      </c>
      <c r="P3421" s="85">
        <v>55938</v>
      </c>
      <c r="S3421" s="157">
        <v>8</v>
      </c>
      <c r="T3421" s="19">
        <v>447504</v>
      </c>
    </row>
    <row r="3422" spans="2:20" ht="30" hidden="1" customHeight="1">
      <c r="B3422">
        <v>108</v>
      </c>
      <c r="C3422" s="149" t="s">
        <v>170</v>
      </c>
      <c r="D3422" s="150" t="s">
        <v>71</v>
      </c>
      <c r="E3422" s="74">
        <v>2026</v>
      </c>
      <c r="F3422" s="70" t="str">
        <f t="shared" si="107"/>
        <v>1085. Cuidado Continuo por una vida con bienestar con enfoque Población para formas extremas de exclusión:Comunitario2026</v>
      </c>
      <c r="G3422" s="7" t="s">
        <v>178</v>
      </c>
      <c r="H3422" s="7" t="s">
        <v>94</v>
      </c>
      <c r="I3422" s="74" t="s">
        <v>74</v>
      </c>
      <c r="J3422" s="70" t="s">
        <v>37</v>
      </c>
      <c r="K3422" t="s">
        <v>75</v>
      </c>
      <c r="L3422" t="s">
        <v>50</v>
      </c>
      <c r="M3422" t="s">
        <v>10</v>
      </c>
      <c r="N3422" s="72" t="s">
        <v>1</v>
      </c>
      <c r="O3422" s="70" t="str">
        <f t="shared" si="108"/>
        <v>1085. Cuidado Continuo por una vida con bienestar con enfoque Población para formas extremas de exclusión:Comunitario20266_ANTONIO_NARIÑO2_FEBRERO_2026</v>
      </c>
      <c r="P3422" s="85">
        <v>210809</v>
      </c>
      <c r="S3422" s="157">
        <v>12</v>
      </c>
      <c r="T3422" s="19">
        <v>2529708</v>
      </c>
    </row>
    <row r="3423" spans="2:20" ht="30" hidden="1" customHeight="1">
      <c r="B3423">
        <v>109</v>
      </c>
      <c r="C3423" s="149" t="s">
        <v>170</v>
      </c>
      <c r="D3423" s="150" t="s">
        <v>71</v>
      </c>
      <c r="E3423" s="74">
        <v>2026</v>
      </c>
      <c r="F3423" s="70" t="str">
        <f t="shared" si="107"/>
        <v>1095. Cuidado Continuo por una vida con bienestar con enfoque Población para formas extremas de exclusión:Comunitario2026</v>
      </c>
      <c r="G3423" s="7" t="s">
        <v>179</v>
      </c>
      <c r="H3423" s="7" t="s">
        <v>102</v>
      </c>
      <c r="I3423" s="74" t="s">
        <v>74</v>
      </c>
      <c r="J3423" s="70" t="s">
        <v>37</v>
      </c>
      <c r="K3423" t="s">
        <v>103</v>
      </c>
      <c r="L3423" t="s">
        <v>50</v>
      </c>
      <c r="M3423" t="s">
        <v>10</v>
      </c>
      <c r="N3423" s="72" t="s">
        <v>1</v>
      </c>
      <c r="O3423" s="70" t="str">
        <f t="shared" si="108"/>
        <v>1095. Cuidado Continuo por una vida con bienestar con enfoque Población para formas extremas de exclusión:Comunitario20266_ANTONIO_NARIÑO2_FEBRERO_2026</v>
      </c>
      <c r="P3423" s="85">
        <v>199714</v>
      </c>
      <c r="S3423" s="157"/>
      <c r="T3423" s="19">
        <v>0</v>
      </c>
    </row>
    <row r="3424" spans="2:20" ht="30" hidden="1" customHeight="1">
      <c r="B3424">
        <v>110</v>
      </c>
      <c r="C3424" s="149" t="s">
        <v>170</v>
      </c>
      <c r="D3424" s="150" t="s">
        <v>82</v>
      </c>
      <c r="E3424" s="74">
        <v>2026</v>
      </c>
      <c r="F3424" s="70" t="str">
        <f t="shared" si="107"/>
        <v>1105. Cuidado Continuo por una vida con bienestar con enfoque Población para formas extremas de exclusión:Laboral2026</v>
      </c>
      <c r="G3424" s="7" t="s">
        <v>180</v>
      </c>
      <c r="H3424" s="7" t="s">
        <v>73</v>
      </c>
      <c r="I3424" s="74" t="s">
        <v>74</v>
      </c>
      <c r="J3424" s="70" t="s">
        <v>37</v>
      </c>
      <c r="K3424" t="s">
        <v>75</v>
      </c>
      <c r="L3424" t="s">
        <v>50</v>
      </c>
      <c r="M3424" t="s">
        <v>10</v>
      </c>
      <c r="N3424" s="72" t="s">
        <v>1</v>
      </c>
      <c r="O3424" s="70" t="str">
        <f t="shared" si="108"/>
        <v>1105. Cuidado Continuo por una vida con bienestar con enfoque Población para formas extremas de exclusión:Laboral20266_ANTONIO_NARIÑO2_FEBRERO_2026</v>
      </c>
      <c r="P3424" s="85">
        <v>316213</v>
      </c>
      <c r="S3424" s="157"/>
      <c r="T3424" s="19">
        <v>0</v>
      </c>
    </row>
    <row r="3425" spans="2:20" ht="30" hidden="1" customHeight="1">
      <c r="B3425">
        <v>111</v>
      </c>
      <c r="C3425" s="149" t="s">
        <v>170</v>
      </c>
      <c r="D3425" s="150" t="s">
        <v>82</v>
      </c>
      <c r="E3425" s="74">
        <v>2026</v>
      </c>
      <c r="F3425" s="70" t="str">
        <f t="shared" si="107"/>
        <v>1115. Cuidado Continuo por una vida con bienestar con enfoque Población para formas extremas de exclusión:Laboral2026</v>
      </c>
      <c r="G3425" s="7" t="s">
        <v>181</v>
      </c>
      <c r="H3425" s="7" t="s">
        <v>94</v>
      </c>
      <c r="I3425" s="74" t="s">
        <v>74</v>
      </c>
      <c r="J3425" s="70" t="s">
        <v>37</v>
      </c>
      <c r="K3425" t="s">
        <v>182</v>
      </c>
      <c r="L3425" t="s">
        <v>50</v>
      </c>
      <c r="M3425" t="s">
        <v>10</v>
      </c>
      <c r="N3425" s="72" t="s">
        <v>1</v>
      </c>
      <c r="O3425" s="70" t="str">
        <f t="shared" si="108"/>
        <v>1115. Cuidado Continuo por una vida con bienestar con enfoque Población para formas extremas de exclusión:Laboral20266_ANTONIO_NARIÑO2_FEBRERO_2026</v>
      </c>
      <c r="P3425" s="85">
        <v>421618</v>
      </c>
      <c r="S3425" s="157"/>
      <c r="T3425" s="19">
        <v>0</v>
      </c>
    </row>
    <row r="3426" spans="2:20" ht="30" hidden="1" customHeight="1">
      <c r="B3426">
        <v>112</v>
      </c>
      <c r="C3426" s="149" t="s">
        <v>170</v>
      </c>
      <c r="D3426" s="150" t="s">
        <v>82</v>
      </c>
      <c r="E3426" s="74">
        <v>2026</v>
      </c>
      <c r="F3426" s="70" t="str">
        <f t="shared" si="107"/>
        <v>1125. Cuidado Continuo por una vida con bienestar con enfoque Población para formas extremas de exclusión:Laboral2026</v>
      </c>
      <c r="G3426" s="7" t="s">
        <v>183</v>
      </c>
      <c r="H3426" s="7" t="s">
        <v>73</v>
      </c>
      <c r="I3426" s="74" t="s">
        <v>74</v>
      </c>
      <c r="J3426" s="70" t="s">
        <v>37</v>
      </c>
      <c r="K3426" t="s">
        <v>75</v>
      </c>
      <c r="L3426" t="s">
        <v>50</v>
      </c>
      <c r="M3426" t="s">
        <v>10</v>
      </c>
      <c r="N3426" s="72" t="s">
        <v>1</v>
      </c>
      <c r="O3426" s="70" t="str">
        <f t="shared" si="108"/>
        <v>1125. Cuidado Continuo por una vida con bienestar con enfoque Población para formas extremas de exclusión:Laboral20266_ANTONIO_NARIÑO2_FEBRERO_2026</v>
      </c>
      <c r="P3426" s="85">
        <v>140539</v>
      </c>
      <c r="S3426" s="157"/>
      <c r="T3426" s="19">
        <v>0</v>
      </c>
    </row>
    <row r="3427" spans="2:20" ht="30" hidden="1" customHeight="1">
      <c r="B3427">
        <v>113</v>
      </c>
      <c r="C3427" s="149" t="s">
        <v>170</v>
      </c>
      <c r="D3427" s="150" t="s">
        <v>82</v>
      </c>
      <c r="E3427" s="74">
        <v>2026</v>
      </c>
      <c r="F3427" s="70" t="str">
        <f t="shared" si="107"/>
        <v>1135. Cuidado Continuo por una vida con bienestar con enfoque Población para formas extremas de exclusión:Laboral2026</v>
      </c>
      <c r="G3427" s="7" t="s">
        <v>184</v>
      </c>
      <c r="H3427" s="7" t="s">
        <v>94</v>
      </c>
      <c r="I3427" s="74" t="s">
        <v>74</v>
      </c>
      <c r="J3427" s="70" t="s">
        <v>37</v>
      </c>
      <c r="K3427" t="s">
        <v>141</v>
      </c>
      <c r="L3427" t="s">
        <v>50</v>
      </c>
      <c r="M3427" t="s">
        <v>10</v>
      </c>
      <c r="N3427" s="72" t="s">
        <v>1</v>
      </c>
      <c r="O3427" s="70" t="str">
        <f t="shared" si="108"/>
        <v>1135. Cuidado Continuo por una vida con bienestar con enfoque Población para formas extremas de exclusión:Laboral20266_ANTONIO_NARIÑO2_FEBRERO_2026</v>
      </c>
      <c r="P3427" s="85">
        <v>70270</v>
      </c>
      <c r="S3427" s="157"/>
      <c r="T3427" s="19">
        <v>0</v>
      </c>
    </row>
    <row r="3428" spans="2:20" ht="30" hidden="1" customHeight="1">
      <c r="B3428">
        <v>114</v>
      </c>
      <c r="C3428" s="149" t="s">
        <v>170</v>
      </c>
      <c r="D3428" s="150" t="s">
        <v>82</v>
      </c>
      <c r="E3428" s="74">
        <v>2026</v>
      </c>
      <c r="F3428" s="70" t="str">
        <f t="shared" si="107"/>
        <v>1145. Cuidado Continuo por una vida con bienestar con enfoque Población para formas extremas de exclusión:Laboral2026</v>
      </c>
      <c r="G3428" s="7" t="s">
        <v>185</v>
      </c>
      <c r="H3428" s="7" t="s">
        <v>102</v>
      </c>
      <c r="I3428" s="74" t="s">
        <v>74</v>
      </c>
      <c r="J3428" s="70" t="s">
        <v>37</v>
      </c>
      <c r="K3428" t="s">
        <v>186</v>
      </c>
      <c r="L3428" t="s">
        <v>50</v>
      </c>
      <c r="M3428" t="s">
        <v>10</v>
      </c>
      <c r="N3428" s="72" t="s">
        <v>1</v>
      </c>
      <c r="O3428" s="70" t="str">
        <f t="shared" si="108"/>
        <v>1145. Cuidado Continuo por una vida con bienestar con enfoque Población para formas extremas de exclusión:Laboral20266_ANTONIO_NARIÑO2_FEBRERO_2026</v>
      </c>
      <c r="P3428" s="85">
        <v>19971</v>
      </c>
      <c r="S3428" s="157"/>
      <c r="T3428" s="19">
        <v>0</v>
      </c>
    </row>
    <row r="3429" spans="2:20" ht="30" hidden="1" customHeight="1">
      <c r="B3429">
        <v>115</v>
      </c>
      <c r="C3429" s="149" t="s">
        <v>170</v>
      </c>
      <c r="D3429" s="150" t="s">
        <v>82</v>
      </c>
      <c r="E3429" s="74">
        <v>2026</v>
      </c>
      <c r="F3429" s="70" t="str">
        <f t="shared" si="107"/>
        <v>1155. Cuidado Continuo por una vida con bienestar con enfoque Población para formas extremas de exclusión:Laboral2026</v>
      </c>
      <c r="G3429" s="7" t="s">
        <v>187</v>
      </c>
      <c r="H3429" s="7" t="s">
        <v>94</v>
      </c>
      <c r="I3429" s="74" t="s">
        <v>74</v>
      </c>
      <c r="J3429" s="70" t="s">
        <v>37</v>
      </c>
      <c r="K3429" t="s">
        <v>188</v>
      </c>
      <c r="L3429" t="s">
        <v>50</v>
      </c>
      <c r="M3429" t="s">
        <v>10</v>
      </c>
      <c r="N3429" s="72" t="s">
        <v>1</v>
      </c>
      <c r="O3429" s="70" t="str">
        <f t="shared" si="108"/>
        <v>1155. Cuidado Continuo por una vida con bienestar con enfoque Población para formas extremas de exclusión:Laboral20266_ANTONIO_NARIÑO2_FEBRERO_2026</v>
      </c>
      <c r="P3429" s="85">
        <v>70270</v>
      </c>
      <c r="S3429" s="157"/>
      <c r="T3429" s="19">
        <v>0</v>
      </c>
    </row>
    <row r="3430" spans="2:20" ht="30" hidden="1" customHeight="1">
      <c r="B3430">
        <v>116</v>
      </c>
      <c r="C3430" s="149" t="s">
        <v>189</v>
      </c>
      <c r="D3430" s="150" t="s">
        <v>76</v>
      </c>
      <c r="E3430" s="74">
        <v>2026</v>
      </c>
      <c r="F3430" s="70" t="str">
        <f t="shared" si="107"/>
        <v>1166. Cuidado Continuo por una vida con bienestar para la población migrante internacional de BogotáEducativo 2026</v>
      </c>
      <c r="G3430" s="7" t="s">
        <v>190</v>
      </c>
      <c r="H3430" s="7" t="s">
        <v>73</v>
      </c>
      <c r="I3430" s="74" t="s">
        <v>74</v>
      </c>
      <c r="J3430" s="70" t="s">
        <v>37</v>
      </c>
      <c r="K3430" t="s">
        <v>75</v>
      </c>
      <c r="L3430" t="s">
        <v>50</v>
      </c>
      <c r="M3430" t="s">
        <v>10</v>
      </c>
      <c r="N3430" s="72" t="s">
        <v>1</v>
      </c>
      <c r="O3430" s="70" t="str">
        <f t="shared" si="108"/>
        <v>1166. Cuidado Continuo por una vida con bienestar para la población migrante internacional de BogotáEducativo 20266_ANTONIO_NARIÑO2_FEBRERO_2026</v>
      </c>
      <c r="P3430" s="85">
        <v>105404</v>
      </c>
      <c r="S3430" s="157">
        <v>10</v>
      </c>
      <c r="T3430" s="19">
        <v>1054040</v>
      </c>
    </row>
    <row r="3431" spans="2:20" ht="30" hidden="1" customHeight="1">
      <c r="B3431">
        <v>117</v>
      </c>
      <c r="C3431" s="149" t="s">
        <v>191</v>
      </c>
      <c r="D3431" s="150" t="s">
        <v>76</v>
      </c>
      <c r="E3431" s="74">
        <v>2026</v>
      </c>
      <c r="F3431" s="70" t="str">
        <f t="shared" si="107"/>
        <v>1177. Cuidado Continuo por una vida con bienestar para la población con discapacidadEducativo 2026</v>
      </c>
      <c r="G3431" s="7" t="s">
        <v>192</v>
      </c>
      <c r="H3431" s="7" t="s">
        <v>73</v>
      </c>
      <c r="I3431" s="74" t="s">
        <v>74</v>
      </c>
      <c r="J3431" s="70" t="s">
        <v>37</v>
      </c>
      <c r="K3431" t="s">
        <v>75</v>
      </c>
      <c r="L3431" t="s">
        <v>50</v>
      </c>
      <c r="M3431" t="s">
        <v>10</v>
      </c>
      <c r="N3431" s="72" t="s">
        <v>1</v>
      </c>
      <c r="O3431" s="70" t="str">
        <f t="shared" si="108"/>
        <v>1177. Cuidado Continuo por una vida con bienestar para la población con discapacidadEducativo 20266_ANTONIO_NARIÑO2_FEBRERO_2026</v>
      </c>
      <c r="P3431" s="85">
        <v>161342</v>
      </c>
      <c r="S3431" s="157">
        <v>5</v>
      </c>
      <c r="T3431" s="19">
        <v>806710</v>
      </c>
    </row>
    <row r="3432" spans="2:20" ht="30" hidden="1" customHeight="1">
      <c r="B3432">
        <v>117</v>
      </c>
      <c r="C3432" s="149" t="s">
        <v>191</v>
      </c>
      <c r="D3432" s="150" t="s">
        <v>82</v>
      </c>
      <c r="E3432" s="74">
        <v>2026</v>
      </c>
      <c r="F3432" s="70" t="str">
        <f t="shared" si="107"/>
        <v>1177. Cuidado Continuo por una vida con bienestar para la población con discapacidadLaboral2026</v>
      </c>
      <c r="G3432" s="7" t="s">
        <v>192</v>
      </c>
      <c r="H3432" s="7" t="s">
        <v>73</v>
      </c>
      <c r="I3432" s="74" t="s">
        <v>74</v>
      </c>
      <c r="J3432" s="70" t="s">
        <v>37</v>
      </c>
      <c r="K3432" t="s">
        <v>75</v>
      </c>
      <c r="L3432" t="s">
        <v>42</v>
      </c>
      <c r="M3432" t="s">
        <v>10</v>
      </c>
      <c r="N3432" s="72" t="s">
        <v>1</v>
      </c>
      <c r="O3432" s="70" t="str">
        <f t="shared" si="108"/>
        <v>1177. Cuidado Continuo por una vida con bienestar para la población con discapacidadLaboral20266_ANTONIO_NARIÑO2_FEBRERO_2026</v>
      </c>
      <c r="P3432" s="85">
        <v>161342</v>
      </c>
      <c r="S3432" s="157"/>
      <c r="T3432" s="19">
        <v>0</v>
      </c>
    </row>
    <row r="3433" spans="2:20" ht="30" hidden="1" customHeight="1">
      <c r="B3433">
        <v>118</v>
      </c>
      <c r="C3433" s="149" t="s">
        <v>191</v>
      </c>
      <c r="D3433" s="150" t="s">
        <v>71</v>
      </c>
      <c r="E3433" s="74">
        <v>2026</v>
      </c>
      <c r="F3433" s="70" t="str">
        <f t="shared" si="107"/>
        <v>1187. Cuidado Continuo por una vida con bienestar para la población con discapacidadComunitario2026</v>
      </c>
      <c r="G3433" s="7" t="s">
        <v>193</v>
      </c>
      <c r="H3433" s="7" t="s">
        <v>73</v>
      </c>
      <c r="I3433" s="74" t="s">
        <v>74</v>
      </c>
      <c r="J3433" s="70" t="s">
        <v>37</v>
      </c>
      <c r="K3433" t="s">
        <v>92</v>
      </c>
      <c r="L3433" t="s">
        <v>50</v>
      </c>
      <c r="M3433" t="s">
        <v>10</v>
      </c>
      <c r="N3433" s="72" t="s">
        <v>1</v>
      </c>
      <c r="O3433" s="70" t="str">
        <f t="shared" si="108"/>
        <v>1187. Cuidado Continuo por una vida con bienestar para la población con discapacidadComunitario20266_ANTONIO_NARIÑO2_FEBRERO_2026</v>
      </c>
      <c r="P3433" s="85">
        <v>992404</v>
      </c>
      <c r="S3433" s="157">
        <v>2</v>
      </c>
      <c r="T3433" s="19">
        <v>1984808</v>
      </c>
    </row>
    <row r="3434" spans="2:20" ht="30" hidden="1" customHeight="1">
      <c r="B3434">
        <v>119</v>
      </c>
      <c r="C3434" s="149" t="s">
        <v>191</v>
      </c>
      <c r="D3434" s="150" t="s">
        <v>71</v>
      </c>
      <c r="E3434" s="74">
        <v>2026</v>
      </c>
      <c r="F3434" s="70" t="str">
        <f t="shared" si="107"/>
        <v>1197. Cuidado Continuo por una vida con bienestar para la población con discapacidadComunitario2026</v>
      </c>
      <c r="G3434" s="7" t="s">
        <v>194</v>
      </c>
      <c r="H3434" s="7" t="s">
        <v>73</v>
      </c>
      <c r="I3434" s="74" t="s">
        <v>74</v>
      </c>
      <c r="J3434" s="70" t="s">
        <v>37</v>
      </c>
      <c r="K3434" t="s">
        <v>75</v>
      </c>
      <c r="L3434" t="s">
        <v>50</v>
      </c>
      <c r="M3434" t="s">
        <v>10</v>
      </c>
      <c r="N3434" s="72" t="s">
        <v>1</v>
      </c>
      <c r="O3434" s="70" t="str">
        <f t="shared" si="108"/>
        <v>1197. Cuidado Continuo por una vida con bienestar para la población con discapacidadComunitario20266_ANTONIO_NARIÑO2_FEBRERO_2026</v>
      </c>
      <c r="P3434" s="85">
        <v>355662</v>
      </c>
      <c r="S3434" s="157"/>
      <c r="T3434" s="19">
        <v>0</v>
      </c>
    </row>
    <row r="3435" spans="2:20" ht="30" hidden="1" customHeight="1">
      <c r="B3435">
        <v>120</v>
      </c>
      <c r="C3435" s="149" t="s">
        <v>191</v>
      </c>
      <c r="D3435" s="150" t="s">
        <v>71</v>
      </c>
      <c r="E3435" s="74">
        <v>2026</v>
      </c>
      <c r="F3435" s="70" t="str">
        <f t="shared" si="107"/>
        <v>1207. Cuidado Continuo por una vida con bienestar para la población con discapacidadComunitario2026</v>
      </c>
      <c r="G3435" s="7" t="s">
        <v>195</v>
      </c>
      <c r="H3435" s="7" t="s">
        <v>73</v>
      </c>
      <c r="I3435" s="74" t="s">
        <v>74</v>
      </c>
      <c r="J3435" s="70" t="s">
        <v>37</v>
      </c>
      <c r="K3435" t="s">
        <v>196</v>
      </c>
      <c r="L3435" t="s">
        <v>50</v>
      </c>
      <c r="M3435" t="s">
        <v>10</v>
      </c>
      <c r="N3435" s="72" t="s">
        <v>1</v>
      </c>
      <c r="O3435" s="70" t="str">
        <f t="shared" si="108"/>
        <v>1207. Cuidado Continuo por una vida con bienestar para la población con discapacidadComunitario20266_ANTONIO_NARIÑO2_FEBRERO_2026</v>
      </c>
      <c r="P3435" s="85">
        <v>1422652</v>
      </c>
      <c r="S3435" s="157">
        <v>1</v>
      </c>
      <c r="T3435" s="19">
        <v>1422652</v>
      </c>
    </row>
    <row r="3436" spans="2:20" ht="30" hidden="1" customHeight="1">
      <c r="B3436">
        <v>121</v>
      </c>
      <c r="C3436" s="149" t="s">
        <v>191</v>
      </c>
      <c r="D3436" s="150" t="s">
        <v>71</v>
      </c>
      <c r="E3436" s="74">
        <v>2026</v>
      </c>
      <c r="F3436" s="70" t="str">
        <f t="shared" si="107"/>
        <v>1217. Cuidado Continuo por una vida con bienestar para la población con discapacidadComunitario2026</v>
      </c>
      <c r="G3436" s="7" t="s">
        <v>197</v>
      </c>
      <c r="H3436" s="7" t="s">
        <v>102</v>
      </c>
      <c r="I3436" s="74" t="s">
        <v>74</v>
      </c>
      <c r="J3436" s="70" t="s">
        <v>37</v>
      </c>
      <c r="K3436" t="s">
        <v>141</v>
      </c>
      <c r="L3436" t="s">
        <v>50</v>
      </c>
      <c r="M3436" t="s">
        <v>10</v>
      </c>
      <c r="N3436" s="72" t="s">
        <v>1</v>
      </c>
      <c r="O3436" s="70" t="str">
        <f t="shared" si="108"/>
        <v>1217. Cuidado Continuo por una vida con bienestar para la población con discapacidadComunitario20266_ANTONIO_NARIÑO2_FEBRERO_2026</v>
      </c>
      <c r="P3436" s="85">
        <v>35135</v>
      </c>
      <c r="S3436" s="157">
        <v>5</v>
      </c>
      <c r="T3436" s="19">
        <v>175675</v>
      </c>
    </row>
    <row r="3437" spans="2:20" ht="30" hidden="1" customHeight="1">
      <c r="B3437">
        <v>122</v>
      </c>
      <c r="C3437" s="149" t="s">
        <v>191</v>
      </c>
      <c r="D3437" s="150" t="s">
        <v>71</v>
      </c>
      <c r="E3437" s="74">
        <v>2026</v>
      </c>
      <c r="F3437" s="70" t="str">
        <f t="shared" si="107"/>
        <v>1227. Cuidado Continuo por una vida con bienestar para la población con discapacidadComunitario2026</v>
      </c>
      <c r="G3437" s="7" t="s">
        <v>198</v>
      </c>
      <c r="H3437" s="7" t="s">
        <v>94</v>
      </c>
      <c r="I3437" s="74" t="s">
        <v>74</v>
      </c>
      <c r="J3437" s="70" t="s">
        <v>37</v>
      </c>
      <c r="K3437" t="s">
        <v>199</v>
      </c>
      <c r="L3437" t="s">
        <v>50</v>
      </c>
      <c r="M3437" t="s">
        <v>10</v>
      </c>
      <c r="N3437" s="72" t="s">
        <v>1</v>
      </c>
      <c r="O3437" s="70" t="str">
        <f t="shared" si="108"/>
        <v>1227. Cuidado Continuo por una vida con bienestar para la población con discapacidadComunitario20266_ANTONIO_NARIÑO2_FEBRERO_2026</v>
      </c>
      <c r="P3437" s="85">
        <v>53781</v>
      </c>
      <c r="S3437" s="157">
        <v>3</v>
      </c>
      <c r="T3437" s="19">
        <v>161343</v>
      </c>
    </row>
    <row r="3438" spans="2:20" ht="30" hidden="1" customHeight="1">
      <c r="B3438">
        <v>123</v>
      </c>
      <c r="C3438" s="149" t="s">
        <v>191</v>
      </c>
      <c r="D3438" s="150" t="s">
        <v>77</v>
      </c>
      <c r="E3438" s="74">
        <v>2026</v>
      </c>
      <c r="F3438" s="70" t="str">
        <f t="shared" si="107"/>
        <v>1237. Cuidado Continuo por una vida con bienestar para la población con discapacidadInstitucional2026</v>
      </c>
      <c r="G3438" s="7" t="s">
        <v>200</v>
      </c>
      <c r="H3438" s="7" t="s">
        <v>73</v>
      </c>
      <c r="I3438" s="74" t="s">
        <v>74</v>
      </c>
      <c r="J3438" s="70" t="s">
        <v>37</v>
      </c>
      <c r="K3438" t="s">
        <v>75</v>
      </c>
      <c r="L3438" t="s">
        <v>50</v>
      </c>
      <c r="M3438" t="s">
        <v>10</v>
      </c>
      <c r="N3438" s="72" t="s">
        <v>1</v>
      </c>
      <c r="O3438" s="70" t="str">
        <f t="shared" si="108"/>
        <v>1237. Cuidado Continuo por una vida con bienestar para la población con discapacidadInstitucional20266_ANTONIO_NARIÑO2_FEBRERO_2026</v>
      </c>
      <c r="P3438" s="85">
        <v>266747</v>
      </c>
      <c r="S3438" s="157">
        <v>4</v>
      </c>
      <c r="T3438" s="19">
        <v>1066988</v>
      </c>
    </row>
    <row r="3439" spans="2:20" ht="30" hidden="1" customHeight="1">
      <c r="B3439">
        <v>124</v>
      </c>
      <c r="C3439" s="149" t="s">
        <v>191</v>
      </c>
      <c r="D3439" s="150" t="s">
        <v>71</v>
      </c>
      <c r="E3439" s="74">
        <v>2026</v>
      </c>
      <c r="F3439" s="70" t="str">
        <f t="shared" si="107"/>
        <v>1247. Cuidado Continuo por una vida con bienestar para la población con discapacidadComunitario2026</v>
      </c>
      <c r="G3439" s="7" t="s">
        <v>201</v>
      </c>
      <c r="H3439" s="7" t="s">
        <v>73</v>
      </c>
      <c r="I3439" s="74" t="s">
        <v>74</v>
      </c>
      <c r="J3439" s="70" t="s">
        <v>37</v>
      </c>
      <c r="K3439" t="s">
        <v>202</v>
      </c>
      <c r="L3439" t="s">
        <v>50</v>
      </c>
      <c r="M3439" t="s">
        <v>10</v>
      </c>
      <c r="N3439" s="72" t="s">
        <v>1</v>
      </c>
      <c r="O3439" s="70" t="str">
        <f t="shared" si="108"/>
        <v>1247. Cuidado Continuo por una vida con bienestar para la población con discapacidadComunitario20266_ANTONIO_NARIÑO2_FEBRERO_2026</v>
      </c>
      <c r="P3439" s="85">
        <v>851865</v>
      </c>
      <c r="S3439" s="157">
        <v>1</v>
      </c>
      <c r="T3439" s="19">
        <v>851865</v>
      </c>
    </row>
    <row r="3440" spans="2:20" ht="30" hidden="1" customHeight="1">
      <c r="B3440">
        <v>125</v>
      </c>
      <c r="C3440" s="149" t="s">
        <v>191</v>
      </c>
      <c r="D3440" s="150" t="s">
        <v>71</v>
      </c>
      <c r="E3440" s="74">
        <v>2026</v>
      </c>
      <c r="F3440" s="70" t="str">
        <f t="shared" si="107"/>
        <v>1257. Cuidado Continuo por una vida con bienestar para la población con discapacidadComunitario2026</v>
      </c>
      <c r="G3440" s="7" t="s">
        <v>203</v>
      </c>
      <c r="H3440" s="7" t="s">
        <v>73</v>
      </c>
      <c r="I3440" s="74" t="s">
        <v>74</v>
      </c>
      <c r="J3440" s="70" t="s">
        <v>37</v>
      </c>
      <c r="K3440" t="s">
        <v>38</v>
      </c>
      <c r="L3440" t="s">
        <v>39</v>
      </c>
      <c r="M3440" t="s">
        <v>10</v>
      </c>
      <c r="N3440" s="72" t="s">
        <v>1</v>
      </c>
      <c r="O3440" s="70" t="str">
        <f t="shared" si="108"/>
        <v>1257. Cuidado Continuo por una vida con bienestar para la población con discapacidadComunitario20266_ANTONIO_NARIÑO2_FEBRERO_2026</v>
      </c>
      <c r="P3440" s="85">
        <v>12879544</v>
      </c>
      <c r="S3440" s="157"/>
      <c r="T3440" s="19">
        <v>0</v>
      </c>
    </row>
    <row r="3441" spans="2:20" ht="30" hidden="1" customHeight="1">
      <c r="B3441">
        <v>126</v>
      </c>
      <c r="C3441" s="149" t="s">
        <v>204</v>
      </c>
      <c r="D3441" s="150" t="s">
        <v>71</v>
      </c>
      <c r="E3441" s="74">
        <v>2026</v>
      </c>
      <c r="F3441" s="70" t="str">
        <f t="shared" si="107"/>
        <v>1268. Cuidado Continuo por una vida con bienestar para la ruralidad de BogotáComunitario2026</v>
      </c>
      <c r="G3441" s="7" t="s">
        <v>205</v>
      </c>
      <c r="H3441" s="7" t="s">
        <v>73</v>
      </c>
      <c r="I3441" s="74" t="s">
        <v>74</v>
      </c>
      <c r="J3441" s="70" t="s">
        <v>37</v>
      </c>
      <c r="K3441" t="s">
        <v>75</v>
      </c>
      <c r="L3441" t="s">
        <v>39</v>
      </c>
      <c r="M3441" t="s">
        <v>10</v>
      </c>
      <c r="N3441" s="72" t="s">
        <v>1</v>
      </c>
      <c r="O3441" s="70" t="str">
        <f t="shared" si="108"/>
        <v>1268. Cuidado Continuo por una vida con bienestar para la ruralidad de BogotáComunitario20266_ANTONIO_NARIÑO2_FEBRERO_2026</v>
      </c>
      <c r="P3441" s="85">
        <v>175674</v>
      </c>
      <c r="S3441" s="157"/>
      <c r="T3441" s="19">
        <v>0</v>
      </c>
    </row>
    <row r="3442" spans="2:20" ht="30" hidden="1" customHeight="1">
      <c r="B3442">
        <v>127</v>
      </c>
      <c r="C3442" s="149" t="s">
        <v>204</v>
      </c>
      <c r="D3442" s="150" t="s">
        <v>71</v>
      </c>
      <c r="E3442" s="74">
        <v>2026</v>
      </c>
      <c r="F3442" s="70" t="str">
        <f t="shared" si="107"/>
        <v>1278. Cuidado Continuo por una vida con bienestar para la ruralidad de BogotáComunitario2026</v>
      </c>
      <c r="G3442" s="7" t="s">
        <v>206</v>
      </c>
      <c r="H3442" s="7" t="s">
        <v>73</v>
      </c>
      <c r="I3442" s="74" t="s">
        <v>74</v>
      </c>
      <c r="J3442" s="70" t="s">
        <v>37</v>
      </c>
      <c r="K3442" t="s">
        <v>75</v>
      </c>
      <c r="L3442" t="s">
        <v>50</v>
      </c>
      <c r="M3442" t="s">
        <v>10</v>
      </c>
      <c r="N3442" s="72" t="s">
        <v>1</v>
      </c>
      <c r="O3442" s="70" t="str">
        <f t="shared" si="108"/>
        <v>1278. Cuidado Continuo por una vida con bienestar para la ruralidad de BogotáComunitario20266_ANTONIO_NARIÑO2_FEBRERO_2026</v>
      </c>
      <c r="P3442" s="85">
        <v>468320</v>
      </c>
      <c r="S3442" s="157"/>
      <c r="T3442" s="19">
        <v>0</v>
      </c>
    </row>
    <row r="3443" spans="2:20" ht="30" hidden="1" customHeight="1">
      <c r="B3443">
        <v>127</v>
      </c>
      <c r="C3443" s="149" t="s">
        <v>204</v>
      </c>
      <c r="D3443" s="150" t="s">
        <v>76</v>
      </c>
      <c r="E3443" s="74">
        <v>2026</v>
      </c>
      <c r="F3443" s="70" t="str">
        <f t="shared" si="107"/>
        <v>1278. Cuidado Continuo por una vida con bienestar para la ruralidad de BogotáEducativo 2026</v>
      </c>
      <c r="G3443" s="7" t="s">
        <v>206</v>
      </c>
      <c r="H3443" s="7" t="s">
        <v>73</v>
      </c>
      <c r="I3443" s="74" t="s">
        <v>74</v>
      </c>
      <c r="J3443" s="70" t="s">
        <v>37</v>
      </c>
      <c r="K3443" t="s">
        <v>75</v>
      </c>
      <c r="L3443" t="s">
        <v>50</v>
      </c>
      <c r="M3443" t="s">
        <v>10</v>
      </c>
      <c r="N3443" s="72" t="s">
        <v>1</v>
      </c>
      <c r="O3443" s="70" t="str">
        <f t="shared" si="108"/>
        <v>1278. Cuidado Continuo por una vida con bienestar para la ruralidad de BogotáEducativo 20266_ANTONIO_NARIÑO2_FEBRERO_2026</v>
      </c>
      <c r="P3443" s="85">
        <v>468320</v>
      </c>
      <c r="S3443" s="157"/>
      <c r="T3443" s="19">
        <v>0</v>
      </c>
    </row>
    <row r="3444" spans="2:20" ht="30" hidden="1" customHeight="1">
      <c r="B3444">
        <v>127</v>
      </c>
      <c r="C3444" s="149" t="s">
        <v>204</v>
      </c>
      <c r="D3444" s="150" t="s">
        <v>77</v>
      </c>
      <c r="E3444" s="74">
        <v>2026</v>
      </c>
      <c r="F3444" s="70" t="str">
        <f t="shared" si="107"/>
        <v>1278. Cuidado Continuo por una vida con bienestar para la ruralidad de BogotáInstitucional2026</v>
      </c>
      <c r="G3444" s="7" t="s">
        <v>206</v>
      </c>
      <c r="H3444" s="7" t="s">
        <v>73</v>
      </c>
      <c r="I3444" s="74" t="s">
        <v>74</v>
      </c>
      <c r="J3444" s="70" t="s">
        <v>37</v>
      </c>
      <c r="K3444" t="s">
        <v>75</v>
      </c>
      <c r="L3444" t="s">
        <v>50</v>
      </c>
      <c r="M3444" t="s">
        <v>10</v>
      </c>
      <c r="N3444" s="72" t="s">
        <v>1</v>
      </c>
      <c r="O3444" s="70" t="str">
        <f t="shared" si="108"/>
        <v>1278. Cuidado Continuo por una vida con bienestar para la ruralidad de BogotáInstitucional20266_ANTONIO_NARIÑO2_FEBRERO_2026</v>
      </c>
      <c r="P3444" s="85">
        <v>468320</v>
      </c>
      <c r="S3444" s="157"/>
      <c r="T3444" s="19">
        <v>0</v>
      </c>
    </row>
    <row r="3445" spans="2:20" ht="30" hidden="1" customHeight="1">
      <c r="B3445">
        <v>128</v>
      </c>
      <c r="C3445" s="149" t="s">
        <v>204</v>
      </c>
      <c r="D3445" s="150" t="s">
        <v>71</v>
      </c>
      <c r="E3445" s="74">
        <v>2026</v>
      </c>
      <c r="F3445" s="70" t="str">
        <f t="shared" si="107"/>
        <v>1288. Cuidado Continuo por una vida con bienestar para la ruralidad de BogotáComunitario2026</v>
      </c>
      <c r="G3445" s="7" t="s">
        <v>207</v>
      </c>
      <c r="H3445" s="7" t="s">
        <v>73</v>
      </c>
      <c r="I3445" s="74" t="s">
        <v>74</v>
      </c>
      <c r="J3445" s="70" t="s">
        <v>37</v>
      </c>
      <c r="K3445" t="s">
        <v>75</v>
      </c>
      <c r="L3445" t="s">
        <v>39</v>
      </c>
      <c r="M3445" t="s">
        <v>10</v>
      </c>
      <c r="N3445" s="72" t="s">
        <v>1</v>
      </c>
      <c r="O3445" s="70" t="str">
        <f t="shared" si="108"/>
        <v>1288. Cuidado Continuo por una vida con bienestar para la ruralidad de BogotáComunitario20266_ANTONIO_NARIÑO2_FEBRERO_2026</v>
      </c>
      <c r="P3445" s="85">
        <v>140539</v>
      </c>
      <c r="S3445" s="157"/>
      <c r="T3445" s="19">
        <v>0</v>
      </c>
    </row>
    <row r="3446" spans="2:20" ht="30" hidden="1" customHeight="1">
      <c r="B3446">
        <v>128</v>
      </c>
      <c r="C3446" s="149" t="s">
        <v>204</v>
      </c>
      <c r="D3446" s="150" t="s">
        <v>76</v>
      </c>
      <c r="E3446" s="74">
        <v>2026</v>
      </c>
      <c r="F3446" s="70" t="str">
        <f t="shared" si="107"/>
        <v>1288. Cuidado Continuo por una vida con bienestar para la ruralidad de BogotáEducativo 2026</v>
      </c>
      <c r="G3446" s="7" t="s">
        <v>207</v>
      </c>
      <c r="H3446" s="7" t="s">
        <v>73</v>
      </c>
      <c r="I3446" s="74" t="s">
        <v>74</v>
      </c>
      <c r="J3446" s="70" t="s">
        <v>37</v>
      </c>
      <c r="K3446" t="s">
        <v>75</v>
      </c>
      <c r="L3446" t="s">
        <v>39</v>
      </c>
      <c r="M3446" t="s">
        <v>10</v>
      </c>
      <c r="N3446" s="72" t="s">
        <v>1</v>
      </c>
      <c r="O3446" s="70" t="str">
        <f t="shared" si="108"/>
        <v>1288. Cuidado Continuo por una vida con bienestar para la ruralidad de BogotáEducativo 20266_ANTONIO_NARIÑO2_FEBRERO_2026</v>
      </c>
      <c r="P3446" s="85">
        <v>140539</v>
      </c>
      <c r="S3446" s="157"/>
      <c r="T3446" s="19">
        <v>0</v>
      </c>
    </row>
    <row r="3447" spans="2:20" ht="30" hidden="1" customHeight="1">
      <c r="B3447">
        <v>129</v>
      </c>
      <c r="C3447" s="149" t="s">
        <v>204</v>
      </c>
      <c r="D3447" s="150" t="s">
        <v>71</v>
      </c>
      <c r="E3447" s="74">
        <v>2026</v>
      </c>
      <c r="F3447" s="70" t="str">
        <f t="shared" si="107"/>
        <v>1298. Cuidado Continuo por una vida con bienestar para la ruralidad de BogotáComunitario2026</v>
      </c>
      <c r="G3447" s="7" t="s">
        <v>208</v>
      </c>
      <c r="H3447" s="7" t="s">
        <v>73</v>
      </c>
      <c r="I3447" s="74" t="s">
        <v>74</v>
      </c>
      <c r="J3447" s="70" t="s">
        <v>37</v>
      </c>
      <c r="K3447" t="s">
        <v>75</v>
      </c>
      <c r="L3447" t="s">
        <v>50</v>
      </c>
      <c r="M3447" t="s">
        <v>10</v>
      </c>
      <c r="N3447" s="72" t="s">
        <v>1</v>
      </c>
      <c r="O3447" s="70" t="str">
        <f t="shared" si="108"/>
        <v>1298. Cuidado Continuo por una vida con bienestar para la ruralidad de BogotáComunitario20266_ANTONIO_NARIÑO2_FEBRERO_2026</v>
      </c>
      <c r="P3447" s="85">
        <v>175674</v>
      </c>
      <c r="S3447" s="157"/>
      <c r="T3447" s="19">
        <v>0</v>
      </c>
    </row>
    <row r="3448" spans="2:20" ht="30" hidden="1" customHeight="1">
      <c r="B3448">
        <v>130</v>
      </c>
      <c r="C3448" s="149" t="s">
        <v>204</v>
      </c>
      <c r="D3448" s="150" t="s">
        <v>71</v>
      </c>
      <c r="E3448" s="74">
        <v>2026</v>
      </c>
      <c r="F3448" s="70" t="str">
        <f t="shared" si="107"/>
        <v>1308. Cuidado Continuo por una vida con bienestar para la ruralidad de BogotáComunitario2026</v>
      </c>
      <c r="G3448" s="7" t="s">
        <v>209</v>
      </c>
      <c r="H3448" s="7" t="s">
        <v>73</v>
      </c>
      <c r="I3448" s="74" t="s">
        <v>74</v>
      </c>
      <c r="J3448" s="70" t="s">
        <v>37</v>
      </c>
      <c r="K3448" t="s">
        <v>75</v>
      </c>
      <c r="L3448" t="s">
        <v>39</v>
      </c>
      <c r="M3448" t="s">
        <v>10</v>
      </c>
      <c r="N3448" s="72" t="s">
        <v>1</v>
      </c>
      <c r="O3448" s="70" t="str">
        <f t="shared" si="108"/>
        <v>1308. Cuidado Continuo por una vida con bienestar para la ruralidad de BogotáComunitario20266_ANTONIO_NARIÑO2_FEBRERO_2026</v>
      </c>
      <c r="P3448" s="85">
        <v>140539</v>
      </c>
      <c r="S3448" s="157"/>
      <c r="T3448" s="19">
        <v>0</v>
      </c>
    </row>
    <row r="3449" spans="2:20" ht="30" hidden="1" customHeight="1">
      <c r="B3449">
        <v>131</v>
      </c>
      <c r="C3449" s="149" t="s">
        <v>204</v>
      </c>
      <c r="D3449" s="150" t="s">
        <v>82</v>
      </c>
      <c r="E3449" s="74">
        <v>2026</v>
      </c>
      <c r="F3449" s="70" t="str">
        <f t="shared" si="107"/>
        <v>1318. Cuidado Continuo por una vida con bienestar para la ruralidad de BogotáLaboral2026</v>
      </c>
      <c r="G3449" s="7" t="s">
        <v>210</v>
      </c>
      <c r="H3449" s="7" t="s">
        <v>94</v>
      </c>
      <c r="I3449" s="74" t="s">
        <v>74</v>
      </c>
      <c r="J3449" s="70" t="s">
        <v>37</v>
      </c>
      <c r="K3449" t="s">
        <v>138</v>
      </c>
      <c r="L3449" t="s">
        <v>50</v>
      </c>
      <c r="M3449" t="s">
        <v>10</v>
      </c>
      <c r="N3449" s="72" t="s">
        <v>1</v>
      </c>
      <c r="O3449" s="70" t="str">
        <f t="shared" si="108"/>
        <v>1318. Cuidado Continuo por una vida con bienestar para la ruralidad de BogotáLaboral20266_ANTONIO_NARIÑO2_FEBRERO_2026</v>
      </c>
      <c r="P3449" s="85">
        <v>940787</v>
      </c>
      <c r="S3449" s="157"/>
      <c r="T3449" s="19">
        <v>0</v>
      </c>
    </row>
    <row r="3450" spans="2:20" ht="30" hidden="1" customHeight="1">
      <c r="B3450">
        <v>132</v>
      </c>
      <c r="C3450" s="149" t="s">
        <v>204</v>
      </c>
      <c r="D3450" s="150" t="s">
        <v>82</v>
      </c>
      <c r="E3450" s="74">
        <v>2026</v>
      </c>
      <c r="F3450" s="70" t="str">
        <f t="shared" si="107"/>
        <v>1328. Cuidado Continuo por una vida con bienestar para la ruralidad de BogotáLaboral2026</v>
      </c>
      <c r="G3450" s="7" t="s">
        <v>211</v>
      </c>
      <c r="H3450" s="7" t="s">
        <v>94</v>
      </c>
      <c r="I3450" s="74" t="s">
        <v>74</v>
      </c>
      <c r="J3450" s="70" t="s">
        <v>37</v>
      </c>
      <c r="K3450" t="s">
        <v>212</v>
      </c>
      <c r="L3450" t="s">
        <v>39</v>
      </c>
      <c r="M3450" t="s">
        <v>10</v>
      </c>
      <c r="N3450" s="72" t="s">
        <v>1</v>
      </c>
      <c r="O3450" s="70" t="str">
        <f t="shared" si="108"/>
        <v>1328. Cuidado Continuo por una vida con bienestar para la ruralidad de BogotáLaboral20266_ANTONIO_NARIÑO2_FEBRERO_2026</v>
      </c>
      <c r="P3450" s="85">
        <v>250875</v>
      </c>
      <c r="S3450" s="157"/>
      <c r="T3450" s="19">
        <v>0</v>
      </c>
    </row>
    <row r="3451" spans="2:20" ht="30" hidden="1" customHeight="1">
      <c r="B3451">
        <v>133</v>
      </c>
      <c r="C3451" s="149" t="s">
        <v>204</v>
      </c>
      <c r="D3451" s="150" t="s">
        <v>82</v>
      </c>
      <c r="E3451" s="74">
        <v>2026</v>
      </c>
      <c r="F3451" s="70" t="str">
        <f t="shared" si="107"/>
        <v>1338. Cuidado Continuo por una vida con bienestar para la ruralidad de BogotáLaboral2026</v>
      </c>
      <c r="G3451" s="7" t="s">
        <v>213</v>
      </c>
      <c r="H3451" s="7" t="s">
        <v>94</v>
      </c>
      <c r="I3451" s="74" t="s">
        <v>74</v>
      </c>
      <c r="J3451" s="70" t="s">
        <v>37</v>
      </c>
      <c r="K3451" t="s">
        <v>212</v>
      </c>
      <c r="L3451" t="s">
        <v>39</v>
      </c>
      <c r="M3451" t="s">
        <v>10</v>
      </c>
      <c r="N3451" s="72" t="s">
        <v>1</v>
      </c>
      <c r="O3451" s="70" t="str">
        <f t="shared" si="108"/>
        <v>1338. Cuidado Continuo por una vida con bienestar para la ruralidad de BogotáLaboral20266_ANTONIO_NARIÑO2_FEBRERO_2026</v>
      </c>
      <c r="P3451" s="85">
        <v>183687</v>
      </c>
      <c r="S3451" s="157"/>
      <c r="T3451" s="19">
        <v>0</v>
      </c>
    </row>
    <row r="3452" spans="2:20" ht="30" hidden="1" customHeight="1">
      <c r="B3452">
        <v>134</v>
      </c>
      <c r="C3452" s="149" t="s">
        <v>204</v>
      </c>
      <c r="D3452" s="150" t="s">
        <v>82</v>
      </c>
      <c r="E3452" s="74">
        <v>2026</v>
      </c>
      <c r="F3452" s="70" t="str">
        <f t="shared" si="107"/>
        <v>1348. Cuidado Continuo por una vida con bienestar para la ruralidad de BogotáLaboral2026</v>
      </c>
      <c r="G3452" s="7" t="s">
        <v>214</v>
      </c>
      <c r="H3452" s="7" t="s">
        <v>94</v>
      </c>
      <c r="I3452" s="74" t="s">
        <v>74</v>
      </c>
      <c r="J3452" s="70" t="s">
        <v>37</v>
      </c>
      <c r="K3452" t="s">
        <v>135</v>
      </c>
      <c r="L3452" t="s">
        <v>39</v>
      </c>
      <c r="M3452" t="s">
        <v>10</v>
      </c>
      <c r="N3452" s="72" t="s">
        <v>1</v>
      </c>
      <c r="O3452" s="70" t="str">
        <f t="shared" si="108"/>
        <v>1348. Cuidado Continuo por una vida con bienestar para la ruralidad de BogotáLaboral20266_ANTONIO_NARIÑO2_FEBRERO_2026</v>
      </c>
      <c r="P3452" s="85">
        <v>110336</v>
      </c>
      <c r="S3452" s="157"/>
      <c r="T3452" s="19">
        <v>0</v>
      </c>
    </row>
    <row r="3453" spans="2:20" ht="30" hidden="1" customHeight="1">
      <c r="B3453">
        <v>135</v>
      </c>
      <c r="C3453" s="149" t="s">
        <v>204</v>
      </c>
      <c r="D3453" s="150" t="s">
        <v>82</v>
      </c>
      <c r="E3453" s="74">
        <v>2026</v>
      </c>
      <c r="F3453" s="70" t="str">
        <f t="shared" si="107"/>
        <v>1358. Cuidado Continuo por una vida con bienestar para la ruralidad de BogotáLaboral2026</v>
      </c>
      <c r="G3453" s="7" t="s">
        <v>215</v>
      </c>
      <c r="H3453" s="7" t="s">
        <v>94</v>
      </c>
      <c r="I3453" s="74" t="s">
        <v>74</v>
      </c>
      <c r="J3453" s="70" t="s">
        <v>37</v>
      </c>
      <c r="K3453" t="s">
        <v>135</v>
      </c>
      <c r="L3453" t="s">
        <v>50</v>
      </c>
      <c r="M3453" t="s">
        <v>10</v>
      </c>
      <c r="N3453" s="72" t="s">
        <v>1</v>
      </c>
      <c r="O3453" s="70" t="str">
        <f t="shared" si="108"/>
        <v>1358. Cuidado Continuo por una vida con bienestar para la ruralidad de BogotáLaboral20266_ANTONIO_NARIÑO2_FEBRERO_2026</v>
      </c>
      <c r="P3453" s="85">
        <v>137922</v>
      </c>
      <c r="S3453" s="157"/>
      <c r="T3453" s="19">
        <v>0</v>
      </c>
    </row>
    <row r="3454" spans="2:20" ht="30" hidden="1" customHeight="1">
      <c r="B3454">
        <v>86</v>
      </c>
      <c r="C3454" s="149" t="s">
        <v>216</v>
      </c>
      <c r="D3454" s="150" t="s">
        <v>217</v>
      </c>
      <c r="E3454" s="74">
        <v>2026</v>
      </c>
      <c r="F3454" s="70" t="str">
        <f t="shared" si="107"/>
        <v>869. Gestión de Programas Estrategias y Planes para el BienestarGestión Integral Estrategias y Programas2026</v>
      </c>
      <c r="G3454" s="7" t="s">
        <v>218</v>
      </c>
      <c r="H3454" s="7" t="s">
        <v>219</v>
      </c>
      <c r="I3454" s="74" t="s">
        <v>74</v>
      </c>
      <c r="J3454" s="70" t="s">
        <v>37</v>
      </c>
      <c r="K3454" t="s">
        <v>202</v>
      </c>
      <c r="L3454" t="s">
        <v>42</v>
      </c>
      <c r="M3454" t="s">
        <v>10</v>
      </c>
      <c r="N3454" s="72" t="s">
        <v>1</v>
      </c>
      <c r="O3454" s="70" t="str">
        <f t="shared" si="108"/>
        <v>869. Gestión de Programas Estrategias y Planes para el BienestarGestión Integral Estrategias y Programas20266_ANTONIO_NARIÑO2_FEBRERO_2026</v>
      </c>
      <c r="P3454" s="85">
        <v>73474880</v>
      </c>
      <c r="S3454" s="157"/>
      <c r="T3454" s="19">
        <v>0</v>
      </c>
    </row>
    <row r="3455" spans="2:20" ht="30" hidden="1" customHeight="1">
      <c r="B3455">
        <v>136</v>
      </c>
      <c r="C3455" s="149" t="s">
        <v>216</v>
      </c>
      <c r="D3455" s="150" t="s">
        <v>217</v>
      </c>
      <c r="E3455" s="74">
        <v>2026</v>
      </c>
      <c r="F3455" s="70" t="str">
        <f t="shared" si="107"/>
        <v>1369. Gestión de Programas Estrategias y Planes para el BienestarGestión Integral Estrategias y Programas2026</v>
      </c>
      <c r="G3455" s="7" t="s">
        <v>220</v>
      </c>
      <c r="H3455" s="7" t="s">
        <v>221</v>
      </c>
      <c r="I3455" s="74" t="s">
        <v>36</v>
      </c>
      <c r="J3455" s="70" t="s">
        <v>37</v>
      </c>
      <c r="K3455" t="s">
        <v>38</v>
      </c>
      <c r="L3455" t="s">
        <v>42</v>
      </c>
      <c r="M3455" t="s">
        <v>10</v>
      </c>
      <c r="N3455" s="72" t="s">
        <v>1</v>
      </c>
      <c r="O3455" s="70" t="str">
        <f t="shared" si="108"/>
        <v>1369. Gestión de Programas Estrategias y Planes para el BienestarGestión Integral Estrategias y Programas20266_ANTONIO_NARIÑO2_FEBRERO_2026</v>
      </c>
      <c r="P3455" s="85">
        <v>5621568</v>
      </c>
      <c r="S3455" s="157"/>
      <c r="T3455" s="19">
        <v>0</v>
      </c>
    </row>
    <row r="3456" spans="2:20" ht="30" hidden="1" customHeight="1">
      <c r="B3456">
        <v>137</v>
      </c>
      <c r="C3456" s="149" t="s">
        <v>216</v>
      </c>
      <c r="D3456" s="150" t="s">
        <v>217</v>
      </c>
      <c r="E3456" s="74">
        <v>2026</v>
      </c>
      <c r="F3456" s="70" t="str">
        <f t="shared" si="107"/>
        <v>1379. Gestión de Programas Estrategias y Planes para el BienestarGestión Integral Estrategias y Programas2026</v>
      </c>
      <c r="G3456" s="7" t="s">
        <v>222</v>
      </c>
      <c r="H3456" s="7" t="s">
        <v>221</v>
      </c>
      <c r="I3456" s="74" t="s">
        <v>36</v>
      </c>
      <c r="J3456" s="70" t="s">
        <v>37</v>
      </c>
      <c r="K3456" t="s">
        <v>38</v>
      </c>
      <c r="L3456" t="s">
        <v>42</v>
      </c>
      <c r="M3456" t="s">
        <v>10</v>
      </c>
      <c r="N3456" s="72" t="s">
        <v>1</v>
      </c>
      <c r="O3456" s="70" t="str">
        <f t="shared" si="108"/>
        <v>1379. Gestión de Programas Estrategias y Planes para el BienestarGestión Integral Estrategias y Programas20266_ANTONIO_NARIÑO2_FEBRERO_2026</v>
      </c>
      <c r="P3456" s="85">
        <v>3994272</v>
      </c>
      <c r="S3456" s="157"/>
      <c r="T3456" s="19">
        <v>0</v>
      </c>
    </row>
    <row r="3457" spans="2:20" ht="30" hidden="1" customHeight="1">
      <c r="B3457">
        <v>138</v>
      </c>
      <c r="C3457" s="149" t="s">
        <v>216</v>
      </c>
      <c r="D3457" s="150" t="s">
        <v>217</v>
      </c>
      <c r="E3457" s="74">
        <v>2026</v>
      </c>
      <c r="F3457" s="70" t="str">
        <f t="shared" si="107"/>
        <v>1389. Gestión de Programas Estrategias y Planes para el BienestarGestión Integral Estrategias y Programas2026</v>
      </c>
      <c r="G3457" s="7" t="s">
        <v>223</v>
      </c>
      <c r="H3457" s="7" t="s">
        <v>221</v>
      </c>
      <c r="I3457" s="74" t="s">
        <v>36</v>
      </c>
      <c r="J3457" s="70" t="s">
        <v>37</v>
      </c>
      <c r="K3457" t="s">
        <v>38</v>
      </c>
      <c r="L3457" t="s">
        <v>42</v>
      </c>
      <c r="M3457" t="s">
        <v>10</v>
      </c>
      <c r="N3457" s="72" t="s">
        <v>1</v>
      </c>
      <c r="O3457" s="70" t="str">
        <f t="shared" si="108"/>
        <v>1389. Gestión de Programas Estrategias y Planes para el BienestarGestión Integral Estrategias y Programas20266_ANTONIO_NARIÑO2_FEBRERO_2026</v>
      </c>
      <c r="P3457" s="85">
        <v>12969056</v>
      </c>
      <c r="S3457" s="157"/>
      <c r="T3457" s="19">
        <v>0</v>
      </c>
    </row>
    <row r="3458" spans="2:20" ht="30" hidden="1" customHeight="1">
      <c r="B3458">
        <v>139</v>
      </c>
      <c r="C3458" s="149" t="s">
        <v>216</v>
      </c>
      <c r="D3458" s="150" t="s">
        <v>217</v>
      </c>
      <c r="E3458" s="74">
        <v>2026</v>
      </c>
      <c r="F3458" s="70" t="str">
        <f t="shared" si="107"/>
        <v>1399. Gestión de Programas Estrategias y Planes para el BienestarGestión Integral Estrategias y Programas2026</v>
      </c>
      <c r="G3458" s="7" t="s">
        <v>224</v>
      </c>
      <c r="H3458" s="7" t="s">
        <v>221</v>
      </c>
      <c r="I3458" s="74" t="s">
        <v>36</v>
      </c>
      <c r="J3458" s="70" t="s">
        <v>37</v>
      </c>
      <c r="K3458" t="s">
        <v>38</v>
      </c>
      <c r="L3458" t="s">
        <v>42</v>
      </c>
      <c r="M3458" t="s">
        <v>10</v>
      </c>
      <c r="N3458" s="72" t="s">
        <v>1</v>
      </c>
      <c r="O3458" s="70" t="str">
        <f t="shared" si="108"/>
        <v>1399. Gestión de Programas Estrategias y Planes para el BienestarGestión Integral Estrategias y Programas20266_ANTONIO_NARIÑO2_FEBRERO_2026</v>
      </c>
      <c r="P3458" s="85">
        <v>3994272</v>
      </c>
      <c r="S3458" s="157"/>
      <c r="T3458" s="19">
        <v>0</v>
      </c>
    </row>
    <row r="3459" spans="2:20" ht="30" hidden="1" customHeight="1">
      <c r="B3459">
        <v>140</v>
      </c>
      <c r="C3459" s="149" t="s">
        <v>216</v>
      </c>
      <c r="D3459" s="150" t="s">
        <v>217</v>
      </c>
      <c r="E3459" s="74">
        <v>2026</v>
      </c>
      <c r="F3459" s="70" t="str">
        <f t="shared" si="107"/>
        <v>1409. Gestión de Programas Estrategias y Planes para el BienestarGestión Integral Estrategias y Programas2026</v>
      </c>
      <c r="G3459" s="7" t="s">
        <v>225</v>
      </c>
      <c r="H3459" s="7" t="s">
        <v>221</v>
      </c>
      <c r="I3459" s="74" t="s">
        <v>36</v>
      </c>
      <c r="J3459" s="70" t="s">
        <v>37</v>
      </c>
      <c r="K3459" t="s">
        <v>38</v>
      </c>
      <c r="L3459" t="s">
        <v>42</v>
      </c>
      <c r="M3459" t="s">
        <v>10</v>
      </c>
      <c r="N3459" s="72" t="s">
        <v>1</v>
      </c>
      <c r="O3459" s="70" t="str">
        <f t="shared" si="108"/>
        <v>1409. Gestión de Programas Estrategias y Planes para el BienestarGestión Integral Estrategias y Programas20266_ANTONIO_NARIÑO2_FEBRERO_2026</v>
      </c>
      <c r="P3459" s="85">
        <v>5621568</v>
      </c>
      <c r="S3459" s="157"/>
      <c r="T3459" s="19">
        <v>0</v>
      </c>
    </row>
    <row r="3460" spans="2:20" ht="30" hidden="1" customHeight="1">
      <c r="B3460">
        <v>141</v>
      </c>
      <c r="C3460" s="149" t="s">
        <v>216</v>
      </c>
      <c r="D3460" s="150" t="s">
        <v>217</v>
      </c>
      <c r="E3460" s="74">
        <v>2026</v>
      </c>
      <c r="F3460" s="70" t="str">
        <f t="shared" si="107"/>
        <v>1419. Gestión de Programas Estrategias y Planes para el BienestarGestión Integral Estrategias y Programas2026</v>
      </c>
      <c r="G3460" s="7" t="s">
        <v>226</v>
      </c>
      <c r="H3460" s="7" t="s">
        <v>221</v>
      </c>
      <c r="I3460" s="74" t="s">
        <v>36</v>
      </c>
      <c r="J3460" s="70" t="s">
        <v>37</v>
      </c>
      <c r="K3460" t="s">
        <v>38</v>
      </c>
      <c r="L3460" t="s">
        <v>42</v>
      </c>
      <c r="M3460" t="s">
        <v>10</v>
      </c>
      <c r="N3460" s="72" t="s">
        <v>1</v>
      </c>
      <c r="O3460" s="70" t="str">
        <f t="shared" si="108"/>
        <v>1419. Gestión de Programas Estrategias y Planes para el BienestarGestión Integral Estrategias y Programas20266_ANTONIO_NARIÑO2_FEBRERO_2026</v>
      </c>
      <c r="P3460" s="85">
        <v>3994272</v>
      </c>
      <c r="S3460" s="157"/>
      <c r="T3460" s="19">
        <v>0</v>
      </c>
    </row>
    <row r="3461" spans="2:20" ht="30" hidden="1" customHeight="1">
      <c r="B3461">
        <v>142</v>
      </c>
      <c r="C3461" s="149" t="s">
        <v>216</v>
      </c>
      <c r="D3461" s="150" t="s">
        <v>217</v>
      </c>
      <c r="E3461" s="74">
        <v>2026</v>
      </c>
      <c r="F3461" s="70" t="str">
        <f t="shared" si="107"/>
        <v>1429. Gestión de Programas Estrategias y Planes para el BienestarGestión Integral Estrategias y Programas2026</v>
      </c>
      <c r="G3461" s="7" t="s">
        <v>227</v>
      </c>
      <c r="H3461" s="7" t="s">
        <v>221</v>
      </c>
      <c r="I3461" s="74" t="s">
        <v>36</v>
      </c>
      <c r="J3461" s="70" t="s">
        <v>37</v>
      </c>
      <c r="K3461" t="s">
        <v>38</v>
      </c>
      <c r="L3461" t="s">
        <v>39</v>
      </c>
      <c r="M3461" t="s">
        <v>10</v>
      </c>
      <c r="N3461" s="72" t="s">
        <v>1</v>
      </c>
      <c r="O3461" s="70" t="str">
        <f t="shared" si="108"/>
        <v>1429. Gestión de Programas Estrategias y Planes para el BienestarGestión Integral Estrategias y Programas20266_ANTONIO_NARIÑO2_FEBRERO_2026</v>
      </c>
      <c r="P3461" s="85">
        <v>3994272</v>
      </c>
      <c r="S3461" s="157"/>
      <c r="T3461" s="19">
        <v>0</v>
      </c>
    </row>
    <row r="3462" spans="2:20" ht="30" hidden="1" customHeight="1">
      <c r="B3462">
        <v>143</v>
      </c>
      <c r="C3462" s="149" t="s">
        <v>216</v>
      </c>
      <c r="D3462" s="150" t="s">
        <v>217</v>
      </c>
      <c r="E3462" s="74">
        <v>2026</v>
      </c>
      <c r="F3462" s="70" t="str">
        <f t="shared" si="107"/>
        <v>1439. Gestión de Programas Estrategias y Planes para el BienestarGestión Integral Estrategias y Programas2026</v>
      </c>
      <c r="G3462" s="7" t="s">
        <v>228</v>
      </c>
      <c r="H3462" s="7" t="s">
        <v>229</v>
      </c>
      <c r="I3462" s="74" t="s">
        <v>36</v>
      </c>
      <c r="J3462" s="70" t="s">
        <v>37</v>
      </c>
      <c r="K3462" t="s">
        <v>38</v>
      </c>
      <c r="L3462" t="s">
        <v>42</v>
      </c>
      <c r="M3462" t="s">
        <v>10</v>
      </c>
      <c r="N3462" s="72" t="s">
        <v>1</v>
      </c>
      <c r="O3462" s="70" t="str">
        <f t="shared" si="108"/>
        <v>1439. Gestión de Programas Estrategias y Planes para el BienestarGestión Integral Estrategias y Programas20266_ANTONIO_NARIÑO2_FEBRERO_2026</v>
      </c>
      <c r="P3462" s="85">
        <v>7508288</v>
      </c>
      <c r="S3462" s="157"/>
      <c r="T3462" s="19">
        <v>0</v>
      </c>
    </row>
    <row r="3463" spans="2:20" ht="30" hidden="1" customHeight="1">
      <c r="B3463">
        <v>144</v>
      </c>
      <c r="C3463" s="149" t="s">
        <v>216</v>
      </c>
      <c r="D3463" s="150" t="s">
        <v>217</v>
      </c>
      <c r="E3463" s="74">
        <v>2026</v>
      </c>
      <c r="F3463" s="70" t="str">
        <f t="shared" si="107"/>
        <v>1449. Gestión de Programas Estrategias y Planes para el BienestarGestión Integral Estrategias y Programas2026</v>
      </c>
      <c r="G3463" s="7" t="s">
        <v>230</v>
      </c>
      <c r="H3463" s="7" t="s">
        <v>229</v>
      </c>
      <c r="I3463" s="74" t="s">
        <v>36</v>
      </c>
      <c r="J3463" s="70" t="s">
        <v>37</v>
      </c>
      <c r="K3463" t="s">
        <v>38</v>
      </c>
      <c r="L3463" t="s">
        <v>42</v>
      </c>
      <c r="M3463" t="s">
        <v>10</v>
      </c>
      <c r="N3463" s="72" t="s">
        <v>1</v>
      </c>
      <c r="O3463" s="70" t="str">
        <f t="shared" si="108"/>
        <v>1449. Gestión de Programas Estrategias y Planes para el BienestarGestión Integral Estrategias y Programas20266_ANTONIO_NARIÑO2_FEBRERO_2026</v>
      </c>
      <c r="P3463" s="85">
        <v>7508288</v>
      </c>
      <c r="S3463" s="157"/>
      <c r="T3463" s="19">
        <v>0</v>
      </c>
    </row>
    <row r="3464" spans="2:20" ht="30" hidden="1" customHeight="1">
      <c r="B3464">
        <v>145</v>
      </c>
      <c r="C3464" s="149" t="s">
        <v>216</v>
      </c>
      <c r="D3464" s="150" t="s">
        <v>217</v>
      </c>
      <c r="E3464" s="74">
        <v>2026</v>
      </c>
      <c r="F3464" s="70" t="str">
        <f t="shared" ref="F3464:F3527" si="109">B3464&amp;C3464&amp;D3464&amp;E3464</f>
        <v>1459. Gestión de Programas Estrategias y Planes para el BienestarGestión Integral Estrategias y Programas2026</v>
      </c>
      <c r="G3464" s="7" t="s">
        <v>231</v>
      </c>
      <c r="H3464" s="7" t="s">
        <v>229</v>
      </c>
      <c r="I3464" s="74" t="s">
        <v>36</v>
      </c>
      <c r="J3464" s="70" t="s">
        <v>37</v>
      </c>
      <c r="K3464" t="s">
        <v>38</v>
      </c>
      <c r="L3464" t="s">
        <v>42</v>
      </c>
      <c r="M3464" t="s">
        <v>10</v>
      </c>
      <c r="N3464" s="72" t="s">
        <v>1</v>
      </c>
      <c r="O3464" s="70" t="str">
        <f t="shared" si="108"/>
        <v>1459. Gestión de Programas Estrategias y Planes para el BienestarGestión Integral Estrategias y Programas20266_ANTONIO_NARIÑO2_FEBRERO_2026</v>
      </c>
      <c r="P3464" s="85">
        <v>5299968</v>
      </c>
      <c r="S3464" s="157"/>
      <c r="T3464" s="19">
        <v>0</v>
      </c>
    </row>
    <row r="3465" spans="2:20" ht="30" hidden="1" customHeight="1">
      <c r="B3465">
        <v>146</v>
      </c>
      <c r="C3465" s="149" t="s">
        <v>216</v>
      </c>
      <c r="D3465" s="150" t="s">
        <v>217</v>
      </c>
      <c r="E3465" s="74">
        <v>2026</v>
      </c>
      <c r="F3465" s="70" t="str">
        <f t="shared" si="109"/>
        <v>1469. Gestión de Programas Estrategias y Planes para el BienestarGestión Integral Estrategias y Programas2026</v>
      </c>
      <c r="G3465" s="7" t="s">
        <v>232</v>
      </c>
      <c r="H3465" s="7" t="s">
        <v>229</v>
      </c>
      <c r="I3465" s="74" t="s">
        <v>36</v>
      </c>
      <c r="J3465" s="70" t="s">
        <v>37</v>
      </c>
      <c r="K3465" t="s">
        <v>75</v>
      </c>
      <c r="L3465" t="s">
        <v>39</v>
      </c>
      <c r="M3465" t="s">
        <v>10</v>
      </c>
      <c r="N3465" s="72" t="s">
        <v>1</v>
      </c>
      <c r="O3465" s="70" t="str">
        <f t="shared" ref="O3465:O3528" si="110">+F3465&amp;M3465&amp;N3465</f>
        <v>1469. Gestión de Programas Estrategias y Planes para el BienestarGestión Integral Estrategias y Programas20266_ANTONIO_NARIÑO2_FEBRERO_2026</v>
      </c>
      <c r="P3465" s="85">
        <v>122208</v>
      </c>
      <c r="S3465" s="157"/>
      <c r="T3465" s="19">
        <v>0</v>
      </c>
    </row>
    <row r="3466" spans="2:20" ht="30" hidden="1" customHeight="1">
      <c r="B3466">
        <v>147</v>
      </c>
      <c r="C3466" s="149" t="s">
        <v>216</v>
      </c>
      <c r="D3466" s="150" t="s">
        <v>217</v>
      </c>
      <c r="E3466" s="74">
        <v>2026</v>
      </c>
      <c r="F3466" s="70" t="str">
        <f t="shared" si="109"/>
        <v>1479. Gestión de Programas Estrategias y Planes para el BienestarGestión Integral Estrategias y Programas2026</v>
      </c>
      <c r="G3466" s="7" t="s">
        <v>233</v>
      </c>
      <c r="H3466" s="7" t="s">
        <v>229</v>
      </c>
      <c r="I3466" s="74" t="s">
        <v>36</v>
      </c>
      <c r="J3466" s="70" t="s">
        <v>37</v>
      </c>
      <c r="K3466" t="s">
        <v>199</v>
      </c>
      <c r="L3466" t="s">
        <v>39</v>
      </c>
      <c r="M3466" t="s">
        <v>10</v>
      </c>
      <c r="N3466" s="72" t="s">
        <v>1</v>
      </c>
      <c r="O3466" s="70" t="str">
        <f t="shared" si="110"/>
        <v>1479. Gestión de Programas Estrategias y Planes para el BienestarGestión Integral Estrategias y Programas20266_ANTONIO_NARIÑO2_FEBRERO_2026</v>
      </c>
      <c r="P3466" s="85">
        <v>30552</v>
      </c>
      <c r="S3466" s="157"/>
      <c r="T3466" s="19">
        <v>0</v>
      </c>
    </row>
    <row r="3467" spans="2:20" ht="30" hidden="1" customHeight="1">
      <c r="B3467">
        <v>148</v>
      </c>
      <c r="C3467" s="149" t="s">
        <v>216</v>
      </c>
      <c r="D3467" s="150" t="s">
        <v>217</v>
      </c>
      <c r="E3467" s="74">
        <v>2026</v>
      </c>
      <c r="F3467" s="70" t="str">
        <f t="shared" si="109"/>
        <v>1489. Gestión de Programas Estrategias y Planes para el BienestarGestión Integral Estrategias y Programas2026</v>
      </c>
      <c r="G3467" s="7" t="s">
        <v>234</v>
      </c>
      <c r="H3467" s="7" t="s">
        <v>229</v>
      </c>
      <c r="I3467" s="74" t="s">
        <v>36</v>
      </c>
      <c r="J3467" s="70" t="s">
        <v>37</v>
      </c>
      <c r="K3467" t="s">
        <v>75</v>
      </c>
      <c r="L3467" t="s">
        <v>39</v>
      </c>
      <c r="M3467" t="s">
        <v>10</v>
      </c>
      <c r="N3467" s="72" t="s">
        <v>1</v>
      </c>
      <c r="O3467" s="70" t="str">
        <f t="shared" si="110"/>
        <v>1489. Gestión de Programas Estrategias y Planes para el BienestarGestión Integral Estrategias y Programas20266_ANTONIO_NARIÑO2_FEBRERO_2026</v>
      </c>
      <c r="P3467" s="85">
        <v>122208</v>
      </c>
      <c r="S3467" s="157"/>
      <c r="T3467" s="19">
        <v>0</v>
      </c>
    </row>
    <row r="3468" spans="2:20" ht="30" hidden="1" customHeight="1">
      <c r="B3468">
        <v>149</v>
      </c>
      <c r="C3468" s="149" t="s">
        <v>216</v>
      </c>
      <c r="D3468" s="150" t="s">
        <v>217</v>
      </c>
      <c r="E3468" s="74">
        <v>2026</v>
      </c>
      <c r="F3468" s="70" t="str">
        <f t="shared" si="109"/>
        <v>1499. Gestión de Programas Estrategias y Planes para el BienestarGestión Integral Estrategias y Programas2026</v>
      </c>
      <c r="G3468" s="7" t="s">
        <v>235</v>
      </c>
      <c r="H3468" s="7" t="s">
        <v>229</v>
      </c>
      <c r="I3468" s="74" t="s">
        <v>36</v>
      </c>
      <c r="J3468" s="70" t="s">
        <v>37</v>
      </c>
      <c r="K3468" t="s">
        <v>38</v>
      </c>
      <c r="L3468" t="s">
        <v>42</v>
      </c>
      <c r="M3468" t="s">
        <v>10</v>
      </c>
      <c r="N3468" s="72" t="s">
        <v>1</v>
      </c>
      <c r="O3468" s="70" t="str">
        <f t="shared" si="110"/>
        <v>1499. Gestión de Programas Estrategias y Planes para el BienestarGestión Integral Estrategias y Programas20266_ANTONIO_NARIÑO2_FEBRERO_2026</v>
      </c>
      <c r="P3468" s="85">
        <v>3665168</v>
      </c>
      <c r="S3468" s="157"/>
      <c r="T3468" s="19">
        <v>0</v>
      </c>
    </row>
    <row r="3469" spans="2:20" ht="30" hidden="1" customHeight="1">
      <c r="B3469">
        <v>150</v>
      </c>
      <c r="C3469" s="149" t="s">
        <v>216</v>
      </c>
      <c r="D3469" s="150" t="s">
        <v>217</v>
      </c>
      <c r="E3469" s="74">
        <v>2026</v>
      </c>
      <c r="F3469" s="70" t="str">
        <f t="shared" si="109"/>
        <v>1509. Gestión de Programas Estrategias y Planes para el BienestarGestión Integral Estrategias y Programas2026</v>
      </c>
      <c r="G3469" s="7" t="s">
        <v>236</v>
      </c>
      <c r="H3469" s="7" t="s">
        <v>229</v>
      </c>
      <c r="I3469" s="74" t="s">
        <v>36</v>
      </c>
      <c r="J3469" s="70" t="s">
        <v>37</v>
      </c>
      <c r="K3469" t="s">
        <v>38</v>
      </c>
      <c r="L3469" t="s">
        <v>42</v>
      </c>
      <c r="M3469" t="s">
        <v>10</v>
      </c>
      <c r="N3469" s="72" t="s">
        <v>1</v>
      </c>
      <c r="O3469" s="70" t="str">
        <f t="shared" si="110"/>
        <v>1509. Gestión de Programas Estrategias y Planes para el BienestarGestión Integral Estrategias y Programas20266_ANTONIO_NARIÑO2_FEBRERO_2026</v>
      </c>
      <c r="P3469" s="85">
        <v>1057260</v>
      </c>
      <c r="S3469" s="157"/>
      <c r="T3469" s="19">
        <v>0</v>
      </c>
    </row>
    <row r="3470" spans="2:20" ht="30" hidden="1" customHeight="1">
      <c r="B3470">
        <v>151</v>
      </c>
      <c r="C3470" s="149" t="s">
        <v>216</v>
      </c>
      <c r="D3470" s="150" t="s">
        <v>217</v>
      </c>
      <c r="E3470" s="74">
        <v>2026</v>
      </c>
      <c r="F3470" s="70" t="str">
        <f t="shared" si="109"/>
        <v>1519. Gestión de Programas Estrategias y Planes para el BienestarGestión Integral Estrategias y Programas2026</v>
      </c>
      <c r="G3470" s="7" t="s">
        <v>237</v>
      </c>
      <c r="H3470" s="7" t="s">
        <v>229</v>
      </c>
      <c r="I3470" s="74" t="s">
        <v>36</v>
      </c>
      <c r="J3470" s="70" t="s">
        <v>37</v>
      </c>
      <c r="K3470" t="s">
        <v>38</v>
      </c>
      <c r="L3470" t="s">
        <v>42</v>
      </c>
      <c r="M3470" t="s">
        <v>10</v>
      </c>
      <c r="N3470" s="72" t="s">
        <v>1</v>
      </c>
      <c r="O3470" s="70" t="str">
        <f t="shared" si="110"/>
        <v>1519. Gestión de Programas Estrategias y Planes para el BienestarGestión Integral Estrategias y Programas20266_ANTONIO_NARIÑO2_FEBRERO_2026</v>
      </c>
      <c r="P3470" s="85">
        <v>1409680</v>
      </c>
      <c r="S3470" s="157"/>
      <c r="T3470" s="19">
        <v>0</v>
      </c>
    </row>
    <row r="3471" spans="2:20" ht="30" hidden="1" customHeight="1">
      <c r="B3471">
        <v>152</v>
      </c>
      <c r="C3471" s="149" t="s">
        <v>216</v>
      </c>
      <c r="D3471" s="150" t="s">
        <v>217</v>
      </c>
      <c r="E3471" s="74">
        <v>2026</v>
      </c>
      <c r="F3471" s="70" t="str">
        <f t="shared" si="109"/>
        <v>1529. Gestión de Programas Estrategias y Planes para el BienestarGestión Integral Estrategias y Programas2026</v>
      </c>
      <c r="G3471" s="7" t="s">
        <v>238</v>
      </c>
      <c r="H3471" s="7" t="s">
        <v>229</v>
      </c>
      <c r="I3471" s="74" t="s">
        <v>36</v>
      </c>
      <c r="J3471" s="70" t="s">
        <v>37</v>
      </c>
      <c r="K3471" t="s">
        <v>38</v>
      </c>
      <c r="L3471" t="s">
        <v>42</v>
      </c>
      <c r="M3471" t="s">
        <v>10</v>
      </c>
      <c r="N3471" s="72" t="s">
        <v>1</v>
      </c>
      <c r="O3471" s="70" t="str">
        <f t="shared" si="110"/>
        <v>1529. Gestión de Programas Estrategias y Planes para el BienestarGestión Integral Estrategias y Programas20266_ANTONIO_NARIÑO2_FEBRERO_2026</v>
      </c>
      <c r="P3471" s="85">
        <v>352420</v>
      </c>
      <c r="S3471" s="157"/>
      <c r="T3471" s="19">
        <v>0</v>
      </c>
    </row>
    <row r="3472" spans="2:20" ht="30" hidden="1" customHeight="1">
      <c r="B3472">
        <v>153</v>
      </c>
      <c r="C3472" s="149" t="s">
        <v>216</v>
      </c>
      <c r="D3472" s="150" t="s">
        <v>217</v>
      </c>
      <c r="E3472" s="74">
        <v>2026</v>
      </c>
      <c r="F3472" s="70" t="str">
        <f t="shared" si="109"/>
        <v>1539. Gestión de Programas Estrategias y Planes para el BienestarGestión Integral Estrategias y Programas2026</v>
      </c>
      <c r="G3472" s="7" t="s">
        <v>239</v>
      </c>
      <c r="H3472" s="7" t="s">
        <v>219</v>
      </c>
      <c r="I3472" s="74" t="s">
        <v>36</v>
      </c>
      <c r="J3472" s="70" t="s">
        <v>37</v>
      </c>
      <c r="K3472" t="s">
        <v>38</v>
      </c>
      <c r="L3472" t="s">
        <v>42</v>
      </c>
      <c r="M3472" t="s">
        <v>10</v>
      </c>
      <c r="N3472" s="72" t="s">
        <v>1</v>
      </c>
      <c r="O3472" s="70" t="str">
        <f t="shared" si="110"/>
        <v>1539. Gestión de Programas Estrategias y Planes para el BienestarGestión Integral Estrategias y Programas20266_ANTONIO_NARIÑO2_FEBRERO_2026</v>
      </c>
      <c r="P3472" s="85">
        <v>7347488</v>
      </c>
      <c r="S3472" s="157"/>
      <c r="T3472" s="19">
        <v>0</v>
      </c>
    </row>
    <row r="3473" spans="2:20" ht="30" hidden="1" customHeight="1">
      <c r="B3473">
        <v>154</v>
      </c>
      <c r="C3473" s="149" t="s">
        <v>216</v>
      </c>
      <c r="D3473" s="150" t="s">
        <v>217</v>
      </c>
      <c r="E3473" s="74">
        <v>2026</v>
      </c>
      <c r="F3473" s="70" t="str">
        <f t="shared" si="109"/>
        <v>1549. Gestión de Programas Estrategias y Planes para el BienestarGestión Integral Estrategias y Programas2026</v>
      </c>
      <c r="G3473" s="7" t="s">
        <v>240</v>
      </c>
      <c r="H3473" s="7" t="s">
        <v>219</v>
      </c>
      <c r="I3473" s="74" t="s">
        <v>36</v>
      </c>
      <c r="J3473" s="70" t="s">
        <v>37</v>
      </c>
      <c r="K3473" t="s">
        <v>38</v>
      </c>
      <c r="L3473" t="s">
        <v>42</v>
      </c>
      <c r="M3473" t="s">
        <v>10</v>
      </c>
      <c r="N3473" s="72" t="s">
        <v>1</v>
      </c>
      <c r="O3473" s="70" t="str">
        <f t="shared" si="110"/>
        <v>1549. Gestión de Programas Estrategias y Planes para el BienestarGestión Integral Estrategias y Programas20266_ANTONIO_NARIÑO2_FEBRERO_2026</v>
      </c>
      <c r="P3473" s="85">
        <v>7347488</v>
      </c>
      <c r="S3473" s="157"/>
      <c r="T3473" s="19">
        <v>0</v>
      </c>
    </row>
    <row r="3474" spans="2:20" ht="30" hidden="1" customHeight="1">
      <c r="B3474">
        <v>155</v>
      </c>
      <c r="C3474" s="149" t="s">
        <v>216</v>
      </c>
      <c r="D3474" s="150" t="s">
        <v>217</v>
      </c>
      <c r="E3474" s="74">
        <v>2026</v>
      </c>
      <c r="F3474" s="70" t="str">
        <f t="shared" si="109"/>
        <v>1559. Gestión de Programas Estrategias y Planes para el BienestarGestión Integral Estrategias y Programas2026</v>
      </c>
      <c r="G3474" s="7" t="s">
        <v>241</v>
      </c>
      <c r="H3474" s="7" t="s">
        <v>219</v>
      </c>
      <c r="I3474" s="74" t="s">
        <v>36</v>
      </c>
      <c r="J3474" s="70" t="s">
        <v>37</v>
      </c>
      <c r="K3474" t="s">
        <v>38</v>
      </c>
      <c r="L3474" t="s">
        <v>42</v>
      </c>
      <c r="M3474" t="s">
        <v>10</v>
      </c>
      <c r="N3474" s="72" t="s">
        <v>1</v>
      </c>
      <c r="O3474" s="70" t="str">
        <f t="shared" si="110"/>
        <v>1559. Gestión de Programas Estrategias y Planes para el BienestarGestión Integral Estrategias y Programas20266_ANTONIO_NARIÑO2_FEBRERO_2026</v>
      </c>
      <c r="P3474" s="85">
        <v>7347488</v>
      </c>
      <c r="S3474" s="157"/>
      <c r="T3474" s="19">
        <v>0</v>
      </c>
    </row>
    <row r="3475" spans="2:20" ht="30" hidden="1" customHeight="1">
      <c r="B3475">
        <v>156</v>
      </c>
      <c r="C3475" s="149" t="s">
        <v>216</v>
      </c>
      <c r="D3475" s="150" t="s">
        <v>217</v>
      </c>
      <c r="E3475" s="74">
        <v>2026</v>
      </c>
      <c r="F3475" s="70" t="str">
        <f t="shared" si="109"/>
        <v>1569. Gestión de Programas Estrategias y Planes para el BienestarGestión Integral Estrategias y Programas2026</v>
      </c>
      <c r="G3475" s="7" t="s">
        <v>242</v>
      </c>
      <c r="H3475" s="7" t="s">
        <v>219</v>
      </c>
      <c r="I3475" s="74" t="s">
        <v>36</v>
      </c>
      <c r="J3475" s="70" t="s">
        <v>37</v>
      </c>
      <c r="K3475" t="s">
        <v>38</v>
      </c>
      <c r="L3475" t="s">
        <v>42</v>
      </c>
      <c r="M3475" t="s">
        <v>10</v>
      </c>
      <c r="N3475" s="72" t="s">
        <v>1</v>
      </c>
      <c r="O3475" s="70" t="str">
        <f t="shared" si="110"/>
        <v>1569. Gestión de Programas Estrategias y Planes para el BienestarGestión Integral Estrategias y Programas20266_ANTONIO_NARIÑO2_FEBRERO_2026</v>
      </c>
      <c r="P3475" s="85">
        <v>13832016</v>
      </c>
      <c r="S3475" s="157"/>
      <c r="T3475" s="19">
        <v>0</v>
      </c>
    </row>
    <row r="3476" spans="2:20" ht="30" hidden="1" customHeight="1">
      <c r="B3476">
        <v>157</v>
      </c>
      <c r="C3476" s="149" t="s">
        <v>216</v>
      </c>
      <c r="D3476" s="150" t="s">
        <v>217</v>
      </c>
      <c r="E3476" s="74">
        <v>2026</v>
      </c>
      <c r="F3476" s="70" t="str">
        <f t="shared" si="109"/>
        <v>1579. Gestión de Programas Estrategias y Planes para el BienestarGestión Integral Estrategias y Programas2026</v>
      </c>
      <c r="G3476" s="7" t="s">
        <v>243</v>
      </c>
      <c r="H3476" s="7" t="s">
        <v>219</v>
      </c>
      <c r="I3476" s="74" t="s">
        <v>36</v>
      </c>
      <c r="J3476" s="70" t="s">
        <v>37</v>
      </c>
      <c r="K3476" t="s">
        <v>38</v>
      </c>
      <c r="L3476" t="s">
        <v>42</v>
      </c>
      <c r="M3476" t="s">
        <v>10</v>
      </c>
      <c r="N3476" s="72" t="s">
        <v>1</v>
      </c>
      <c r="O3476" s="70" t="str">
        <f t="shared" si="110"/>
        <v>1579. Gestión de Programas Estrategias y Planes para el BienestarGestión Integral Estrategias y Programas20266_ANTONIO_NARIÑO2_FEBRERO_2026</v>
      </c>
      <c r="P3476" s="85">
        <v>13832016</v>
      </c>
      <c r="S3476" s="157"/>
      <c r="T3476" s="19">
        <v>0</v>
      </c>
    </row>
    <row r="3477" spans="2:20" ht="30" hidden="1" customHeight="1">
      <c r="B3477">
        <v>158</v>
      </c>
      <c r="C3477" s="149" t="s">
        <v>216</v>
      </c>
      <c r="D3477" s="150" t="s">
        <v>217</v>
      </c>
      <c r="E3477" s="74">
        <v>2026</v>
      </c>
      <c r="F3477" s="70" t="str">
        <f t="shared" si="109"/>
        <v>1589. Gestión de Programas Estrategias y Planes para el BienestarGestión Integral Estrategias y Programas2026</v>
      </c>
      <c r="G3477" s="7" t="s">
        <v>244</v>
      </c>
      <c r="H3477" s="7" t="s">
        <v>219</v>
      </c>
      <c r="I3477" s="74" t="s">
        <v>36</v>
      </c>
      <c r="J3477" s="70" t="s">
        <v>37</v>
      </c>
      <c r="K3477" t="s">
        <v>75</v>
      </c>
      <c r="L3477" t="s">
        <v>42</v>
      </c>
      <c r="M3477" t="s">
        <v>10</v>
      </c>
      <c r="N3477" s="72" t="s">
        <v>1</v>
      </c>
      <c r="O3477" s="70" t="str">
        <f t="shared" si="110"/>
        <v>1589. Gestión de Programas Estrategias y Planes para el BienestarGestión Integral Estrategias y Programas20266_ANTONIO_NARIÑO2_FEBRERO_2026</v>
      </c>
      <c r="P3477" s="85">
        <v>2114520</v>
      </c>
      <c r="S3477" s="157"/>
      <c r="T3477" s="19">
        <v>0</v>
      </c>
    </row>
    <row r="3478" spans="2:20" ht="30" hidden="1" customHeight="1">
      <c r="B3478">
        <v>159</v>
      </c>
      <c r="C3478" s="149" t="s">
        <v>216</v>
      </c>
      <c r="D3478" s="150" t="s">
        <v>217</v>
      </c>
      <c r="E3478" s="74">
        <v>2026</v>
      </c>
      <c r="F3478" s="70" t="str">
        <f t="shared" si="109"/>
        <v>1599. Gestión de Programas Estrategias y Planes para el BienestarGestión Integral Estrategias y Programas2026</v>
      </c>
      <c r="G3478" s="7" t="s">
        <v>245</v>
      </c>
      <c r="H3478" s="7" t="s">
        <v>219</v>
      </c>
      <c r="I3478" s="74" t="s">
        <v>36</v>
      </c>
      <c r="J3478" s="70" t="s">
        <v>37</v>
      </c>
      <c r="K3478" t="s">
        <v>38</v>
      </c>
      <c r="L3478" t="s">
        <v>42</v>
      </c>
      <c r="M3478" t="s">
        <v>10</v>
      </c>
      <c r="N3478" s="72" t="s">
        <v>1</v>
      </c>
      <c r="O3478" s="70" t="str">
        <f t="shared" si="110"/>
        <v>1599. Gestión de Programas Estrategias y Planes para el BienestarGestión Integral Estrategias y Programas20266_ANTONIO_NARIÑO2_FEBRERO_2026</v>
      </c>
      <c r="P3478" s="85">
        <v>4370008</v>
      </c>
      <c r="S3478" s="157"/>
      <c r="T3478" s="19">
        <v>0</v>
      </c>
    </row>
    <row r="3479" spans="2:20" ht="30" hidden="1" customHeight="1">
      <c r="B3479">
        <v>160</v>
      </c>
      <c r="C3479" s="149" t="s">
        <v>216</v>
      </c>
      <c r="D3479" s="150" t="s">
        <v>217</v>
      </c>
      <c r="E3479" s="74">
        <v>2026</v>
      </c>
      <c r="F3479" s="70" t="str">
        <f t="shared" si="109"/>
        <v>1609. Gestión de Programas Estrategias y Planes para el BienestarGestión Integral Estrategias y Programas2026</v>
      </c>
      <c r="G3479" s="7" t="s">
        <v>246</v>
      </c>
      <c r="H3479" s="7" t="s">
        <v>219</v>
      </c>
      <c r="I3479" s="74" t="s">
        <v>36</v>
      </c>
      <c r="J3479" s="70" t="s">
        <v>37</v>
      </c>
      <c r="K3479" t="s">
        <v>38</v>
      </c>
      <c r="L3479" t="s">
        <v>42</v>
      </c>
      <c r="M3479" t="s">
        <v>10</v>
      </c>
      <c r="N3479" s="72" t="s">
        <v>1</v>
      </c>
      <c r="O3479" s="70" t="str">
        <f t="shared" si="110"/>
        <v>1609. Gestión de Programas Estrategias y Planes para el BienestarGestión Integral Estrategias y Programas20266_ANTONIO_NARIÑO2_FEBRERO_2026</v>
      </c>
      <c r="P3479" s="85">
        <v>3994272</v>
      </c>
      <c r="S3479" s="157"/>
      <c r="T3479" s="19">
        <v>0</v>
      </c>
    </row>
    <row r="3480" spans="2:20" ht="30" hidden="1" customHeight="1">
      <c r="B3480">
        <v>161</v>
      </c>
      <c r="C3480" s="149" t="s">
        <v>216</v>
      </c>
      <c r="D3480" s="150" t="s">
        <v>217</v>
      </c>
      <c r="E3480" s="74">
        <v>2026</v>
      </c>
      <c r="F3480" s="70" t="str">
        <f t="shared" si="109"/>
        <v>1619. Gestión de Programas Estrategias y Planes para el BienestarGestión Integral Estrategias y Programas2026</v>
      </c>
      <c r="G3480" s="7" t="s">
        <v>247</v>
      </c>
      <c r="H3480" s="7" t="s">
        <v>221</v>
      </c>
      <c r="I3480" s="74" t="s">
        <v>36</v>
      </c>
      <c r="J3480" s="70" t="s">
        <v>37</v>
      </c>
      <c r="K3480" t="s">
        <v>38</v>
      </c>
      <c r="L3480" t="s">
        <v>42</v>
      </c>
      <c r="M3480" t="s">
        <v>10</v>
      </c>
      <c r="N3480" s="72" t="s">
        <v>1</v>
      </c>
      <c r="O3480" s="70" t="str">
        <f t="shared" si="110"/>
        <v>1619. Gestión de Programas Estrategias y Planes para el BienestarGestión Integral Estrategias y Programas20266_ANTONIO_NARIÑO2_FEBRERO_2026</v>
      </c>
      <c r="P3480" s="85">
        <v>7347488</v>
      </c>
      <c r="S3480" s="157"/>
      <c r="T3480" s="19">
        <v>0</v>
      </c>
    </row>
    <row r="3481" spans="2:20" ht="30" hidden="1" customHeight="1">
      <c r="B3481">
        <v>162</v>
      </c>
      <c r="C3481" s="149" t="s">
        <v>216</v>
      </c>
      <c r="D3481" s="150" t="s">
        <v>217</v>
      </c>
      <c r="E3481" s="74">
        <v>2026</v>
      </c>
      <c r="F3481" s="70" t="str">
        <f t="shared" si="109"/>
        <v>1629. Gestión de Programas Estrategias y Planes para el BienestarGestión Integral Estrategias y Programas2026</v>
      </c>
      <c r="G3481" s="7" t="s">
        <v>248</v>
      </c>
      <c r="H3481" s="7" t="s">
        <v>221</v>
      </c>
      <c r="I3481" s="74" t="s">
        <v>36</v>
      </c>
      <c r="J3481" s="70" t="s">
        <v>37</v>
      </c>
      <c r="K3481" t="s">
        <v>38</v>
      </c>
      <c r="L3481" t="s">
        <v>42</v>
      </c>
      <c r="M3481" t="s">
        <v>10</v>
      </c>
      <c r="N3481" s="72" t="s">
        <v>1</v>
      </c>
      <c r="O3481" s="70" t="str">
        <f t="shared" si="110"/>
        <v>1629. Gestión de Programas Estrategias y Planes para el BienestarGestión Integral Estrategias y Programas20266_ANTONIO_NARIÑO2_FEBRERO_2026</v>
      </c>
      <c r="P3481" s="85">
        <v>10478800</v>
      </c>
      <c r="S3481" s="157"/>
      <c r="T3481" s="19">
        <v>0</v>
      </c>
    </row>
    <row r="3482" spans="2:20" ht="30" hidden="1" customHeight="1">
      <c r="B3482">
        <v>163</v>
      </c>
      <c r="C3482" s="149" t="s">
        <v>216</v>
      </c>
      <c r="D3482" s="150" t="s">
        <v>217</v>
      </c>
      <c r="E3482" s="74">
        <v>2026</v>
      </c>
      <c r="F3482" s="70" t="str">
        <f t="shared" si="109"/>
        <v>1639. Gestión de Programas Estrategias y Planes para el BienestarGestión Integral Estrategias y Programas2026</v>
      </c>
      <c r="G3482" s="7" t="s">
        <v>249</v>
      </c>
      <c r="H3482" s="7" t="s">
        <v>221</v>
      </c>
      <c r="I3482" s="74" t="s">
        <v>36</v>
      </c>
      <c r="J3482" s="70" t="s">
        <v>37</v>
      </c>
      <c r="K3482" t="s">
        <v>38</v>
      </c>
      <c r="L3482" t="s">
        <v>42</v>
      </c>
      <c r="M3482" t="s">
        <v>10</v>
      </c>
      <c r="N3482" s="72" t="s">
        <v>1</v>
      </c>
      <c r="O3482" s="70" t="str">
        <f t="shared" si="110"/>
        <v>1639. Gestión de Programas Estrategias y Planes para el BienestarGestión Integral Estrategias y Programas20266_ANTONIO_NARIÑO2_FEBRERO_2026</v>
      </c>
      <c r="P3482" s="85">
        <v>3994272</v>
      </c>
      <c r="S3482" s="157"/>
      <c r="T3482" s="19">
        <v>0</v>
      </c>
    </row>
    <row r="3483" spans="2:20" ht="30" hidden="1" customHeight="1">
      <c r="B3483">
        <v>164</v>
      </c>
      <c r="C3483" s="149" t="s">
        <v>216</v>
      </c>
      <c r="D3483" s="150" t="s">
        <v>217</v>
      </c>
      <c r="E3483" s="74">
        <v>2026</v>
      </c>
      <c r="F3483" s="70" t="str">
        <f t="shared" si="109"/>
        <v>1649. Gestión de Programas Estrategias y Planes para el BienestarGestión Integral Estrategias y Programas2026</v>
      </c>
      <c r="G3483" s="7" t="s">
        <v>250</v>
      </c>
      <c r="H3483" s="7" t="s">
        <v>221</v>
      </c>
      <c r="I3483" s="74" t="s">
        <v>36</v>
      </c>
      <c r="J3483" s="70" t="s">
        <v>37</v>
      </c>
      <c r="K3483" t="s">
        <v>38</v>
      </c>
      <c r="L3483" t="s">
        <v>42</v>
      </c>
      <c r="M3483" t="s">
        <v>10</v>
      </c>
      <c r="N3483" s="72" t="s">
        <v>1</v>
      </c>
      <c r="O3483" s="70" t="str">
        <f t="shared" si="110"/>
        <v>1649. Gestión de Programas Estrategias y Planes para el BienestarGestión Integral Estrategias y Programas20266_ANTONIO_NARIÑO2_FEBRERO_2026</v>
      </c>
      <c r="P3483" s="85">
        <v>6484528</v>
      </c>
      <c r="S3483" s="157"/>
      <c r="T3483" s="19">
        <v>0</v>
      </c>
    </row>
    <row r="3484" spans="2:20" ht="30" hidden="1" customHeight="1">
      <c r="B3484">
        <v>165</v>
      </c>
      <c r="C3484" s="149" t="s">
        <v>216</v>
      </c>
      <c r="D3484" s="150" t="s">
        <v>217</v>
      </c>
      <c r="E3484" s="74">
        <v>2026</v>
      </c>
      <c r="F3484" s="70" t="str">
        <f t="shared" si="109"/>
        <v>1659. Gestión de Programas Estrategias y Planes para el BienestarGestión Integral Estrategias y Programas2026</v>
      </c>
      <c r="G3484" s="7" t="s">
        <v>251</v>
      </c>
      <c r="H3484" s="7" t="s">
        <v>221</v>
      </c>
      <c r="I3484" s="74" t="s">
        <v>36</v>
      </c>
      <c r="J3484" s="70" t="s">
        <v>37</v>
      </c>
      <c r="K3484" t="s">
        <v>38</v>
      </c>
      <c r="L3484" t="s">
        <v>42</v>
      </c>
      <c r="M3484" t="s">
        <v>10</v>
      </c>
      <c r="N3484" s="72" t="s">
        <v>1</v>
      </c>
      <c r="O3484" s="70" t="str">
        <f t="shared" si="110"/>
        <v>1659. Gestión de Programas Estrategias y Planes para el BienestarGestión Integral Estrategias y Programas20266_ANTONIO_NARIÑO2_FEBRERO_2026</v>
      </c>
      <c r="P3484" s="85">
        <v>3994272</v>
      </c>
      <c r="S3484" s="157"/>
      <c r="T3484" s="19">
        <v>0</v>
      </c>
    </row>
    <row r="3485" spans="2:20" ht="30" hidden="1" customHeight="1">
      <c r="B3485">
        <v>166</v>
      </c>
      <c r="C3485" s="149" t="s">
        <v>216</v>
      </c>
      <c r="D3485" s="150" t="s">
        <v>217</v>
      </c>
      <c r="E3485" s="74">
        <v>2026</v>
      </c>
      <c r="F3485" s="70" t="str">
        <f t="shared" si="109"/>
        <v>1669. Gestión de Programas Estrategias y Planes para el BienestarGestión Integral Estrategias y Programas2026</v>
      </c>
      <c r="G3485" s="7" t="s">
        <v>252</v>
      </c>
      <c r="H3485" s="7" t="s">
        <v>221</v>
      </c>
      <c r="I3485" s="74" t="s">
        <v>36</v>
      </c>
      <c r="J3485" s="70" t="s">
        <v>37</v>
      </c>
      <c r="K3485" t="s">
        <v>38</v>
      </c>
      <c r="L3485" t="s">
        <v>42</v>
      </c>
      <c r="M3485" t="s">
        <v>10</v>
      </c>
      <c r="N3485" s="72" t="s">
        <v>1</v>
      </c>
      <c r="O3485" s="70" t="str">
        <f t="shared" si="110"/>
        <v>1669. Gestión de Programas Estrategias y Planes para el BienestarGestión Integral Estrategias y Programas20266_ANTONIO_NARIÑO2_FEBRERO_2026</v>
      </c>
      <c r="P3485" s="85">
        <v>2983376</v>
      </c>
      <c r="S3485" s="157"/>
      <c r="T3485" s="19">
        <v>0</v>
      </c>
    </row>
    <row r="3486" spans="2:20" ht="30" hidden="1" customHeight="1">
      <c r="B3486">
        <v>167</v>
      </c>
      <c r="C3486" s="149" t="s">
        <v>216</v>
      </c>
      <c r="D3486" s="150" t="s">
        <v>217</v>
      </c>
      <c r="E3486" s="74">
        <v>2026</v>
      </c>
      <c r="F3486" s="70" t="str">
        <f t="shared" si="109"/>
        <v>1679. Gestión de Programas Estrategias y Planes para el BienestarGestión Integral Estrategias y Programas2026</v>
      </c>
      <c r="G3486" s="7" t="s">
        <v>253</v>
      </c>
      <c r="H3486" s="7" t="s">
        <v>221</v>
      </c>
      <c r="I3486" s="74" t="s">
        <v>36</v>
      </c>
      <c r="J3486" s="70" t="s">
        <v>37</v>
      </c>
      <c r="K3486" t="s">
        <v>38</v>
      </c>
      <c r="L3486" t="s">
        <v>42</v>
      </c>
      <c r="M3486" t="s">
        <v>10</v>
      </c>
      <c r="N3486" s="72" t="s">
        <v>1</v>
      </c>
      <c r="O3486" s="70" t="str">
        <f t="shared" si="110"/>
        <v>1679. Gestión de Programas Estrategias y Planes para el BienestarGestión Integral Estrategias y Programas20266_ANTONIO_NARIÑO2_FEBRERO_2026</v>
      </c>
      <c r="P3486" s="85">
        <v>6484528</v>
      </c>
      <c r="S3486" s="157"/>
      <c r="T3486" s="19">
        <v>0</v>
      </c>
    </row>
    <row r="3487" spans="2:20" ht="30" hidden="1" customHeight="1">
      <c r="B3487">
        <v>168</v>
      </c>
      <c r="C3487" s="149" t="s">
        <v>216</v>
      </c>
      <c r="D3487" s="150" t="s">
        <v>217</v>
      </c>
      <c r="E3487" s="74">
        <v>2026</v>
      </c>
      <c r="F3487" s="70" t="str">
        <f t="shared" si="109"/>
        <v>1689. Gestión de Programas Estrategias y Planes para el BienestarGestión Integral Estrategias y Programas2026</v>
      </c>
      <c r="G3487" s="7" t="s">
        <v>254</v>
      </c>
      <c r="H3487" s="7" t="s">
        <v>221</v>
      </c>
      <c r="I3487" s="74" t="s">
        <v>36</v>
      </c>
      <c r="J3487" s="70" t="s">
        <v>37</v>
      </c>
      <c r="K3487" t="s">
        <v>38</v>
      </c>
      <c r="L3487" t="s">
        <v>42</v>
      </c>
      <c r="M3487" t="s">
        <v>10</v>
      </c>
      <c r="N3487" s="72" t="s">
        <v>1</v>
      </c>
      <c r="O3487" s="70" t="str">
        <f t="shared" si="110"/>
        <v>1689. Gestión de Programas Estrategias y Planes para el BienestarGestión Integral Estrategias y Programas20266_ANTONIO_NARIÑO2_FEBRERO_2026</v>
      </c>
      <c r="P3487" s="85">
        <v>3994272</v>
      </c>
      <c r="S3487" s="157"/>
      <c r="T3487" s="19">
        <v>0</v>
      </c>
    </row>
    <row r="3488" spans="2:20" ht="30" hidden="1" customHeight="1">
      <c r="B3488">
        <v>169</v>
      </c>
      <c r="C3488" s="149" t="s">
        <v>216</v>
      </c>
      <c r="D3488" s="150" t="s">
        <v>217</v>
      </c>
      <c r="E3488" s="74">
        <v>2026</v>
      </c>
      <c r="F3488" s="70" t="str">
        <f t="shared" si="109"/>
        <v>1699. Gestión de Programas Estrategias y Planes para el BienestarGestión Integral Estrategias y Programas2026</v>
      </c>
      <c r="G3488" s="7" t="s">
        <v>255</v>
      </c>
      <c r="H3488" s="7" t="s">
        <v>221</v>
      </c>
      <c r="I3488" s="74" t="s">
        <v>36</v>
      </c>
      <c r="J3488" s="70" t="s">
        <v>37</v>
      </c>
      <c r="K3488" t="s">
        <v>38</v>
      </c>
      <c r="L3488" t="s">
        <v>42</v>
      </c>
      <c r="M3488" t="s">
        <v>10</v>
      </c>
      <c r="N3488" s="72" t="s">
        <v>1</v>
      </c>
      <c r="O3488" s="70" t="str">
        <f t="shared" si="110"/>
        <v>1699. Gestión de Programas Estrategias y Planes para el BienestarGestión Integral Estrategias y Programas20266_ANTONIO_NARIÑO2_FEBRERO_2026</v>
      </c>
      <c r="P3488" s="85">
        <v>3994272</v>
      </c>
      <c r="S3488" s="157"/>
      <c r="T3488" s="19">
        <v>0</v>
      </c>
    </row>
    <row r="3489" spans="2:20" ht="30" hidden="1" customHeight="1">
      <c r="B3489">
        <v>170</v>
      </c>
      <c r="C3489" s="149" t="s">
        <v>216</v>
      </c>
      <c r="D3489" s="150" t="s">
        <v>217</v>
      </c>
      <c r="E3489" s="74">
        <v>2026</v>
      </c>
      <c r="F3489" s="70" t="str">
        <f t="shared" si="109"/>
        <v>1709. Gestión de Programas Estrategias y Planes para el BienestarGestión Integral Estrategias y Programas2026</v>
      </c>
      <c r="G3489" s="7" t="s">
        <v>256</v>
      </c>
      <c r="H3489" s="7" t="s">
        <v>221</v>
      </c>
      <c r="I3489" s="74" t="s">
        <v>36</v>
      </c>
      <c r="J3489" s="70" t="s">
        <v>37</v>
      </c>
      <c r="K3489" t="s">
        <v>257</v>
      </c>
      <c r="L3489" t="s">
        <v>42</v>
      </c>
      <c r="M3489" t="s">
        <v>10</v>
      </c>
      <c r="N3489" s="72" t="s">
        <v>1</v>
      </c>
      <c r="O3489" s="70" t="str">
        <f t="shared" si="110"/>
        <v>1709. Gestión de Programas Estrategias y Planes para el BienestarGestión Integral Estrategias y Programas20266_ANTONIO_NARIÑO2_FEBRERO_2026</v>
      </c>
      <c r="P3489" s="85">
        <v>19450000</v>
      </c>
      <c r="S3489" s="157"/>
      <c r="T3489" s="19">
        <v>0</v>
      </c>
    </row>
    <row r="3490" spans="2:20" ht="30" hidden="1" customHeight="1">
      <c r="B3490">
        <v>171</v>
      </c>
      <c r="C3490" s="149" t="s">
        <v>216</v>
      </c>
      <c r="D3490" s="150" t="s">
        <v>217</v>
      </c>
      <c r="E3490" s="74">
        <v>2026</v>
      </c>
      <c r="F3490" s="70" t="str">
        <f t="shared" si="109"/>
        <v>1719. Gestión de Programas Estrategias y Planes para el BienestarGestión Integral Estrategias y Programas2026</v>
      </c>
      <c r="G3490" s="7" t="s">
        <v>258</v>
      </c>
      <c r="H3490" s="7" t="s">
        <v>221</v>
      </c>
      <c r="I3490" s="74" t="s">
        <v>36</v>
      </c>
      <c r="J3490" s="70" t="s">
        <v>37</v>
      </c>
      <c r="K3490" t="s">
        <v>259</v>
      </c>
      <c r="L3490" t="s">
        <v>42</v>
      </c>
      <c r="M3490" t="s">
        <v>10</v>
      </c>
      <c r="N3490" s="72" t="s">
        <v>1</v>
      </c>
      <c r="O3490" s="70" t="str">
        <f t="shared" si="110"/>
        <v>1719. Gestión de Programas Estrategias y Planes para el BienestarGestión Integral Estrategias y Programas20266_ANTONIO_NARIÑO2_FEBRERO_2026</v>
      </c>
      <c r="P3490" s="85">
        <v>3994272</v>
      </c>
      <c r="S3490" s="157"/>
      <c r="T3490" s="19">
        <v>0</v>
      </c>
    </row>
    <row r="3491" spans="2:20" ht="30" hidden="1" customHeight="1">
      <c r="B3491">
        <v>172</v>
      </c>
      <c r="C3491" s="149" t="s">
        <v>216</v>
      </c>
      <c r="D3491" s="150" t="s">
        <v>217</v>
      </c>
      <c r="E3491" s="74">
        <v>2026</v>
      </c>
      <c r="F3491" s="70" t="str">
        <f t="shared" si="109"/>
        <v>1729. Gestión de Programas Estrategias y Planes para el BienestarGestión Integral Estrategias y Programas2026</v>
      </c>
      <c r="G3491" s="7" t="s">
        <v>260</v>
      </c>
      <c r="H3491" s="7" t="s">
        <v>221</v>
      </c>
      <c r="I3491" s="74" t="s">
        <v>36</v>
      </c>
      <c r="J3491" s="70" t="s">
        <v>37</v>
      </c>
      <c r="K3491" t="s">
        <v>38</v>
      </c>
      <c r="L3491" t="s">
        <v>42</v>
      </c>
      <c r="M3491" t="s">
        <v>10</v>
      </c>
      <c r="N3491" s="72" t="s">
        <v>1</v>
      </c>
      <c r="O3491" s="70" t="str">
        <f t="shared" si="110"/>
        <v>1729. Gestión de Programas Estrategias y Planes para el BienestarGestión Integral Estrategias y Programas20266_ANTONIO_NARIÑO2_FEBRERO_2026</v>
      </c>
      <c r="P3491" s="85">
        <v>9985680</v>
      </c>
      <c r="S3491" s="157"/>
      <c r="T3491" s="19">
        <v>0</v>
      </c>
    </row>
    <row r="3492" spans="2:20" ht="30" hidden="1" customHeight="1">
      <c r="B3492">
        <v>173</v>
      </c>
      <c r="C3492" s="149" t="s">
        <v>216</v>
      </c>
      <c r="D3492" s="150" t="s">
        <v>217</v>
      </c>
      <c r="E3492" s="74">
        <v>2026</v>
      </c>
      <c r="F3492" s="70" t="str">
        <f t="shared" si="109"/>
        <v>1739. Gestión de Programas Estrategias y Planes para el BienestarGestión Integral Estrategias y Programas2026</v>
      </c>
      <c r="G3492" s="7" t="s">
        <v>261</v>
      </c>
      <c r="H3492" s="7" t="s">
        <v>221</v>
      </c>
      <c r="I3492" s="74" t="s">
        <v>36</v>
      </c>
      <c r="J3492" s="70" t="s">
        <v>37</v>
      </c>
      <c r="K3492" t="s">
        <v>38</v>
      </c>
      <c r="L3492" t="s">
        <v>42</v>
      </c>
      <c r="M3492" t="s">
        <v>10</v>
      </c>
      <c r="N3492" s="72" t="s">
        <v>1</v>
      </c>
      <c r="O3492" s="70" t="str">
        <f t="shared" si="110"/>
        <v>1739. Gestión de Programas Estrategias y Planes para el BienestarGestión Integral Estrategias y Programas20266_ANTONIO_NARIÑO2_FEBRERO_2026</v>
      </c>
      <c r="P3492" s="85">
        <v>2983376</v>
      </c>
      <c r="S3492" s="157"/>
      <c r="T3492" s="19">
        <v>0</v>
      </c>
    </row>
    <row r="3493" spans="2:20" ht="30" hidden="1" customHeight="1">
      <c r="B3493">
        <v>174</v>
      </c>
      <c r="C3493" s="149" t="s">
        <v>32</v>
      </c>
      <c r="D3493" s="150" t="s">
        <v>33</v>
      </c>
      <c r="E3493" s="74">
        <v>2026</v>
      </c>
      <c r="F3493" s="70" t="str">
        <f t="shared" si="109"/>
        <v>17410. Proceso integral e integrado de la Vigilancia de la Salud PúblicaVigilancia en salud pública2026</v>
      </c>
      <c r="G3493" s="7" t="s">
        <v>262</v>
      </c>
      <c r="H3493" s="7" t="s">
        <v>41</v>
      </c>
      <c r="I3493" s="74" t="s">
        <v>36</v>
      </c>
      <c r="J3493" s="70" t="s">
        <v>37</v>
      </c>
      <c r="K3493" t="s">
        <v>38</v>
      </c>
      <c r="L3493" t="s">
        <v>42</v>
      </c>
      <c r="M3493" t="s">
        <v>10</v>
      </c>
      <c r="N3493" s="72" t="s">
        <v>1</v>
      </c>
      <c r="O3493" s="70" t="str">
        <f t="shared" si="110"/>
        <v>17410. Proceso integral e integrado de la Vigilancia de la Salud PúblicaVigilancia en salud pública20266_ANTONIO_NARIÑO2_FEBRERO_2026</v>
      </c>
      <c r="P3493" s="85">
        <v>37920928</v>
      </c>
      <c r="S3493" s="157">
        <v>0</v>
      </c>
      <c r="T3493" s="19">
        <v>0</v>
      </c>
    </row>
    <row r="3494" spans="2:20" ht="30" hidden="1" customHeight="1">
      <c r="B3494">
        <v>175</v>
      </c>
      <c r="C3494" s="149" t="s">
        <v>32</v>
      </c>
      <c r="D3494" s="150" t="s">
        <v>33</v>
      </c>
      <c r="E3494" s="74">
        <v>2026</v>
      </c>
      <c r="F3494" s="70" t="str">
        <f t="shared" si="109"/>
        <v>17510. Proceso integral e integrado de la Vigilancia de la Salud PúblicaVigilancia en salud pública2026</v>
      </c>
      <c r="G3494" s="7" t="s">
        <v>263</v>
      </c>
      <c r="H3494" s="7" t="s">
        <v>41</v>
      </c>
      <c r="I3494" s="74" t="s">
        <v>36</v>
      </c>
      <c r="J3494" s="70" t="s">
        <v>37</v>
      </c>
      <c r="K3494" t="s">
        <v>38</v>
      </c>
      <c r="L3494" t="s">
        <v>42</v>
      </c>
      <c r="M3494" t="s">
        <v>10</v>
      </c>
      <c r="N3494" s="72" t="s">
        <v>1</v>
      </c>
      <c r="O3494" s="70" t="str">
        <f t="shared" si="110"/>
        <v>17510. Proceso integral e integrado de la Vigilancia de la Salud PúblicaVigilancia en salud pública20266_ANTONIO_NARIÑO2_FEBRERO_2026</v>
      </c>
      <c r="P3494" s="85">
        <v>26899696</v>
      </c>
      <c r="S3494" s="157">
        <v>0</v>
      </c>
      <c r="T3494" s="19">
        <v>0</v>
      </c>
    </row>
    <row r="3495" spans="2:20" ht="30" hidden="1" customHeight="1">
      <c r="B3495">
        <v>176</v>
      </c>
      <c r="C3495" s="149" t="s">
        <v>32</v>
      </c>
      <c r="D3495" s="150" t="s">
        <v>33</v>
      </c>
      <c r="E3495" s="74">
        <v>2026</v>
      </c>
      <c r="F3495" s="70" t="str">
        <f t="shared" si="109"/>
        <v>17610. Proceso integral e integrado de la Vigilancia de la Salud PúblicaVigilancia en salud pública2026</v>
      </c>
      <c r="G3495" s="7" t="s">
        <v>264</v>
      </c>
      <c r="H3495" s="7" t="s">
        <v>41</v>
      </c>
      <c r="I3495" s="74" t="s">
        <v>36</v>
      </c>
      <c r="J3495" s="70" t="s">
        <v>37</v>
      </c>
      <c r="K3495" t="s">
        <v>38</v>
      </c>
      <c r="L3495" t="s">
        <v>39</v>
      </c>
      <c r="M3495" t="s">
        <v>10</v>
      </c>
      <c r="N3495" s="72" t="s">
        <v>1</v>
      </c>
      <c r="O3495" s="70" t="str">
        <f t="shared" si="110"/>
        <v>17610. Proceso integral e integrado de la Vigilancia de la Salud PúblicaVigilancia en salud pública20266_ANTONIO_NARIÑO2_FEBRERO_2026</v>
      </c>
      <c r="P3495" s="85">
        <v>28206464</v>
      </c>
      <c r="S3495" s="157">
        <v>0</v>
      </c>
      <c r="T3495" s="19">
        <v>0</v>
      </c>
    </row>
    <row r="3496" spans="2:20" ht="30" hidden="1" customHeight="1">
      <c r="B3496">
        <v>177</v>
      </c>
      <c r="C3496" s="149" t="s">
        <v>32</v>
      </c>
      <c r="D3496" s="150" t="s">
        <v>33</v>
      </c>
      <c r="E3496" s="74">
        <v>2026</v>
      </c>
      <c r="F3496" s="70" t="str">
        <f t="shared" si="109"/>
        <v>17710. Proceso integral e integrado de la Vigilancia de la Salud PúblicaVigilancia en salud pública2026</v>
      </c>
      <c r="G3496" s="7" t="s">
        <v>265</v>
      </c>
      <c r="H3496" s="7" t="s">
        <v>41</v>
      </c>
      <c r="I3496" s="74" t="s">
        <v>36</v>
      </c>
      <c r="J3496" s="70" t="s">
        <v>37</v>
      </c>
      <c r="K3496" t="s">
        <v>38</v>
      </c>
      <c r="L3496" t="s">
        <v>39</v>
      </c>
      <c r="M3496" t="s">
        <v>10</v>
      </c>
      <c r="N3496" s="72" t="s">
        <v>1</v>
      </c>
      <c r="O3496" s="70" t="str">
        <f t="shared" si="110"/>
        <v>17710. Proceso integral e integrado de la Vigilancia de la Salud PúblicaVigilancia en salud pública20266_ANTONIO_NARIÑO2_FEBRERO_2026</v>
      </c>
      <c r="P3496" s="85">
        <v>37181248</v>
      </c>
      <c r="S3496" s="157">
        <v>0</v>
      </c>
      <c r="T3496" s="19">
        <v>0</v>
      </c>
    </row>
    <row r="3497" spans="2:20" ht="30" hidden="1" customHeight="1">
      <c r="B3497">
        <v>178</v>
      </c>
      <c r="C3497" s="149" t="s">
        <v>32</v>
      </c>
      <c r="D3497" s="150" t="s">
        <v>33</v>
      </c>
      <c r="E3497" s="74">
        <v>2026</v>
      </c>
      <c r="F3497" s="70" t="str">
        <f t="shared" si="109"/>
        <v>17810. Proceso integral e integrado de la Vigilancia de la Salud PúblicaVigilancia en salud pública2026</v>
      </c>
      <c r="G3497" s="7" t="s">
        <v>266</v>
      </c>
      <c r="H3497" s="7" t="s">
        <v>41</v>
      </c>
      <c r="I3497" s="74" t="s">
        <v>36</v>
      </c>
      <c r="J3497" s="70" t="s">
        <v>37</v>
      </c>
      <c r="K3497" t="s">
        <v>38</v>
      </c>
      <c r="L3497" t="s">
        <v>42</v>
      </c>
      <c r="M3497" t="s">
        <v>10</v>
      </c>
      <c r="N3497" s="72" t="s">
        <v>1</v>
      </c>
      <c r="O3497" s="70" t="str">
        <f t="shared" si="110"/>
        <v>17810. Proceso integral e integrado de la Vigilancia de la Salud PúblicaVigilancia en salud pública20266_ANTONIO_NARIÑO2_FEBRERO_2026</v>
      </c>
      <c r="P3497" s="85">
        <v>7347488</v>
      </c>
      <c r="S3497" s="157">
        <v>0</v>
      </c>
      <c r="T3497" s="19">
        <v>0</v>
      </c>
    </row>
    <row r="3498" spans="2:20" ht="30" hidden="1" customHeight="1">
      <c r="B3498">
        <v>179</v>
      </c>
      <c r="C3498" s="149" t="s">
        <v>32</v>
      </c>
      <c r="D3498" s="150" t="s">
        <v>33</v>
      </c>
      <c r="E3498" s="74">
        <v>2026</v>
      </c>
      <c r="F3498" s="70" t="str">
        <f t="shared" si="109"/>
        <v>17910. Proceso integral e integrado de la Vigilancia de la Salud PúblicaVigilancia en salud pública2026</v>
      </c>
      <c r="G3498" s="7" t="s">
        <v>267</v>
      </c>
      <c r="H3498" s="7" t="s">
        <v>41</v>
      </c>
      <c r="I3498" s="74" t="s">
        <v>36</v>
      </c>
      <c r="J3498" s="70" t="s">
        <v>37</v>
      </c>
      <c r="K3498" t="s">
        <v>38</v>
      </c>
      <c r="L3498" t="s">
        <v>42</v>
      </c>
      <c r="M3498" t="s">
        <v>10</v>
      </c>
      <c r="N3498" s="72" t="s">
        <v>1</v>
      </c>
      <c r="O3498" s="70" t="str">
        <f t="shared" si="110"/>
        <v>17910. Proceso integral e integrado de la Vigilancia de la Salud PúblicaVigilancia en salud pública20266_ANTONIO_NARIÑO2_FEBRERO_2026</v>
      </c>
      <c r="P3498" s="85">
        <v>3673744</v>
      </c>
      <c r="S3498" s="157">
        <v>0</v>
      </c>
      <c r="T3498" s="19">
        <v>0</v>
      </c>
    </row>
    <row r="3499" spans="2:20" ht="30" hidden="1" customHeight="1">
      <c r="B3499">
        <v>180</v>
      </c>
      <c r="C3499" s="149" t="s">
        <v>32</v>
      </c>
      <c r="D3499" s="150" t="s">
        <v>33</v>
      </c>
      <c r="E3499" s="74">
        <v>2026</v>
      </c>
      <c r="F3499" s="70" t="str">
        <f t="shared" si="109"/>
        <v>18010. Proceso integral e integrado de la Vigilancia de la Salud PúblicaVigilancia en salud pública2026</v>
      </c>
      <c r="G3499" s="7" t="s">
        <v>268</v>
      </c>
      <c r="H3499" s="7" t="s">
        <v>41</v>
      </c>
      <c r="I3499" s="74" t="s">
        <v>36</v>
      </c>
      <c r="J3499" s="70" t="s">
        <v>37</v>
      </c>
      <c r="K3499" t="s">
        <v>38</v>
      </c>
      <c r="L3499" t="s">
        <v>42</v>
      </c>
      <c r="M3499" t="s">
        <v>10</v>
      </c>
      <c r="N3499" s="72" t="s">
        <v>1</v>
      </c>
      <c r="O3499" s="70" t="str">
        <f t="shared" si="110"/>
        <v>18010. Proceso integral e integrado de la Vigilancia de la Salud PúblicaVigilancia en salud pública20266_ANTONIO_NARIÑO2_FEBRERO_2026</v>
      </c>
      <c r="P3499" s="85">
        <v>3673744</v>
      </c>
      <c r="S3499" s="157">
        <v>0</v>
      </c>
      <c r="T3499" s="19">
        <v>0</v>
      </c>
    </row>
    <row r="3500" spans="2:20" ht="30" hidden="1" customHeight="1">
      <c r="B3500">
        <v>181</v>
      </c>
      <c r="C3500" s="149" t="s">
        <v>32</v>
      </c>
      <c r="D3500" s="150" t="s">
        <v>33</v>
      </c>
      <c r="E3500" s="74">
        <v>2026</v>
      </c>
      <c r="F3500" s="70" t="str">
        <f t="shared" si="109"/>
        <v>18110. Proceso integral e integrado de la Vigilancia de la Salud PúblicaVigilancia en salud pública2026</v>
      </c>
      <c r="G3500" s="7" t="s">
        <v>269</v>
      </c>
      <c r="H3500" s="7" t="s">
        <v>41</v>
      </c>
      <c r="I3500" s="74" t="s">
        <v>36</v>
      </c>
      <c r="J3500" s="70" t="s">
        <v>37</v>
      </c>
      <c r="K3500" t="s">
        <v>38</v>
      </c>
      <c r="L3500" t="s">
        <v>42</v>
      </c>
      <c r="M3500" t="s">
        <v>10</v>
      </c>
      <c r="N3500" s="72" t="s">
        <v>1</v>
      </c>
      <c r="O3500" s="70" t="str">
        <f t="shared" si="110"/>
        <v>18110. Proceso integral e integrado de la Vigilancia de la Salud PúblicaVigilancia en salud pública20266_ANTONIO_NARIÑO2_FEBRERO_2026</v>
      </c>
      <c r="P3500" s="85">
        <v>87405520</v>
      </c>
      <c r="S3500" s="157">
        <v>0</v>
      </c>
      <c r="T3500" s="19">
        <v>0</v>
      </c>
    </row>
    <row r="3501" spans="2:20" ht="30" hidden="1" customHeight="1">
      <c r="B3501">
        <v>182</v>
      </c>
      <c r="C3501" s="149" t="s">
        <v>32</v>
      </c>
      <c r="D3501" s="150" t="s">
        <v>33</v>
      </c>
      <c r="E3501" s="74">
        <v>2026</v>
      </c>
      <c r="F3501" s="70" t="str">
        <f t="shared" si="109"/>
        <v>18210. Proceso integral e integrado de la Vigilancia de la Salud PúblicaVigilancia en salud pública2026</v>
      </c>
      <c r="G3501" s="7" t="s">
        <v>270</v>
      </c>
      <c r="H3501" s="7" t="s">
        <v>41</v>
      </c>
      <c r="I3501" s="74" t="s">
        <v>36</v>
      </c>
      <c r="J3501" s="70" t="s">
        <v>37</v>
      </c>
      <c r="K3501" t="s">
        <v>38</v>
      </c>
      <c r="L3501" t="s">
        <v>42</v>
      </c>
      <c r="M3501" t="s">
        <v>10</v>
      </c>
      <c r="N3501" s="72" t="s">
        <v>1</v>
      </c>
      <c r="O3501" s="70" t="str">
        <f t="shared" si="110"/>
        <v>18210. Proceso integral e integrado de la Vigilancia de la Salud PúblicaVigilancia en salud pública20266_ANTONIO_NARIÑO2_FEBRERO_2026</v>
      </c>
      <c r="P3501" s="85">
        <v>17288787</v>
      </c>
      <c r="S3501" s="157">
        <v>0</v>
      </c>
      <c r="T3501" s="19">
        <v>0</v>
      </c>
    </row>
    <row r="3502" spans="2:20" ht="30" hidden="1" customHeight="1">
      <c r="B3502">
        <v>183</v>
      </c>
      <c r="C3502" s="149" t="s">
        <v>32</v>
      </c>
      <c r="D3502" s="150" t="s">
        <v>33</v>
      </c>
      <c r="E3502" s="74">
        <v>2026</v>
      </c>
      <c r="F3502" s="70" t="str">
        <f t="shared" si="109"/>
        <v>18310. Proceso integral e integrado de la Vigilancia de la Salud PúblicaVigilancia en salud pública2026</v>
      </c>
      <c r="G3502" s="7" t="s">
        <v>271</v>
      </c>
      <c r="H3502" s="7" t="s">
        <v>41</v>
      </c>
      <c r="I3502" s="74" t="s">
        <v>36</v>
      </c>
      <c r="J3502" s="70" t="s">
        <v>37</v>
      </c>
      <c r="K3502" t="s">
        <v>38</v>
      </c>
      <c r="L3502" t="s">
        <v>42</v>
      </c>
      <c r="M3502" t="s">
        <v>10</v>
      </c>
      <c r="N3502" s="72" t="s">
        <v>1</v>
      </c>
      <c r="O3502" s="70" t="str">
        <f t="shared" si="110"/>
        <v>18310. Proceso integral e integrado de la Vigilancia de la Salud PúblicaVigilancia en salud pública20266_ANTONIO_NARIÑO2_FEBRERO_2026</v>
      </c>
      <c r="P3502" s="85">
        <v>61146880</v>
      </c>
      <c r="S3502" s="157">
        <v>0</v>
      </c>
      <c r="T3502" s="19">
        <v>0</v>
      </c>
    </row>
    <row r="3503" spans="2:20" ht="30" hidden="1" customHeight="1">
      <c r="B3503">
        <v>184</v>
      </c>
      <c r="C3503" s="149" t="s">
        <v>32</v>
      </c>
      <c r="D3503" s="150" t="s">
        <v>33</v>
      </c>
      <c r="E3503" s="74">
        <v>2026</v>
      </c>
      <c r="F3503" s="70" t="str">
        <f t="shared" si="109"/>
        <v>18410. Proceso integral e integrado de la Vigilancia de la Salud PúblicaVigilancia en salud pública2026</v>
      </c>
      <c r="G3503" s="7" t="s">
        <v>272</v>
      </c>
      <c r="H3503" s="7" t="s">
        <v>41</v>
      </c>
      <c r="I3503" s="74" t="s">
        <v>36</v>
      </c>
      <c r="J3503" s="70" t="s">
        <v>37</v>
      </c>
      <c r="K3503" t="s">
        <v>38</v>
      </c>
      <c r="L3503" t="s">
        <v>42</v>
      </c>
      <c r="M3503" t="s">
        <v>10</v>
      </c>
      <c r="N3503" s="72" t="s">
        <v>1</v>
      </c>
      <c r="O3503" s="70" t="str">
        <f t="shared" si="110"/>
        <v>18410. Proceso integral e integrado de la Vigilancia de la Salud PúblicaVigilancia en salud pública20266_ANTONIO_NARIÑO2_FEBRERO_2026</v>
      </c>
      <c r="P3503" s="85">
        <v>9941299</v>
      </c>
      <c r="S3503" s="157">
        <v>0</v>
      </c>
      <c r="T3503" s="19">
        <v>0</v>
      </c>
    </row>
    <row r="3504" spans="2:20" ht="30" hidden="1" customHeight="1">
      <c r="B3504">
        <v>185</v>
      </c>
      <c r="C3504" s="149" t="s">
        <v>32</v>
      </c>
      <c r="D3504" s="150" t="s">
        <v>33</v>
      </c>
      <c r="E3504" s="74">
        <v>2026</v>
      </c>
      <c r="F3504" s="70" t="str">
        <f t="shared" si="109"/>
        <v>18510. Proceso integral e integrado de la Vigilancia de la Salud PúblicaVigilancia en salud pública2026</v>
      </c>
      <c r="G3504" s="7" t="s">
        <v>273</v>
      </c>
      <c r="H3504" s="7" t="s">
        <v>41</v>
      </c>
      <c r="I3504" s="74" t="s">
        <v>36</v>
      </c>
      <c r="J3504" s="70" t="s">
        <v>37</v>
      </c>
      <c r="K3504" t="s">
        <v>38</v>
      </c>
      <c r="L3504" t="s">
        <v>42</v>
      </c>
      <c r="M3504" t="s">
        <v>10</v>
      </c>
      <c r="N3504" s="72" t="s">
        <v>1</v>
      </c>
      <c r="O3504" s="70" t="str">
        <f t="shared" si="110"/>
        <v>18510. Proceso integral e integrado de la Vigilancia de la Salud PúblicaVigilancia en salud pública20266_ANTONIO_NARIÑO2_FEBRERO_2026</v>
      </c>
      <c r="P3504" s="85">
        <v>40189280</v>
      </c>
      <c r="S3504" s="157">
        <v>0</v>
      </c>
      <c r="T3504" s="19">
        <v>0</v>
      </c>
    </row>
    <row r="3505" spans="2:20" ht="30" hidden="1" customHeight="1">
      <c r="B3505">
        <v>186</v>
      </c>
      <c r="C3505" s="149" t="s">
        <v>32</v>
      </c>
      <c r="D3505" s="150" t="s">
        <v>33</v>
      </c>
      <c r="E3505" s="74">
        <v>2026</v>
      </c>
      <c r="F3505" s="70" t="str">
        <f t="shared" si="109"/>
        <v>18610. Proceso integral e integrado de la Vigilancia de la Salud PúblicaVigilancia en salud pública2026</v>
      </c>
      <c r="G3505" s="7" t="s">
        <v>274</v>
      </c>
      <c r="H3505" s="7" t="s">
        <v>41</v>
      </c>
      <c r="I3505" s="74" t="s">
        <v>36</v>
      </c>
      <c r="J3505" s="70" t="s">
        <v>37</v>
      </c>
      <c r="K3505" t="s">
        <v>38</v>
      </c>
      <c r="L3505" t="s">
        <v>39</v>
      </c>
      <c r="M3505" t="s">
        <v>10</v>
      </c>
      <c r="N3505" s="72" t="s">
        <v>1</v>
      </c>
      <c r="O3505" s="70" t="str">
        <f t="shared" si="110"/>
        <v>18610. Proceso integral e integrado de la Vigilancia de la Salud PúblicaVigilancia en salud pública20266_ANTONIO_NARIÑO2_FEBRERO_2026</v>
      </c>
      <c r="P3505" s="85">
        <v>7347488</v>
      </c>
      <c r="S3505" s="157">
        <v>0</v>
      </c>
      <c r="T3505" s="19">
        <v>0</v>
      </c>
    </row>
    <row r="3506" spans="2:20" ht="30" hidden="1" customHeight="1">
      <c r="B3506">
        <v>187</v>
      </c>
      <c r="C3506" s="149" t="s">
        <v>32</v>
      </c>
      <c r="D3506" s="150" t="s">
        <v>33</v>
      </c>
      <c r="E3506" s="74">
        <v>2026</v>
      </c>
      <c r="F3506" s="70" t="str">
        <f t="shared" si="109"/>
        <v>18710. Proceso integral e integrado de la Vigilancia de la Salud PúblicaVigilancia en salud pública2026</v>
      </c>
      <c r="G3506" s="7" t="s">
        <v>275</v>
      </c>
      <c r="H3506" s="7" t="s">
        <v>35</v>
      </c>
      <c r="I3506" s="74" t="s">
        <v>36</v>
      </c>
      <c r="J3506" s="70" t="s">
        <v>37</v>
      </c>
      <c r="K3506" t="s">
        <v>38</v>
      </c>
      <c r="L3506" t="s">
        <v>42</v>
      </c>
      <c r="M3506" t="s">
        <v>10</v>
      </c>
      <c r="N3506" s="72" t="s">
        <v>1</v>
      </c>
      <c r="O3506" s="70" t="str">
        <f t="shared" si="110"/>
        <v>18710. Proceso integral e integrado de la Vigilancia de la Salud PúblicaVigilancia en salud pública20266_ANTONIO_NARIÑO2_FEBRERO_2026</v>
      </c>
      <c r="P3506" s="85">
        <v>3994272</v>
      </c>
      <c r="S3506" s="157">
        <v>0</v>
      </c>
      <c r="T3506" s="19">
        <v>0</v>
      </c>
    </row>
    <row r="3507" spans="2:20" ht="30" hidden="1" customHeight="1">
      <c r="B3507">
        <v>188</v>
      </c>
      <c r="C3507" s="149" t="s">
        <v>32</v>
      </c>
      <c r="D3507" s="150" t="s">
        <v>33</v>
      </c>
      <c r="E3507" s="74">
        <v>2026</v>
      </c>
      <c r="F3507" s="70" t="str">
        <f t="shared" si="109"/>
        <v>18810. Proceso integral e integrado de la Vigilancia de la Salud PúblicaVigilancia en salud pública2026</v>
      </c>
      <c r="G3507" s="7" t="s">
        <v>276</v>
      </c>
      <c r="H3507" s="7" t="s">
        <v>35</v>
      </c>
      <c r="I3507" s="74" t="s">
        <v>36</v>
      </c>
      <c r="J3507" s="70" t="s">
        <v>37</v>
      </c>
      <c r="K3507" t="s">
        <v>38</v>
      </c>
      <c r="L3507" t="s">
        <v>42</v>
      </c>
      <c r="M3507" t="s">
        <v>10</v>
      </c>
      <c r="N3507" s="72" t="s">
        <v>1</v>
      </c>
      <c r="O3507" s="70" t="str">
        <f t="shared" si="110"/>
        <v>18810. Proceso integral e integrado de la Vigilancia de la Salud PúblicaVigilancia en salud pública20266_ANTONIO_NARIÑO2_FEBRERO_2026</v>
      </c>
      <c r="P3507" s="85">
        <v>33280669</v>
      </c>
      <c r="S3507" s="157">
        <v>0</v>
      </c>
      <c r="T3507" s="19">
        <v>0</v>
      </c>
    </row>
    <row r="3508" spans="2:20" ht="30" hidden="1" customHeight="1">
      <c r="B3508">
        <v>189</v>
      </c>
      <c r="C3508" s="149" t="s">
        <v>32</v>
      </c>
      <c r="D3508" s="150" t="s">
        <v>33</v>
      </c>
      <c r="E3508" s="74">
        <v>2026</v>
      </c>
      <c r="F3508" s="70" t="str">
        <f t="shared" si="109"/>
        <v>18910. Proceso integral e integrado de la Vigilancia de la Salud PúblicaVigilancia en salud pública2026</v>
      </c>
      <c r="G3508" s="7" t="s">
        <v>277</v>
      </c>
      <c r="H3508" s="7" t="s">
        <v>35</v>
      </c>
      <c r="I3508" s="74" t="s">
        <v>36</v>
      </c>
      <c r="J3508" s="70" t="s">
        <v>37</v>
      </c>
      <c r="K3508" t="s">
        <v>38</v>
      </c>
      <c r="L3508" t="s">
        <v>42</v>
      </c>
      <c r="M3508" t="s">
        <v>10</v>
      </c>
      <c r="N3508" s="72" t="s">
        <v>1</v>
      </c>
      <c r="O3508" s="70" t="str">
        <f t="shared" si="110"/>
        <v>18910. Proceso integral e integrado de la Vigilancia de la Salud PúblicaVigilancia en salud pública20266_ANTONIO_NARIÑO2_FEBRERO_2026</v>
      </c>
      <c r="P3508" s="85">
        <v>25933181</v>
      </c>
      <c r="S3508" s="157">
        <v>0</v>
      </c>
      <c r="T3508" s="19">
        <v>0</v>
      </c>
    </row>
    <row r="3509" spans="2:20" ht="30" hidden="1" customHeight="1">
      <c r="B3509">
        <v>190</v>
      </c>
      <c r="C3509" s="149" t="s">
        <v>32</v>
      </c>
      <c r="D3509" s="150" t="s">
        <v>33</v>
      </c>
      <c r="E3509" s="74">
        <v>2026</v>
      </c>
      <c r="F3509" s="70" t="str">
        <f t="shared" si="109"/>
        <v>19010. Proceso integral e integrado de la Vigilancia de la Salud PúblicaVigilancia en salud pública2026</v>
      </c>
      <c r="G3509" s="7" t="s">
        <v>278</v>
      </c>
      <c r="H3509" s="7" t="s">
        <v>35</v>
      </c>
      <c r="I3509" s="74" t="s">
        <v>36</v>
      </c>
      <c r="J3509" s="70" t="s">
        <v>37</v>
      </c>
      <c r="K3509" t="s">
        <v>38</v>
      </c>
      <c r="L3509" t="s">
        <v>42</v>
      </c>
      <c r="M3509" t="s">
        <v>10</v>
      </c>
      <c r="N3509" s="72" t="s">
        <v>1</v>
      </c>
      <c r="O3509" s="70" t="str">
        <f t="shared" si="110"/>
        <v>19010. Proceso integral e integrado de la Vigilancia de la Salud PúblicaVigilancia en salud pública20266_ANTONIO_NARIÑO2_FEBRERO_2026</v>
      </c>
      <c r="P3509" s="85">
        <v>8432352</v>
      </c>
      <c r="S3509" s="157">
        <v>0</v>
      </c>
      <c r="T3509" s="19">
        <v>0</v>
      </c>
    </row>
    <row r="3510" spans="2:20" ht="30" hidden="1" customHeight="1">
      <c r="B3510">
        <v>191</v>
      </c>
      <c r="C3510" s="149" t="s">
        <v>32</v>
      </c>
      <c r="D3510" s="150" t="s">
        <v>33</v>
      </c>
      <c r="E3510" s="74">
        <v>2026</v>
      </c>
      <c r="F3510" s="70" t="str">
        <f t="shared" si="109"/>
        <v>19110. Proceso integral e integrado de la Vigilancia de la Salud PúblicaVigilancia en salud pública2026</v>
      </c>
      <c r="G3510" s="7" t="s">
        <v>279</v>
      </c>
      <c r="H3510" s="7" t="s">
        <v>41</v>
      </c>
      <c r="I3510" s="74" t="s">
        <v>36</v>
      </c>
      <c r="J3510" s="70" t="s">
        <v>37</v>
      </c>
      <c r="K3510" t="s">
        <v>38</v>
      </c>
      <c r="L3510" t="s">
        <v>42</v>
      </c>
      <c r="M3510" t="s">
        <v>10</v>
      </c>
      <c r="N3510" s="72" t="s">
        <v>1</v>
      </c>
      <c r="O3510" s="70" t="str">
        <f t="shared" si="110"/>
        <v>19110. Proceso integral e integrado de la Vigilancia de la Salud PúblicaVigilancia en salud pública20266_ANTONIO_NARIÑO2_FEBRERO_2026</v>
      </c>
      <c r="P3510" s="85">
        <v>7347488</v>
      </c>
      <c r="S3510" s="157">
        <v>0</v>
      </c>
      <c r="T3510" s="19">
        <v>0</v>
      </c>
    </row>
    <row r="3511" spans="2:20" ht="30" hidden="1" customHeight="1">
      <c r="B3511">
        <v>192</v>
      </c>
      <c r="C3511" s="149" t="s">
        <v>32</v>
      </c>
      <c r="D3511" s="150" t="s">
        <v>33</v>
      </c>
      <c r="E3511" s="74">
        <v>2026</v>
      </c>
      <c r="F3511" s="70" t="str">
        <f t="shared" si="109"/>
        <v>19210. Proceso integral e integrado de la Vigilancia de la Salud PúblicaVigilancia en salud pública2026</v>
      </c>
      <c r="G3511" s="7" t="s">
        <v>280</v>
      </c>
      <c r="H3511" s="7" t="s">
        <v>41</v>
      </c>
      <c r="I3511" s="74" t="s">
        <v>36</v>
      </c>
      <c r="J3511" s="70" t="s">
        <v>37</v>
      </c>
      <c r="K3511" t="s">
        <v>38</v>
      </c>
      <c r="L3511" t="s">
        <v>42</v>
      </c>
      <c r="M3511" t="s">
        <v>10</v>
      </c>
      <c r="N3511" s="72" t="s">
        <v>1</v>
      </c>
      <c r="O3511" s="70" t="str">
        <f t="shared" si="110"/>
        <v>19210. Proceso integral e integrado de la Vigilancia de la Salud PúblicaVigilancia en salud pública20266_ANTONIO_NARIÑO2_FEBRERO_2026</v>
      </c>
      <c r="P3511" s="85">
        <v>3673744</v>
      </c>
      <c r="S3511" s="157">
        <v>0</v>
      </c>
      <c r="T3511" s="19">
        <v>0</v>
      </c>
    </row>
    <row r="3512" spans="2:20" ht="30" hidden="1" customHeight="1">
      <c r="B3512">
        <v>193</v>
      </c>
      <c r="C3512" s="149" t="s">
        <v>32</v>
      </c>
      <c r="D3512" s="150" t="s">
        <v>33</v>
      </c>
      <c r="E3512" s="74">
        <v>2026</v>
      </c>
      <c r="F3512" s="70" t="str">
        <f t="shared" si="109"/>
        <v>19310. Proceso integral e integrado de la Vigilancia de la Salud PúblicaVigilancia en salud pública2026</v>
      </c>
      <c r="G3512" s="7" t="s">
        <v>281</v>
      </c>
      <c r="H3512" s="7" t="s">
        <v>35</v>
      </c>
      <c r="I3512" s="74" t="s">
        <v>36</v>
      </c>
      <c r="J3512" s="70" t="s">
        <v>37</v>
      </c>
      <c r="K3512" t="s">
        <v>38</v>
      </c>
      <c r="L3512" t="s">
        <v>42</v>
      </c>
      <c r="M3512" t="s">
        <v>10</v>
      </c>
      <c r="N3512" s="72" t="s">
        <v>1</v>
      </c>
      <c r="O3512" s="70" t="str">
        <f t="shared" si="110"/>
        <v>19310. Proceso integral e integrado de la Vigilancia de la Salud PúblicaVigilancia en salud pública20266_ANTONIO_NARIÑO2_FEBRERO_2026</v>
      </c>
      <c r="P3512" s="85">
        <v>42556256</v>
      </c>
      <c r="S3512" s="157">
        <v>0</v>
      </c>
      <c r="T3512" s="19">
        <v>0</v>
      </c>
    </row>
    <row r="3513" spans="2:20" ht="30" hidden="1" customHeight="1">
      <c r="B3513">
        <v>194</v>
      </c>
      <c r="C3513" s="149" t="s">
        <v>32</v>
      </c>
      <c r="D3513" s="150" t="s">
        <v>33</v>
      </c>
      <c r="E3513" s="74">
        <v>2026</v>
      </c>
      <c r="F3513" s="70" t="str">
        <f t="shared" si="109"/>
        <v>19410. Proceso integral e integrado de la Vigilancia de la Salud PúblicaVigilancia en salud pública2026</v>
      </c>
      <c r="G3513" s="7" t="s">
        <v>282</v>
      </c>
      <c r="H3513" s="7" t="s">
        <v>35</v>
      </c>
      <c r="I3513" s="74" t="s">
        <v>36</v>
      </c>
      <c r="J3513" s="70" t="s">
        <v>37</v>
      </c>
      <c r="K3513" t="s">
        <v>38</v>
      </c>
      <c r="L3513" t="s">
        <v>42</v>
      </c>
      <c r="M3513" t="s">
        <v>10</v>
      </c>
      <c r="N3513" s="72" t="s">
        <v>1</v>
      </c>
      <c r="O3513" s="70" t="str">
        <f t="shared" si="110"/>
        <v>19410. Proceso integral e integrado de la Vigilancia de la Salud PúblicaVigilancia en salud pública20266_ANTONIO_NARIÑO2_FEBRERO_2026</v>
      </c>
      <c r="P3513" s="85">
        <v>38561984</v>
      </c>
      <c r="S3513" s="157">
        <v>0</v>
      </c>
      <c r="T3513" s="19">
        <v>0</v>
      </c>
    </row>
    <row r="3514" spans="2:20" ht="30" hidden="1" customHeight="1">
      <c r="B3514">
        <v>195</v>
      </c>
      <c r="C3514" s="149" t="s">
        <v>32</v>
      </c>
      <c r="D3514" s="150" t="s">
        <v>33</v>
      </c>
      <c r="E3514" s="74">
        <v>2026</v>
      </c>
      <c r="F3514" s="70" t="str">
        <f t="shared" si="109"/>
        <v>19510. Proceso integral e integrado de la Vigilancia de la Salud PúblicaVigilancia en salud pública2026</v>
      </c>
      <c r="G3514" s="7" t="s">
        <v>283</v>
      </c>
      <c r="H3514" s="7" t="s">
        <v>41</v>
      </c>
      <c r="I3514" s="74" t="s">
        <v>36</v>
      </c>
      <c r="J3514" s="70" t="s">
        <v>37</v>
      </c>
      <c r="K3514" t="s">
        <v>38</v>
      </c>
      <c r="L3514" t="s">
        <v>42</v>
      </c>
      <c r="M3514" t="s">
        <v>10</v>
      </c>
      <c r="N3514" s="72" t="s">
        <v>1</v>
      </c>
      <c r="O3514" s="70" t="str">
        <f t="shared" si="110"/>
        <v>19510. Proceso integral e integrado de la Vigilancia de la Salud PúblicaVigilancia en salud pública20266_ANTONIO_NARIÑO2_FEBRERO_2026</v>
      </c>
      <c r="P3514" s="85">
        <v>125967504</v>
      </c>
      <c r="S3514" s="157">
        <v>0</v>
      </c>
      <c r="T3514" s="19">
        <v>0</v>
      </c>
    </row>
    <row r="3515" spans="2:20" ht="30" hidden="1" customHeight="1">
      <c r="B3515">
        <v>196</v>
      </c>
      <c r="C3515" s="149" t="s">
        <v>32</v>
      </c>
      <c r="D3515" s="150" t="s">
        <v>33</v>
      </c>
      <c r="E3515" s="74">
        <v>2026</v>
      </c>
      <c r="F3515" s="70" t="str">
        <f t="shared" si="109"/>
        <v>19610. Proceso integral e integrado de la Vigilancia de la Salud PúblicaVigilancia en salud pública2026</v>
      </c>
      <c r="G3515" s="7" t="s">
        <v>284</v>
      </c>
      <c r="H3515" s="7" t="s">
        <v>41</v>
      </c>
      <c r="I3515" s="74" t="s">
        <v>36</v>
      </c>
      <c r="J3515" s="70" t="s">
        <v>37</v>
      </c>
      <c r="K3515" t="s">
        <v>38</v>
      </c>
      <c r="L3515" t="s">
        <v>42</v>
      </c>
      <c r="M3515" t="s">
        <v>10</v>
      </c>
      <c r="N3515" s="72" t="s">
        <v>1</v>
      </c>
      <c r="O3515" s="70" t="str">
        <f t="shared" si="110"/>
        <v>19610. Proceso integral e integrado de la Vigilancia de la Salud PúblicaVigilancia en salud pública20266_ANTONIO_NARIÑO2_FEBRERO_2026</v>
      </c>
      <c r="P3515" s="85">
        <v>59199056</v>
      </c>
      <c r="S3515" s="157">
        <v>0</v>
      </c>
      <c r="T3515" s="19">
        <v>0</v>
      </c>
    </row>
    <row r="3516" spans="2:20" ht="30" hidden="1" customHeight="1">
      <c r="B3516">
        <v>197</v>
      </c>
      <c r="C3516" s="149" t="s">
        <v>32</v>
      </c>
      <c r="D3516" s="150" t="s">
        <v>33</v>
      </c>
      <c r="E3516" s="74">
        <v>2026</v>
      </c>
      <c r="F3516" s="70" t="str">
        <f t="shared" si="109"/>
        <v>19710. Proceso integral e integrado de la Vigilancia de la Salud PúblicaVigilancia en salud pública2026</v>
      </c>
      <c r="G3516" s="7" t="s">
        <v>285</v>
      </c>
      <c r="H3516" s="7" t="s">
        <v>41</v>
      </c>
      <c r="I3516" s="74" t="s">
        <v>36</v>
      </c>
      <c r="J3516" s="70" t="s">
        <v>37</v>
      </c>
      <c r="K3516" t="s">
        <v>38</v>
      </c>
      <c r="L3516" t="s">
        <v>42</v>
      </c>
      <c r="M3516" t="s">
        <v>10</v>
      </c>
      <c r="N3516" s="72" t="s">
        <v>1</v>
      </c>
      <c r="O3516" s="70" t="str">
        <f t="shared" si="110"/>
        <v>19710. Proceso integral e integrado de la Vigilancia de la Salud PúblicaVigilancia en salud pública20266_ANTONIO_NARIÑO2_FEBRERO_2026</v>
      </c>
      <c r="P3516" s="85">
        <v>34888240</v>
      </c>
      <c r="S3516" s="157">
        <v>0</v>
      </c>
      <c r="T3516" s="19">
        <v>0</v>
      </c>
    </row>
    <row r="3517" spans="2:20" ht="30" hidden="1" customHeight="1">
      <c r="B3517">
        <v>198</v>
      </c>
      <c r="C3517" s="149" t="s">
        <v>32</v>
      </c>
      <c r="D3517" s="150" t="s">
        <v>33</v>
      </c>
      <c r="E3517" s="74">
        <v>2026</v>
      </c>
      <c r="F3517" s="70" t="str">
        <f t="shared" si="109"/>
        <v>19810. Proceso integral e integrado de la Vigilancia de la Salud PúblicaVigilancia en salud pública2026</v>
      </c>
      <c r="G3517" s="7" t="s">
        <v>286</v>
      </c>
      <c r="H3517" s="7" t="s">
        <v>41</v>
      </c>
      <c r="I3517" s="74" t="s">
        <v>36</v>
      </c>
      <c r="J3517" s="70" t="s">
        <v>37</v>
      </c>
      <c r="K3517" t="s">
        <v>38</v>
      </c>
      <c r="L3517" t="s">
        <v>42</v>
      </c>
      <c r="M3517" t="s">
        <v>10</v>
      </c>
      <c r="N3517" s="72" t="s">
        <v>1</v>
      </c>
      <c r="O3517" s="70" t="str">
        <f t="shared" si="110"/>
        <v>19810. Proceso integral e integrado de la Vigilancia de la Salud PúblicaVigilancia en salud pública20266_ANTONIO_NARIÑO2_FEBRERO_2026</v>
      </c>
      <c r="P3517" s="85">
        <v>73252976</v>
      </c>
      <c r="S3517" s="157">
        <v>0</v>
      </c>
      <c r="T3517" s="19">
        <v>0</v>
      </c>
    </row>
    <row r="3518" spans="2:20" ht="30" hidden="1" customHeight="1">
      <c r="B3518">
        <v>199</v>
      </c>
      <c r="C3518" s="149" t="s">
        <v>32</v>
      </c>
      <c r="D3518" s="150" t="s">
        <v>33</v>
      </c>
      <c r="E3518" s="74">
        <v>2026</v>
      </c>
      <c r="F3518" s="70" t="str">
        <f t="shared" si="109"/>
        <v>19910. Proceso integral e integrado de la Vigilancia de la Salud PúblicaVigilancia en salud pública2026</v>
      </c>
      <c r="G3518" s="7" t="s">
        <v>287</v>
      </c>
      <c r="H3518" s="7" t="s">
        <v>41</v>
      </c>
      <c r="I3518" s="74" t="s">
        <v>36</v>
      </c>
      <c r="J3518" s="70" t="s">
        <v>37</v>
      </c>
      <c r="K3518" t="s">
        <v>38</v>
      </c>
      <c r="L3518" t="s">
        <v>42</v>
      </c>
      <c r="M3518" t="s">
        <v>10</v>
      </c>
      <c r="N3518" s="72" t="s">
        <v>1</v>
      </c>
      <c r="O3518" s="70" t="str">
        <f t="shared" si="110"/>
        <v>19910. Proceso integral e integrado de la Vigilancia de la Salud PúblicaVigilancia en salud pública20266_ANTONIO_NARIÑO2_FEBRERO_2026</v>
      </c>
      <c r="P3518" s="85">
        <v>67631408</v>
      </c>
      <c r="S3518" s="157">
        <v>0</v>
      </c>
      <c r="T3518" s="19">
        <v>0</v>
      </c>
    </row>
    <row r="3519" spans="2:20" ht="30" hidden="1" customHeight="1">
      <c r="B3519">
        <v>200</v>
      </c>
      <c r="C3519" s="149" t="s">
        <v>32</v>
      </c>
      <c r="D3519" s="150" t="s">
        <v>33</v>
      </c>
      <c r="E3519" s="74">
        <v>2026</v>
      </c>
      <c r="F3519" s="70" t="str">
        <f t="shared" si="109"/>
        <v>20010. Proceso integral e integrado de la Vigilancia de la Salud PúblicaVigilancia en salud pública2026</v>
      </c>
      <c r="G3519" s="7" t="s">
        <v>288</v>
      </c>
      <c r="H3519" s="7" t="s">
        <v>41</v>
      </c>
      <c r="I3519" s="74" t="s">
        <v>36</v>
      </c>
      <c r="J3519" s="70" t="s">
        <v>37</v>
      </c>
      <c r="K3519" t="s">
        <v>38</v>
      </c>
      <c r="L3519" t="s">
        <v>42</v>
      </c>
      <c r="M3519" t="s">
        <v>10</v>
      </c>
      <c r="N3519" s="72" t="s">
        <v>1</v>
      </c>
      <c r="O3519" s="70" t="str">
        <f t="shared" si="110"/>
        <v>20010. Proceso integral e integrado de la Vigilancia de la Salud PúblicaVigilancia en salud pública20266_ANTONIO_NARIÑO2_FEBRERO_2026</v>
      </c>
      <c r="P3519" s="85">
        <v>62009840</v>
      </c>
      <c r="S3519" s="157">
        <v>0</v>
      </c>
      <c r="T3519" s="19">
        <v>0</v>
      </c>
    </row>
    <row r="3520" spans="2:20" ht="30" hidden="1" customHeight="1">
      <c r="B3520">
        <v>201</v>
      </c>
      <c r="C3520" s="149" t="s">
        <v>32</v>
      </c>
      <c r="D3520" s="150" t="s">
        <v>33</v>
      </c>
      <c r="E3520" s="74">
        <v>2026</v>
      </c>
      <c r="F3520" s="70" t="str">
        <f t="shared" si="109"/>
        <v>20110. Proceso integral e integrado de la Vigilancia de la Salud PúblicaVigilancia en salud pública2026</v>
      </c>
      <c r="G3520" s="7" t="s">
        <v>289</v>
      </c>
      <c r="H3520" s="7" t="s">
        <v>35</v>
      </c>
      <c r="I3520" s="74" t="s">
        <v>36</v>
      </c>
      <c r="J3520" s="70" t="s">
        <v>37</v>
      </c>
      <c r="K3520" t="s">
        <v>290</v>
      </c>
      <c r="L3520" t="s">
        <v>42</v>
      </c>
      <c r="M3520" t="s">
        <v>10</v>
      </c>
      <c r="N3520" s="72" t="s">
        <v>1</v>
      </c>
      <c r="O3520" s="70" t="str">
        <f t="shared" si="110"/>
        <v>20110. Proceso integral e integrado de la Vigilancia de la Salud PúblicaVigilancia en salud pública20266_ANTONIO_NARIÑO2_FEBRERO_2026</v>
      </c>
      <c r="P3520" s="85">
        <v>152760</v>
      </c>
      <c r="S3520" s="157">
        <v>0</v>
      </c>
      <c r="T3520" s="19">
        <v>0</v>
      </c>
    </row>
    <row r="3521" spans="2:20" ht="30" hidden="1" customHeight="1">
      <c r="B3521">
        <v>202</v>
      </c>
      <c r="C3521" s="149" t="s">
        <v>32</v>
      </c>
      <c r="D3521" s="150" t="s">
        <v>33</v>
      </c>
      <c r="E3521" s="74">
        <v>2026</v>
      </c>
      <c r="F3521" s="70" t="str">
        <f t="shared" si="109"/>
        <v>20210. Proceso integral e integrado de la Vigilancia de la Salud PúblicaVigilancia en salud pública2026</v>
      </c>
      <c r="G3521" s="7" t="s">
        <v>291</v>
      </c>
      <c r="H3521" s="7" t="s">
        <v>41</v>
      </c>
      <c r="I3521" s="74" t="s">
        <v>36</v>
      </c>
      <c r="J3521" s="70" t="s">
        <v>37</v>
      </c>
      <c r="K3521" t="s">
        <v>38</v>
      </c>
      <c r="L3521" t="s">
        <v>42</v>
      </c>
      <c r="M3521" t="s">
        <v>10</v>
      </c>
      <c r="N3521" s="72" t="s">
        <v>1</v>
      </c>
      <c r="O3521" s="70" t="str">
        <f t="shared" si="110"/>
        <v>20210. Proceso integral e integrado de la Vigilancia de la Salud PúblicaVigilancia en salud pública20266_ANTONIO_NARIÑO2_FEBRERO_2026</v>
      </c>
      <c r="P3521" s="85">
        <v>41150864</v>
      </c>
      <c r="S3521" s="157">
        <v>0</v>
      </c>
      <c r="T3521" s="19">
        <v>0</v>
      </c>
    </row>
    <row r="3522" spans="2:20" ht="30" hidden="1" customHeight="1">
      <c r="B3522">
        <v>203</v>
      </c>
      <c r="C3522" s="149" t="s">
        <v>32</v>
      </c>
      <c r="D3522" s="150" t="s">
        <v>33</v>
      </c>
      <c r="E3522" s="74">
        <v>2026</v>
      </c>
      <c r="F3522" s="70" t="str">
        <f t="shared" si="109"/>
        <v>20310. Proceso integral e integrado de la Vigilancia de la Salud PúblicaVigilancia en salud pública2026</v>
      </c>
      <c r="G3522" s="7" t="s">
        <v>292</v>
      </c>
      <c r="H3522" s="7" t="s">
        <v>41</v>
      </c>
      <c r="I3522" s="74" t="s">
        <v>36</v>
      </c>
      <c r="J3522" s="70" t="s">
        <v>37</v>
      </c>
      <c r="K3522" t="s">
        <v>38</v>
      </c>
      <c r="L3522" t="s">
        <v>42</v>
      </c>
      <c r="M3522" t="s">
        <v>10</v>
      </c>
      <c r="N3522" s="72" t="s">
        <v>1</v>
      </c>
      <c r="O3522" s="70" t="str">
        <f t="shared" si="110"/>
        <v>20310. Proceso integral e integrado de la Vigilancia de la Salud PúblicaVigilancia en salud pública20266_ANTONIO_NARIÑO2_FEBRERO_2026</v>
      </c>
      <c r="P3522" s="85">
        <v>37156592</v>
      </c>
      <c r="S3522" s="157">
        <v>0</v>
      </c>
      <c r="T3522" s="19">
        <v>0</v>
      </c>
    </row>
    <row r="3523" spans="2:20" ht="30" hidden="1" customHeight="1">
      <c r="B3523">
        <v>204</v>
      </c>
      <c r="C3523" s="149" t="s">
        <v>32</v>
      </c>
      <c r="D3523" s="150" t="s">
        <v>33</v>
      </c>
      <c r="E3523" s="74">
        <v>2026</v>
      </c>
      <c r="F3523" s="70" t="str">
        <f t="shared" si="109"/>
        <v>20410. Proceso integral e integrado de la Vigilancia de la Salud PúblicaVigilancia en salud pública2026</v>
      </c>
      <c r="G3523" s="7" t="s">
        <v>293</v>
      </c>
      <c r="H3523" s="7" t="s">
        <v>41</v>
      </c>
      <c r="I3523" s="74" t="s">
        <v>36</v>
      </c>
      <c r="J3523" s="70" t="s">
        <v>37</v>
      </c>
      <c r="K3523" t="s">
        <v>38</v>
      </c>
      <c r="L3523" t="s">
        <v>42</v>
      </c>
      <c r="M3523" t="s">
        <v>10</v>
      </c>
      <c r="N3523" s="72" t="s">
        <v>1</v>
      </c>
      <c r="O3523" s="70" t="str">
        <f t="shared" si="110"/>
        <v>20410. Proceso integral e integrado de la Vigilancia de la Salud PúblicaVigilancia en salud pública20266_ANTONIO_NARIÑO2_FEBRERO_2026</v>
      </c>
      <c r="P3523" s="85">
        <v>33162320</v>
      </c>
      <c r="S3523" s="157">
        <v>0</v>
      </c>
      <c r="T3523" s="19">
        <v>0</v>
      </c>
    </row>
    <row r="3524" spans="2:20" ht="30" hidden="1" customHeight="1">
      <c r="B3524">
        <v>205</v>
      </c>
      <c r="C3524" s="149" t="s">
        <v>32</v>
      </c>
      <c r="D3524" s="150" t="s">
        <v>33</v>
      </c>
      <c r="E3524" s="74">
        <v>2026</v>
      </c>
      <c r="F3524" s="70" t="str">
        <f t="shared" si="109"/>
        <v>20510. Proceso integral e integrado de la Vigilancia de la Salud PúblicaVigilancia en salud pública2026</v>
      </c>
      <c r="G3524" s="7" t="s">
        <v>294</v>
      </c>
      <c r="H3524" s="7" t="s">
        <v>41</v>
      </c>
      <c r="I3524" s="74" t="s">
        <v>36</v>
      </c>
      <c r="J3524" s="70" t="s">
        <v>37</v>
      </c>
      <c r="K3524" t="s">
        <v>38</v>
      </c>
      <c r="L3524" t="s">
        <v>42</v>
      </c>
      <c r="M3524" t="s">
        <v>10</v>
      </c>
      <c r="N3524" s="72" t="s">
        <v>1</v>
      </c>
      <c r="O3524" s="70" t="str">
        <f t="shared" si="110"/>
        <v>20510. Proceso integral e integrado de la Vigilancia de la Salud PúblicaVigilancia en salud pública20266_ANTONIO_NARIÑO2_FEBRERO_2026</v>
      </c>
      <c r="P3524" s="85">
        <v>11243136</v>
      </c>
      <c r="S3524" s="157">
        <v>0</v>
      </c>
      <c r="T3524" s="19">
        <v>0</v>
      </c>
    </row>
    <row r="3525" spans="2:20" ht="30" hidden="1" customHeight="1">
      <c r="B3525">
        <v>206</v>
      </c>
      <c r="C3525" s="149" t="s">
        <v>32</v>
      </c>
      <c r="D3525" s="150" t="s">
        <v>33</v>
      </c>
      <c r="E3525" s="74">
        <v>2026</v>
      </c>
      <c r="F3525" s="70" t="str">
        <f t="shared" si="109"/>
        <v>20610. Proceso integral e integrado de la Vigilancia de la Salud PúblicaVigilancia en salud pública2026</v>
      </c>
      <c r="G3525" s="7" t="s">
        <v>295</v>
      </c>
      <c r="H3525" s="7" t="s">
        <v>41</v>
      </c>
      <c r="I3525" s="74" t="s">
        <v>36</v>
      </c>
      <c r="J3525" s="70" t="s">
        <v>37</v>
      </c>
      <c r="K3525" t="s">
        <v>38</v>
      </c>
      <c r="L3525" t="s">
        <v>42</v>
      </c>
      <c r="M3525" t="s">
        <v>10</v>
      </c>
      <c r="N3525" s="72" t="s">
        <v>1</v>
      </c>
      <c r="O3525" s="70" t="str">
        <f t="shared" si="110"/>
        <v>20610. Proceso integral e integrado de la Vigilancia de la Salud PúblicaVigilancia en salud pública20266_ANTONIO_NARIÑO2_FEBRERO_2026</v>
      </c>
      <c r="P3525" s="85">
        <v>7347488</v>
      </c>
      <c r="S3525" s="157">
        <v>0</v>
      </c>
      <c r="T3525" s="19">
        <v>0</v>
      </c>
    </row>
    <row r="3526" spans="2:20" ht="30" hidden="1" customHeight="1">
      <c r="B3526">
        <v>207</v>
      </c>
      <c r="C3526" s="149" t="s">
        <v>32</v>
      </c>
      <c r="D3526" s="150" t="s">
        <v>33</v>
      </c>
      <c r="E3526" s="74">
        <v>2026</v>
      </c>
      <c r="F3526" s="70" t="str">
        <f t="shared" si="109"/>
        <v>20710. Proceso integral e integrado de la Vigilancia de la Salud PúblicaVigilancia en salud pública2026</v>
      </c>
      <c r="G3526" s="7" t="s">
        <v>296</v>
      </c>
      <c r="H3526" s="7" t="s">
        <v>41</v>
      </c>
      <c r="I3526" s="74" t="s">
        <v>36</v>
      </c>
      <c r="J3526" s="70" t="s">
        <v>37</v>
      </c>
      <c r="K3526" t="s">
        <v>38</v>
      </c>
      <c r="L3526" t="s">
        <v>42</v>
      </c>
      <c r="M3526" t="s">
        <v>10</v>
      </c>
      <c r="N3526" s="72" t="s">
        <v>1</v>
      </c>
      <c r="O3526" s="70" t="str">
        <f t="shared" si="110"/>
        <v>20710. Proceso integral e integrado de la Vigilancia de la Salud PúblicaVigilancia en salud pública20266_ANTONIO_NARIÑO2_FEBRERO_2026</v>
      </c>
      <c r="P3526" s="85">
        <v>8210448</v>
      </c>
      <c r="S3526" s="157">
        <v>0</v>
      </c>
      <c r="T3526" s="19">
        <v>0</v>
      </c>
    </row>
    <row r="3527" spans="2:20" ht="30" hidden="1" customHeight="1">
      <c r="B3527">
        <v>208</v>
      </c>
      <c r="C3527" s="149" t="s">
        <v>32</v>
      </c>
      <c r="D3527" s="150" t="s">
        <v>33</v>
      </c>
      <c r="E3527" s="74">
        <v>2026</v>
      </c>
      <c r="F3527" s="70" t="str">
        <f t="shared" si="109"/>
        <v>20810. Proceso integral e integrado de la Vigilancia de la Salud PúblicaVigilancia en salud pública2026</v>
      </c>
      <c r="G3527" s="7" t="s">
        <v>297</v>
      </c>
      <c r="H3527" s="7" t="s">
        <v>35</v>
      </c>
      <c r="I3527" s="74" t="s">
        <v>36</v>
      </c>
      <c r="J3527" s="70" t="s">
        <v>37</v>
      </c>
      <c r="K3527" t="s">
        <v>38</v>
      </c>
      <c r="L3527" t="s">
        <v>42</v>
      </c>
      <c r="M3527" t="s">
        <v>10</v>
      </c>
      <c r="N3527" s="72" t="s">
        <v>1</v>
      </c>
      <c r="O3527" s="70" t="str">
        <f t="shared" si="110"/>
        <v>20810. Proceso integral e integrado de la Vigilancia de la Salud PúblicaVigilancia en salud pública20266_ANTONIO_NARIÑO2_FEBRERO_2026</v>
      </c>
      <c r="P3527" s="85">
        <v>12969056</v>
      </c>
      <c r="S3527" s="157">
        <v>0</v>
      </c>
      <c r="T3527" s="19">
        <v>0</v>
      </c>
    </row>
    <row r="3528" spans="2:20" ht="30" hidden="1" customHeight="1">
      <c r="B3528">
        <v>209</v>
      </c>
      <c r="C3528" s="149" t="s">
        <v>32</v>
      </c>
      <c r="D3528" s="150" t="s">
        <v>33</v>
      </c>
      <c r="E3528" s="74">
        <v>2026</v>
      </c>
      <c r="F3528" s="70" t="str">
        <f t="shared" ref="F3528:F3591" si="111">B3528&amp;C3528&amp;D3528&amp;E3528</f>
        <v>20910. Proceso integral e integrado de la Vigilancia de la Salud PúblicaVigilancia en salud pública2026</v>
      </c>
      <c r="G3528" s="7" t="s">
        <v>298</v>
      </c>
      <c r="H3528" s="7" t="s">
        <v>35</v>
      </c>
      <c r="I3528" s="74" t="s">
        <v>36</v>
      </c>
      <c r="J3528" s="70" t="s">
        <v>37</v>
      </c>
      <c r="K3528" t="s">
        <v>38</v>
      </c>
      <c r="L3528" t="s">
        <v>42</v>
      </c>
      <c r="M3528" t="s">
        <v>10</v>
      </c>
      <c r="N3528" s="72" t="s">
        <v>1</v>
      </c>
      <c r="O3528" s="70" t="str">
        <f t="shared" si="110"/>
        <v>20910. Proceso integral e integrado de la Vigilancia de la Salud PúblicaVigilancia en salud pública20266_ANTONIO_NARIÑO2_FEBRERO_2026</v>
      </c>
      <c r="P3528" s="85">
        <v>7988544</v>
      </c>
      <c r="S3528" s="157">
        <v>0</v>
      </c>
      <c r="T3528" s="19">
        <v>0</v>
      </c>
    </row>
    <row r="3529" spans="2:20" ht="30" hidden="1" customHeight="1">
      <c r="B3529">
        <v>210</v>
      </c>
      <c r="C3529" s="149" t="s">
        <v>32</v>
      </c>
      <c r="D3529" s="150" t="s">
        <v>33</v>
      </c>
      <c r="E3529" s="74">
        <v>2026</v>
      </c>
      <c r="F3529" s="70" t="str">
        <f t="shared" si="111"/>
        <v>21010. Proceso integral e integrado de la Vigilancia de la Salud PúblicaVigilancia en salud pública2026</v>
      </c>
      <c r="G3529" s="7" t="s">
        <v>299</v>
      </c>
      <c r="H3529" s="7" t="s">
        <v>35</v>
      </c>
      <c r="I3529" s="74" t="s">
        <v>36</v>
      </c>
      <c r="J3529" s="70" t="s">
        <v>37</v>
      </c>
      <c r="K3529" t="s">
        <v>38</v>
      </c>
      <c r="L3529" t="s">
        <v>39</v>
      </c>
      <c r="M3529" t="s">
        <v>10</v>
      </c>
      <c r="N3529" s="72" t="s">
        <v>1</v>
      </c>
      <c r="O3529" s="70" t="str">
        <f t="shared" ref="O3529:O3592" si="112">+F3529&amp;M3529&amp;N3529</f>
        <v>21010. Proceso integral e integrado de la Vigilancia de la Salud PúblicaVigilancia en salud pública20266_ANTONIO_NARIÑO2_FEBRERO_2026</v>
      </c>
      <c r="P3529" s="85">
        <v>70836688</v>
      </c>
      <c r="S3529" s="157">
        <v>0</v>
      </c>
      <c r="T3529" s="19">
        <v>0</v>
      </c>
    </row>
    <row r="3530" spans="2:20" ht="30" hidden="1" customHeight="1">
      <c r="B3530">
        <v>211</v>
      </c>
      <c r="C3530" s="149" t="s">
        <v>32</v>
      </c>
      <c r="D3530" s="150" t="s">
        <v>33</v>
      </c>
      <c r="E3530" s="74">
        <v>2026</v>
      </c>
      <c r="F3530" s="70" t="str">
        <f t="shared" si="111"/>
        <v>21110. Proceso integral e integrado de la Vigilancia de la Salud PúblicaVigilancia en salud pública2026</v>
      </c>
      <c r="G3530" s="7" t="s">
        <v>34</v>
      </c>
      <c r="H3530" s="7" t="s">
        <v>35</v>
      </c>
      <c r="I3530" s="74" t="s">
        <v>36</v>
      </c>
      <c r="J3530" s="70" t="s">
        <v>37</v>
      </c>
      <c r="K3530" t="s">
        <v>38</v>
      </c>
      <c r="L3530" t="s">
        <v>39</v>
      </c>
      <c r="M3530" t="s">
        <v>10</v>
      </c>
      <c r="N3530" s="72" t="s">
        <v>1</v>
      </c>
      <c r="O3530" s="70" t="str">
        <f t="shared" si="112"/>
        <v>21110. Proceso integral e integrado de la Vigilancia de la Salud PúblicaVigilancia en salud pública20266_ANTONIO_NARIÑO2_FEBRERO_2026</v>
      </c>
      <c r="P3530" s="85">
        <v>25938112</v>
      </c>
      <c r="S3530" s="157">
        <v>0</v>
      </c>
      <c r="T3530" s="19">
        <v>0</v>
      </c>
    </row>
    <row r="3531" spans="2:20" ht="30" hidden="1" customHeight="1">
      <c r="B3531">
        <v>212</v>
      </c>
      <c r="C3531" s="149" t="s">
        <v>32</v>
      </c>
      <c r="D3531" s="150" t="s">
        <v>33</v>
      </c>
      <c r="E3531" s="74">
        <v>2026</v>
      </c>
      <c r="F3531" s="70" t="str">
        <f t="shared" si="111"/>
        <v>21210. Proceso integral e integrado de la Vigilancia de la Salud PúblicaVigilancia en salud pública2026</v>
      </c>
      <c r="G3531" s="7" t="s">
        <v>300</v>
      </c>
      <c r="H3531" s="7" t="s">
        <v>35</v>
      </c>
      <c r="I3531" s="74" t="s">
        <v>36</v>
      </c>
      <c r="J3531" s="70" t="s">
        <v>37</v>
      </c>
      <c r="K3531" t="s">
        <v>38</v>
      </c>
      <c r="L3531" t="s">
        <v>39</v>
      </c>
      <c r="M3531" t="s">
        <v>10</v>
      </c>
      <c r="N3531" s="72" t="s">
        <v>1</v>
      </c>
      <c r="O3531" s="70" t="str">
        <f t="shared" si="112"/>
        <v>21210. Proceso integral e integrado de la Vigilancia de la Salud PúblicaVigilancia en salud pública20266_ANTONIO_NARIÑO2_FEBRERO_2026</v>
      </c>
      <c r="P3531" s="85">
        <v>100000000</v>
      </c>
      <c r="S3531" s="157">
        <v>0</v>
      </c>
      <c r="T3531" s="19">
        <v>0</v>
      </c>
    </row>
    <row r="3532" spans="2:20" ht="30" hidden="1" customHeight="1">
      <c r="B3532">
        <v>213</v>
      </c>
      <c r="C3532" s="149" t="s">
        <v>32</v>
      </c>
      <c r="D3532" s="150" t="s">
        <v>33</v>
      </c>
      <c r="E3532" s="74">
        <v>2026</v>
      </c>
      <c r="F3532" s="70" t="str">
        <f t="shared" si="111"/>
        <v>21310. Proceso integral e integrado de la Vigilancia de la Salud PúblicaVigilancia en salud pública2026</v>
      </c>
      <c r="G3532" s="7" t="s">
        <v>301</v>
      </c>
      <c r="H3532" s="7" t="s">
        <v>41</v>
      </c>
      <c r="I3532" s="74" t="s">
        <v>36</v>
      </c>
      <c r="J3532" s="70" t="s">
        <v>37</v>
      </c>
      <c r="K3532" t="s">
        <v>38</v>
      </c>
      <c r="L3532" t="s">
        <v>42</v>
      </c>
      <c r="M3532" t="s">
        <v>10</v>
      </c>
      <c r="N3532" s="72" t="s">
        <v>1</v>
      </c>
      <c r="O3532" s="70" t="str">
        <f t="shared" si="112"/>
        <v>21310. Proceso integral e integrado de la Vigilancia de la Salud PúblicaVigilancia en salud pública20266_ANTONIO_NARIÑO2_FEBRERO_2026</v>
      </c>
      <c r="P3532" s="85">
        <v>92953120</v>
      </c>
      <c r="S3532" s="157">
        <v>0</v>
      </c>
      <c r="T3532" s="19">
        <v>0</v>
      </c>
    </row>
    <row r="3533" spans="2:20" ht="30" hidden="1" customHeight="1">
      <c r="B3533">
        <v>214</v>
      </c>
      <c r="C3533" s="149" t="s">
        <v>32</v>
      </c>
      <c r="D3533" s="150" t="s">
        <v>33</v>
      </c>
      <c r="E3533" s="74">
        <v>2026</v>
      </c>
      <c r="F3533" s="70" t="str">
        <f t="shared" si="111"/>
        <v>21410. Proceso integral e integrado de la Vigilancia de la Salud PúblicaVigilancia en salud pública2026</v>
      </c>
      <c r="G3533" s="7" t="s">
        <v>302</v>
      </c>
      <c r="H3533" s="7" t="s">
        <v>41</v>
      </c>
      <c r="I3533" s="74" t="s">
        <v>36</v>
      </c>
      <c r="J3533" s="70" t="s">
        <v>37</v>
      </c>
      <c r="K3533" t="s">
        <v>38</v>
      </c>
      <c r="L3533" t="s">
        <v>42</v>
      </c>
      <c r="M3533" t="s">
        <v>10</v>
      </c>
      <c r="N3533" s="72" t="s">
        <v>1</v>
      </c>
      <c r="O3533" s="70" t="str">
        <f t="shared" si="112"/>
        <v>21410. Proceso integral e integrado de la Vigilancia de la Salud PúblicaVigilancia en salud pública20266_ANTONIO_NARIÑO2_FEBRERO_2026</v>
      </c>
      <c r="P3533" s="85">
        <v>72587264</v>
      </c>
      <c r="S3533" s="157">
        <v>0</v>
      </c>
      <c r="T3533" s="19">
        <v>0</v>
      </c>
    </row>
    <row r="3534" spans="2:20" ht="30" hidden="1" customHeight="1">
      <c r="B3534">
        <v>215</v>
      </c>
      <c r="C3534" s="149" t="s">
        <v>32</v>
      </c>
      <c r="D3534" s="150" t="s">
        <v>33</v>
      </c>
      <c r="E3534" s="74">
        <v>2026</v>
      </c>
      <c r="F3534" s="70" t="str">
        <f t="shared" si="111"/>
        <v>21510. Proceso integral e integrado de la Vigilancia de la Salud PúblicaVigilancia en salud pública2026</v>
      </c>
      <c r="G3534" s="7" t="s">
        <v>303</v>
      </c>
      <c r="H3534" s="7" t="s">
        <v>35</v>
      </c>
      <c r="I3534" s="74" t="s">
        <v>36</v>
      </c>
      <c r="J3534" s="70" t="s">
        <v>37</v>
      </c>
      <c r="K3534" t="s">
        <v>304</v>
      </c>
      <c r="L3534" t="s">
        <v>42</v>
      </c>
      <c r="M3534" t="s">
        <v>10</v>
      </c>
      <c r="N3534" s="72" t="s">
        <v>1</v>
      </c>
      <c r="O3534" s="70" t="str">
        <f t="shared" si="112"/>
        <v>21510. Proceso integral e integrado de la Vigilancia de la Salud PúblicaVigilancia en salud pública20266_ANTONIO_NARIÑO2_FEBRERO_2026</v>
      </c>
      <c r="P3534" s="85">
        <v>211452</v>
      </c>
      <c r="S3534" s="157">
        <v>0</v>
      </c>
      <c r="T3534" s="19">
        <v>0</v>
      </c>
    </row>
    <row r="3535" spans="2:20" ht="30" hidden="1" customHeight="1">
      <c r="B3535">
        <v>216</v>
      </c>
      <c r="C3535" s="149" t="s">
        <v>32</v>
      </c>
      <c r="D3535" s="150" t="s">
        <v>33</v>
      </c>
      <c r="E3535" s="74">
        <v>2026</v>
      </c>
      <c r="F3535" s="70" t="str">
        <f t="shared" si="111"/>
        <v>21610. Proceso integral e integrado de la Vigilancia de la Salud PúblicaVigilancia en salud pública2026</v>
      </c>
      <c r="G3535" s="7" t="s">
        <v>305</v>
      </c>
      <c r="H3535" s="7" t="s">
        <v>41</v>
      </c>
      <c r="I3535" s="74" t="s">
        <v>36</v>
      </c>
      <c r="J3535" s="70" t="s">
        <v>37</v>
      </c>
      <c r="K3535" t="s">
        <v>38</v>
      </c>
      <c r="L3535" t="s">
        <v>39</v>
      </c>
      <c r="M3535" t="s">
        <v>10</v>
      </c>
      <c r="N3535" s="72" t="s">
        <v>1</v>
      </c>
      <c r="O3535" s="70" t="str">
        <f t="shared" si="112"/>
        <v>21610. Proceso integral e integrado de la Vigilancia de la Salud PúblicaVigilancia en salud pública20266_ANTONIO_NARIÑO2_FEBRERO_2026</v>
      </c>
      <c r="P3535" s="85">
        <v>30252912</v>
      </c>
      <c r="S3535" s="157">
        <v>0</v>
      </c>
      <c r="T3535" s="19">
        <v>0</v>
      </c>
    </row>
    <row r="3536" spans="2:20" ht="30" hidden="1" customHeight="1">
      <c r="B3536">
        <v>217</v>
      </c>
      <c r="C3536" s="149" t="s">
        <v>32</v>
      </c>
      <c r="D3536" s="150" t="s">
        <v>33</v>
      </c>
      <c r="E3536" s="74">
        <v>2026</v>
      </c>
      <c r="F3536" s="70" t="str">
        <f t="shared" si="111"/>
        <v>21710. Proceso integral e integrado de la Vigilancia de la Salud PúblicaVigilancia en salud pública2026</v>
      </c>
      <c r="G3536" s="7" t="s">
        <v>306</v>
      </c>
      <c r="H3536" s="7" t="s">
        <v>41</v>
      </c>
      <c r="I3536" s="74" t="s">
        <v>36</v>
      </c>
      <c r="J3536" s="70" t="s">
        <v>37</v>
      </c>
      <c r="K3536" t="s">
        <v>38</v>
      </c>
      <c r="L3536" t="s">
        <v>42</v>
      </c>
      <c r="M3536" t="s">
        <v>10</v>
      </c>
      <c r="N3536" s="72" t="s">
        <v>1</v>
      </c>
      <c r="O3536" s="70" t="str">
        <f t="shared" si="112"/>
        <v>21710. Proceso integral e integrado de la Vigilancia de la Salud PúblicaVigilancia en salud pública20266_ANTONIO_NARIÑO2_FEBRERO_2026</v>
      </c>
      <c r="P3536" s="85">
        <v>3994272</v>
      </c>
      <c r="S3536" s="157">
        <v>0</v>
      </c>
      <c r="T3536" s="19">
        <v>0</v>
      </c>
    </row>
    <row r="3537" spans="2:20" ht="30" hidden="1" customHeight="1">
      <c r="B3537">
        <v>218</v>
      </c>
      <c r="C3537" s="149" t="s">
        <v>32</v>
      </c>
      <c r="D3537" s="150" t="s">
        <v>33</v>
      </c>
      <c r="E3537" s="74">
        <v>2026</v>
      </c>
      <c r="F3537" s="70" t="str">
        <f t="shared" si="111"/>
        <v>21810. Proceso integral e integrado de la Vigilancia de la Salud PúblicaVigilancia en salud pública2026</v>
      </c>
      <c r="G3537" s="7" t="s">
        <v>307</v>
      </c>
      <c r="H3537" s="7" t="s">
        <v>41</v>
      </c>
      <c r="I3537" s="74" t="s">
        <v>36</v>
      </c>
      <c r="J3537" s="70" t="s">
        <v>37</v>
      </c>
      <c r="K3537" t="s">
        <v>38</v>
      </c>
      <c r="L3537" t="s">
        <v>42</v>
      </c>
      <c r="M3537" t="s">
        <v>10</v>
      </c>
      <c r="N3537" s="72" t="s">
        <v>1</v>
      </c>
      <c r="O3537" s="70" t="str">
        <f t="shared" si="112"/>
        <v>21810. Proceso integral e integrado de la Vigilancia de la Salud PúblicaVigilancia en salud pública20266_ANTONIO_NARIÑO2_FEBRERO_2026</v>
      </c>
      <c r="P3537" s="85">
        <v>7347488</v>
      </c>
      <c r="S3537" s="157">
        <v>0</v>
      </c>
      <c r="T3537" s="19">
        <v>0</v>
      </c>
    </row>
    <row r="3538" spans="2:20" ht="30" hidden="1" customHeight="1">
      <c r="B3538">
        <v>219</v>
      </c>
      <c r="C3538" s="149" t="s">
        <v>32</v>
      </c>
      <c r="D3538" s="150" t="s">
        <v>33</v>
      </c>
      <c r="E3538" s="74">
        <v>2026</v>
      </c>
      <c r="F3538" s="70" t="str">
        <f t="shared" si="111"/>
        <v>21910. Proceso integral e integrado de la Vigilancia de la Salud PúblicaVigilancia en salud pública2026</v>
      </c>
      <c r="G3538" s="7" t="s">
        <v>40</v>
      </c>
      <c r="H3538" s="7" t="s">
        <v>41</v>
      </c>
      <c r="I3538" s="74" t="s">
        <v>36</v>
      </c>
      <c r="J3538" s="70" t="s">
        <v>37</v>
      </c>
      <c r="K3538" t="s">
        <v>38</v>
      </c>
      <c r="L3538" t="s">
        <v>42</v>
      </c>
      <c r="M3538" t="s">
        <v>10</v>
      </c>
      <c r="N3538" s="72" t="s">
        <v>1</v>
      </c>
      <c r="O3538" s="70" t="str">
        <f t="shared" si="112"/>
        <v>21910. Proceso integral e integrado de la Vigilancia de la Salud PúblicaVigilancia en salud pública20266_ANTONIO_NARIÑO2_FEBRERO_2026</v>
      </c>
      <c r="P3538" s="85">
        <v>6484528</v>
      </c>
      <c r="S3538" s="157">
        <v>0</v>
      </c>
      <c r="T3538" s="19">
        <v>0</v>
      </c>
    </row>
    <row r="3539" spans="2:20" ht="30" hidden="1" customHeight="1">
      <c r="B3539">
        <v>220</v>
      </c>
      <c r="C3539" s="149" t="s">
        <v>32</v>
      </c>
      <c r="D3539" s="150" t="s">
        <v>33</v>
      </c>
      <c r="E3539" s="74">
        <v>2026</v>
      </c>
      <c r="F3539" s="70" t="str">
        <f t="shared" si="111"/>
        <v>22010. Proceso integral e integrado de la Vigilancia de la Salud PúblicaVigilancia en salud pública2026</v>
      </c>
      <c r="G3539" s="7" t="s">
        <v>308</v>
      </c>
      <c r="H3539" s="7" t="s">
        <v>41</v>
      </c>
      <c r="I3539" s="74" t="s">
        <v>36</v>
      </c>
      <c r="J3539" s="70" t="s">
        <v>37</v>
      </c>
      <c r="K3539" t="s">
        <v>38</v>
      </c>
      <c r="L3539" t="s">
        <v>42</v>
      </c>
      <c r="M3539" t="s">
        <v>10</v>
      </c>
      <c r="N3539" s="72" t="s">
        <v>1</v>
      </c>
      <c r="O3539" s="70" t="str">
        <f t="shared" si="112"/>
        <v>22010. Proceso integral e integrado de la Vigilancia de la Salud PúblicaVigilancia en salud pública20266_ANTONIO_NARIÑO2_FEBRERO_2026</v>
      </c>
      <c r="P3539" s="85">
        <v>5621568</v>
      </c>
      <c r="S3539" s="157">
        <v>0</v>
      </c>
      <c r="T3539" s="19">
        <v>0</v>
      </c>
    </row>
    <row r="3540" spans="2:20" ht="30" hidden="1" customHeight="1">
      <c r="B3540">
        <v>221</v>
      </c>
      <c r="C3540" s="149" t="s">
        <v>32</v>
      </c>
      <c r="D3540" s="150" t="s">
        <v>33</v>
      </c>
      <c r="E3540" s="74">
        <v>2026</v>
      </c>
      <c r="F3540" s="70" t="str">
        <f t="shared" si="111"/>
        <v>22110. Proceso integral e integrado de la Vigilancia de la Salud PúblicaVigilancia en salud pública2026</v>
      </c>
      <c r="G3540" s="7" t="s">
        <v>309</v>
      </c>
      <c r="H3540" s="7" t="s">
        <v>35</v>
      </c>
      <c r="I3540" s="74" t="s">
        <v>36</v>
      </c>
      <c r="J3540" s="70" t="s">
        <v>37</v>
      </c>
      <c r="K3540" t="s">
        <v>38</v>
      </c>
      <c r="L3540" t="s">
        <v>39</v>
      </c>
      <c r="M3540" t="s">
        <v>10</v>
      </c>
      <c r="N3540" s="72" t="s">
        <v>1</v>
      </c>
      <c r="O3540" s="70" t="str">
        <f t="shared" si="112"/>
        <v>22110. Proceso integral e integrado de la Vigilancia de la Salud PúblicaVigilancia en salud pública20266_ANTONIO_NARIÑO2_FEBRERO_2026</v>
      </c>
      <c r="P3540" s="85">
        <v>149094832</v>
      </c>
      <c r="S3540" s="157">
        <v>0</v>
      </c>
      <c r="T3540" s="19">
        <v>0</v>
      </c>
    </row>
    <row r="3541" spans="2:20" ht="30" hidden="1" customHeight="1">
      <c r="B3541">
        <v>222</v>
      </c>
      <c r="C3541" s="149" t="s">
        <v>32</v>
      </c>
      <c r="D3541" s="150" t="s">
        <v>33</v>
      </c>
      <c r="E3541" s="74">
        <v>2026</v>
      </c>
      <c r="F3541" s="70" t="str">
        <f t="shared" si="111"/>
        <v>22210. Proceso integral e integrado de la Vigilancia de la Salud PúblicaVigilancia en salud pública2026</v>
      </c>
      <c r="G3541" s="7" t="s">
        <v>310</v>
      </c>
      <c r="H3541" s="7" t="s">
        <v>41</v>
      </c>
      <c r="I3541" s="74" t="s">
        <v>36</v>
      </c>
      <c r="J3541" s="70" t="s">
        <v>37</v>
      </c>
      <c r="K3541" t="s">
        <v>38</v>
      </c>
      <c r="L3541" t="s">
        <v>42</v>
      </c>
      <c r="M3541" t="s">
        <v>10</v>
      </c>
      <c r="N3541" s="72" t="s">
        <v>1</v>
      </c>
      <c r="O3541" s="70" t="str">
        <f t="shared" si="112"/>
        <v>22210. Proceso integral e integrado de la Vigilancia de la Salud PúblicaVigilancia en salud pública20266_ANTONIO_NARIÑO2_FEBRERO_2026</v>
      </c>
      <c r="P3541" s="85">
        <v>18590624</v>
      </c>
      <c r="S3541" s="157">
        <v>0</v>
      </c>
      <c r="T3541" s="19">
        <v>0</v>
      </c>
    </row>
    <row r="3542" spans="2:20" ht="30" hidden="1" customHeight="1">
      <c r="B3542">
        <v>223</v>
      </c>
      <c r="C3542" s="149" t="s">
        <v>32</v>
      </c>
      <c r="D3542" s="150" t="s">
        <v>33</v>
      </c>
      <c r="E3542" s="74">
        <v>2026</v>
      </c>
      <c r="F3542" s="70" t="str">
        <f t="shared" si="111"/>
        <v>22310. Proceso integral e integrado de la Vigilancia de la Salud PúblicaVigilancia en salud pública2026</v>
      </c>
      <c r="G3542" s="7" t="s">
        <v>311</v>
      </c>
      <c r="H3542" s="7" t="s">
        <v>41</v>
      </c>
      <c r="I3542" s="74" t="s">
        <v>36</v>
      </c>
      <c r="J3542" s="70" t="s">
        <v>37</v>
      </c>
      <c r="K3542" t="s">
        <v>38</v>
      </c>
      <c r="L3542" t="s">
        <v>42</v>
      </c>
      <c r="M3542" t="s">
        <v>10</v>
      </c>
      <c r="N3542" s="72" t="s">
        <v>1</v>
      </c>
      <c r="O3542" s="70" t="str">
        <f t="shared" si="112"/>
        <v>22310. Proceso integral e integrado de la Vigilancia de la Salud PúblicaVigilancia en salud pública20266_ANTONIO_NARIÑO2_FEBRERO_2026</v>
      </c>
      <c r="P3542" s="85">
        <v>29488576</v>
      </c>
      <c r="S3542" s="157">
        <v>0</v>
      </c>
      <c r="T3542" s="19">
        <v>0</v>
      </c>
    </row>
    <row r="3543" spans="2:20" ht="30" hidden="1" customHeight="1">
      <c r="B3543">
        <v>224</v>
      </c>
      <c r="C3543" s="149" t="s">
        <v>32</v>
      </c>
      <c r="D3543" s="150" t="s">
        <v>33</v>
      </c>
      <c r="E3543" s="74">
        <v>2026</v>
      </c>
      <c r="F3543" s="70" t="str">
        <f t="shared" si="111"/>
        <v>22410. Proceso integral e integrado de la Vigilancia de la Salud PúblicaVigilancia en salud pública2026</v>
      </c>
      <c r="G3543" s="7" t="s">
        <v>312</v>
      </c>
      <c r="H3543" s="7" t="s">
        <v>35</v>
      </c>
      <c r="I3543" s="74" t="s">
        <v>36</v>
      </c>
      <c r="J3543" s="70" t="s">
        <v>37</v>
      </c>
      <c r="K3543" t="s">
        <v>38</v>
      </c>
      <c r="L3543" t="s">
        <v>42</v>
      </c>
      <c r="M3543" t="s">
        <v>10</v>
      </c>
      <c r="N3543" s="72" t="s">
        <v>1</v>
      </c>
      <c r="O3543" s="70" t="str">
        <f t="shared" si="112"/>
        <v>22410. Proceso integral e integrado de la Vigilancia de la Salud PúblicaVigilancia en salud pública20266_ANTONIO_NARIÑO2_FEBRERO_2026</v>
      </c>
      <c r="P3543" s="85">
        <v>3994272</v>
      </c>
      <c r="S3543" s="157">
        <v>0</v>
      </c>
      <c r="T3543" s="19">
        <v>0</v>
      </c>
    </row>
    <row r="3544" spans="2:20" ht="30" hidden="1" customHeight="1">
      <c r="B3544">
        <v>225</v>
      </c>
      <c r="C3544" s="149" t="s">
        <v>32</v>
      </c>
      <c r="D3544" s="150" t="s">
        <v>33</v>
      </c>
      <c r="E3544" s="74">
        <v>2026</v>
      </c>
      <c r="F3544" s="70" t="str">
        <f t="shared" si="111"/>
        <v>22510. Proceso integral e integrado de la Vigilancia de la Salud PúblicaVigilancia en salud pública2026</v>
      </c>
      <c r="G3544" s="7" t="s">
        <v>313</v>
      </c>
      <c r="H3544" s="7" t="s">
        <v>41</v>
      </c>
      <c r="I3544" s="74" t="s">
        <v>36</v>
      </c>
      <c r="J3544" s="70" t="s">
        <v>37</v>
      </c>
      <c r="K3544" t="s">
        <v>38</v>
      </c>
      <c r="L3544" t="s">
        <v>42</v>
      </c>
      <c r="M3544" t="s">
        <v>10</v>
      </c>
      <c r="N3544" s="72" t="s">
        <v>1</v>
      </c>
      <c r="O3544" s="70" t="str">
        <f t="shared" si="112"/>
        <v>22510. Proceso integral e integrado de la Vigilancia de la Salud PúblicaVigilancia en salud pública20266_ANTONIO_NARIÑO2_FEBRERO_2026</v>
      </c>
      <c r="P3544" s="85">
        <v>7347488</v>
      </c>
      <c r="S3544" s="157">
        <v>0</v>
      </c>
      <c r="T3544" s="19">
        <v>0</v>
      </c>
    </row>
    <row r="3545" spans="2:20" ht="30" hidden="1" customHeight="1">
      <c r="B3545">
        <v>226</v>
      </c>
      <c r="C3545" s="149" t="s">
        <v>32</v>
      </c>
      <c r="D3545" s="150" t="s">
        <v>33</v>
      </c>
      <c r="E3545" s="74">
        <v>2026</v>
      </c>
      <c r="F3545" s="70" t="str">
        <f t="shared" si="111"/>
        <v>22610. Proceso integral e integrado de la Vigilancia de la Salud PúblicaVigilancia en salud pública2026</v>
      </c>
      <c r="G3545" s="7" t="s">
        <v>314</v>
      </c>
      <c r="H3545" s="7" t="s">
        <v>41</v>
      </c>
      <c r="I3545" s="74" t="s">
        <v>36</v>
      </c>
      <c r="J3545" s="70" t="s">
        <v>37</v>
      </c>
      <c r="K3545" t="s">
        <v>38</v>
      </c>
      <c r="L3545" t="s">
        <v>39</v>
      </c>
      <c r="M3545" t="s">
        <v>10</v>
      </c>
      <c r="N3545" s="72" t="s">
        <v>1</v>
      </c>
      <c r="O3545" s="70" t="str">
        <f t="shared" si="112"/>
        <v>22610. Proceso integral e integrado de la Vigilancia de la Salud PúblicaVigilancia en salud pública20266_ANTONIO_NARIÑO2_FEBRERO_2026</v>
      </c>
      <c r="P3545" s="85">
        <v>95295440</v>
      </c>
      <c r="S3545" s="157">
        <v>0</v>
      </c>
      <c r="T3545" s="19">
        <v>0</v>
      </c>
    </row>
    <row r="3546" spans="2:20" ht="30" hidden="1" customHeight="1">
      <c r="B3546">
        <v>227</v>
      </c>
      <c r="C3546" s="149" t="s">
        <v>32</v>
      </c>
      <c r="D3546" s="150" t="s">
        <v>33</v>
      </c>
      <c r="E3546" s="74">
        <v>2026</v>
      </c>
      <c r="F3546" s="70" t="str">
        <f t="shared" si="111"/>
        <v>22710. Proceso integral e integrado de la Vigilancia de la Salud PúblicaVigilancia en salud pública2026</v>
      </c>
      <c r="G3546" s="7" t="s">
        <v>315</v>
      </c>
      <c r="H3546" s="7" t="s">
        <v>41</v>
      </c>
      <c r="I3546" s="74" t="s">
        <v>36</v>
      </c>
      <c r="J3546" s="70" t="s">
        <v>37</v>
      </c>
      <c r="K3546" t="s">
        <v>38</v>
      </c>
      <c r="L3546" t="s">
        <v>39</v>
      </c>
      <c r="M3546" t="s">
        <v>10</v>
      </c>
      <c r="N3546" s="72" t="s">
        <v>1</v>
      </c>
      <c r="O3546" s="70" t="str">
        <f t="shared" si="112"/>
        <v>22710. Proceso integral e integrado de la Vigilancia de la Salud PúblicaVigilancia en salud pública20266_ANTONIO_NARIÑO2_FEBRERO_2026</v>
      </c>
      <c r="P3546" s="85">
        <v>53602144</v>
      </c>
      <c r="S3546" s="157">
        <v>0</v>
      </c>
      <c r="T3546" s="19">
        <v>0</v>
      </c>
    </row>
    <row r="3547" spans="2:20" ht="30" hidden="1" customHeight="1">
      <c r="B3547">
        <v>228</v>
      </c>
      <c r="C3547" s="149" t="s">
        <v>32</v>
      </c>
      <c r="D3547" s="150" t="s">
        <v>33</v>
      </c>
      <c r="E3547" s="74">
        <v>2026</v>
      </c>
      <c r="F3547" s="70" t="str">
        <f t="shared" si="111"/>
        <v>22810. Proceso integral e integrado de la Vigilancia de la Salud PúblicaVigilancia en salud pública2026</v>
      </c>
      <c r="G3547" s="7" t="s">
        <v>316</v>
      </c>
      <c r="H3547" s="7" t="s">
        <v>35</v>
      </c>
      <c r="I3547" s="74" t="s">
        <v>36</v>
      </c>
      <c r="J3547" s="70" t="s">
        <v>37</v>
      </c>
      <c r="K3547" t="s">
        <v>38</v>
      </c>
      <c r="L3547" t="s">
        <v>50</v>
      </c>
      <c r="M3547" t="s">
        <v>10</v>
      </c>
      <c r="N3547" s="72" t="s">
        <v>1</v>
      </c>
      <c r="O3547" s="70" t="str">
        <f t="shared" si="112"/>
        <v>22810. Proceso integral e integrado de la Vigilancia de la Salud PúblicaVigilancia en salud pública20266_ANTONIO_NARIÑO2_FEBRERO_2026</v>
      </c>
      <c r="P3547" s="85">
        <v>3513480</v>
      </c>
      <c r="S3547" s="157">
        <v>0</v>
      </c>
      <c r="T3547" s="19">
        <v>0</v>
      </c>
    </row>
    <row r="3548" spans="2:20" ht="30" hidden="1" customHeight="1">
      <c r="B3548">
        <v>229</v>
      </c>
      <c r="C3548" s="149" t="s">
        <v>32</v>
      </c>
      <c r="D3548" s="150" t="s">
        <v>33</v>
      </c>
      <c r="E3548" s="74">
        <v>2026</v>
      </c>
      <c r="F3548" s="70" t="str">
        <f t="shared" si="111"/>
        <v>22910. Proceso integral e integrado de la Vigilancia de la Salud PúblicaVigilancia en salud pública2026</v>
      </c>
      <c r="G3548" s="7" t="s">
        <v>317</v>
      </c>
      <c r="H3548" s="7" t="s">
        <v>35</v>
      </c>
      <c r="I3548" s="74" t="s">
        <v>36</v>
      </c>
      <c r="J3548" s="70" t="s">
        <v>37</v>
      </c>
      <c r="K3548" t="s">
        <v>318</v>
      </c>
      <c r="L3548" t="s">
        <v>42</v>
      </c>
      <c r="M3548" t="s">
        <v>10</v>
      </c>
      <c r="N3548" s="72" t="s">
        <v>1</v>
      </c>
      <c r="O3548" s="70" t="str">
        <f t="shared" si="112"/>
        <v>22910. Proceso integral e integrado de la Vigilancia de la Salud PúblicaVigilancia en salud pública20266_ANTONIO_NARIÑO2_FEBRERO_2026</v>
      </c>
      <c r="P3548" s="85">
        <v>281936</v>
      </c>
      <c r="S3548" s="157">
        <v>0</v>
      </c>
      <c r="T3548" s="19">
        <v>0</v>
      </c>
    </row>
    <row r="3549" spans="2:20" ht="30" hidden="1" customHeight="1">
      <c r="B3549">
        <v>230</v>
      </c>
      <c r="C3549" s="149" t="s">
        <v>32</v>
      </c>
      <c r="D3549" s="150" t="s">
        <v>33</v>
      </c>
      <c r="E3549" s="74">
        <v>2026</v>
      </c>
      <c r="F3549" s="70" t="str">
        <f t="shared" si="111"/>
        <v>23010. Proceso integral e integrado de la Vigilancia de la Salud PúblicaVigilancia en salud pública2026</v>
      </c>
      <c r="G3549" s="7" t="s">
        <v>319</v>
      </c>
      <c r="H3549" s="7" t="s">
        <v>35</v>
      </c>
      <c r="I3549" s="74" t="s">
        <v>36</v>
      </c>
      <c r="J3549" s="70" t="s">
        <v>37</v>
      </c>
      <c r="K3549" t="s">
        <v>318</v>
      </c>
      <c r="L3549" t="s">
        <v>42</v>
      </c>
      <c r="M3549" t="s">
        <v>10</v>
      </c>
      <c r="N3549" s="72" t="s">
        <v>1</v>
      </c>
      <c r="O3549" s="70" t="str">
        <f t="shared" si="112"/>
        <v>23010. Proceso integral e integrado de la Vigilancia de la Salud PúblicaVigilancia en salud pública20266_ANTONIO_NARIÑO2_FEBRERO_2026</v>
      </c>
      <c r="P3549" s="85">
        <v>244416</v>
      </c>
      <c r="S3549" s="157">
        <v>0</v>
      </c>
      <c r="T3549" s="19">
        <v>0</v>
      </c>
    </row>
    <row r="3550" spans="2:20" ht="30" hidden="1" customHeight="1">
      <c r="B3550">
        <v>231</v>
      </c>
      <c r="C3550" s="149" t="s">
        <v>320</v>
      </c>
      <c r="D3550" s="150" t="s">
        <v>33</v>
      </c>
      <c r="E3550" s="74">
        <v>2026</v>
      </c>
      <c r="F3550" s="70" t="str">
        <f t="shared" si="111"/>
        <v>23111. Proceso integral e integrado de la Vigilancia basada en ComunidadVigilancia en salud pública2026</v>
      </c>
      <c r="G3550" s="7" t="s">
        <v>321</v>
      </c>
      <c r="H3550" s="7" t="s">
        <v>321</v>
      </c>
      <c r="I3550" s="74" t="s">
        <v>36</v>
      </c>
      <c r="J3550" s="70" t="s">
        <v>37</v>
      </c>
      <c r="K3550" t="s">
        <v>38</v>
      </c>
      <c r="L3550" t="s">
        <v>42</v>
      </c>
      <c r="M3550" t="s">
        <v>10</v>
      </c>
      <c r="N3550" s="72" t="s">
        <v>1</v>
      </c>
      <c r="O3550" s="70" t="str">
        <f t="shared" si="112"/>
        <v>23111. Proceso integral e integrado de la Vigilancia basada en ComunidadVigilancia en salud pública20266_ANTONIO_NARIÑO2_FEBRERO_2026</v>
      </c>
      <c r="P3550" s="85">
        <v>25173776</v>
      </c>
      <c r="S3550" s="157"/>
      <c r="T3550" s="19">
        <v>0</v>
      </c>
    </row>
    <row r="3551" spans="2:20" ht="30" hidden="1" customHeight="1">
      <c r="B3551">
        <v>232</v>
      </c>
      <c r="C3551" s="149" t="s">
        <v>320</v>
      </c>
      <c r="D3551" s="150" t="s">
        <v>33</v>
      </c>
      <c r="E3551" s="74">
        <v>2026</v>
      </c>
      <c r="F3551" s="70" t="str">
        <f t="shared" si="111"/>
        <v>23211. Proceso integral e integrado de la Vigilancia basada en ComunidadVigilancia en salud pública2026</v>
      </c>
      <c r="G3551" s="7" t="s">
        <v>322</v>
      </c>
      <c r="H3551" s="7" t="s">
        <v>322</v>
      </c>
      <c r="I3551" s="74" t="s">
        <v>36</v>
      </c>
      <c r="J3551" s="70" t="s">
        <v>37</v>
      </c>
      <c r="K3551" t="s">
        <v>38</v>
      </c>
      <c r="L3551" t="s">
        <v>50</v>
      </c>
      <c r="M3551" t="s">
        <v>10</v>
      </c>
      <c r="N3551" s="72" t="s">
        <v>1</v>
      </c>
      <c r="O3551" s="70" t="str">
        <f t="shared" si="112"/>
        <v>23211. Proceso integral e integrado de la Vigilancia basada en ComunidadVigilancia en salud pública20266_ANTONIO_NARIÑO2_FEBRERO_2026</v>
      </c>
      <c r="P3551" s="85">
        <v>5621568</v>
      </c>
      <c r="S3551" s="157">
        <v>1</v>
      </c>
      <c r="T3551" s="19">
        <v>5621568</v>
      </c>
    </row>
    <row r="3552" spans="2:20" ht="30" hidden="1" customHeight="1">
      <c r="B3552">
        <v>233</v>
      </c>
      <c r="C3552" s="149" t="s">
        <v>320</v>
      </c>
      <c r="D3552" s="150" t="s">
        <v>33</v>
      </c>
      <c r="E3552" s="74">
        <v>2026</v>
      </c>
      <c r="F3552" s="70" t="str">
        <f t="shared" si="111"/>
        <v>23311. Proceso integral e integrado de la Vigilancia basada en ComunidadVigilancia en salud pública2026</v>
      </c>
      <c r="G3552" s="7" t="s">
        <v>323</v>
      </c>
      <c r="H3552" s="7" t="s">
        <v>322</v>
      </c>
      <c r="I3552" s="74" t="s">
        <v>36</v>
      </c>
      <c r="J3552" s="70" t="s">
        <v>37</v>
      </c>
      <c r="K3552" t="s">
        <v>38</v>
      </c>
      <c r="L3552" t="s">
        <v>50</v>
      </c>
      <c r="M3552" t="s">
        <v>10</v>
      </c>
      <c r="N3552" s="72" t="s">
        <v>1</v>
      </c>
      <c r="O3552" s="70" t="str">
        <f t="shared" si="112"/>
        <v>23311. Proceso integral e integrado de la Vigilancia basada en ComunidadVigilancia en salud pública20266_ANTONIO_NARIÑO2_FEBRERO_2026</v>
      </c>
      <c r="P3552" s="85">
        <v>7026960</v>
      </c>
      <c r="S3552" s="157"/>
      <c r="T3552" s="19">
        <v>0</v>
      </c>
    </row>
    <row r="3553" spans="2:20" ht="30" hidden="1" customHeight="1">
      <c r="B3553">
        <v>234</v>
      </c>
      <c r="C3553" s="149" t="s">
        <v>324</v>
      </c>
      <c r="D3553" s="150" t="s">
        <v>325</v>
      </c>
      <c r="E3553" s="74">
        <v>2026</v>
      </c>
      <c r="F3553" s="70" t="str">
        <f t="shared" si="111"/>
        <v>23413. Proceso integral e integrado de gestión y análisis de políticas para el bienestarAnálisis de Politicas2026</v>
      </c>
      <c r="G3553" s="7" t="s">
        <v>326</v>
      </c>
      <c r="H3553" s="7" t="s">
        <v>327</v>
      </c>
      <c r="I3553" s="74" t="s">
        <v>36</v>
      </c>
      <c r="J3553" s="70" t="s">
        <v>37</v>
      </c>
      <c r="K3553" t="s">
        <v>38</v>
      </c>
      <c r="L3553" t="s">
        <v>50</v>
      </c>
      <c r="M3553" t="s">
        <v>10</v>
      </c>
      <c r="N3553" s="72" t="s">
        <v>1</v>
      </c>
      <c r="O3553" s="70" t="str">
        <f t="shared" si="112"/>
        <v>23413. Proceso integral e integrado de gestión y análisis de políticas para el bienestarAnálisis de Politicas20266_ANTONIO_NARIÑO2_FEBRERO_2026</v>
      </c>
      <c r="P3553" s="85">
        <v>24853248</v>
      </c>
      <c r="S3553" s="157">
        <v>1</v>
      </c>
      <c r="T3553" s="19">
        <v>24853248</v>
      </c>
    </row>
    <row r="3554" spans="2:20" ht="30" hidden="1" customHeight="1">
      <c r="B3554">
        <v>235</v>
      </c>
      <c r="C3554" s="149" t="s">
        <v>324</v>
      </c>
      <c r="D3554" s="150" t="s">
        <v>325</v>
      </c>
      <c r="E3554" s="74">
        <v>2026</v>
      </c>
      <c r="F3554" s="70" t="str">
        <f t="shared" si="111"/>
        <v>23513. Proceso integral e integrado de gestión y análisis de políticas para el bienestarAnálisis de Politicas2026</v>
      </c>
      <c r="G3554" s="7" t="s">
        <v>328</v>
      </c>
      <c r="H3554" s="7" t="s">
        <v>327</v>
      </c>
      <c r="I3554" s="74" t="s">
        <v>36</v>
      </c>
      <c r="J3554" s="70" t="s">
        <v>37</v>
      </c>
      <c r="K3554" t="s">
        <v>38</v>
      </c>
      <c r="L3554" t="s">
        <v>42</v>
      </c>
      <c r="M3554" t="s">
        <v>10</v>
      </c>
      <c r="N3554" s="72" t="s">
        <v>1</v>
      </c>
      <c r="O3554" s="70" t="str">
        <f t="shared" si="112"/>
        <v>23513. Proceso integral e integrado de gestión y análisis de políticas para el bienestarAnálisis de Politicas20266_ANTONIO_NARIÑO2_FEBRERO_2026</v>
      </c>
      <c r="P3554" s="85">
        <v>7332480</v>
      </c>
      <c r="S3554" s="157"/>
      <c r="T3554" s="19">
        <v>0</v>
      </c>
    </row>
    <row r="3555" spans="2:20" ht="30" hidden="1" customHeight="1">
      <c r="B3555">
        <v>236</v>
      </c>
      <c r="C3555" s="149" t="s">
        <v>324</v>
      </c>
      <c r="D3555" s="150" t="s">
        <v>325</v>
      </c>
      <c r="E3555" s="74">
        <v>2026</v>
      </c>
      <c r="F3555" s="70" t="str">
        <f t="shared" si="111"/>
        <v>23613. Proceso integral e integrado de gestión y análisis de políticas para el bienestarAnálisis de Politicas2026</v>
      </c>
      <c r="G3555" s="7" t="s">
        <v>329</v>
      </c>
      <c r="H3555" s="7" t="s">
        <v>327</v>
      </c>
      <c r="I3555" s="74" t="s">
        <v>36</v>
      </c>
      <c r="J3555" s="70" t="s">
        <v>37</v>
      </c>
      <c r="K3555" t="s">
        <v>38</v>
      </c>
      <c r="L3555" t="s">
        <v>39</v>
      </c>
      <c r="M3555" t="s">
        <v>10</v>
      </c>
      <c r="N3555" s="72" t="s">
        <v>1</v>
      </c>
      <c r="O3555" s="70" t="str">
        <f t="shared" si="112"/>
        <v>23613. Proceso integral e integrado de gestión y análisis de políticas para el bienestarAnálisis de Politicas20266_ANTONIO_NARIÑO2_FEBRERO_2026</v>
      </c>
      <c r="P3555" s="85">
        <v>7332480</v>
      </c>
      <c r="S3555" s="157"/>
      <c r="T3555" s="19">
        <v>0</v>
      </c>
    </row>
    <row r="3556" spans="2:20" ht="30" hidden="1" customHeight="1">
      <c r="B3556">
        <v>237</v>
      </c>
      <c r="C3556" s="149" t="s">
        <v>324</v>
      </c>
      <c r="D3556" s="150" t="s">
        <v>325</v>
      </c>
      <c r="E3556" s="74">
        <v>2026</v>
      </c>
      <c r="F3556" s="70" t="str">
        <f t="shared" si="111"/>
        <v>23713. Proceso integral e integrado de gestión y análisis de políticas para el bienestarAnálisis de Politicas2026</v>
      </c>
      <c r="G3556" s="7" t="s">
        <v>330</v>
      </c>
      <c r="H3556" s="7" t="s">
        <v>327</v>
      </c>
      <c r="I3556" s="74" t="s">
        <v>36</v>
      </c>
      <c r="J3556" s="70" t="s">
        <v>37</v>
      </c>
      <c r="K3556" t="s">
        <v>38</v>
      </c>
      <c r="L3556" t="s">
        <v>50</v>
      </c>
      <c r="M3556" t="s">
        <v>10</v>
      </c>
      <c r="N3556" s="72" t="s">
        <v>1</v>
      </c>
      <c r="O3556" s="70" t="str">
        <f t="shared" si="112"/>
        <v>23713. Proceso integral e integrado de gestión y análisis de políticas para el bienestarAnálisis de Politicas20266_ANTONIO_NARIÑO2_FEBRERO_2026</v>
      </c>
      <c r="P3556" s="85">
        <v>22914000</v>
      </c>
      <c r="S3556" s="157"/>
      <c r="T3556" s="19">
        <v>0</v>
      </c>
    </row>
    <row r="3557" spans="2:20" ht="30" hidden="1" customHeight="1">
      <c r="B3557">
        <v>238</v>
      </c>
      <c r="C3557" s="149" t="s">
        <v>324</v>
      </c>
      <c r="D3557" s="150" t="s">
        <v>325</v>
      </c>
      <c r="E3557" s="74">
        <v>2026</v>
      </c>
      <c r="F3557" s="70" t="str">
        <f t="shared" si="111"/>
        <v>23813. Proceso integral e integrado de gestión y análisis de políticas para el bienestarAnálisis de Politicas2026</v>
      </c>
      <c r="G3557" s="7" t="s">
        <v>331</v>
      </c>
      <c r="H3557" s="7" t="s">
        <v>327</v>
      </c>
      <c r="I3557" s="74" t="s">
        <v>36</v>
      </c>
      <c r="J3557" s="70" t="s">
        <v>37</v>
      </c>
      <c r="K3557" t="s">
        <v>38</v>
      </c>
      <c r="L3557" t="s">
        <v>39</v>
      </c>
      <c r="M3557" t="s">
        <v>10</v>
      </c>
      <c r="N3557" s="72" t="s">
        <v>1</v>
      </c>
      <c r="O3557" s="70" t="str">
        <f t="shared" si="112"/>
        <v>23813. Proceso integral e integrado de gestión y análisis de políticas para el bienestarAnálisis de Politicas20266_ANTONIO_NARIÑO2_FEBRERO_2026</v>
      </c>
      <c r="P3557" s="85">
        <v>29329920</v>
      </c>
      <c r="S3557" s="157"/>
      <c r="T3557" s="19">
        <v>0</v>
      </c>
    </row>
    <row r="3558" spans="2:20" ht="30" hidden="1" customHeight="1">
      <c r="B3558">
        <v>239</v>
      </c>
      <c r="C3558" s="149" t="s">
        <v>324</v>
      </c>
      <c r="D3558" s="150" t="s">
        <v>325</v>
      </c>
      <c r="E3558" s="74">
        <v>2026</v>
      </c>
      <c r="F3558" s="70" t="str">
        <f t="shared" si="111"/>
        <v>23913. Proceso integral e integrado de gestión y análisis de políticas para el bienestarAnálisis de Politicas2026</v>
      </c>
      <c r="G3558" s="7" t="s">
        <v>332</v>
      </c>
      <c r="H3558" s="7" t="s">
        <v>333</v>
      </c>
      <c r="I3558" s="74" t="s">
        <v>36</v>
      </c>
      <c r="J3558" s="70" t="s">
        <v>37</v>
      </c>
      <c r="K3558" t="s">
        <v>38</v>
      </c>
      <c r="L3558" t="s">
        <v>50</v>
      </c>
      <c r="M3558" t="s">
        <v>10</v>
      </c>
      <c r="N3558" s="72" t="s">
        <v>1</v>
      </c>
      <c r="O3558" s="70" t="str">
        <f t="shared" si="112"/>
        <v>23913. Proceso integral e integrado de gestión y análisis de políticas para el bienestarAnálisis de Politicas20266_ANTONIO_NARIÑO2_FEBRERO_2026</v>
      </c>
      <c r="P3558" s="85">
        <v>17086608</v>
      </c>
      <c r="S3558" s="157">
        <v>1</v>
      </c>
      <c r="T3558" s="19">
        <v>17086608</v>
      </c>
    </row>
    <row r="3559" spans="2:20" ht="30" hidden="1" customHeight="1">
      <c r="B3559">
        <v>240</v>
      </c>
      <c r="C3559" s="149" t="s">
        <v>324</v>
      </c>
      <c r="D3559" s="150" t="s">
        <v>325</v>
      </c>
      <c r="E3559" s="74">
        <v>2026</v>
      </c>
      <c r="F3559" s="70" t="str">
        <f t="shared" si="111"/>
        <v>24013. Proceso integral e integrado de gestión y análisis de políticas para el bienestarAnálisis de Politicas2026</v>
      </c>
      <c r="G3559" s="7" t="s">
        <v>334</v>
      </c>
      <c r="H3559" s="7" t="s">
        <v>333</v>
      </c>
      <c r="I3559" s="74" t="s">
        <v>36</v>
      </c>
      <c r="J3559" s="70" t="s">
        <v>37</v>
      </c>
      <c r="K3559" t="s">
        <v>38</v>
      </c>
      <c r="L3559" t="s">
        <v>42</v>
      </c>
      <c r="M3559" t="s">
        <v>10</v>
      </c>
      <c r="N3559" s="72" t="s">
        <v>1</v>
      </c>
      <c r="O3559" s="70" t="str">
        <f t="shared" si="112"/>
        <v>24013. Proceso integral e integrado de gestión y análisis de políticas para el bienestarAnálisis de Politicas20266_ANTONIO_NARIÑO2_FEBRERO_2026</v>
      </c>
      <c r="P3559" s="85">
        <v>3910656</v>
      </c>
      <c r="S3559" s="157"/>
      <c r="T3559" s="19">
        <v>0</v>
      </c>
    </row>
    <row r="3560" spans="2:20" ht="30" hidden="1" customHeight="1">
      <c r="B3560">
        <v>241</v>
      </c>
      <c r="C3560" s="149" t="s">
        <v>324</v>
      </c>
      <c r="D3560" s="150" t="s">
        <v>325</v>
      </c>
      <c r="E3560" s="74">
        <v>2026</v>
      </c>
      <c r="F3560" s="70" t="str">
        <f t="shared" si="111"/>
        <v>24113. Proceso integral e integrado de gestión y análisis de políticas para el bienestarAnálisis de Politicas2026</v>
      </c>
      <c r="G3560" s="7" t="s">
        <v>335</v>
      </c>
      <c r="H3560" s="7" t="s">
        <v>333</v>
      </c>
      <c r="I3560" s="74" t="s">
        <v>36</v>
      </c>
      <c r="J3560" s="70" t="s">
        <v>37</v>
      </c>
      <c r="K3560" t="s">
        <v>38</v>
      </c>
      <c r="L3560" t="s">
        <v>39</v>
      </c>
      <c r="M3560" t="s">
        <v>10</v>
      </c>
      <c r="N3560" s="72" t="s">
        <v>1</v>
      </c>
      <c r="O3560" s="70" t="str">
        <f t="shared" si="112"/>
        <v>24113. Proceso integral e integrado de gestión y análisis de políticas para el bienestarAnálisis de Politicas20266_ANTONIO_NARIÑO2_FEBRERO_2026</v>
      </c>
      <c r="P3560" s="85">
        <v>3910656</v>
      </c>
      <c r="S3560" s="157"/>
      <c r="T3560" s="19">
        <v>0</v>
      </c>
    </row>
    <row r="3561" spans="2:20" ht="30" hidden="1" customHeight="1">
      <c r="B3561">
        <v>242</v>
      </c>
      <c r="C3561" s="149" t="s">
        <v>324</v>
      </c>
      <c r="D3561" s="150" t="s">
        <v>325</v>
      </c>
      <c r="E3561" s="74">
        <v>2026</v>
      </c>
      <c r="F3561" s="70" t="str">
        <f t="shared" si="111"/>
        <v>24213. Proceso integral e integrado de gestión y análisis de políticas para el bienestarAnálisis de Politicas2026</v>
      </c>
      <c r="G3561" s="7" t="s">
        <v>336</v>
      </c>
      <c r="H3561" s="7" t="s">
        <v>333</v>
      </c>
      <c r="I3561" s="74" t="s">
        <v>36</v>
      </c>
      <c r="J3561" s="70" t="s">
        <v>37</v>
      </c>
      <c r="K3561" t="s">
        <v>38</v>
      </c>
      <c r="L3561" t="s">
        <v>50</v>
      </c>
      <c r="M3561" t="s">
        <v>10</v>
      </c>
      <c r="N3561" s="72" t="s">
        <v>1</v>
      </c>
      <c r="O3561" s="70" t="str">
        <f t="shared" si="112"/>
        <v>24213. Proceso integral e integrado de gestión y análisis de políticas para el bienestarAnálisis de Politicas20266_ANTONIO_NARIÑO2_FEBRERO_2026</v>
      </c>
      <c r="P3561" s="85">
        <v>12220800</v>
      </c>
      <c r="S3561" s="157"/>
      <c r="T3561" s="19">
        <v>0</v>
      </c>
    </row>
    <row r="3562" spans="2:20" ht="30" hidden="1" customHeight="1">
      <c r="B3562">
        <v>243</v>
      </c>
      <c r="C3562" s="149" t="s">
        <v>324</v>
      </c>
      <c r="D3562" s="150" t="s">
        <v>325</v>
      </c>
      <c r="E3562" s="74">
        <v>2026</v>
      </c>
      <c r="F3562" s="70" t="str">
        <f t="shared" si="111"/>
        <v>24313. Proceso integral e integrado de gestión y análisis de políticas para el bienestarAnálisis de Politicas2026</v>
      </c>
      <c r="G3562" s="7" t="s">
        <v>337</v>
      </c>
      <c r="H3562" s="7" t="s">
        <v>333</v>
      </c>
      <c r="I3562" s="74" t="s">
        <v>36</v>
      </c>
      <c r="J3562" s="70" t="s">
        <v>37</v>
      </c>
      <c r="K3562" t="s">
        <v>67</v>
      </c>
      <c r="L3562" t="s">
        <v>39</v>
      </c>
      <c r="M3562" t="s">
        <v>10</v>
      </c>
      <c r="N3562" s="72" t="s">
        <v>1</v>
      </c>
      <c r="O3562" s="70" t="str">
        <f t="shared" si="112"/>
        <v>24313. Proceso integral e integrado de gestión y análisis de políticas para el bienestarAnálisis de Politicas20266_ANTONIO_NARIÑO2_FEBRERO_2026</v>
      </c>
      <c r="P3562" s="85">
        <v>15642624</v>
      </c>
      <c r="S3562" s="157"/>
      <c r="T3562" s="19">
        <v>0</v>
      </c>
    </row>
    <row r="3563" spans="2:20" ht="30" hidden="1" customHeight="1">
      <c r="B3563">
        <v>244</v>
      </c>
      <c r="C3563" s="149" t="s">
        <v>324</v>
      </c>
      <c r="D3563" s="150" t="s">
        <v>325</v>
      </c>
      <c r="E3563" s="74">
        <v>2026</v>
      </c>
      <c r="F3563" s="70" t="str">
        <f t="shared" si="111"/>
        <v>24413. Proceso integral e integrado de gestión y análisis de políticas para el bienestarAnálisis de Politicas2026</v>
      </c>
      <c r="G3563" s="7" t="s">
        <v>338</v>
      </c>
      <c r="H3563" s="7" t="s">
        <v>339</v>
      </c>
      <c r="I3563" s="74" t="s">
        <v>36</v>
      </c>
      <c r="J3563" s="70" t="s">
        <v>37</v>
      </c>
      <c r="K3563" t="s">
        <v>67</v>
      </c>
      <c r="L3563" t="s">
        <v>42</v>
      </c>
      <c r="M3563" t="s">
        <v>10</v>
      </c>
      <c r="N3563" s="72" t="s">
        <v>1</v>
      </c>
      <c r="O3563" s="70" t="str">
        <f t="shared" si="112"/>
        <v>24413. Proceso integral e integrado de gestión y análisis de políticas para el bienestarAnálisis de Politicas20266_ANTONIO_NARIÑO2_FEBRERO_2026</v>
      </c>
      <c r="P3563" s="85">
        <v>20316544</v>
      </c>
      <c r="S3563" s="157"/>
      <c r="T3563" s="19">
        <v>0</v>
      </c>
    </row>
    <row r="3564" spans="2:20" ht="30" hidden="1" customHeight="1">
      <c r="B3564">
        <v>245</v>
      </c>
      <c r="C3564" s="149" t="s">
        <v>324</v>
      </c>
      <c r="D3564" s="150" t="s">
        <v>325</v>
      </c>
      <c r="E3564" s="74">
        <v>2026</v>
      </c>
      <c r="F3564" s="70" t="str">
        <f t="shared" si="111"/>
        <v>24513. Proceso integral e integrado de gestión y análisis de políticas para el bienestarAnálisis de Politicas2026</v>
      </c>
      <c r="G3564" s="7" t="s">
        <v>340</v>
      </c>
      <c r="H3564" s="7" t="s">
        <v>339</v>
      </c>
      <c r="I3564" s="74" t="s">
        <v>36</v>
      </c>
      <c r="J3564" s="70" t="s">
        <v>37</v>
      </c>
      <c r="K3564" t="s">
        <v>67</v>
      </c>
      <c r="L3564" t="s">
        <v>39</v>
      </c>
      <c r="M3564" t="s">
        <v>10</v>
      </c>
      <c r="N3564" s="72" t="s">
        <v>1</v>
      </c>
      <c r="O3564" s="70" t="str">
        <f t="shared" si="112"/>
        <v>24513. Proceso integral e integrado de gestión y análisis de políticas para el bienestarAnálisis de Politicas20266_ANTONIO_NARIÑO2_FEBRERO_2026</v>
      </c>
      <c r="P3564" s="85">
        <v>24729968</v>
      </c>
      <c r="S3564" s="157"/>
      <c r="T3564" s="19">
        <v>0</v>
      </c>
    </row>
    <row r="3565" spans="2:20" ht="30" hidden="1" customHeight="1">
      <c r="B3565">
        <v>246</v>
      </c>
      <c r="C3565" s="149" t="s">
        <v>324</v>
      </c>
      <c r="D3565" s="150" t="s">
        <v>325</v>
      </c>
      <c r="E3565" s="74">
        <v>2026</v>
      </c>
      <c r="F3565" s="70" t="str">
        <f t="shared" si="111"/>
        <v>24613. Proceso integral e integrado de gestión y análisis de políticas para el bienestarAnálisis de Politicas2026</v>
      </c>
      <c r="G3565" s="7" t="s">
        <v>341</v>
      </c>
      <c r="H3565" s="7" t="s">
        <v>327</v>
      </c>
      <c r="I3565" s="74" t="s">
        <v>36</v>
      </c>
      <c r="J3565" s="70" t="s">
        <v>37</v>
      </c>
      <c r="K3565" t="s">
        <v>342</v>
      </c>
      <c r="L3565" t="s">
        <v>39</v>
      </c>
      <c r="M3565" t="s">
        <v>10</v>
      </c>
      <c r="N3565" s="72" t="s">
        <v>1</v>
      </c>
      <c r="O3565" s="70" t="str">
        <f t="shared" si="112"/>
        <v>24613. Proceso integral e integrado de gestión y análisis de políticas para el bienestarAnálisis de Politicas20266_ANTONIO_NARIÑO2_FEBRERO_2026</v>
      </c>
      <c r="P3565" s="85">
        <v>67458816</v>
      </c>
      <c r="S3565" s="157"/>
      <c r="T3565" s="19">
        <v>0</v>
      </c>
    </row>
    <row r="3566" spans="2:20" s="42" customFormat="1" ht="30" customHeight="1">
      <c r="B3566" s="42">
        <v>1</v>
      </c>
      <c r="C3566" s="151" t="s">
        <v>43</v>
      </c>
      <c r="D3566" s="139" t="s">
        <v>44</v>
      </c>
      <c r="E3566" s="74">
        <v>2026</v>
      </c>
      <c r="F3566" s="139" t="str">
        <f t="shared" si="111"/>
        <v>11. Gestión Territorial para la Atención Primaria Social de los procesos de Gestión de la Salud Pública (GSP) y el Plan de Salud Pública de Intervenciones Colectivas (PSPIC)Gestión Territorial2026</v>
      </c>
      <c r="G3566" s="155" t="s">
        <v>45</v>
      </c>
      <c r="H3566" s="155" t="s">
        <v>46</v>
      </c>
      <c r="I3566" s="136" t="s">
        <v>47</v>
      </c>
      <c r="J3566" s="70" t="s">
        <v>37</v>
      </c>
      <c r="K3566" s="42" t="s">
        <v>38</v>
      </c>
      <c r="L3566" s="42" t="s">
        <v>42</v>
      </c>
      <c r="M3566" s="71" t="s">
        <v>11</v>
      </c>
      <c r="N3566" s="72" t="s">
        <v>1</v>
      </c>
      <c r="O3566" s="139" t="str">
        <f>+F3566&amp;M3566&amp;N3566</f>
        <v>11. Gestión Territorial para la Atención Primaria Social de los procesos de Gestión de la Salud Pública (GSP) y el Plan de Salud Pública de Intervenciones Colectivas (PSPIC)Gestión Territorial20267_ZONAL-SUBRED2_FEBRERO_2026</v>
      </c>
      <c r="P3566" s="153">
        <v>30277568</v>
      </c>
      <c r="Q3566" s="153"/>
      <c r="R3566" s="153"/>
      <c r="S3566" s="156">
        <v>1</v>
      </c>
      <c r="T3566" s="154">
        <v>30277568</v>
      </c>
    </row>
    <row r="3567" spans="2:20" ht="30" customHeight="1">
      <c r="B3567">
        <v>3</v>
      </c>
      <c r="C3567" s="149" t="s">
        <v>43</v>
      </c>
      <c r="D3567" s="70" t="s">
        <v>44</v>
      </c>
      <c r="E3567" s="74">
        <v>2026</v>
      </c>
      <c r="F3567" s="70" t="str">
        <f t="shared" si="111"/>
        <v>31. Gestión Territorial para la Atención Primaria Social de los procesos de Gestión de la Salud Pública (GSP) y el Plan de Salud Pública de Intervenciones Colectivas (PSPIC)Gestión Territorial2026</v>
      </c>
      <c r="G3567" s="7" t="s">
        <v>48</v>
      </c>
      <c r="H3567" s="7" t="s">
        <v>46</v>
      </c>
      <c r="I3567" s="74" t="s">
        <v>49</v>
      </c>
      <c r="J3567" s="70" t="s">
        <v>37</v>
      </c>
      <c r="K3567" t="s">
        <v>38</v>
      </c>
      <c r="L3567" t="s">
        <v>50</v>
      </c>
      <c r="M3567" s="71" t="s">
        <v>11</v>
      </c>
      <c r="N3567" s="72" t="s">
        <v>1</v>
      </c>
      <c r="O3567" s="70" t="str">
        <f t="shared" si="112"/>
        <v>31. Gestión Territorial para la Atención Primaria Social de los procesos de Gestión de la Salud Pública (GSP) y el Plan de Salud Pública de Intervenciones Colectivas (PSPIC)Gestión Territorial20267_ZONAL-SUBRED2_FEBRERO_2026</v>
      </c>
      <c r="P3567" s="85">
        <v>12204720</v>
      </c>
      <c r="S3567" s="157"/>
      <c r="T3567" s="19">
        <v>0</v>
      </c>
    </row>
    <row r="3568" spans="2:20" ht="30" customHeight="1">
      <c r="B3568">
        <v>4</v>
      </c>
      <c r="C3568" s="149" t="s">
        <v>43</v>
      </c>
      <c r="D3568" s="70" t="s">
        <v>44</v>
      </c>
      <c r="E3568" s="74">
        <v>2026</v>
      </c>
      <c r="F3568" s="70" t="str">
        <f t="shared" si="111"/>
        <v>41. Gestión Territorial para la Atención Primaria Social de los procesos de Gestión de la Salud Pública (GSP) y el Plan de Salud Pública de Intervenciones Colectivas (PSPIC)Gestión Territorial2026</v>
      </c>
      <c r="G3568" s="7" t="s">
        <v>51</v>
      </c>
      <c r="H3568" s="7" t="s">
        <v>46</v>
      </c>
      <c r="I3568" s="74" t="s">
        <v>49</v>
      </c>
      <c r="J3568" s="70" t="s">
        <v>37</v>
      </c>
      <c r="K3568" t="s">
        <v>38</v>
      </c>
      <c r="L3568" t="s">
        <v>50</v>
      </c>
      <c r="M3568" s="71" t="s">
        <v>11</v>
      </c>
      <c r="N3568" s="72" t="s">
        <v>1</v>
      </c>
      <c r="O3568" s="70" t="str">
        <f t="shared" si="112"/>
        <v>41. Gestión Territorial para la Atención Primaria Social de los procesos de Gestión de la Salud Pública (GSP) y el Plan de Salud Pública de Intervenciones Colectivas (PSPIC)Gestión Territorial20267_ZONAL-SUBRED2_FEBRERO_2026</v>
      </c>
      <c r="P3568" s="85">
        <v>6484528</v>
      </c>
      <c r="S3568" s="157"/>
      <c r="T3568" s="19">
        <v>0</v>
      </c>
    </row>
    <row r="3569" spans="2:20" ht="30" customHeight="1">
      <c r="B3569">
        <v>5</v>
      </c>
      <c r="C3569" s="149" t="s">
        <v>43</v>
      </c>
      <c r="D3569" s="70" t="s">
        <v>44</v>
      </c>
      <c r="E3569" s="74">
        <v>2026</v>
      </c>
      <c r="F3569" s="70" t="str">
        <f t="shared" si="111"/>
        <v>51. Gestión Territorial para la Atención Primaria Social de los procesos de Gestión de la Salud Pública (GSP) y el Plan de Salud Pública de Intervenciones Colectivas (PSPIC)Gestión Territorial2026</v>
      </c>
      <c r="G3569" s="7" t="s">
        <v>52</v>
      </c>
      <c r="H3569" s="7" t="s">
        <v>46</v>
      </c>
      <c r="I3569" s="74" t="s">
        <v>49</v>
      </c>
      <c r="J3569" s="70" t="s">
        <v>37</v>
      </c>
      <c r="K3569" t="s">
        <v>38</v>
      </c>
      <c r="L3569" t="s">
        <v>50</v>
      </c>
      <c r="M3569" s="71" t="s">
        <v>11</v>
      </c>
      <c r="N3569" s="72" t="s">
        <v>1</v>
      </c>
      <c r="O3569" s="70" t="str">
        <f t="shared" si="112"/>
        <v>51. Gestión Territorial para la Atención Primaria Social de los procesos de Gestión de la Salud Pública (GSP) y el Plan de Salud Pública de Intervenciones Colectivas (PSPIC)Gestión Territorial20267_ZONAL-SUBRED2_FEBRERO_2026</v>
      </c>
      <c r="P3569" s="85">
        <v>5621568</v>
      </c>
      <c r="S3569" s="157"/>
      <c r="T3569" s="19">
        <v>0</v>
      </c>
    </row>
    <row r="3570" spans="2:20" ht="30" customHeight="1">
      <c r="B3570">
        <v>6</v>
      </c>
      <c r="C3570" s="149" t="s">
        <v>43</v>
      </c>
      <c r="D3570" s="70" t="s">
        <v>44</v>
      </c>
      <c r="E3570" s="74">
        <v>2026</v>
      </c>
      <c r="F3570" s="70" t="str">
        <f t="shared" si="111"/>
        <v>61. Gestión Territorial para la Atención Primaria Social de los procesos de Gestión de la Salud Pública (GSP) y el Plan de Salud Pública de Intervenciones Colectivas (PSPIC)Gestión Territorial2026</v>
      </c>
      <c r="G3570" s="7" t="s">
        <v>53</v>
      </c>
      <c r="H3570" s="7" t="s">
        <v>46</v>
      </c>
      <c r="I3570" s="74" t="s">
        <v>49</v>
      </c>
      <c r="J3570" s="70" t="s">
        <v>37</v>
      </c>
      <c r="K3570" t="s">
        <v>38</v>
      </c>
      <c r="L3570" t="s">
        <v>50</v>
      </c>
      <c r="M3570" s="71" t="s">
        <v>11</v>
      </c>
      <c r="N3570" s="72" t="s">
        <v>1</v>
      </c>
      <c r="O3570" s="70" t="str">
        <f t="shared" si="112"/>
        <v>61. Gestión Territorial para la Atención Primaria Social de los procesos de Gestión de la Salud Pública (GSP) y el Plan de Salud Pública de Intervenciones Colectivas (PSPIC)Gestión Territorial20267_ZONAL-SUBRED2_FEBRERO_2026</v>
      </c>
      <c r="P3570" s="85">
        <v>15132712</v>
      </c>
      <c r="S3570" s="157"/>
      <c r="T3570" s="19">
        <v>0</v>
      </c>
    </row>
    <row r="3571" spans="2:20" ht="30" customHeight="1">
      <c r="B3571">
        <v>7</v>
      </c>
      <c r="C3571" s="149" t="s">
        <v>43</v>
      </c>
      <c r="D3571" s="70" t="s">
        <v>44</v>
      </c>
      <c r="E3571" s="74">
        <v>2026</v>
      </c>
      <c r="F3571" s="70" t="str">
        <f t="shared" si="111"/>
        <v>71. Gestión Territorial para la Atención Primaria Social de los procesos de Gestión de la Salud Pública (GSP) y el Plan de Salud Pública de Intervenciones Colectivas (PSPIC)Gestión Territorial2026</v>
      </c>
      <c r="G3571" s="7" t="s">
        <v>54</v>
      </c>
      <c r="H3571" s="7" t="s">
        <v>46</v>
      </c>
      <c r="I3571" s="74" t="s">
        <v>36</v>
      </c>
      <c r="J3571" s="70" t="s">
        <v>37</v>
      </c>
      <c r="K3571" t="s">
        <v>38</v>
      </c>
      <c r="L3571" t="s">
        <v>42</v>
      </c>
      <c r="M3571" s="71" t="s">
        <v>11</v>
      </c>
      <c r="N3571" s="72" t="s">
        <v>1</v>
      </c>
      <c r="O3571" s="70" t="str">
        <f t="shared" si="112"/>
        <v>71. Gestión Territorial para la Atención Primaria Social de los procesos de Gestión de la Salud Pública (GSP) y el Plan de Salud Pública de Intervenciones Colectivas (PSPIC)Gestión Territorial20267_ZONAL-SUBRED2_FEBRERO_2026</v>
      </c>
      <c r="P3571" s="85">
        <v>25617584</v>
      </c>
      <c r="S3571" s="157">
        <v>1</v>
      </c>
      <c r="T3571" s="19">
        <v>25617584</v>
      </c>
    </row>
    <row r="3572" spans="2:20" ht="30" customHeight="1">
      <c r="B3572">
        <v>8</v>
      </c>
      <c r="C3572" s="149" t="s">
        <v>43</v>
      </c>
      <c r="D3572" s="70" t="s">
        <v>44</v>
      </c>
      <c r="E3572" s="74">
        <v>2026</v>
      </c>
      <c r="F3572" s="70" t="str">
        <f t="shared" si="111"/>
        <v>81. Gestión Territorial para la Atención Primaria Social de los procesos de Gestión de la Salud Pública (GSP) y el Plan de Salud Pública de Intervenciones Colectivas (PSPIC)Gestión Territorial2026</v>
      </c>
      <c r="G3572" s="7" t="s">
        <v>55</v>
      </c>
      <c r="H3572" s="7" t="s">
        <v>46</v>
      </c>
      <c r="I3572" s="74" t="s">
        <v>36</v>
      </c>
      <c r="J3572" s="70" t="s">
        <v>37</v>
      </c>
      <c r="K3572" t="s">
        <v>38</v>
      </c>
      <c r="L3572" t="s">
        <v>42</v>
      </c>
      <c r="M3572" s="71" t="s">
        <v>11</v>
      </c>
      <c r="N3572" s="72" t="s">
        <v>1</v>
      </c>
      <c r="O3572" s="70" t="str">
        <f t="shared" si="112"/>
        <v>81. Gestión Territorial para la Atención Primaria Social de los procesos de Gestión de la Salud Pública (GSP) y el Plan de Salud Pública de Intervenciones Colectivas (PSPIC)Gestión Territorial20267_ZONAL-SUBRED2_FEBRERO_2026</v>
      </c>
      <c r="P3572" s="85">
        <v>9098064</v>
      </c>
      <c r="S3572" s="157">
        <v>1</v>
      </c>
      <c r="T3572" s="19">
        <v>9098064</v>
      </c>
    </row>
    <row r="3573" spans="2:20" ht="30" customHeight="1">
      <c r="B3573">
        <v>9</v>
      </c>
      <c r="C3573" s="149" t="s">
        <v>43</v>
      </c>
      <c r="D3573" s="70" t="s">
        <v>44</v>
      </c>
      <c r="E3573" s="74">
        <v>2026</v>
      </c>
      <c r="F3573" s="70" t="str">
        <f t="shared" si="111"/>
        <v>91. Gestión Territorial para la Atención Primaria Social de los procesos de Gestión de la Salud Pública (GSP) y el Plan de Salud Pública de Intervenciones Colectivas (PSPIC)Gestión Territorial2026</v>
      </c>
      <c r="G3573" s="7" t="s">
        <v>56</v>
      </c>
      <c r="H3573" s="7" t="s">
        <v>46</v>
      </c>
      <c r="I3573" s="74" t="s">
        <v>36</v>
      </c>
      <c r="J3573" s="70" t="s">
        <v>37</v>
      </c>
      <c r="K3573" t="s">
        <v>38</v>
      </c>
      <c r="L3573" t="s">
        <v>42</v>
      </c>
      <c r="M3573" s="71" t="s">
        <v>11</v>
      </c>
      <c r="N3573" s="72" t="s">
        <v>1</v>
      </c>
      <c r="O3573" s="70" t="str">
        <f t="shared" si="112"/>
        <v>91. Gestión Territorial para la Atención Primaria Social de los procesos de Gestión de la Salud Pública (GSP) y el Plan de Salud Pública de Intervenciones Colectivas (PSPIC)Gestión Territorial20267_ZONAL-SUBRED2_FEBRERO_2026</v>
      </c>
      <c r="P3573" s="85">
        <v>28674928</v>
      </c>
      <c r="S3573" s="157">
        <v>1</v>
      </c>
      <c r="T3573" s="19">
        <v>28674928</v>
      </c>
    </row>
    <row r="3574" spans="2:20" ht="30" customHeight="1">
      <c r="B3574">
        <v>10</v>
      </c>
      <c r="C3574" s="149" t="s">
        <v>43</v>
      </c>
      <c r="D3574" s="70" t="s">
        <v>44</v>
      </c>
      <c r="E3574" s="74">
        <v>2026</v>
      </c>
      <c r="F3574" s="70" t="str">
        <f t="shared" si="111"/>
        <v>101. Gestión Territorial para la Atención Primaria Social de los procesos de Gestión de la Salud Pública (GSP) y el Plan de Salud Pública de Intervenciones Colectivas (PSPIC)Gestión Territorial2026</v>
      </c>
      <c r="G3574" s="7" t="s">
        <v>57</v>
      </c>
      <c r="H3574" s="7" t="s">
        <v>46</v>
      </c>
      <c r="I3574" s="74" t="s">
        <v>36</v>
      </c>
      <c r="J3574" s="70" t="s">
        <v>37</v>
      </c>
      <c r="K3574" t="s">
        <v>38</v>
      </c>
      <c r="L3574" t="s">
        <v>42</v>
      </c>
      <c r="M3574" s="71" t="s">
        <v>11</v>
      </c>
      <c r="N3574" s="72" t="s">
        <v>1</v>
      </c>
      <c r="O3574" s="70" t="str">
        <f t="shared" si="112"/>
        <v>101. Gestión Territorial para la Atención Primaria Social de los procesos de Gestión de la Salud Pública (GSP) y el Plan de Salud Pública de Intervenciones Colectivas (PSPIC)Gestión Territorial20267_ZONAL-SUBRED2_FEBRERO_2026</v>
      </c>
      <c r="P3574" s="85">
        <v>13092336</v>
      </c>
      <c r="S3574" s="157">
        <v>1</v>
      </c>
      <c r="T3574" s="19">
        <v>13092336</v>
      </c>
    </row>
    <row r="3575" spans="2:20" ht="30" customHeight="1">
      <c r="B3575">
        <v>11</v>
      </c>
      <c r="C3575" s="149" t="s">
        <v>43</v>
      </c>
      <c r="D3575" s="70" t="s">
        <v>44</v>
      </c>
      <c r="E3575" s="74">
        <v>2026</v>
      </c>
      <c r="F3575" s="70" t="str">
        <f t="shared" si="111"/>
        <v>111. Gestión Territorial para la Atención Primaria Social de los procesos de Gestión de la Salud Pública (GSP) y el Plan de Salud Pública de Intervenciones Colectivas (PSPIC)Gestión Territorial2026</v>
      </c>
      <c r="G3575" s="7" t="s">
        <v>58</v>
      </c>
      <c r="H3575" s="7" t="s">
        <v>46</v>
      </c>
      <c r="I3575" s="74" t="s">
        <v>36</v>
      </c>
      <c r="J3575" s="70" t="s">
        <v>37</v>
      </c>
      <c r="K3575" t="s">
        <v>38</v>
      </c>
      <c r="L3575" t="s">
        <v>42</v>
      </c>
      <c r="M3575" s="71" t="s">
        <v>11</v>
      </c>
      <c r="N3575" s="72" t="s">
        <v>1</v>
      </c>
      <c r="O3575" s="70" t="str">
        <f t="shared" si="112"/>
        <v>111. Gestión Territorial para la Atención Primaria Social de los procesos de Gestión de la Salud Pública (GSP) y el Plan de Salud Pública de Intervenciones Colectivas (PSPIC)Gestión Territorial20267_ZONAL-SUBRED2_FEBRERO_2026</v>
      </c>
      <c r="P3575" s="85">
        <v>29389952</v>
      </c>
      <c r="S3575" s="157">
        <v>1</v>
      </c>
      <c r="T3575" s="19">
        <v>29389952</v>
      </c>
    </row>
    <row r="3576" spans="2:20" ht="30" customHeight="1">
      <c r="B3576">
        <v>12</v>
      </c>
      <c r="C3576" s="149" t="s">
        <v>43</v>
      </c>
      <c r="D3576" s="70" t="s">
        <v>44</v>
      </c>
      <c r="E3576" s="74">
        <v>2026</v>
      </c>
      <c r="F3576" s="70" t="str">
        <f t="shared" si="111"/>
        <v>121. Gestión Territorial para la Atención Primaria Social de los procesos de Gestión de la Salud Pública (GSP) y el Plan de Salud Pública de Intervenciones Colectivas (PSPIC)Gestión Territorial2026</v>
      </c>
      <c r="G3576" s="7" t="s">
        <v>59</v>
      </c>
      <c r="H3576" s="7" t="s">
        <v>60</v>
      </c>
      <c r="I3576" s="74" t="s">
        <v>36</v>
      </c>
      <c r="J3576" s="70" t="s">
        <v>37</v>
      </c>
      <c r="K3576" t="s">
        <v>38</v>
      </c>
      <c r="L3576" t="s">
        <v>42</v>
      </c>
      <c r="M3576" s="71" t="s">
        <v>11</v>
      </c>
      <c r="N3576" s="72" t="s">
        <v>1</v>
      </c>
      <c r="O3576" s="70" t="str">
        <f t="shared" si="112"/>
        <v>121. Gestión Territorial para la Atención Primaria Social de los procesos de Gestión de la Salud Pública (GSP) y el Plan de Salud Pública de Intervenciones Colectivas (PSPIC)Gestión Territorial20267_ZONAL-SUBRED2_FEBRERO_2026</v>
      </c>
      <c r="P3576" s="85">
        <v>100029392</v>
      </c>
      <c r="S3576" s="157">
        <v>1</v>
      </c>
      <c r="T3576" s="19">
        <v>100029392</v>
      </c>
    </row>
    <row r="3577" spans="2:20" ht="30" customHeight="1">
      <c r="B3577">
        <v>13</v>
      </c>
      <c r="C3577" s="149" t="s">
        <v>43</v>
      </c>
      <c r="D3577" s="70" t="s">
        <v>44</v>
      </c>
      <c r="E3577" s="74">
        <v>2026</v>
      </c>
      <c r="F3577" s="70" t="str">
        <f t="shared" si="111"/>
        <v>131. Gestión Territorial para la Atención Primaria Social de los procesos de Gestión de la Salud Pública (GSP) y el Plan de Salud Pública de Intervenciones Colectivas (PSPIC)Gestión Territorial2026</v>
      </c>
      <c r="G3577" s="7" t="s">
        <v>61</v>
      </c>
      <c r="H3577" s="7" t="s">
        <v>60</v>
      </c>
      <c r="I3577" s="74" t="s">
        <v>36</v>
      </c>
      <c r="J3577" s="70" t="s">
        <v>37</v>
      </c>
      <c r="K3577" t="s">
        <v>38</v>
      </c>
      <c r="L3577" t="s">
        <v>42</v>
      </c>
      <c r="M3577" s="71" t="s">
        <v>11</v>
      </c>
      <c r="N3577" s="72" t="s">
        <v>1</v>
      </c>
      <c r="O3577" s="70" t="str">
        <f t="shared" si="112"/>
        <v>131. Gestión Territorial para la Atención Primaria Social de los procesos de Gestión de la Salud Pública (GSP) y el Plan de Salud Pública de Intervenciones Colectivas (PSPIC)Gestión Territorial20267_ZONAL-SUBRED2_FEBRERO_2026</v>
      </c>
      <c r="P3577" s="85">
        <v>29833760</v>
      </c>
      <c r="S3577" s="157">
        <v>1</v>
      </c>
      <c r="T3577" s="19">
        <v>29833760</v>
      </c>
    </row>
    <row r="3578" spans="2:20" ht="30" customHeight="1">
      <c r="B3578">
        <v>14</v>
      </c>
      <c r="C3578" s="149" t="s">
        <v>43</v>
      </c>
      <c r="D3578" s="70" t="s">
        <v>44</v>
      </c>
      <c r="E3578" s="74">
        <v>2026</v>
      </c>
      <c r="F3578" s="70" t="str">
        <f t="shared" si="111"/>
        <v>141. Gestión Territorial para la Atención Primaria Social de los procesos de Gestión de la Salud Pública (GSP) y el Plan de Salud Pública de Intervenciones Colectivas (PSPIC)Gestión Territorial2026</v>
      </c>
      <c r="G3578" s="7" t="s">
        <v>62</v>
      </c>
      <c r="H3578" s="7" t="s">
        <v>60</v>
      </c>
      <c r="I3578" s="74" t="s">
        <v>36</v>
      </c>
      <c r="J3578" s="70" t="s">
        <v>37</v>
      </c>
      <c r="K3578" t="s">
        <v>38</v>
      </c>
      <c r="L3578" t="s">
        <v>42</v>
      </c>
      <c r="M3578" s="71" t="s">
        <v>11</v>
      </c>
      <c r="N3578" s="72" t="s">
        <v>1</v>
      </c>
      <c r="O3578" s="70" t="str">
        <f t="shared" si="112"/>
        <v>141. Gestión Territorial para la Atención Primaria Social de los procesos de Gestión de la Salud Pública (GSP) y el Plan de Salud Pública de Intervenciones Colectivas (PSPIC)Gestión Territorial20267_ZONAL-SUBRED2_FEBRERO_2026</v>
      </c>
      <c r="P3578" s="85">
        <v>54021296</v>
      </c>
      <c r="S3578" s="157">
        <v>0.965997261524418</v>
      </c>
      <c r="T3578" s="19">
        <v>52184424</v>
      </c>
    </row>
    <row r="3579" spans="2:20" ht="30" customHeight="1">
      <c r="B3579">
        <v>15</v>
      </c>
      <c r="C3579" s="149" t="s">
        <v>43</v>
      </c>
      <c r="D3579" s="70" t="s">
        <v>44</v>
      </c>
      <c r="E3579" s="74">
        <v>2026</v>
      </c>
      <c r="F3579" s="70" t="str">
        <f t="shared" si="111"/>
        <v>151. Gestión Territorial para la Atención Primaria Social de los procesos de Gestión de la Salud Pública (GSP) y el Plan de Salud Pública de Intervenciones Colectivas (PSPIC)Gestión Territorial2026</v>
      </c>
      <c r="G3579" s="7" t="s">
        <v>63</v>
      </c>
      <c r="H3579" s="7" t="s">
        <v>60</v>
      </c>
      <c r="I3579" s="74" t="s">
        <v>36</v>
      </c>
      <c r="J3579" s="70" t="s">
        <v>37</v>
      </c>
      <c r="K3579" t="s">
        <v>38</v>
      </c>
      <c r="L3579" t="s">
        <v>42</v>
      </c>
      <c r="M3579" s="71" t="s">
        <v>11</v>
      </c>
      <c r="N3579" s="72" t="s">
        <v>1</v>
      </c>
      <c r="O3579" s="70" t="str">
        <f t="shared" si="112"/>
        <v>151. Gestión Territorial para la Atención Primaria Social de los procesos de Gestión de la Salud Pública (GSP) y el Plan de Salud Pública de Intervenciones Colectivas (PSPIC)Gestión Territorial20267_ZONAL-SUBRED2_FEBRERO_2026</v>
      </c>
      <c r="P3579" s="85">
        <v>5621568</v>
      </c>
      <c r="S3579" s="157">
        <v>1</v>
      </c>
      <c r="T3579" s="19">
        <v>5621568</v>
      </c>
    </row>
    <row r="3580" spans="2:20" ht="30" customHeight="1">
      <c r="B3580">
        <v>16</v>
      </c>
      <c r="C3580" s="149" t="s">
        <v>43</v>
      </c>
      <c r="D3580" s="70" t="s">
        <v>44</v>
      </c>
      <c r="E3580" s="74">
        <v>2026</v>
      </c>
      <c r="F3580" s="70" t="str">
        <f t="shared" si="111"/>
        <v>161. Gestión Territorial para la Atención Primaria Social de los procesos de Gestión de la Salud Pública (GSP) y el Plan de Salud Pública de Intervenciones Colectivas (PSPIC)Gestión Territorial2026</v>
      </c>
      <c r="G3580" s="7" t="s">
        <v>64</v>
      </c>
      <c r="H3580" s="7" t="s">
        <v>60</v>
      </c>
      <c r="I3580" s="74" t="s">
        <v>36</v>
      </c>
      <c r="J3580" s="70" t="s">
        <v>37</v>
      </c>
      <c r="K3580" t="s">
        <v>38</v>
      </c>
      <c r="L3580" t="s">
        <v>39</v>
      </c>
      <c r="M3580" s="71" t="s">
        <v>11</v>
      </c>
      <c r="N3580" s="72" t="s">
        <v>1</v>
      </c>
      <c r="O3580" s="70" t="str">
        <f t="shared" si="112"/>
        <v>161. Gestión Territorial para la Atención Primaria Social de los procesos de Gestión de la Salud Pública (GSP) y el Plan de Salud Pública de Intervenciones Colectivas (PSPIC)Gestión Territorial20267_ZONAL-SUBRED2_FEBRERO_2026</v>
      </c>
      <c r="P3580" s="85">
        <v>3994272</v>
      </c>
      <c r="S3580" s="157"/>
      <c r="T3580" s="19">
        <v>0</v>
      </c>
    </row>
    <row r="3581" spans="2:20" ht="30" customHeight="1">
      <c r="B3581">
        <v>17</v>
      </c>
      <c r="C3581" s="149" t="s">
        <v>43</v>
      </c>
      <c r="D3581" s="70" t="s">
        <v>44</v>
      </c>
      <c r="E3581" s="74">
        <v>2026</v>
      </c>
      <c r="F3581" s="70" t="str">
        <f t="shared" si="111"/>
        <v>171. Gestión Territorial para la Atención Primaria Social de los procesos de Gestión de la Salud Pública (GSP) y el Plan de Salud Pública de Intervenciones Colectivas (PSPIC)Gestión Territorial2026</v>
      </c>
      <c r="G3581" s="7" t="s">
        <v>65</v>
      </c>
      <c r="H3581" s="7" t="s">
        <v>66</v>
      </c>
      <c r="I3581" s="74" t="s">
        <v>36</v>
      </c>
      <c r="J3581" s="70" t="s">
        <v>37</v>
      </c>
      <c r="K3581" t="s">
        <v>67</v>
      </c>
      <c r="L3581" t="s">
        <v>39</v>
      </c>
      <c r="M3581" s="71" t="s">
        <v>11</v>
      </c>
      <c r="N3581" s="72" t="s">
        <v>1</v>
      </c>
      <c r="O3581" s="70" t="str">
        <f t="shared" si="112"/>
        <v>171. Gestión Territorial para la Atención Primaria Social de los procesos de Gestión de la Salud Pública (GSP) y el Plan de Salud Pública de Intervenciones Colectivas (PSPIC)Gestión Territorial20267_ZONAL-SUBRED2_FEBRERO_2026</v>
      </c>
      <c r="P3581" s="85">
        <v>5621568</v>
      </c>
      <c r="S3581" s="157"/>
      <c r="T3581" s="19">
        <v>0</v>
      </c>
    </row>
    <row r="3582" spans="2:20" ht="30" customHeight="1">
      <c r="B3582">
        <v>18</v>
      </c>
      <c r="C3582" s="149" t="s">
        <v>43</v>
      </c>
      <c r="D3582" s="70" t="s">
        <v>44</v>
      </c>
      <c r="E3582" s="74">
        <v>2026</v>
      </c>
      <c r="F3582" s="70" t="str">
        <f t="shared" si="111"/>
        <v>181. Gestión Territorial para la Atención Primaria Social de los procesos de Gestión de la Salud Pública (GSP) y el Plan de Salud Pública de Intervenciones Colectivas (PSPIC)Gestión Territorial2026</v>
      </c>
      <c r="G3582" s="7" t="s">
        <v>68</v>
      </c>
      <c r="H3582" s="7" t="s">
        <v>66</v>
      </c>
      <c r="I3582" s="74" t="s">
        <v>36</v>
      </c>
      <c r="J3582" s="70" t="s">
        <v>37</v>
      </c>
      <c r="K3582" t="s">
        <v>67</v>
      </c>
      <c r="L3582" t="s">
        <v>42</v>
      </c>
      <c r="M3582" s="71" t="s">
        <v>11</v>
      </c>
      <c r="N3582" s="72" t="s">
        <v>1</v>
      </c>
      <c r="O3582" s="70" t="str">
        <f t="shared" si="112"/>
        <v>181. Gestión Territorial para la Atención Primaria Social de los procesos de Gestión de la Salud Pública (GSP) y el Plan de Salud Pública de Intervenciones Colectivas (PSPIC)Gestión Territorial20267_ZONAL-SUBRED2_FEBRERO_2026</v>
      </c>
      <c r="P3582" s="85">
        <v>32422640</v>
      </c>
      <c r="S3582" s="157">
        <v>1</v>
      </c>
      <c r="T3582" s="19">
        <v>32422640</v>
      </c>
    </row>
    <row r="3583" spans="2:20" ht="30" customHeight="1">
      <c r="B3583">
        <v>19</v>
      </c>
      <c r="C3583" s="149" t="s">
        <v>43</v>
      </c>
      <c r="D3583" s="70" t="s">
        <v>44</v>
      </c>
      <c r="E3583" s="74">
        <v>2026</v>
      </c>
      <c r="F3583" s="70" t="str">
        <f t="shared" si="111"/>
        <v>191. Gestión Territorial para la Atención Primaria Social de los procesos de Gestión de la Salud Pública (GSP) y el Plan de Salud Pública de Intervenciones Colectivas (PSPIC)Gestión Territorial2026</v>
      </c>
      <c r="G3583" s="7" t="s">
        <v>69</v>
      </c>
      <c r="H3583" s="7" t="s">
        <v>66</v>
      </c>
      <c r="I3583" s="74" t="s">
        <v>36</v>
      </c>
      <c r="J3583" s="70" t="s">
        <v>37</v>
      </c>
      <c r="K3583" t="s">
        <v>67</v>
      </c>
      <c r="L3583" t="s">
        <v>42</v>
      </c>
      <c r="M3583" s="71" t="s">
        <v>11</v>
      </c>
      <c r="N3583" s="72" t="s">
        <v>1</v>
      </c>
      <c r="O3583" s="70" t="str">
        <f t="shared" si="112"/>
        <v>191. Gestión Territorial para la Atención Primaria Social de los procesos de Gestión de la Salud Pública (GSP) y el Plan de Salud Pública de Intervenciones Colectivas (PSPIC)Gestión Territorial20267_ZONAL-SUBRED2_FEBRERO_2026</v>
      </c>
      <c r="P3583" s="85">
        <v>20316544</v>
      </c>
      <c r="S3583" s="157">
        <v>1</v>
      </c>
      <c r="T3583" s="19">
        <v>20316544</v>
      </c>
    </row>
    <row r="3584" spans="2:20" ht="30" customHeight="1">
      <c r="B3584">
        <v>20</v>
      </c>
      <c r="C3584" s="149" t="s">
        <v>70</v>
      </c>
      <c r="D3584" s="70" t="s">
        <v>71</v>
      </c>
      <c r="E3584" s="74">
        <v>2026</v>
      </c>
      <c r="F3584" s="70" t="str">
        <f t="shared" si="111"/>
        <v>202. Cuidado Continuo por una vida con bienestarComunitario2026</v>
      </c>
      <c r="G3584" s="7" t="s">
        <v>72</v>
      </c>
      <c r="H3584" s="7" t="s">
        <v>73</v>
      </c>
      <c r="I3584" s="74" t="s">
        <v>74</v>
      </c>
      <c r="J3584" s="70" t="s">
        <v>37</v>
      </c>
      <c r="K3584" t="s">
        <v>75</v>
      </c>
      <c r="L3584" t="s">
        <v>50</v>
      </c>
      <c r="M3584" s="71" t="s">
        <v>11</v>
      </c>
      <c r="N3584" s="72" t="s">
        <v>1</v>
      </c>
      <c r="O3584" s="70" t="str">
        <f t="shared" si="112"/>
        <v>202. Cuidado Continuo por una vida con bienestarComunitario20267_ZONAL-SUBRED2_FEBRERO_2026</v>
      </c>
      <c r="P3584" s="85">
        <v>105404</v>
      </c>
      <c r="S3584" s="157"/>
      <c r="T3584" s="19">
        <v>0</v>
      </c>
    </row>
    <row r="3585" spans="2:20" ht="30" customHeight="1">
      <c r="B3585">
        <v>20</v>
      </c>
      <c r="C3585" s="149" t="s">
        <v>70</v>
      </c>
      <c r="D3585" s="70" t="s">
        <v>76</v>
      </c>
      <c r="E3585" s="74">
        <v>2026</v>
      </c>
      <c r="F3585" s="70" t="str">
        <f t="shared" si="111"/>
        <v>202. Cuidado Continuo por una vida con bienestarEducativo 2026</v>
      </c>
      <c r="G3585" s="7" t="s">
        <v>72</v>
      </c>
      <c r="H3585" s="7" t="s">
        <v>73</v>
      </c>
      <c r="I3585" s="74" t="s">
        <v>74</v>
      </c>
      <c r="J3585" s="70" t="s">
        <v>37</v>
      </c>
      <c r="K3585" t="s">
        <v>75</v>
      </c>
      <c r="L3585" t="s">
        <v>50</v>
      </c>
      <c r="M3585" s="71" t="s">
        <v>11</v>
      </c>
      <c r="N3585" s="72" t="s">
        <v>1</v>
      </c>
      <c r="O3585" s="70" t="str">
        <f t="shared" si="112"/>
        <v>202. Cuidado Continuo por una vida con bienestarEducativo 20267_ZONAL-SUBRED2_FEBRERO_2026</v>
      </c>
      <c r="P3585" s="85">
        <v>105404</v>
      </c>
      <c r="S3585" s="157"/>
      <c r="T3585" s="19">
        <v>0</v>
      </c>
    </row>
    <row r="3586" spans="2:20" ht="30" customHeight="1">
      <c r="B3586">
        <v>20</v>
      </c>
      <c r="C3586" s="149" t="s">
        <v>70</v>
      </c>
      <c r="D3586" s="70" t="s">
        <v>77</v>
      </c>
      <c r="E3586" s="74">
        <v>2026</v>
      </c>
      <c r="F3586" s="70" t="str">
        <f t="shared" si="111"/>
        <v>202. Cuidado Continuo por una vida con bienestarInstitucional2026</v>
      </c>
      <c r="G3586" s="7" t="s">
        <v>72</v>
      </c>
      <c r="H3586" s="7" t="s">
        <v>73</v>
      </c>
      <c r="I3586" s="74" t="s">
        <v>74</v>
      </c>
      <c r="J3586" s="70" t="s">
        <v>37</v>
      </c>
      <c r="K3586" t="s">
        <v>75</v>
      </c>
      <c r="L3586" t="s">
        <v>50</v>
      </c>
      <c r="M3586" s="71" t="s">
        <v>11</v>
      </c>
      <c r="N3586" s="72" t="s">
        <v>1</v>
      </c>
      <c r="O3586" s="70" t="str">
        <f t="shared" si="112"/>
        <v>202. Cuidado Continuo por una vida con bienestarInstitucional20267_ZONAL-SUBRED2_FEBRERO_2026</v>
      </c>
      <c r="P3586" s="85">
        <v>105404</v>
      </c>
      <c r="S3586" s="157"/>
      <c r="T3586" s="19">
        <v>0</v>
      </c>
    </row>
    <row r="3587" spans="2:20" ht="30" customHeight="1">
      <c r="B3587">
        <v>21</v>
      </c>
      <c r="C3587" s="149" t="s">
        <v>70</v>
      </c>
      <c r="D3587" s="70" t="s">
        <v>71</v>
      </c>
      <c r="E3587" s="74">
        <v>2026</v>
      </c>
      <c r="F3587" s="70" t="str">
        <f t="shared" si="111"/>
        <v>212. Cuidado Continuo por una vida con bienestarComunitario2026</v>
      </c>
      <c r="G3587" s="7" t="s">
        <v>78</v>
      </c>
      <c r="H3587" s="7" t="s">
        <v>73</v>
      </c>
      <c r="I3587" s="74" t="s">
        <v>74</v>
      </c>
      <c r="J3587" s="70" t="s">
        <v>37</v>
      </c>
      <c r="K3587" t="s">
        <v>75</v>
      </c>
      <c r="L3587" t="s">
        <v>50</v>
      </c>
      <c r="M3587" s="71" t="s">
        <v>11</v>
      </c>
      <c r="N3587" s="72" t="s">
        <v>1</v>
      </c>
      <c r="O3587" s="70" t="str">
        <f t="shared" si="112"/>
        <v>212. Cuidado Continuo por una vida con bienestarComunitario20267_ZONAL-SUBRED2_FEBRERO_2026</v>
      </c>
      <c r="P3587" s="85">
        <v>55938</v>
      </c>
      <c r="S3587" s="157"/>
      <c r="T3587" s="19">
        <v>0</v>
      </c>
    </row>
    <row r="3588" spans="2:20" ht="30" customHeight="1">
      <c r="B3588">
        <v>22</v>
      </c>
      <c r="C3588" s="149" t="s">
        <v>70</v>
      </c>
      <c r="D3588" s="70" t="s">
        <v>71</v>
      </c>
      <c r="E3588" s="74">
        <v>2026</v>
      </c>
      <c r="F3588" s="70" t="str">
        <f t="shared" si="111"/>
        <v>222. Cuidado Continuo por una vida con bienestarComunitario2026</v>
      </c>
      <c r="G3588" s="7" t="s">
        <v>79</v>
      </c>
      <c r="H3588" s="7" t="s">
        <v>73</v>
      </c>
      <c r="I3588" s="74" t="s">
        <v>74</v>
      </c>
      <c r="J3588" s="70" t="s">
        <v>37</v>
      </c>
      <c r="K3588" t="s">
        <v>75</v>
      </c>
      <c r="L3588" t="s">
        <v>39</v>
      </c>
      <c r="M3588" s="71" t="s">
        <v>11</v>
      </c>
      <c r="N3588" s="72" t="s">
        <v>1</v>
      </c>
      <c r="O3588" s="70" t="str">
        <f t="shared" si="112"/>
        <v>222. Cuidado Continuo por una vida con bienestarComunitario20267_ZONAL-SUBRED2_FEBRERO_2026</v>
      </c>
      <c r="P3588" s="85">
        <v>105404</v>
      </c>
      <c r="S3588" s="157"/>
      <c r="T3588" s="19">
        <v>0</v>
      </c>
    </row>
    <row r="3589" spans="2:20" ht="30" customHeight="1">
      <c r="B3589">
        <v>23</v>
      </c>
      <c r="C3589" s="149" t="s">
        <v>70</v>
      </c>
      <c r="D3589" s="70" t="s">
        <v>71</v>
      </c>
      <c r="E3589" s="74">
        <v>2026</v>
      </c>
      <c r="F3589" s="70" t="str">
        <f t="shared" si="111"/>
        <v>232. Cuidado Continuo por una vida con bienestarComunitario2026</v>
      </c>
      <c r="G3589" s="7" t="s">
        <v>80</v>
      </c>
      <c r="H3589" s="7" t="s">
        <v>73</v>
      </c>
      <c r="I3589" s="74" t="s">
        <v>74</v>
      </c>
      <c r="J3589" s="70" t="s">
        <v>37</v>
      </c>
      <c r="K3589" t="s">
        <v>75</v>
      </c>
      <c r="L3589" t="s">
        <v>39</v>
      </c>
      <c r="M3589" s="71" t="s">
        <v>11</v>
      </c>
      <c r="N3589" s="72" t="s">
        <v>1</v>
      </c>
      <c r="O3589" s="70" t="str">
        <f t="shared" si="112"/>
        <v>232. Cuidado Continuo por una vida con bienestarComunitario20267_ZONAL-SUBRED2_FEBRERO_2026</v>
      </c>
      <c r="P3589" s="85">
        <v>55938</v>
      </c>
      <c r="S3589" s="157"/>
      <c r="T3589" s="19">
        <v>0</v>
      </c>
    </row>
    <row r="3590" spans="2:20" ht="30" customHeight="1">
      <c r="B3590">
        <v>24</v>
      </c>
      <c r="C3590" s="149" t="s">
        <v>70</v>
      </c>
      <c r="D3590" s="70" t="s">
        <v>76</v>
      </c>
      <c r="E3590" s="74">
        <v>2026</v>
      </c>
      <c r="F3590" s="70" t="str">
        <f t="shared" si="111"/>
        <v>242. Cuidado Continuo por una vida con bienestarEducativo 2026</v>
      </c>
      <c r="G3590" s="7" t="s">
        <v>81</v>
      </c>
      <c r="H3590" s="7" t="s">
        <v>73</v>
      </c>
      <c r="I3590" s="74" t="s">
        <v>74</v>
      </c>
      <c r="J3590" s="70" t="s">
        <v>37</v>
      </c>
      <c r="K3590" t="s">
        <v>75</v>
      </c>
      <c r="L3590" t="s">
        <v>50</v>
      </c>
      <c r="M3590" s="71" t="s">
        <v>11</v>
      </c>
      <c r="N3590" s="72" t="s">
        <v>1</v>
      </c>
      <c r="O3590" s="70" t="str">
        <f t="shared" si="112"/>
        <v>242. Cuidado Continuo por una vida con bienestarEducativo 20267_ZONAL-SUBRED2_FEBRERO_2026</v>
      </c>
      <c r="P3590" s="85">
        <v>180297</v>
      </c>
      <c r="S3590" s="157"/>
      <c r="T3590" s="19">
        <v>0</v>
      </c>
    </row>
    <row r="3591" spans="2:20" ht="30" customHeight="1">
      <c r="B3591">
        <v>25</v>
      </c>
      <c r="C3591" s="149" t="s">
        <v>70</v>
      </c>
      <c r="D3591" s="70" t="s">
        <v>82</v>
      </c>
      <c r="E3591" s="74">
        <v>2026</v>
      </c>
      <c r="F3591" s="70" t="str">
        <f t="shared" si="111"/>
        <v>252. Cuidado Continuo por una vida con bienestarLaboral2026</v>
      </c>
      <c r="G3591" s="7" t="s">
        <v>83</v>
      </c>
      <c r="H3591" s="7" t="s">
        <v>73</v>
      </c>
      <c r="I3591" s="74" t="s">
        <v>74</v>
      </c>
      <c r="J3591" s="70" t="s">
        <v>37</v>
      </c>
      <c r="K3591" t="s">
        <v>75</v>
      </c>
      <c r="L3591" t="s">
        <v>50</v>
      </c>
      <c r="M3591" s="71" t="s">
        <v>11</v>
      </c>
      <c r="N3591" s="72" t="s">
        <v>1</v>
      </c>
      <c r="O3591" s="70" t="str">
        <f t="shared" si="112"/>
        <v>252. Cuidado Continuo por una vida con bienestarLaboral20267_ZONAL-SUBRED2_FEBRERO_2026</v>
      </c>
      <c r="P3591" s="85">
        <v>210809</v>
      </c>
      <c r="S3591" s="157"/>
      <c r="T3591" s="19">
        <v>0</v>
      </c>
    </row>
    <row r="3592" spans="2:20" ht="30" customHeight="1">
      <c r="B3592">
        <v>26</v>
      </c>
      <c r="C3592" s="149" t="s">
        <v>70</v>
      </c>
      <c r="D3592" s="70" t="s">
        <v>71</v>
      </c>
      <c r="E3592" s="74">
        <v>2026</v>
      </c>
      <c r="F3592" s="70" t="str">
        <f t="shared" ref="F3592:F3655" si="113">B3592&amp;C3592&amp;D3592&amp;E3592</f>
        <v>262. Cuidado Continuo por una vida con bienestarComunitario2026</v>
      </c>
      <c r="G3592" s="7" t="s">
        <v>84</v>
      </c>
      <c r="H3592" s="7" t="s">
        <v>73</v>
      </c>
      <c r="I3592" s="74" t="s">
        <v>74</v>
      </c>
      <c r="J3592" s="70" t="s">
        <v>37</v>
      </c>
      <c r="K3592" t="s">
        <v>75</v>
      </c>
      <c r="L3592" t="s">
        <v>50</v>
      </c>
      <c r="M3592" s="71" t="s">
        <v>11</v>
      </c>
      <c r="N3592" s="72" t="s">
        <v>1</v>
      </c>
      <c r="O3592" s="70" t="str">
        <f t="shared" si="112"/>
        <v>262. Cuidado Continuo por una vida con bienestarComunitario20267_ZONAL-SUBRED2_FEBRERO_2026</v>
      </c>
      <c r="P3592" s="85">
        <v>140539</v>
      </c>
      <c r="S3592" s="157"/>
      <c r="T3592" s="19">
        <v>0</v>
      </c>
    </row>
    <row r="3593" spans="2:20" ht="30" customHeight="1">
      <c r="B3593">
        <v>27</v>
      </c>
      <c r="C3593" s="149" t="s">
        <v>70</v>
      </c>
      <c r="D3593" s="70" t="s">
        <v>71</v>
      </c>
      <c r="E3593" s="74">
        <v>2026</v>
      </c>
      <c r="F3593" s="70" t="str">
        <f t="shared" si="113"/>
        <v>272. Cuidado Continuo por una vida con bienestarComunitario2026</v>
      </c>
      <c r="G3593" s="7" t="s">
        <v>85</v>
      </c>
      <c r="H3593" s="7" t="s">
        <v>73</v>
      </c>
      <c r="I3593" s="74" t="s">
        <v>74</v>
      </c>
      <c r="J3593" s="70" t="s">
        <v>37</v>
      </c>
      <c r="K3593" t="s">
        <v>75</v>
      </c>
      <c r="L3593" t="s">
        <v>50</v>
      </c>
      <c r="M3593" s="71" t="s">
        <v>11</v>
      </c>
      <c r="N3593" s="72" t="s">
        <v>1</v>
      </c>
      <c r="O3593" s="70" t="str">
        <f t="shared" ref="O3593:O3656" si="114">+F3593&amp;M3593&amp;N3593</f>
        <v>272. Cuidado Continuo por una vida con bienestarComunitario20267_ZONAL-SUBRED2_FEBRERO_2026</v>
      </c>
      <c r="P3593" s="85">
        <v>74584</v>
      </c>
      <c r="S3593" s="157"/>
      <c r="T3593" s="19">
        <v>0</v>
      </c>
    </row>
    <row r="3594" spans="2:20" ht="30" customHeight="1">
      <c r="B3594">
        <v>28</v>
      </c>
      <c r="C3594" s="149" t="s">
        <v>70</v>
      </c>
      <c r="D3594" s="70" t="s">
        <v>71</v>
      </c>
      <c r="E3594" s="74">
        <v>2026</v>
      </c>
      <c r="F3594" s="70" t="str">
        <f t="shared" si="113"/>
        <v>282. Cuidado Continuo por una vida con bienestarComunitario2026</v>
      </c>
      <c r="G3594" s="7" t="s">
        <v>86</v>
      </c>
      <c r="H3594" s="7" t="s">
        <v>73</v>
      </c>
      <c r="I3594" s="74" t="s">
        <v>74</v>
      </c>
      <c r="J3594" s="70" t="s">
        <v>37</v>
      </c>
      <c r="K3594" t="s">
        <v>75</v>
      </c>
      <c r="L3594" t="s">
        <v>50</v>
      </c>
      <c r="M3594" s="71" t="s">
        <v>11</v>
      </c>
      <c r="N3594" s="72" t="s">
        <v>1</v>
      </c>
      <c r="O3594" s="70" t="str">
        <f t="shared" si="114"/>
        <v>282. Cuidado Continuo por una vida con bienestarComunitario20267_ZONAL-SUBRED2_FEBRERO_2026</v>
      </c>
      <c r="P3594" s="85">
        <v>215123</v>
      </c>
      <c r="S3594" s="157"/>
      <c r="T3594" s="19">
        <v>0</v>
      </c>
    </row>
    <row r="3595" spans="2:20" ht="30" customHeight="1">
      <c r="B3595">
        <v>29</v>
      </c>
      <c r="C3595" s="149" t="s">
        <v>70</v>
      </c>
      <c r="D3595" s="70" t="s">
        <v>71</v>
      </c>
      <c r="E3595" s="74">
        <v>2026</v>
      </c>
      <c r="F3595" s="70" t="str">
        <f t="shared" si="113"/>
        <v>292. Cuidado Continuo por una vida con bienestarComunitario2026</v>
      </c>
      <c r="G3595" s="7" t="s">
        <v>87</v>
      </c>
      <c r="H3595" s="7" t="s">
        <v>73</v>
      </c>
      <c r="I3595" s="74" t="s">
        <v>74</v>
      </c>
      <c r="J3595" s="70" t="s">
        <v>37</v>
      </c>
      <c r="K3595" t="s">
        <v>75</v>
      </c>
      <c r="L3595" t="s">
        <v>39</v>
      </c>
      <c r="M3595" s="71" t="s">
        <v>11</v>
      </c>
      <c r="N3595" s="72" t="s">
        <v>1</v>
      </c>
      <c r="O3595" s="70" t="str">
        <f t="shared" si="114"/>
        <v>292. Cuidado Continuo por una vida con bienestarComunitario20267_ZONAL-SUBRED2_FEBRERO_2026</v>
      </c>
      <c r="P3595" s="85">
        <v>140539</v>
      </c>
      <c r="S3595" s="157"/>
      <c r="T3595" s="19">
        <v>0</v>
      </c>
    </row>
    <row r="3596" spans="2:20" ht="30" customHeight="1">
      <c r="B3596">
        <v>30</v>
      </c>
      <c r="C3596" s="149" t="s">
        <v>70</v>
      </c>
      <c r="D3596" s="70" t="s">
        <v>71</v>
      </c>
      <c r="E3596" s="74">
        <v>2026</v>
      </c>
      <c r="F3596" s="70" t="str">
        <f t="shared" si="113"/>
        <v>302. Cuidado Continuo por una vida con bienestarComunitario2026</v>
      </c>
      <c r="G3596" s="7" t="s">
        <v>88</v>
      </c>
      <c r="H3596" s="7" t="s">
        <v>73</v>
      </c>
      <c r="I3596" s="74" t="s">
        <v>74</v>
      </c>
      <c r="J3596" s="70" t="s">
        <v>37</v>
      </c>
      <c r="K3596" t="s">
        <v>75</v>
      </c>
      <c r="L3596" t="s">
        <v>39</v>
      </c>
      <c r="M3596" s="71" t="s">
        <v>11</v>
      </c>
      <c r="N3596" s="72" t="s">
        <v>1</v>
      </c>
      <c r="O3596" s="70" t="str">
        <f t="shared" si="114"/>
        <v>302. Cuidado Continuo por una vida con bienestarComunitario20267_ZONAL-SUBRED2_FEBRERO_2026</v>
      </c>
      <c r="P3596" s="85">
        <v>74584</v>
      </c>
      <c r="S3596" s="157"/>
      <c r="T3596" s="19">
        <v>0</v>
      </c>
    </row>
    <row r="3597" spans="2:20" ht="30" customHeight="1">
      <c r="B3597">
        <v>31</v>
      </c>
      <c r="C3597" s="149" t="s">
        <v>70</v>
      </c>
      <c r="D3597" s="70" t="s">
        <v>71</v>
      </c>
      <c r="E3597" s="74">
        <v>2026</v>
      </c>
      <c r="F3597" s="70" t="str">
        <f t="shared" si="113"/>
        <v>312. Cuidado Continuo por una vida con bienestarComunitario2026</v>
      </c>
      <c r="G3597" s="7" t="s">
        <v>89</v>
      </c>
      <c r="H3597" s="7" t="s">
        <v>73</v>
      </c>
      <c r="I3597" s="74" t="s">
        <v>74</v>
      </c>
      <c r="J3597" s="70" t="s">
        <v>37</v>
      </c>
      <c r="K3597" t="s">
        <v>75</v>
      </c>
      <c r="L3597" t="s">
        <v>50</v>
      </c>
      <c r="M3597" s="71" t="s">
        <v>11</v>
      </c>
      <c r="N3597" s="72" t="s">
        <v>1</v>
      </c>
      <c r="O3597" s="70" t="str">
        <f t="shared" si="114"/>
        <v>312. Cuidado Continuo por una vida con bienestarComunitario20267_ZONAL-SUBRED2_FEBRERO_2026</v>
      </c>
      <c r="P3597" s="85">
        <v>215123</v>
      </c>
      <c r="S3597" s="157"/>
      <c r="T3597" s="19">
        <v>0</v>
      </c>
    </row>
    <row r="3598" spans="2:20" ht="30" customHeight="1">
      <c r="B3598">
        <v>31</v>
      </c>
      <c r="C3598" s="149" t="s">
        <v>70</v>
      </c>
      <c r="D3598" s="70" t="s">
        <v>76</v>
      </c>
      <c r="E3598" s="74">
        <v>2026</v>
      </c>
      <c r="F3598" s="70" t="str">
        <f t="shared" si="113"/>
        <v>312. Cuidado Continuo por una vida con bienestarEducativo 2026</v>
      </c>
      <c r="G3598" s="7" t="s">
        <v>89</v>
      </c>
      <c r="H3598" s="7" t="s">
        <v>73</v>
      </c>
      <c r="I3598" s="74" t="s">
        <v>74</v>
      </c>
      <c r="J3598" s="70" t="s">
        <v>37</v>
      </c>
      <c r="K3598" t="s">
        <v>75</v>
      </c>
      <c r="L3598" t="s">
        <v>50</v>
      </c>
      <c r="M3598" s="71" t="s">
        <v>11</v>
      </c>
      <c r="N3598" s="72" t="s">
        <v>1</v>
      </c>
      <c r="O3598" s="70" t="str">
        <f t="shared" si="114"/>
        <v>312. Cuidado Continuo por una vida con bienestarEducativo 20267_ZONAL-SUBRED2_FEBRERO_2026</v>
      </c>
      <c r="P3598" s="85">
        <v>215123</v>
      </c>
      <c r="S3598" s="157"/>
      <c r="T3598" s="19">
        <v>0</v>
      </c>
    </row>
    <row r="3599" spans="2:20" ht="30" customHeight="1">
      <c r="B3599">
        <v>31</v>
      </c>
      <c r="C3599" s="149" t="s">
        <v>70</v>
      </c>
      <c r="D3599" s="70" t="s">
        <v>82</v>
      </c>
      <c r="E3599" s="74">
        <v>2026</v>
      </c>
      <c r="F3599" s="70" t="str">
        <f t="shared" si="113"/>
        <v>312. Cuidado Continuo por una vida con bienestarLaboral2026</v>
      </c>
      <c r="G3599" s="7" t="s">
        <v>89</v>
      </c>
      <c r="H3599" s="7" t="s">
        <v>73</v>
      </c>
      <c r="I3599" s="74" t="s">
        <v>74</v>
      </c>
      <c r="J3599" s="70" t="s">
        <v>37</v>
      </c>
      <c r="K3599" t="s">
        <v>75</v>
      </c>
      <c r="L3599" t="s">
        <v>50</v>
      </c>
      <c r="M3599" s="71" t="s">
        <v>11</v>
      </c>
      <c r="N3599" s="72" t="s">
        <v>1</v>
      </c>
      <c r="O3599" s="70" t="str">
        <f t="shared" si="114"/>
        <v>312. Cuidado Continuo por una vida con bienestarLaboral20267_ZONAL-SUBRED2_FEBRERO_2026</v>
      </c>
      <c r="P3599" s="85">
        <v>215123</v>
      </c>
      <c r="S3599" s="157"/>
      <c r="T3599" s="19">
        <v>0</v>
      </c>
    </row>
    <row r="3600" spans="2:20" ht="30" customHeight="1">
      <c r="B3600">
        <v>31</v>
      </c>
      <c r="C3600" s="149" t="s">
        <v>70</v>
      </c>
      <c r="D3600" s="70" t="s">
        <v>77</v>
      </c>
      <c r="E3600" s="74">
        <v>2026</v>
      </c>
      <c r="F3600" s="70" t="str">
        <f t="shared" si="113"/>
        <v>312. Cuidado Continuo por una vida con bienestarInstitucional2026</v>
      </c>
      <c r="G3600" s="7" t="s">
        <v>89</v>
      </c>
      <c r="H3600" s="7" t="s">
        <v>73</v>
      </c>
      <c r="I3600" s="74" t="s">
        <v>74</v>
      </c>
      <c r="J3600" s="70" t="s">
        <v>37</v>
      </c>
      <c r="K3600" t="s">
        <v>75</v>
      </c>
      <c r="L3600" t="s">
        <v>50</v>
      </c>
      <c r="M3600" s="71" t="s">
        <v>11</v>
      </c>
      <c r="N3600" s="72" t="s">
        <v>1</v>
      </c>
      <c r="O3600" s="70" t="str">
        <f t="shared" si="114"/>
        <v>312. Cuidado Continuo por una vida con bienestarInstitucional20267_ZONAL-SUBRED2_FEBRERO_2026</v>
      </c>
      <c r="P3600" s="85">
        <v>215123</v>
      </c>
      <c r="S3600" s="157"/>
      <c r="T3600" s="19">
        <v>0</v>
      </c>
    </row>
    <row r="3601" spans="2:20" ht="30" customHeight="1">
      <c r="B3601">
        <v>32</v>
      </c>
      <c r="C3601" s="149" t="s">
        <v>70</v>
      </c>
      <c r="D3601" s="70" t="s">
        <v>76</v>
      </c>
      <c r="E3601" s="74">
        <v>2026</v>
      </c>
      <c r="F3601" s="70" t="str">
        <f t="shared" si="113"/>
        <v>322. Cuidado Continuo por una vida con bienestarEducativo 2026</v>
      </c>
      <c r="G3601" s="7" t="s">
        <v>90</v>
      </c>
      <c r="H3601" s="7" t="s">
        <v>73</v>
      </c>
      <c r="I3601" s="74" t="s">
        <v>74</v>
      </c>
      <c r="J3601" s="70" t="s">
        <v>37</v>
      </c>
      <c r="K3601" t="s">
        <v>75</v>
      </c>
      <c r="L3601" t="s">
        <v>50</v>
      </c>
      <c r="M3601" s="71" t="s">
        <v>11</v>
      </c>
      <c r="N3601" s="72" t="s">
        <v>1</v>
      </c>
      <c r="O3601" s="70" t="str">
        <f t="shared" si="114"/>
        <v>322. Cuidado Continuo por una vida con bienestarEducativo 20267_ZONAL-SUBRED2_FEBRERO_2026</v>
      </c>
      <c r="P3601" s="85">
        <v>281078</v>
      </c>
      <c r="S3601" s="157"/>
      <c r="T3601" s="19">
        <v>0</v>
      </c>
    </row>
    <row r="3602" spans="2:20" ht="30" customHeight="1">
      <c r="B3602">
        <v>33</v>
      </c>
      <c r="C3602" s="149" t="s">
        <v>70</v>
      </c>
      <c r="D3602" s="70" t="s">
        <v>82</v>
      </c>
      <c r="E3602" s="74">
        <v>2026</v>
      </c>
      <c r="F3602" s="70" t="str">
        <f t="shared" si="113"/>
        <v>332. Cuidado Continuo por una vida con bienestarLaboral2026</v>
      </c>
      <c r="G3602" s="7" t="s">
        <v>91</v>
      </c>
      <c r="H3602" s="7" t="s">
        <v>73</v>
      </c>
      <c r="I3602" s="74" t="s">
        <v>74</v>
      </c>
      <c r="J3602" s="70" t="s">
        <v>37</v>
      </c>
      <c r="K3602" t="s">
        <v>92</v>
      </c>
      <c r="L3602" t="s">
        <v>50</v>
      </c>
      <c r="M3602" s="71" t="s">
        <v>11</v>
      </c>
      <c r="N3602" s="72" t="s">
        <v>1</v>
      </c>
      <c r="O3602" s="70" t="str">
        <f t="shared" si="114"/>
        <v>332. Cuidado Continuo por una vida con bienestarLaboral20267_ZONAL-SUBRED2_FEBRERO_2026</v>
      </c>
      <c r="P3602" s="85">
        <v>1094110</v>
      </c>
      <c r="S3602" s="157"/>
      <c r="T3602" s="19">
        <v>0</v>
      </c>
    </row>
    <row r="3603" spans="2:20" ht="30" customHeight="1">
      <c r="B3603">
        <v>34</v>
      </c>
      <c r="C3603" s="149" t="s">
        <v>70</v>
      </c>
      <c r="D3603" s="70" t="s">
        <v>71</v>
      </c>
      <c r="E3603" s="74">
        <v>2026</v>
      </c>
      <c r="F3603" s="70" t="str">
        <f t="shared" si="113"/>
        <v>342. Cuidado Continuo por una vida con bienestarComunitario2026</v>
      </c>
      <c r="G3603" s="7" t="s">
        <v>93</v>
      </c>
      <c r="H3603" s="7" t="s">
        <v>94</v>
      </c>
      <c r="I3603" s="74" t="s">
        <v>74</v>
      </c>
      <c r="J3603" s="70" t="s">
        <v>37</v>
      </c>
      <c r="K3603" t="s">
        <v>75</v>
      </c>
      <c r="L3603" t="s">
        <v>50</v>
      </c>
      <c r="M3603" s="71" t="s">
        <v>11</v>
      </c>
      <c r="N3603" s="72" t="s">
        <v>1</v>
      </c>
      <c r="O3603" s="70" t="str">
        <f t="shared" si="114"/>
        <v>342. Cuidado Continuo por una vida con bienestarComunitario20267_ZONAL-SUBRED2_FEBRERO_2026</v>
      </c>
      <c r="P3603" s="85">
        <v>161342</v>
      </c>
      <c r="S3603" s="157"/>
      <c r="T3603" s="19">
        <v>0</v>
      </c>
    </row>
    <row r="3604" spans="2:20" ht="30" customHeight="1">
      <c r="B3604">
        <v>35</v>
      </c>
      <c r="C3604" s="149" t="s">
        <v>70</v>
      </c>
      <c r="D3604" s="70" t="s">
        <v>71</v>
      </c>
      <c r="E3604" s="74">
        <v>2026</v>
      </c>
      <c r="F3604" s="70" t="str">
        <f t="shared" si="113"/>
        <v>352. Cuidado Continuo por una vida con bienestarComunitario2026</v>
      </c>
      <c r="G3604" s="7" t="s">
        <v>95</v>
      </c>
      <c r="H3604" s="7" t="s">
        <v>73</v>
      </c>
      <c r="I3604" s="74" t="s">
        <v>74</v>
      </c>
      <c r="J3604" s="70" t="s">
        <v>37</v>
      </c>
      <c r="K3604" t="s">
        <v>75</v>
      </c>
      <c r="L3604" t="s">
        <v>50</v>
      </c>
      <c r="M3604" s="71" t="s">
        <v>11</v>
      </c>
      <c r="N3604" s="72" t="s">
        <v>1</v>
      </c>
      <c r="O3604" s="70" t="str">
        <f t="shared" si="114"/>
        <v>352. Cuidado Continuo por una vida con bienestarComunitario20267_ZONAL-SUBRED2_FEBRERO_2026</v>
      </c>
      <c r="P3604" s="85">
        <v>215123</v>
      </c>
      <c r="S3604" s="157"/>
      <c r="T3604" s="19">
        <v>0</v>
      </c>
    </row>
    <row r="3605" spans="2:20" ht="30" customHeight="1">
      <c r="B3605">
        <v>36</v>
      </c>
      <c r="C3605" s="149" t="s">
        <v>70</v>
      </c>
      <c r="D3605" s="70" t="s">
        <v>71</v>
      </c>
      <c r="E3605" s="74">
        <v>2026</v>
      </c>
      <c r="F3605" s="70" t="str">
        <f t="shared" si="113"/>
        <v>362. Cuidado Continuo por una vida con bienestarComunitario2026</v>
      </c>
      <c r="G3605" s="7" t="s">
        <v>96</v>
      </c>
      <c r="H3605" s="7" t="s">
        <v>73</v>
      </c>
      <c r="I3605" s="74" t="s">
        <v>74</v>
      </c>
      <c r="J3605" s="70" t="s">
        <v>37</v>
      </c>
      <c r="K3605" t="s">
        <v>75</v>
      </c>
      <c r="L3605" t="s">
        <v>39</v>
      </c>
      <c r="M3605" s="71" t="s">
        <v>11</v>
      </c>
      <c r="N3605" s="72" t="s">
        <v>1</v>
      </c>
      <c r="O3605" s="70" t="str">
        <f t="shared" si="114"/>
        <v>362. Cuidado Continuo por una vida con bienestarComunitario20267_ZONAL-SUBRED2_FEBRERO_2026</v>
      </c>
      <c r="P3605" s="85">
        <v>140539</v>
      </c>
      <c r="S3605" s="157"/>
      <c r="T3605" s="19">
        <v>0</v>
      </c>
    </row>
    <row r="3606" spans="2:20" ht="30" customHeight="1">
      <c r="B3606">
        <v>37</v>
      </c>
      <c r="C3606" s="149" t="s">
        <v>70</v>
      </c>
      <c r="D3606" s="70" t="s">
        <v>71</v>
      </c>
      <c r="E3606" s="74">
        <v>2026</v>
      </c>
      <c r="F3606" s="70" t="str">
        <f t="shared" si="113"/>
        <v>372. Cuidado Continuo por una vida con bienestarComunitario2026</v>
      </c>
      <c r="G3606" s="7" t="s">
        <v>97</v>
      </c>
      <c r="H3606" s="7" t="s">
        <v>73</v>
      </c>
      <c r="I3606" s="74" t="s">
        <v>74</v>
      </c>
      <c r="J3606" s="70" t="s">
        <v>37</v>
      </c>
      <c r="K3606" t="s">
        <v>75</v>
      </c>
      <c r="L3606" t="s">
        <v>39</v>
      </c>
      <c r="M3606" s="71" t="s">
        <v>11</v>
      </c>
      <c r="N3606" s="72" t="s">
        <v>1</v>
      </c>
      <c r="O3606" s="70" t="str">
        <f t="shared" si="114"/>
        <v>372. Cuidado Continuo por una vida con bienestarComunitario20267_ZONAL-SUBRED2_FEBRERO_2026</v>
      </c>
      <c r="P3606" s="85">
        <v>74584</v>
      </c>
      <c r="S3606" s="157"/>
      <c r="T3606" s="19">
        <v>0</v>
      </c>
    </row>
    <row r="3607" spans="2:20" ht="30" customHeight="1">
      <c r="B3607">
        <v>38</v>
      </c>
      <c r="C3607" s="149" t="s">
        <v>70</v>
      </c>
      <c r="D3607" s="70" t="s">
        <v>71</v>
      </c>
      <c r="E3607" s="74">
        <v>2026</v>
      </c>
      <c r="F3607" s="70" t="str">
        <f t="shared" si="113"/>
        <v>382. Cuidado Continuo por una vida con bienestarComunitario2026</v>
      </c>
      <c r="G3607" s="7" t="s">
        <v>98</v>
      </c>
      <c r="H3607" s="7" t="s">
        <v>73</v>
      </c>
      <c r="I3607" s="74" t="s">
        <v>74</v>
      </c>
      <c r="J3607" s="70" t="s">
        <v>37</v>
      </c>
      <c r="K3607" t="s">
        <v>75</v>
      </c>
      <c r="L3607" t="s">
        <v>50</v>
      </c>
      <c r="M3607" s="71" t="s">
        <v>11</v>
      </c>
      <c r="N3607" s="72" t="s">
        <v>1</v>
      </c>
      <c r="O3607" s="70" t="str">
        <f t="shared" si="114"/>
        <v>382. Cuidado Continuo por una vida con bienestarComunitario20267_ZONAL-SUBRED2_FEBRERO_2026</v>
      </c>
      <c r="P3607" s="85">
        <v>355662</v>
      </c>
      <c r="S3607" s="157"/>
      <c r="T3607" s="19">
        <v>0</v>
      </c>
    </row>
    <row r="3608" spans="2:20" ht="30" customHeight="1">
      <c r="B3608">
        <v>39</v>
      </c>
      <c r="C3608" s="149" t="s">
        <v>70</v>
      </c>
      <c r="D3608" s="70" t="s">
        <v>71</v>
      </c>
      <c r="E3608" s="74">
        <v>2026</v>
      </c>
      <c r="F3608" s="70" t="str">
        <f t="shared" si="113"/>
        <v>392. Cuidado Continuo por una vida con bienestarComunitario2026</v>
      </c>
      <c r="G3608" s="7" t="s">
        <v>99</v>
      </c>
      <c r="H3608" s="7" t="s">
        <v>73</v>
      </c>
      <c r="I3608" s="74" t="s">
        <v>74</v>
      </c>
      <c r="J3608" s="70" t="s">
        <v>37</v>
      </c>
      <c r="K3608" t="s">
        <v>75</v>
      </c>
      <c r="L3608" t="s">
        <v>50</v>
      </c>
      <c r="M3608" s="71" t="s">
        <v>11</v>
      </c>
      <c r="N3608" s="72" t="s">
        <v>1</v>
      </c>
      <c r="O3608" s="70" t="str">
        <f t="shared" si="114"/>
        <v>392. Cuidado Continuo por una vida con bienestarComunitario20267_ZONAL-SUBRED2_FEBRERO_2026</v>
      </c>
      <c r="P3608" s="85">
        <v>140539</v>
      </c>
      <c r="S3608" s="157"/>
      <c r="T3608" s="19">
        <v>0</v>
      </c>
    </row>
    <row r="3609" spans="2:20" ht="30" customHeight="1">
      <c r="B3609">
        <v>40</v>
      </c>
      <c r="C3609" s="149" t="s">
        <v>70</v>
      </c>
      <c r="D3609" s="70" t="s">
        <v>71</v>
      </c>
      <c r="E3609" s="74">
        <v>2026</v>
      </c>
      <c r="F3609" s="70" t="str">
        <f t="shared" si="113"/>
        <v>402. Cuidado Continuo por una vida con bienestarComunitario2026</v>
      </c>
      <c r="G3609" s="7" t="s">
        <v>100</v>
      </c>
      <c r="H3609" s="7" t="s">
        <v>73</v>
      </c>
      <c r="I3609" s="74" t="s">
        <v>74</v>
      </c>
      <c r="J3609" s="70" t="s">
        <v>37</v>
      </c>
      <c r="K3609" t="s">
        <v>75</v>
      </c>
      <c r="L3609" t="s">
        <v>50</v>
      </c>
      <c r="M3609" s="71" t="s">
        <v>11</v>
      </c>
      <c r="N3609" s="72" t="s">
        <v>1</v>
      </c>
      <c r="O3609" s="70" t="str">
        <f t="shared" si="114"/>
        <v>402. Cuidado Continuo por una vida con bienestarComunitario20267_ZONAL-SUBRED2_FEBRERO_2026</v>
      </c>
      <c r="P3609" s="85">
        <v>74584</v>
      </c>
      <c r="S3609" s="157"/>
      <c r="T3609" s="19">
        <v>0</v>
      </c>
    </row>
    <row r="3610" spans="2:20" ht="30" customHeight="1">
      <c r="B3610">
        <v>41</v>
      </c>
      <c r="C3610" s="149" t="s">
        <v>70</v>
      </c>
      <c r="D3610" s="70" t="s">
        <v>71</v>
      </c>
      <c r="E3610" s="74">
        <v>2026</v>
      </c>
      <c r="F3610" s="70" t="str">
        <f t="shared" si="113"/>
        <v>412. Cuidado Continuo por una vida con bienestarComunitario2026</v>
      </c>
      <c r="G3610" s="7" t="s">
        <v>101</v>
      </c>
      <c r="H3610" s="7" t="s">
        <v>102</v>
      </c>
      <c r="I3610" s="74" t="s">
        <v>74</v>
      </c>
      <c r="J3610" s="70" t="s">
        <v>37</v>
      </c>
      <c r="K3610" t="s">
        <v>103</v>
      </c>
      <c r="L3610" t="s">
        <v>50</v>
      </c>
      <c r="M3610" s="71" t="s">
        <v>11</v>
      </c>
      <c r="N3610" s="72" t="s">
        <v>1</v>
      </c>
      <c r="O3610" s="70" t="str">
        <f t="shared" si="114"/>
        <v>412. Cuidado Continuo por una vida con bienestarComunitario20267_ZONAL-SUBRED2_FEBRERO_2026</v>
      </c>
      <c r="P3610" s="85">
        <v>621332</v>
      </c>
      <c r="S3610" s="157"/>
      <c r="T3610" s="19">
        <v>0</v>
      </c>
    </row>
    <row r="3611" spans="2:20" ht="30" customHeight="1">
      <c r="B3611">
        <v>42</v>
      </c>
      <c r="C3611" s="149" t="s">
        <v>70</v>
      </c>
      <c r="D3611" s="70" t="s">
        <v>71</v>
      </c>
      <c r="E3611" s="74">
        <v>2026</v>
      </c>
      <c r="F3611" s="70" t="str">
        <f t="shared" si="113"/>
        <v>422. Cuidado Continuo por una vida con bienestarComunitario2026</v>
      </c>
      <c r="G3611" s="7" t="s">
        <v>104</v>
      </c>
      <c r="H3611" s="7" t="s">
        <v>73</v>
      </c>
      <c r="I3611" s="74" t="s">
        <v>74</v>
      </c>
      <c r="J3611" s="70" t="s">
        <v>37</v>
      </c>
      <c r="K3611" t="s">
        <v>103</v>
      </c>
      <c r="L3611" t="s">
        <v>50</v>
      </c>
      <c r="M3611" s="71" t="s">
        <v>11</v>
      </c>
      <c r="N3611" s="72" t="s">
        <v>1</v>
      </c>
      <c r="O3611" s="70" t="str">
        <f t="shared" si="114"/>
        <v>422. Cuidado Continuo por una vida con bienestarComunitario20267_ZONAL-SUBRED2_FEBRERO_2026</v>
      </c>
      <c r="P3611" s="85">
        <v>340253</v>
      </c>
      <c r="S3611" s="157"/>
      <c r="T3611" s="19">
        <v>0</v>
      </c>
    </row>
    <row r="3612" spans="2:20" ht="30" customHeight="1">
      <c r="B3612">
        <v>43</v>
      </c>
      <c r="C3612" s="149" t="s">
        <v>70</v>
      </c>
      <c r="D3612" s="70" t="s">
        <v>71</v>
      </c>
      <c r="E3612" s="74">
        <v>2026</v>
      </c>
      <c r="F3612" s="70" t="str">
        <f t="shared" si="113"/>
        <v>432. Cuidado Continuo por una vida con bienestarComunitario2026</v>
      </c>
      <c r="G3612" s="7" t="s">
        <v>105</v>
      </c>
      <c r="H3612" s="7" t="s">
        <v>102</v>
      </c>
      <c r="I3612" s="74" t="s">
        <v>74</v>
      </c>
      <c r="J3612" s="70" t="s">
        <v>37</v>
      </c>
      <c r="K3612" t="s">
        <v>103</v>
      </c>
      <c r="L3612" t="s">
        <v>50</v>
      </c>
      <c r="M3612" s="71" t="s">
        <v>11</v>
      </c>
      <c r="N3612" s="72" t="s">
        <v>1</v>
      </c>
      <c r="O3612" s="70" t="str">
        <f t="shared" si="114"/>
        <v>432. Cuidado Continuo por una vida con bienestarComunitario20267_ZONAL-SUBRED2_FEBRERO_2026</v>
      </c>
      <c r="P3612" s="85">
        <v>548596</v>
      </c>
      <c r="S3612" s="157"/>
      <c r="T3612" s="19">
        <v>0</v>
      </c>
    </row>
    <row r="3613" spans="2:20" ht="30" customHeight="1">
      <c r="B3613">
        <v>44</v>
      </c>
      <c r="C3613" s="149" t="s">
        <v>70</v>
      </c>
      <c r="D3613" s="70" t="s">
        <v>71</v>
      </c>
      <c r="E3613" s="74">
        <v>2026</v>
      </c>
      <c r="F3613" s="70" t="str">
        <f t="shared" si="113"/>
        <v>442. Cuidado Continuo por una vida con bienestarComunitario2026</v>
      </c>
      <c r="G3613" s="7" t="s">
        <v>106</v>
      </c>
      <c r="H3613" s="7" t="s">
        <v>73</v>
      </c>
      <c r="I3613" s="74" t="s">
        <v>74</v>
      </c>
      <c r="J3613" s="70" t="s">
        <v>37</v>
      </c>
      <c r="K3613" t="s">
        <v>103</v>
      </c>
      <c r="L3613" t="s">
        <v>50</v>
      </c>
      <c r="M3613" s="71" t="s">
        <v>11</v>
      </c>
      <c r="N3613" s="72" t="s">
        <v>1</v>
      </c>
      <c r="O3613" s="70" t="str">
        <f t="shared" si="114"/>
        <v>442. Cuidado Continuo por una vida con bienestarComunitario20267_ZONAL-SUBRED2_FEBRERO_2026</v>
      </c>
      <c r="P3613" s="85">
        <v>711326</v>
      </c>
      <c r="S3613" s="157"/>
      <c r="T3613" s="19">
        <v>0</v>
      </c>
    </row>
    <row r="3614" spans="2:20" ht="30" customHeight="1">
      <c r="B3614">
        <v>45</v>
      </c>
      <c r="C3614" s="149" t="s">
        <v>70</v>
      </c>
      <c r="D3614" s="70" t="s">
        <v>71</v>
      </c>
      <c r="E3614" s="74">
        <v>2026</v>
      </c>
      <c r="F3614" s="70" t="str">
        <f t="shared" si="113"/>
        <v>452. Cuidado Continuo por una vida con bienestarComunitario2026</v>
      </c>
      <c r="G3614" s="7" t="s">
        <v>107</v>
      </c>
      <c r="H3614" s="7" t="s">
        <v>102</v>
      </c>
      <c r="I3614" s="74" t="s">
        <v>74</v>
      </c>
      <c r="J3614" s="70" t="s">
        <v>37</v>
      </c>
      <c r="K3614" t="s">
        <v>103</v>
      </c>
      <c r="L3614" t="s">
        <v>50</v>
      </c>
      <c r="M3614" s="71" t="s">
        <v>11</v>
      </c>
      <c r="N3614" s="72" t="s">
        <v>1</v>
      </c>
      <c r="O3614" s="70" t="str">
        <f t="shared" si="114"/>
        <v>452. Cuidado Continuo por una vida con bienestarComunitario20267_ZONAL-SUBRED2_FEBRERO_2026</v>
      </c>
      <c r="P3614" s="85">
        <v>281078</v>
      </c>
      <c r="S3614" s="157"/>
      <c r="T3614" s="19">
        <v>0</v>
      </c>
    </row>
    <row r="3615" spans="2:20" ht="30" customHeight="1">
      <c r="B3615">
        <v>46</v>
      </c>
      <c r="C3615" s="149" t="s">
        <v>70</v>
      </c>
      <c r="D3615" s="70" t="s">
        <v>76</v>
      </c>
      <c r="E3615" s="74">
        <v>2026</v>
      </c>
      <c r="F3615" s="70" t="str">
        <f t="shared" si="113"/>
        <v>462. Cuidado Continuo por una vida con bienestarEducativo 2026</v>
      </c>
      <c r="G3615" s="7" t="s">
        <v>108</v>
      </c>
      <c r="H3615" s="7" t="s">
        <v>73</v>
      </c>
      <c r="I3615" s="74" t="s">
        <v>74</v>
      </c>
      <c r="J3615" s="70" t="s">
        <v>37</v>
      </c>
      <c r="K3615" t="s">
        <v>103</v>
      </c>
      <c r="L3615" t="s">
        <v>50</v>
      </c>
      <c r="M3615" s="71" t="s">
        <v>11</v>
      </c>
      <c r="N3615" s="72" t="s">
        <v>1</v>
      </c>
      <c r="O3615" s="70" t="str">
        <f t="shared" si="114"/>
        <v>462. Cuidado Continuo por una vida con bienestarEducativo 20267_ZONAL-SUBRED2_FEBRERO_2026</v>
      </c>
      <c r="P3615" s="85">
        <v>2366976</v>
      </c>
      <c r="S3615" s="157"/>
      <c r="T3615" s="19">
        <v>0</v>
      </c>
    </row>
    <row r="3616" spans="2:20" ht="30" customHeight="1">
      <c r="B3616">
        <v>47</v>
      </c>
      <c r="C3616" s="149" t="s">
        <v>70</v>
      </c>
      <c r="D3616" s="70" t="s">
        <v>82</v>
      </c>
      <c r="E3616" s="74">
        <v>2026</v>
      </c>
      <c r="F3616" s="70" t="str">
        <f t="shared" si="113"/>
        <v>472. Cuidado Continuo por una vida con bienestarLaboral2026</v>
      </c>
      <c r="G3616" s="7" t="s">
        <v>109</v>
      </c>
      <c r="H3616" s="7" t="s">
        <v>73</v>
      </c>
      <c r="I3616" s="74" t="s">
        <v>74</v>
      </c>
      <c r="J3616" s="70" t="s">
        <v>37</v>
      </c>
      <c r="K3616" t="s">
        <v>103</v>
      </c>
      <c r="L3616" t="s">
        <v>50</v>
      </c>
      <c r="M3616" s="71" t="s">
        <v>11</v>
      </c>
      <c r="N3616" s="72" t="s">
        <v>1</v>
      </c>
      <c r="O3616" s="70" t="str">
        <f t="shared" si="114"/>
        <v>472. Cuidado Continuo por una vida con bienestarLaboral20267_ZONAL-SUBRED2_FEBRERO_2026</v>
      </c>
      <c r="P3616" s="85">
        <v>110336</v>
      </c>
      <c r="S3616" s="157"/>
      <c r="T3616" s="19">
        <v>0</v>
      </c>
    </row>
    <row r="3617" spans="2:20" ht="30" customHeight="1">
      <c r="B3617">
        <v>48</v>
      </c>
      <c r="C3617" s="149" t="s">
        <v>70</v>
      </c>
      <c r="D3617" s="70" t="s">
        <v>71</v>
      </c>
      <c r="E3617" s="74">
        <v>2026</v>
      </c>
      <c r="F3617" s="70" t="str">
        <f t="shared" si="113"/>
        <v>482. Cuidado Continuo por una vida con bienestarComunitario2026</v>
      </c>
      <c r="G3617" s="7" t="s">
        <v>110</v>
      </c>
      <c r="H3617" s="7" t="s">
        <v>73</v>
      </c>
      <c r="I3617" s="74" t="s">
        <v>74</v>
      </c>
      <c r="J3617" s="70" t="s">
        <v>37</v>
      </c>
      <c r="K3617" t="s">
        <v>103</v>
      </c>
      <c r="L3617" t="s">
        <v>50</v>
      </c>
      <c r="M3617" s="71" t="s">
        <v>11</v>
      </c>
      <c r="N3617" s="72" t="s">
        <v>1</v>
      </c>
      <c r="O3617" s="70" t="str">
        <f t="shared" si="114"/>
        <v>482. Cuidado Continuo por una vida con bienestarComunitario20267_ZONAL-SUBRED2_FEBRERO_2026</v>
      </c>
      <c r="P3617" s="85">
        <v>430247</v>
      </c>
      <c r="S3617" s="157"/>
      <c r="T3617" s="19">
        <v>0</v>
      </c>
    </row>
    <row r="3618" spans="2:20" ht="30" customHeight="1">
      <c r="B3618">
        <v>49</v>
      </c>
      <c r="C3618" s="149" t="s">
        <v>70</v>
      </c>
      <c r="D3618" s="70" t="s">
        <v>71</v>
      </c>
      <c r="E3618" s="74">
        <v>2026</v>
      </c>
      <c r="F3618" s="70" t="str">
        <f t="shared" si="113"/>
        <v>492. Cuidado Continuo por una vida con bienestarComunitario2026</v>
      </c>
      <c r="G3618" s="7" t="s">
        <v>111</v>
      </c>
      <c r="H3618" s="7" t="s">
        <v>73</v>
      </c>
      <c r="I3618" s="74" t="s">
        <v>74</v>
      </c>
      <c r="J3618" s="70" t="s">
        <v>37</v>
      </c>
      <c r="K3618" t="s">
        <v>103</v>
      </c>
      <c r="L3618" t="s">
        <v>50</v>
      </c>
      <c r="M3618" s="71" t="s">
        <v>11</v>
      </c>
      <c r="N3618" s="72" t="s">
        <v>1</v>
      </c>
      <c r="O3618" s="70" t="str">
        <f t="shared" si="114"/>
        <v>492. Cuidado Continuo por una vida con bienestarComunitario20267_ZONAL-SUBRED2_FEBRERO_2026</v>
      </c>
      <c r="P3618" s="85">
        <v>711326</v>
      </c>
      <c r="S3618" s="157"/>
      <c r="T3618" s="19">
        <v>0</v>
      </c>
    </row>
    <row r="3619" spans="2:20" ht="30" customHeight="1">
      <c r="B3619">
        <v>50</v>
      </c>
      <c r="C3619" s="149" t="s">
        <v>70</v>
      </c>
      <c r="D3619" s="70" t="s">
        <v>71</v>
      </c>
      <c r="E3619" s="74">
        <v>2026</v>
      </c>
      <c r="F3619" s="70" t="str">
        <f t="shared" si="113"/>
        <v>502. Cuidado Continuo por una vida con bienestarComunitario2026</v>
      </c>
      <c r="G3619" s="7" t="s">
        <v>112</v>
      </c>
      <c r="H3619" s="7" t="s">
        <v>73</v>
      </c>
      <c r="I3619" s="74" t="s">
        <v>74</v>
      </c>
      <c r="J3619" s="70" t="s">
        <v>37</v>
      </c>
      <c r="K3619" t="s">
        <v>75</v>
      </c>
      <c r="L3619" t="s">
        <v>50</v>
      </c>
      <c r="M3619" s="71" t="s">
        <v>11</v>
      </c>
      <c r="N3619" s="72" t="s">
        <v>1</v>
      </c>
      <c r="O3619" s="70" t="str">
        <f t="shared" si="114"/>
        <v>502. Cuidado Continuo por una vida con bienestarComunitario20267_ZONAL-SUBRED2_FEBRERO_2026</v>
      </c>
      <c r="P3619" s="85">
        <v>266747</v>
      </c>
      <c r="S3619" s="157"/>
      <c r="T3619" s="19">
        <v>0</v>
      </c>
    </row>
    <row r="3620" spans="2:20" ht="30" customHeight="1">
      <c r="B3620">
        <v>51</v>
      </c>
      <c r="C3620" s="149" t="s">
        <v>70</v>
      </c>
      <c r="D3620" s="70" t="s">
        <v>71</v>
      </c>
      <c r="E3620" s="74">
        <v>2026</v>
      </c>
      <c r="F3620" s="70" t="str">
        <f t="shared" si="113"/>
        <v>512. Cuidado Continuo por una vida con bienestarComunitario2026</v>
      </c>
      <c r="G3620" s="7" t="s">
        <v>113</v>
      </c>
      <c r="H3620" s="7" t="s">
        <v>73</v>
      </c>
      <c r="I3620" s="74" t="s">
        <v>74</v>
      </c>
      <c r="J3620" s="70" t="s">
        <v>37</v>
      </c>
      <c r="K3620" t="s">
        <v>38</v>
      </c>
      <c r="L3620" t="s">
        <v>39</v>
      </c>
      <c r="M3620" s="71" t="s">
        <v>11</v>
      </c>
      <c r="N3620" s="72" t="s">
        <v>1</v>
      </c>
      <c r="O3620" s="70" t="str">
        <f t="shared" si="114"/>
        <v>512. Cuidado Continuo por una vida con bienestarComunitario20267_ZONAL-SUBRED2_FEBRERO_2026</v>
      </c>
      <c r="P3620" s="85">
        <v>5621568</v>
      </c>
      <c r="S3620" s="157"/>
      <c r="T3620" s="19">
        <v>0</v>
      </c>
    </row>
    <row r="3621" spans="2:20" ht="30" customHeight="1">
      <c r="B3621">
        <v>52</v>
      </c>
      <c r="C3621" s="149" t="s">
        <v>70</v>
      </c>
      <c r="D3621" s="70" t="s">
        <v>71</v>
      </c>
      <c r="E3621" s="74">
        <v>2026</v>
      </c>
      <c r="F3621" s="70" t="str">
        <f t="shared" si="113"/>
        <v>522. Cuidado Continuo por una vida con bienestarComunitario2026</v>
      </c>
      <c r="G3621" s="7" t="s">
        <v>114</v>
      </c>
      <c r="H3621" s="7" t="s">
        <v>94</v>
      </c>
      <c r="I3621" s="74" t="s">
        <v>74</v>
      </c>
      <c r="J3621" s="70" t="s">
        <v>37</v>
      </c>
      <c r="K3621" t="s">
        <v>103</v>
      </c>
      <c r="L3621" t="s">
        <v>50</v>
      </c>
      <c r="M3621" s="71" t="s">
        <v>11</v>
      </c>
      <c r="N3621" s="72" t="s">
        <v>1</v>
      </c>
      <c r="O3621" s="70" t="str">
        <f t="shared" si="114"/>
        <v>522. Cuidado Continuo por una vida con bienestarComunitario20267_ZONAL-SUBRED2_FEBRERO_2026</v>
      </c>
      <c r="P3621" s="85">
        <v>711326</v>
      </c>
      <c r="S3621" s="157"/>
      <c r="T3621" s="19">
        <v>0</v>
      </c>
    </row>
    <row r="3622" spans="2:20" ht="30" customHeight="1">
      <c r="B3622">
        <v>53</v>
      </c>
      <c r="C3622" s="149" t="s">
        <v>70</v>
      </c>
      <c r="D3622" s="70" t="s">
        <v>71</v>
      </c>
      <c r="E3622" s="74">
        <v>2026</v>
      </c>
      <c r="F3622" s="70" t="str">
        <f t="shared" si="113"/>
        <v>532. Cuidado Continuo por una vida con bienestarComunitario2026</v>
      </c>
      <c r="G3622" s="7" t="s">
        <v>115</v>
      </c>
      <c r="H3622" s="7" t="s">
        <v>73</v>
      </c>
      <c r="I3622" s="74" t="s">
        <v>74</v>
      </c>
      <c r="J3622" s="70" t="s">
        <v>37</v>
      </c>
      <c r="K3622" t="s">
        <v>38</v>
      </c>
      <c r="L3622" t="s">
        <v>42</v>
      </c>
      <c r="M3622" s="71" t="s">
        <v>11</v>
      </c>
      <c r="N3622" s="72" t="s">
        <v>1</v>
      </c>
      <c r="O3622" s="70" t="str">
        <f t="shared" si="114"/>
        <v>532. Cuidado Continuo por una vida con bienestarComunitario20267_ZONAL-SUBRED2_FEBRERO_2026</v>
      </c>
      <c r="P3622" s="85">
        <v>5621568</v>
      </c>
      <c r="S3622" s="157"/>
      <c r="T3622" s="19">
        <v>0</v>
      </c>
    </row>
    <row r="3623" spans="2:20" ht="30" customHeight="1">
      <c r="B3623">
        <v>54</v>
      </c>
      <c r="C3623" s="149" t="s">
        <v>70</v>
      </c>
      <c r="D3623" s="70" t="s">
        <v>71</v>
      </c>
      <c r="E3623" s="74">
        <v>2026</v>
      </c>
      <c r="F3623" s="70" t="str">
        <f t="shared" si="113"/>
        <v>542. Cuidado Continuo por una vida con bienestarComunitario2026</v>
      </c>
      <c r="G3623" s="7" t="s">
        <v>116</v>
      </c>
      <c r="H3623" s="7" t="s">
        <v>73</v>
      </c>
      <c r="I3623" s="74" t="s">
        <v>74</v>
      </c>
      <c r="J3623" s="70" t="s">
        <v>37</v>
      </c>
      <c r="K3623" t="s">
        <v>75</v>
      </c>
      <c r="L3623" t="s">
        <v>50</v>
      </c>
      <c r="M3623" s="71" t="s">
        <v>11</v>
      </c>
      <c r="N3623" s="72" t="s">
        <v>1</v>
      </c>
      <c r="O3623" s="70" t="str">
        <f t="shared" si="114"/>
        <v>542. Cuidado Continuo por una vida con bienestarComunitario20267_ZONAL-SUBRED2_FEBRERO_2026</v>
      </c>
      <c r="P3623" s="85">
        <v>285702</v>
      </c>
      <c r="S3623" s="157"/>
      <c r="T3623" s="19">
        <v>0</v>
      </c>
    </row>
    <row r="3624" spans="2:20" ht="30" customHeight="1">
      <c r="B3624">
        <v>55</v>
      </c>
      <c r="C3624" s="149" t="s">
        <v>70</v>
      </c>
      <c r="D3624" s="70" t="s">
        <v>71</v>
      </c>
      <c r="E3624" s="74">
        <v>2026</v>
      </c>
      <c r="F3624" s="70" t="str">
        <f t="shared" si="113"/>
        <v>552. Cuidado Continuo por una vida con bienestarComunitario2026</v>
      </c>
      <c r="G3624" s="7" t="s">
        <v>117</v>
      </c>
      <c r="H3624" s="7" t="s">
        <v>73</v>
      </c>
      <c r="I3624" s="74" t="s">
        <v>74</v>
      </c>
      <c r="J3624" s="70" t="s">
        <v>37</v>
      </c>
      <c r="K3624" t="s">
        <v>75</v>
      </c>
      <c r="L3624" t="s">
        <v>50</v>
      </c>
      <c r="M3624" s="71" t="s">
        <v>11</v>
      </c>
      <c r="N3624" s="72" t="s">
        <v>1</v>
      </c>
      <c r="O3624" s="70" t="str">
        <f t="shared" si="114"/>
        <v>552. Cuidado Continuo por una vida con bienestarComunitario20267_ZONAL-SUBRED2_FEBRERO_2026</v>
      </c>
      <c r="P3624" s="85">
        <v>380935</v>
      </c>
      <c r="S3624" s="157"/>
      <c r="T3624" s="19">
        <v>0</v>
      </c>
    </row>
    <row r="3625" spans="2:20" ht="30" customHeight="1">
      <c r="B3625">
        <v>56</v>
      </c>
      <c r="C3625" s="149" t="s">
        <v>70</v>
      </c>
      <c r="D3625" s="70" t="s">
        <v>71</v>
      </c>
      <c r="E3625" s="74">
        <v>2026</v>
      </c>
      <c r="F3625" s="70" t="str">
        <f t="shared" si="113"/>
        <v>562. Cuidado Continuo por una vida con bienestarComunitario2026</v>
      </c>
      <c r="G3625" s="7" t="s">
        <v>118</v>
      </c>
      <c r="H3625" s="7" t="s">
        <v>73</v>
      </c>
      <c r="I3625" s="74" t="s">
        <v>74</v>
      </c>
      <c r="J3625" s="70" t="s">
        <v>37</v>
      </c>
      <c r="K3625" t="s">
        <v>75</v>
      </c>
      <c r="L3625" t="s">
        <v>50</v>
      </c>
      <c r="M3625" s="71" t="s">
        <v>11</v>
      </c>
      <c r="N3625" s="72" t="s">
        <v>1</v>
      </c>
      <c r="O3625" s="70" t="str">
        <f t="shared" si="114"/>
        <v>562. Cuidado Continuo por una vida con bienestarComunitario20267_ZONAL-SUBRED2_FEBRERO_2026</v>
      </c>
      <c r="P3625" s="85">
        <v>266747</v>
      </c>
      <c r="S3625" s="157"/>
      <c r="T3625" s="19">
        <v>0</v>
      </c>
    </row>
    <row r="3626" spans="2:20" ht="30" customHeight="1">
      <c r="B3626">
        <v>57</v>
      </c>
      <c r="C3626" s="149" t="s">
        <v>70</v>
      </c>
      <c r="D3626" s="70" t="s">
        <v>71</v>
      </c>
      <c r="E3626" s="74">
        <v>2026</v>
      </c>
      <c r="F3626" s="70" t="str">
        <f t="shared" si="113"/>
        <v>572. Cuidado Continuo por una vida con bienestarComunitario2026</v>
      </c>
      <c r="G3626" s="7" t="s">
        <v>119</v>
      </c>
      <c r="H3626" s="7" t="s">
        <v>94</v>
      </c>
      <c r="I3626" s="74" t="s">
        <v>74</v>
      </c>
      <c r="J3626" s="70" t="s">
        <v>37</v>
      </c>
      <c r="K3626" t="s">
        <v>75</v>
      </c>
      <c r="L3626" t="s">
        <v>50</v>
      </c>
      <c r="M3626" s="71" t="s">
        <v>11</v>
      </c>
      <c r="N3626" s="72" t="s">
        <v>1</v>
      </c>
      <c r="O3626" s="70" t="str">
        <f t="shared" si="114"/>
        <v>572. Cuidado Continuo por una vida con bienestarComunitario20267_ZONAL-SUBRED2_FEBRERO_2026</v>
      </c>
      <c r="P3626" s="85">
        <v>88916</v>
      </c>
      <c r="S3626" s="157"/>
      <c r="T3626" s="19">
        <v>0</v>
      </c>
    </row>
    <row r="3627" spans="2:20" ht="30" customHeight="1">
      <c r="B3627">
        <v>58</v>
      </c>
      <c r="C3627" s="149" t="s">
        <v>70</v>
      </c>
      <c r="D3627" s="70" t="s">
        <v>76</v>
      </c>
      <c r="E3627" s="74">
        <v>2026</v>
      </c>
      <c r="F3627" s="70" t="str">
        <f t="shared" si="113"/>
        <v>582. Cuidado Continuo por una vida con bienestarEducativo 2026</v>
      </c>
      <c r="G3627" s="7" t="s">
        <v>120</v>
      </c>
      <c r="H3627" s="7" t="s">
        <v>73</v>
      </c>
      <c r="I3627" s="74" t="s">
        <v>74</v>
      </c>
      <c r="J3627" s="70" t="s">
        <v>37</v>
      </c>
      <c r="K3627" t="s">
        <v>121</v>
      </c>
      <c r="L3627" t="s">
        <v>50</v>
      </c>
      <c r="M3627" s="71" t="s">
        <v>11</v>
      </c>
      <c r="N3627" s="72" t="s">
        <v>1</v>
      </c>
      <c r="O3627" s="70" t="str">
        <f t="shared" si="114"/>
        <v>582. Cuidado Continuo por una vida con bienestarEducativo 20267_ZONAL-SUBRED2_FEBRERO_2026</v>
      </c>
      <c r="P3627" s="85">
        <v>562157</v>
      </c>
      <c r="S3627" s="157"/>
      <c r="T3627" s="19">
        <v>0</v>
      </c>
    </row>
    <row r="3628" spans="2:20" ht="30" customHeight="1">
      <c r="B3628">
        <v>59</v>
      </c>
      <c r="C3628" s="149" t="s">
        <v>70</v>
      </c>
      <c r="D3628" s="70" t="s">
        <v>76</v>
      </c>
      <c r="E3628" s="74">
        <v>2026</v>
      </c>
      <c r="F3628" s="70" t="str">
        <f t="shared" si="113"/>
        <v>592. Cuidado Continuo por una vida con bienestarEducativo 2026</v>
      </c>
      <c r="G3628" s="7" t="s">
        <v>122</v>
      </c>
      <c r="H3628" s="7" t="s">
        <v>73</v>
      </c>
      <c r="I3628" s="74" t="s">
        <v>74</v>
      </c>
      <c r="J3628" s="70" t="s">
        <v>37</v>
      </c>
      <c r="K3628" t="s">
        <v>38</v>
      </c>
      <c r="L3628" t="s">
        <v>42</v>
      </c>
      <c r="M3628" s="71" t="s">
        <v>11</v>
      </c>
      <c r="N3628" s="72" t="s">
        <v>1</v>
      </c>
      <c r="O3628" s="70" t="str">
        <f t="shared" si="114"/>
        <v>592. Cuidado Continuo por una vida con bienestarEducativo 20267_ZONAL-SUBRED2_FEBRERO_2026</v>
      </c>
      <c r="P3628" s="85">
        <v>14226512</v>
      </c>
      <c r="S3628" s="157"/>
      <c r="T3628" s="19">
        <v>0</v>
      </c>
    </row>
    <row r="3629" spans="2:20" ht="30" customHeight="1">
      <c r="B3629">
        <v>60</v>
      </c>
      <c r="C3629" s="149" t="s">
        <v>70</v>
      </c>
      <c r="D3629" s="70" t="s">
        <v>76</v>
      </c>
      <c r="E3629" s="74">
        <v>2026</v>
      </c>
      <c r="F3629" s="70" t="str">
        <f t="shared" si="113"/>
        <v>602. Cuidado Continuo por una vida con bienestarEducativo 2026</v>
      </c>
      <c r="G3629" s="7" t="s">
        <v>123</v>
      </c>
      <c r="H3629" s="7" t="s">
        <v>73</v>
      </c>
      <c r="I3629" s="74" t="s">
        <v>74</v>
      </c>
      <c r="J3629" s="70" t="s">
        <v>37</v>
      </c>
      <c r="K3629" t="s">
        <v>75</v>
      </c>
      <c r="L3629" t="s">
        <v>50</v>
      </c>
      <c r="M3629" s="71" t="s">
        <v>11</v>
      </c>
      <c r="N3629" s="72" t="s">
        <v>1</v>
      </c>
      <c r="O3629" s="70" t="str">
        <f t="shared" si="114"/>
        <v>602. Cuidado Continuo por una vida con bienestarEducativo 20267_ZONAL-SUBRED2_FEBRERO_2026</v>
      </c>
      <c r="P3629" s="85">
        <v>105404</v>
      </c>
      <c r="S3629" s="157"/>
      <c r="T3629" s="19">
        <v>0</v>
      </c>
    </row>
    <row r="3630" spans="2:20" ht="30" customHeight="1">
      <c r="B3630">
        <v>61</v>
      </c>
      <c r="C3630" s="149" t="s">
        <v>70</v>
      </c>
      <c r="D3630" s="70" t="s">
        <v>76</v>
      </c>
      <c r="E3630" s="74">
        <v>2026</v>
      </c>
      <c r="F3630" s="70" t="str">
        <f t="shared" si="113"/>
        <v>612. Cuidado Continuo por una vida con bienestarEducativo 2026</v>
      </c>
      <c r="G3630" s="7" t="s">
        <v>124</v>
      </c>
      <c r="H3630" s="7" t="s">
        <v>73</v>
      </c>
      <c r="I3630" s="74" t="s">
        <v>74</v>
      </c>
      <c r="J3630" s="70" t="s">
        <v>37</v>
      </c>
      <c r="K3630" t="s">
        <v>75</v>
      </c>
      <c r="L3630" t="s">
        <v>50</v>
      </c>
      <c r="M3630" s="71" t="s">
        <v>11</v>
      </c>
      <c r="N3630" s="72" t="s">
        <v>1</v>
      </c>
      <c r="O3630" s="70" t="str">
        <f t="shared" si="114"/>
        <v>612. Cuidado Continuo por una vida con bienestarEducativo 20267_ZONAL-SUBRED2_FEBRERO_2026</v>
      </c>
      <c r="P3630" s="85">
        <v>266747</v>
      </c>
      <c r="S3630" s="157"/>
      <c r="T3630" s="19">
        <v>0</v>
      </c>
    </row>
    <row r="3631" spans="2:20" ht="30" customHeight="1">
      <c r="B3631">
        <v>62</v>
      </c>
      <c r="C3631" s="149" t="s">
        <v>70</v>
      </c>
      <c r="D3631" s="70" t="s">
        <v>76</v>
      </c>
      <c r="E3631" s="74">
        <v>2026</v>
      </c>
      <c r="F3631" s="70" t="str">
        <f t="shared" si="113"/>
        <v>622. Cuidado Continuo por una vida con bienestarEducativo 2026</v>
      </c>
      <c r="G3631" s="7" t="s">
        <v>125</v>
      </c>
      <c r="H3631" s="7" t="s">
        <v>102</v>
      </c>
      <c r="I3631" s="74" t="s">
        <v>74</v>
      </c>
      <c r="J3631" s="70" t="s">
        <v>37</v>
      </c>
      <c r="K3631" t="s">
        <v>38</v>
      </c>
      <c r="L3631" t="s">
        <v>42</v>
      </c>
      <c r="M3631" s="71" t="s">
        <v>11</v>
      </c>
      <c r="N3631" s="72" t="s">
        <v>1</v>
      </c>
      <c r="O3631" s="70" t="str">
        <f t="shared" si="114"/>
        <v>622. Cuidado Continuo por una vida con bienestarEducativo 20267_ZONAL-SUBRED2_FEBRERO_2026</v>
      </c>
      <c r="P3631" s="85">
        <v>13610112</v>
      </c>
      <c r="S3631" s="157"/>
      <c r="T3631" s="19">
        <v>0</v>
      </c>
    </row>
    <row r="3632" spans="2:20" ht="30" customHeight="1">
      <c r="B3632">
        <v>63</v>
      </c>
      <c r="C3632" s="149" t="s">
        <v>70</v>
      </c>
      <c r="D3632" s="70" t="s">
        <v>76</v>
      </c>
      <c r="E3632" s="74">
        <v>2026</v>
      </c>
      <c r="F3632" s="70" t="str">
        <f t="shared" si="113"/>
        <v>632. Cuidado Continuo por una vida con bienestarEducativo 2026</v>
      </c>
      <c r="G3632" s="7" t="s">
        <v>126</v>
      </c>
      <c r="H3632" s="7" t="s">
        <v>102</v>
      </c>
      <c r="I3632" s="74" t="s">
        <v>74</v>
      </c>
      <c r="J3632" s="70" t="s">
        <v>37</v>
      </c>
      <c r="K3632" t="s">
        <v>75</v>
      </c>
      <c r="L3632" t="s">
        <v>50</v>
      </c>
      <c r="M3632" s="71" t="s">
        <v>11</v>
      </c>
      <c r="N3632" s="72" t="s">
        <v>1</v>
      </c>
      <c r="O3632" s="70" t="str">
        <f t="shared" si="114"/>
        <v>632. Cuidado Continuo por una vida con bienestarEducativo 20267_ZONAL-SUBRED2_FEBRERO_2026</v>
      </c>
      <c r="P3632" s="85">
        <v>105404</v>
      </c>
      <c r="S3632" s="157"/>
      <c r="T3632" s="19">
        <v>0</v>
      </c>
    </row>
    <row r="3633" spans="2:20" ht="30" customHeight="1">
      <c r="B3633">
        <v>64</v>
      </c>
      <c r="C3633" s="149" t="s">
        <v>70</v>
      </c>
      <c r="D3633" s="70" t="s">
        <v>76</v>
      </c>
      <c r="E3633" s="74">
        <v>2026</v>
      </c>
      <c r="F3633" s="70" t="str">
        <f t="shared" si="113"/>
        <v>642. Cuidado Continuo por una vida con bienestarEducativo 2026</v>
      </c>
      <c r="G3633" s="7" t="s">
        <v>127</v>
      </c>
      <c r="H3633" s="7" t="s">
        <v>94</v>
      </c>
      <c r="I3633" s="74" t="s">
        <v>74</v>
      </c>
      <c r="J3633" s="70" t="s">
        <v>37</v>
      </c>
      <c r="K3633" t="s">
        <v>75</v>
      </c>
      <c r="L3633" t="s">
        <v>50</v>
      </c>
      <c r="M3633" s="71" t="s">
        <v>11</v>
      </c>
      <c r="N3633" s="72" t="s">
        <v>1</v>
      </c>
      <c r="O3633" s="70" t="str">
        <f t="shared" si="114"/>
        <v>642. Cuidado Continuo por una vida con bienestarEducativo 20267_ZONAL-SUBRED2_FEBRERO_2026</v>
      </c>
      <c r="P3633" s="85">
        <v>137765</v>
      </c>
      <c r="S3633" s="157"/>
      <c r="T3633" s="19">
        <v>0</v>
      </c>
    </row>
    <row r="3634" spans="2:20" ht="30" customHeight="1">
      <c r="B3634">
        <v>65</v>
      </c>
      <c r="C3634" s="149" t="s">
        <v>70</v>
      </c>
      <c r="D3634" s="70" t="s">
        <v>76</v>
      </c>
      <c r="E3634" s="74">
        <v>2026</v>
      </c>
      <c r="F3634" s="70" t="str">
        <f t="shared" si="113"/>
        <v>652. Cuidado Continuo por una vida con bienestarEducativo 2026</v>
      </c>
      <c r="G3634" s="7" t="s">
        <v>128</v>
      </c>
      <c r="H3634" s="7" t="s">
        <v>94</v>
      </c>
      <c r="I3634" s="74" t="s">
        <v>74</v>
      </c>
      <c r="J3634" s="70" t="s">
        <v>37</v>
      </c>
      <c r="K3634" t="s">
        <v>75</v>
      </c>
      <c r="L3634" t="s">
        <v>50</v>
      </c>
      <c r="M3634" s="71" t="s">
        <v>11</v>
      </c>
      <c r="N3634" s="72" t="s">
        <v>1</v>
      </c>
      <c r="O3634" s="70" t="str">
        <f t="shared" si="114"/>
        <v>652. Cuidado Continuo por una vida con bienestarEducativo 20267_ZONAL-SUBRED2_FEBRERO_2026</v>
      </c>
      <c r="P3634" s="85">
        <v>105404</v>
      </c>
      <c r="S3634" s="157"/>
      <c r="T3634" s="19">
        <v>0</v>
      </c>
    </row>
    <row r="3635" spans="2:20" ht="30" customHeight="1">
      <c r="B3635">
        <v>66</v>
      </c>
      <c r="C3635" s="149" t="s">
        <v>70</v>
      </c>
      <c r="D3635" s="70" t="s">
        <v>76</v>
      </c>
      <c r="E3635" s="74">
        <v>2026</v>
      </c>
      <c r="F3635" s="70" t="str">
        <f t="shared" si="113"/>
        <v>662. Cuidado Continuo por una vida con bienestarEducativo 2026</v>
      </c>
      <c r="G3635" s="7" t="s">
        <v>129</v>
      </c>
      <c r="H3635" s="7" t="s">
        <v>94</v>
      </c>
      <c r="I3635" s="74" t="s">
        <v>74</v>
      </c>
      <c r="J3635" s="70" t="s">
        <v>37</v>
      </c>
      <c r="K3635" t="s">
        <v>103</v>
      </c>
      <c r="L3635" t="s">
        <v>50</v>
      </c>
      <c r="M3635" s="71" t="s">
        <v>11</v>
      </c>
      <c r="N3635" s="72" t="s">
        <v>1</v>
      </c>
      <c r="O3635" s="70" t="str">
        <f t="shared" si="114"/>
        <v>662. Cuidado Continuo por una vida con bienestarEducativo 20267_ZONAL-SUBRED2_FEBRERO_2026</v>
      </c>
      <c r="P3635" s="85">
        <v>199714</v>
      </c>
      <c r="S3635" s="157"/>
      <c r="T3635" s="19">
        <v>0</v>
      </c>
    </row>
    <row r="3636" spans="2:20" ht="30" customHeight="1">
      <c r="B3636">
        <v>67</v>
      </c>
      <c r="C3636" s="149" t="s">
        <v>70</v>
      </c>
      <c r="D3636" s="70" t="s">
        <v>76</v>
      </c>
      <c r="E3636" s="74">
        <v>2026</v>
      </c>
      <c r="F3636" s="70" t="str">
        <f t="shared" si="113"/>
        <v>672. Cuidado Continuo por una vida con bienestarEducativo 2026</v>
      </c>
      <c r="G3636" s="7" t="s">
        <v>130</v>
      </c>
      <c r="H3636" s="7" t="s">
        <v>94</v>
      </c>
      <c r="I3636" s="74" t="s">
        <v>74</v>
      </c>
      <c r="J3636" s="70" t="s">
        <v>37</v>
      </c>
      <c r="K3636" t="s">
        <v>75</v>
      </c>
      <c r="L3636" t="s">
        <v>50</v>
      </c>
      <c r="M3636" s="71" t="s">
        <v>11</v>
      </c>
      <c r="N3636" s="72" t="s">
        <v>1</v>
      </c>
      <c r="O3636" s="70" t="str">
        <f t="shared" si="114"/>
        <v>672. Cuidado Continuo por una vida con bienestarEducativo 20267_ZONAL-SUBRED2_FEBRERO_2026</v>
      </c>
      <c r="P3636" s="85">
        <v>88916</v>
      </c>
      <c r="S3636" s="157"/>
      <c r="T3636" s="19">
        <v>0</v>
      </c>
    </row>
    <row r="3637" spans="2:20" ht="30" customHeight="1">
      <c r="B3637">
        <v>68</v>
      </c>
      <c r="C3637" s="149" t="s">
        <v>70</v>
      </c>
      <c r="D3637" s="70" t="s">
        <v>77</v>
      </c>
      <c r="E3637" s="74">
        <v>2026</v>
      </c>
      <c r="F3637" s="70" t="str">
        <f t="shared" si="113"/>
        <v>682. Cuidado Continuo por una vida con bienestarInstitucional2026</v>
      </c>
      <c r="G3637" s="7" t="s">
        <v>131</v>
      </c>
      <c r="H3637" s="7" t="s">
        <v>94</v>
      </c>
      <c r="I3637" s="74" t="s">
        <v>74</v>
      </c>
      <c r="J3637" s="70" t="s">
        <v>37</v>
      </c>
      <c r="K3637" t="s">
        <v>75</v>
      </c>
      <c r="L3637" t="s">
        <v>50</v>
      </c>
      <c r="M3637" s="71" t="s">
        <v>11</v>
      </c>
      <c r="N3637" s="72" t="s">
        <v>1</v>
      </c>
      <c r="O3637" s="70" t="str">
        <f t="shared" si="114"/>
        <v>682. Cuidado Continuo por una vida con bienestarInstitucional20267_ZONAL-SUBRED2_FEBRERO_2026</v>
      </c>
      <c r="P3637" s="85">
        <v>105404</v>
      </c>
      <c r="S3637" s="157"/>
      <c r="T3637" s="19">
        <v>0</v>
      </c>
    </row>
    <row r="3638" spans="2:20" ht="30" customHeight="1">
      <c r="B3638">
        <v>69</v>
      </c>
      <c r="C3638" s="149" t="s">
        <v>70</v>
      </c>
      <c r="D3638" s="70" t="s">
        <v>77</v>
      </c>
      <c r="E3638" s="74">
        <v>2026</v>
      </c>
      <c r="F3638" s="70" t="str">
        <f t="shared" si="113"/>
        <v>692. Cuidado Continuo por una vida con bienestarInstitucional2026</v>
      </c>
      <c r="G3638" s="7" t="s">
        <v>132</v>
      </c>
      <c r="H3638" s="7" t="s">
        <v>102</v>
      </c>
      <c r="I3638" s="74" t="s">
        <v>74</v>
      </c>
      <c r="J3638" s="70" t="s">
        <v>37</v>
      </c>
      <c r="K3638" t="s">
        <v>75</v>
      </c>
      <c r="L3638" t="s">
        <v>50</v>
      </c>
      <c r="M3638" s="71" t="s">
        <v>11</v>
      </c>
      <c r="N3638" s="72" t="s">
        <v>1</v>
      </c>
      <c r="O3638" s="70" t="str">
        <f t="shared" si="114"/>
        <v>692. Cuidado Continuo por una vida con bienestarInstitucional20267_ZONAL-SUBRED2_FEBRERO_2026</v>
      </c>
      <c r="P3638" s="85">
        <v>105404</v>
      </c>
      <c r="S3638" s="157"/>
      <c r="T3638" s="19">
        <v>0</v>
      </c>
    </row>
    <row r="3639" spans="2:20" ht="30" customHeight="1">
      <c r="B3639">
        <v>70</v>
      </c>
      <c r="C3639" s="149" t="s">
        <v>70</v>
      </c>
      <c r="D3639" s="70" t="s">
        <v>77</v>
      </c>
      <c r="E3639" s="74">
        <v>2026</v>
      </c>
      <c r="F3639" s="70" t="str">
        <f t="shared" si="113"/>
        <v>702. Cuidado Continuo por una vida con bienestarInstitucional2026</v>
      </c>
      <c r="G3639" s="7" t="s">
        <v>133</v>
      </c>
      <c r="H3639" s="7" t="s">
        <v>73</v>
      </c>
      <c r="I3639" s="74" t="s">
        <v>74</v>
      </c>
      <c r="J3639" s="70" t="s">
        <v>37</v>
      </c>
      <c r="K3639" t="s">
        <v>75</v>
      </c>
      <c r="L3639" t="s">
        <v>50</v>
      </c>
      <c r="M3639" s="71" t="s">
        <v>11</v>
      </c>
      <c r="N3639" s="72" t="s">
        <v>1</v>
      </c>
      <c r="O3639" s="70" t="str">
        <f t="shared" si="114"/>
        <v>702. Cuidado Continuo por una vida con bienestarInstitucional20267_ZONAL-SUBRED2_FEBRERO_2026</v>
      </c>
      <c r="P3639" s="85">
        <v>74893</v>
      </c>
      <c r="S3639" s="157"/>
      <c r="T3639" s="19">
        <v>0</v>
      </c>
    </row>
    <row r="3640" spans="2:20" ht="30" customHeight="1">
      <c r="B3640">
        <v>71</v>
      </c>
      <c r="C3640" s="149" t="s">
        <v>70</v>
      </c>
      <c r="D3640" s="70" t="s">
        <v>82</v>
      </c>
      <c r="E3640" s="74">
        <v>2026</v>
      </c>
      <c r="F3640" s="70" t="str">
        <f t="shared" si="113"/>
        <v>712. Cuidado Continuo por una vida con bienestarLaboral2026</v>
      </c>
      <c r="G3640" s="7" t="s">
        <v>134</v>
      </c>
      <c r="H3640" s="7" t="s">
        <v>94</v>
      </c>
      <c r="I3640" s="74" t="s">
        <v>74</v>
      </c>
      <c r="J3640" s="70" t="s">
        <v>37</v>
      </c>
      <c r="K3640" t="s">
        <v>135</v>
      </c>
      <c r="L3640" t="s">
        <v>50</v>
      </c>
      <c r="M3640" s="71" t="s">
        <v>11</v>
      </c>
      <c r="N3640" s="72" t="s">
        <v>1</v>
      </c>
      <c r="O3640" s="70" t="str">
        <f t="shared" si="114"/>
        <v>712. Cuidado Continuo por una vida con bienestarLaboral20267_ZONAL-SUBRED2_FEBRERO_2026</v>
      </c>
      <c r="P3640" s="85">
        <v>59965</v>
      </c>
      <c r="S3640" s="157"/>
      <c r="T3640" s="19">
        <v>0</v>
      </c>
    </row>
    <row r="3641" spans="2:20" ht="30" customHeight="1">
      <c r="B3641">
        <v>72</v>
      </c>
      <c r="C3641" s="149" t="s">
        <v>70</v>
      </c>
      <c r="D3641" s="70" t="s">
        <v>82</v>
      </c>
      <c r="E3641" s="74">
        <v>2026</v>
      </c>
      <c r="F3641" s="70" t="str">
        <f t="shared" si="113"/>
        <v>722. Cuidado Continuo por una vida con bienestarLaboral2026</v>
      </c>
      <c r="G3641" s="7" t="s">
        <v>136</v>
      </c>
      <c r="H3641" s="7" t="s">
        <v>94</v>
      </c>
      <c r="I3641" s="74" t="s">
        <v>74</v>
      </c>
      <c r="J3641" s="70" t="s">
        <v>37</v>
      </c>
      <c r="K3641" t="s">
        <v>135</v>
      </c>
      <c r="L3641" t="s">
        <v>50</v>
      </c>
      <c r="M3641" s="71" t="s">
        <v>11</v>
      </c>
      <c r="N3641" s="72" t="s">
        <v>1</v>
      </c>
      <c r="O3641" s="70" t="str">
        <f t="shared" si="114"/>
        <v>722. Cuidado Continuo por una vida con bienestarLaboral20267_ZONAL-SUBRED2_FEBRERO_2026</v>
      </c>
      <c r="P3641" s="85">
        <v>99830</v>
      </c>
      <c r="S3641" s="157"/>
      <c r="T3641" s="19">
        <v>0</v>
      </c>
    </row>
    <row r="3642" spans="2:20" ht="30" customHeight="1">
      <c r="B3642">
        <v>73</v>
      </c>
      <c r="C3642" s="149" t="s">
        <v>70</v>
      </c>
      <c r="D3642" s="70" t="s">
        <v>82</v>
      </c>
      <c r="E3642" s="74">
        <v>2026</v>
      </c>
      <c r="F3642" s="70" t="str">
        <f t="shared" si="113"/>
        <v>732. Cuidado Continuo por una vida con bienestarLaboral2026</v>
      </c>
      <c r="G3642" s="7" t="s">
        <v>137</v>
      </c>
      <c r="H3642" s="7" t="s">
        <v>94</v>
      </c>
      <c r="I3642" s="74" t="s">
        <v>74</v>
      </c>
      <c r="J3642" s="70" t="s">
        <v>37</v>
      </c>
      <c r="K3642" t="s">
        <v>138</v>
      </c>
      <c r="L3642" t="s">
        <v>50</v>
      </c>
      <c r="M3642" s="71" t="s">
        <v>11</v>
      </c>
      <c r="N3642" s="72" t="s">
        <v>1</v>
      </c>
      <c r="O3642" s="70" t="str">
        <f t="shared" si="114"/>
        <v>732. Cuidado Continuo por una vida con bienestarLaboral20267_ZONAL-SUBRED2_FEBRERO_2026</v>
      </c>
      <c r="P3642" s="85">
        <v>220671</v>
      </c>
      <c r="S3642" s="157"/>
      <c r="T3642" s="19">
        <v>0</v>
      </c>
    </row>
    <row r="3643" spans="2:20" ht="30" customHeight="1">
      <c r="B3643">
        <v>74</v>
      </c>
      <c r="C3643" s="149" t="s">
        <v>70</v>
      </c>
      <c r="D3643" s="70" t="s">
        <v>82</v>
      </c>
      <c r="E3643" s="74">
        <v>2026</v>
      </c>
      <c r="F3643" s="70" t="str">
        <f t="shared" si="113"/>
        <v>742. Cuidado Continuo por una vida con bienestarLaboral2026</v>
      </c>
      <c r="G3643" s="7" t="s">
        <v>139</v>
      </c>
      <c r="H3643" s="7" t="s">
        <v>94</v>
      </c>
      <c r="I3643" s="74" t="s">
        <v>74</v>
      </c>
      <c r="J3643" s="70" t="s">
        <v>37</v>
      </c>
      <c r="K3643" t="s">
        <v>138</v>
      </c>
      <c r="L3643" t="s">
        <v>50</v>
      </c>
      <c r="M3643" s="71" t="s">
        <v>11</v>
      </c>
      <c r="N3643" s="72" t="s">
        <v>1</v>
      </c>
      <c r="O3643" s="70" t="str">
        <f t="shared" si="114"/>
        <v>742. Cuidado Continuo por una vida con bienestarLaboral20267_ZONAL-SUBRED2_FEBRERO_2026</v>
      </c>
      <c r="P3643" s="85">
        <v>367374</v>
      </c>
      <c r="S3643" s="157"/>
      <c r="T3643" s="19">
        <v>0</v>
      </c>
    </row>
    <row r="3644" spans="2:20" ht="30" customHeight="1">
      <c r="B3644">
        <v>75</v>
      </c>
      <c r="C3644" s="149" t="s">
        <v>70</v>
      </c>
      <c r="D3644" s="70" t="s">
        <v>82</v>
      </c>
      <c r="E3644" s="74">
        <v>2026</v>
      </c>
      <c r="F3644" s="70" t="str">
        <f t="shared" si="113"/>
        <v>752. Cuidado Continuo por una vida con bienestarLaboral2026</v>
      </c>
      <c r="G3644" s="7" t="s">
        <v>140</v>
      </c>
      <c r="H3644" s="7" t="s">
        <v>94</v>
      </c>
      <c r="I3644" s="74" t="s">
        <v>74</v>
      </c>
      <c r="J3644" s="70" t="s">
        <v>37</v>
      </c>
      <c r="K3644" t="s">
        <v>141</v>
      </c>
      <c r="L3644" t="s">
        <v>50</v>
      </c>
      <c r="M3644" s="71" t="s">
        <v>11</v>
      </c>
      <c r="N3644" s="72" t="s">
        <v>1</v>
      </c>
      <c r="O3644" s="70" t="str">
        <f t="shared" si="114"/>
        <v>752. Cuidado Continuo por una vida con bienestarLaboral20267_ZONAL-SUBRED2_FEBRERO_2026</v>
      </c>
      <c r="P3644" s="85">
        <v>210809</v>
      </c>
      <c r="S3644" s="157"/>
      <c r="T3644" s="19">
        <v>0</v>
      </c>
    </row>
    <row r="3645" spans="2:20" ht="30" customHeight="1">
      <c r="B3645">
        <v>76</v>
      </c>
      <c r="C3645" s="149" t="s">
        <v>70</v>
      </c>
      <c r="D3645" s="70" t="s">
        <v>82</v>
      </c>
      <c r="E3645" s="74">
        <v>2026</v>
      </c>
      <c r="F3645" s="70" t="str">
        <f t="shared" si="113"/>
        <v>762. Cuidado Continuo por una vida con bienestarLaboral2026</v>
      </c>
      <c r="G3645" s="7" t="s">
        <v>142</v>
      </c>
      <c r="H3645" s="7" t="s">
        <v>94</v>
      </c>
      <c r="I3645" s="74" t="s">
        <v>74</v>
      </c>
      <c r="J3645" s="70" t="s">
        <v>37</v>
      </c>
      <c r="K3645" t="s">
        <v>141</v>
      </c>
      <c r="L3645" t="s">
        <v>50</v>
      </c>
      <c r="M3645" s="71" t="s">
        <v>11</v>
      </c>
      <c r="N3645" s="72" t="s">
        <v>1</v>
      </c>
      <c r="O3645" s="70" t="str">
        <f t="shared" si="114"/>
        <v>762. Cuidado Continuo por una vida con bienestarLaboral20267_ZONAL-SUBRED2_FEBRERO_2026</v>
      </c>
      <c r="P3645" s="85">
        <v>55168</v>
      </c>
      <c r="S3645" s="157"/>
      <c r="T3645" s="19">
        <v>0</v>
      </c>
    </row>
    <row r="3646" spans="2:20" ht="30" customHeight="1">
      <c r="B3646">
        <v>77</v>
      </c>
      <c r="C3646" s="149" t="s">
        <v>70</v>
      </c>
      <c r="D3646" s="70" t="s">
        <v>82</v>
      </c>
      <c r="E3646" s="74">
        <v>2026</v>
      </c>
      <c r="F3646" s="70" t="str">
        <f t="shared" si="113"/>
        <v>772. Cuidado Continuo por una vida con bienestarLaboral2026</v>
      </c>
      <c r="G3646" s="7" t="s">
        <v>143</v>
      </c>
      <c r="H3646" s="7" t="s">
        <v>94</v>
      </c>
      <c r="I3646" s="74" t="s">
        <v>74</v>
      </c>
      <c r="J3646" s="70" t="s">
        <v>37</v>
      </c>
      <c r="K3646" t="s">
        <v>141</v>
      </c>
      <c r="L3646" t="s">
        <v>39</v>
      </c>
      <c r="M3646" s="71" t="s">
        <v>11</v>
      </c>
      <c r="N3646" s="72" t="s">
        <v>1</v>
      </c>
      <c r="O3646" s="70" t="str">
        <f t="shared" si="114"/>
        <v>772. Cuidado Continuo por una vida con bienestarLaboral20267_ZONAL-SUBRED2_FEBRERO_2026</v>
      </c>
      <c r="P3646" s="85">
        <v>91844</v>
      </c>
      <c r="S3646" s="157"/>
      <c r="T3646" s="19">
        <v>0</v>
      </c>
    </row>
    <row r="3647" spans="2:20" ht="30" customHeight="1">
      <c r="B3647">
        <v>78</v>
      </c>
      <c r="C3647" s="149" t="s">
        <v>70</v>
      </c>
      <c r="D3647" s="70" t="s">
        <v>82</v>
      </c>
      <c r="E3647" s="74">
        <v>2026</v>
      </c>
      <c r="F3647" s="70" t="str">
        <f t="shared" si="113"/>
        <v>782. Cuidado Continuo por una vida con bienestarLaboral2026</v>
      </c>
      <c r="G3647" s="7" t="s">
        <v>144</v>
      </c>
      <c r="H3647" s="7" t="s">
        <v>94</v>
      </c>
      <c r="I3647" s="74" t="s">
        <v>74</v>
      </c>
      <c r="J3647" s="70" t="s">
        <v>37</v>
      </c>
      <c r="K3647" t="s">
        <v>141</v>
      </c>
      <c r="L3647" t="s">
        <v>39</v>
      </c>
      <c r="M3647" s="71" t="s">
        <v>11</v>
      </c>
      <c r="N3647" s="72" t="s">
        <v>1</v>
      </c>
      <c r="O3647" s="70" t="str">
        <f t="shared" si="114"/>
        <v>782. Cuidado Continuo por una vida con bienestarLaboral20267_ZONAL-SUBRED2_FEBRERO_2026</v>
      </c>
      <c r="P3647" s="85">
        <v>121585</v>
      </c>
      <c r="S3647" s="157"/>
      <c r="T3647" s="19">
        <v>0</v>
      </c>
    </row>
    <row r="3648" spans="2:20" ht="30" customHeight="1">
      <c r="B3648">
        <v>79</v>
      </c>
      <c r="C3648" s="149" t="s">
        <v>70</v>
      </c>
      <c r="D3648" s="70" t="s">
        <v>82</v>
      </c>
      <c r="E3648" s="74">
        <v>2026</v>
      </c>
      <c r="F3648" s="70" t="str">
        <f t="shared" si="113"/>
        <v>792. Cuidado Continuo por una vida con bienestarLaboral2026</v>
      </c>
      <c r="G3648" s="7" t="s">
        <v>145</v>
      </c>
      <c r="H3648" s="7" t="s">
        <v>94</v>
      </c>
      <c r="I3648" s="74" t="s">
        <v>74</v>
      </c>
      <c r="J3648" s="70" t="s">
        <v>37</v>
      </c>
      <c r="K3648" t="s">
        <v>141</v>
      </c>
      <c r="L3648" t="s">
        <v>50</v>
      </c>
      <c r="M3648" s="71" t="s">
        <v>11</v>
      </c>
      <c r="N3648" s="72" t="s">
        <v>1</v>
      </c>
      <c r="O3648" s="70" t="str">
        <f t="shared" si="114"/>
        <v>792. Cuidado Continuo por una vida con bienestarLaboral20267_ZONAL-SUBRED2_FEBRERO_2026</v>
      </c>
      <c r="P3648" s="85">
        <v>125438</v>
      </c>
      <c r="S3648" s="157"/>
      <c r="T3648" s="19">
        <v>0</v>
      </c>
    </row>
    <row r="3649" spans="2:20" ht="30" customHeight="1">
      <c r="B3649">
        <v>80</v>
      </c>
      <c r="C3649" s="149" t="s">
        <v>70</v>
      </c>
      <c r="D3649" s="70" t="s">
        <v>82</v>
      </c>
      <c r="E3649" s="74">
        <v>2026</v>
      </c>
      <c r="F3649" s="70" t="str">
        <f t="shared" si="113"/>
        <v>802. Cuidado Continuo por una vida con bienestarLaboral2026</v>
      </c>
      <c r="G3649" s="7" t="s">
        <v>146</v>
      </c>
      <c r="H3649" s="7" t="s">
        <v>94</v>
      </c>
      <c r="I3649" s="74" t="s">
        <v>74</v>
      </c>
      <c r="J3649" s="70" t="s">
        <v>37</v>
      </c>
      <c r="K3649" t="s">
        <v>147</v>
      </c>
      <c r="L3649" t="s">
        <v>42</v>
      </c>
      <c r="M3649" s="71" t="s">
        <v>11</v>
      </c>
      <c r="N3649" s="72" t="s">
        <v>1</v>
      </c>
      <c r="O3649" s="70" t="str">
        <f t="shared" si="114"/>
        <v>802. Cuidado Continuo por una vida con bienestarLaboral20267_ZONAL-SUBRED2_FEBRERO_2026</v>
      </c>
      <c r="P3649" s="85">
        <v>53781</v>
      </c>
      <c r="S3649" s="157"/>
      <c r="T3649" s="19">
        <v>0</v>
      </c>
    </row>
    <row r="3650" spans="2:20" ht="30" customHeight="1">
      <c r="B3650">
        <v>81</v>
      </c>
      <c r="C3650" s="149" t="s">
        <v>70</v>
      </c>
      <c r="D3650" s="70" t="s">
        <v>82</v>
      </c>
      <c r="E3650" s="74">
        <v>2026</v>
      </c>
      <c r="F3650" s="70" t="str">
        <f t="shared" si="113"/>
        <v>812. Cuidado Continuo por una vida con bienestarLaboral2026</v>
      </c>
      <c r="G3650" s="7" t="s">
        <v>148</v>
      </c>
      <c r="H3650" s="7" t="s">
        <v>94</v>
      </c>
      <c r="I3650" s="74" t="s">
        <v>74</v>
      </c>
      <c r="J3650" s="70" t="s">
        <v>37</v>
      </c>
      <c r="K3650" t="s">
        <v>135</v>
      </c>
      <c r="L3650" t="s">
        <v>50</v>
      </c>
      <c r="M3650" s="71" t="s">
        <v>11</v>
      </c>
      <c r="N3650" s="72" t="s">
        <v>1</v>
      </c>
      <c r="O3650" s="70" t="str">
        <f t="shared" si="114"/>
        <v>812. Cuidado Continuo por una vida con bienestarLaboral20267_ZONAL-SUBRED2_FEBRERO_2026</v>
      </c>
      <c r="P3650" s="85">
        <v>82752</v>
      </c>
      <c r="S3650" s="157"/>
      <c r="T3650" s="19">
        <v>0</v>
      </c>
    </row>
    <row r="3651" spans="2:20" ht="30" customHeight="1">
      <c r="B3651">
        <v>82</v>
      </c>
      <c r="C3651" s="149" t="s">
        <v>70</v>
      </c>
      <c r="D3651" s="70" t="s">
        <v>82</v>
      </c>
      <c r="E3651" s="74">
        <v>2026</v>
      </c>
      <c r="F3651" s="70" t="str">
        <f t="shared" si="113"/>
        <v>822. Cuidado Continuo por una vida con bienestarLaboral2026</v>
      </c>
      <c r="G3651" s="7" t="s">
        <v>149</v>
      </c>
      <c r="H3651" s="7" t="s">
        <v>94</v>
      </c>
      <c r="I3651" s="74" t="s">
        <v>74</v>
      </c>
      <c r="J3651" s="70" t="s">
        <v>37</v>
      </c>
      <c r="K3651" t="s">
        <v>150</v>
      </c>
      <c r="L3651" t="s">
        <v>50</v>
      </c>
      <c r="M3651" s="71" t="s">
        <v>11</v>
      </c>
      <c r="N3651" s="72" t="s">
        <v>1</v>
      </c>
      <c r="O3651" s="70" t="str">
        <f t="shared" si="114"/>
        <v>822. Cuidado Continuo por una vida con bienestarLaboral20267_ZONAL-SUBRED2_FEBRERO_2026</v>
      </c>
      <c r="P3651" s="85">
        <v>281078</v>
      </c>
      <c r="S3651" s="157"/>
      <c r="T3651" s="19">
        <v>0</v>
      </c>
    </row>
    <row r="3652" spans="2:20" ht="30" customHeight="1">
      <c r="B3652">
        <v>83</v>
      </c>
      <c r="C3652" s="149" t="s">
        <v>70</v>
      </c>
      <c r="D3652" s="70" t="s">
        <v>82</v>
      </c>
      <c r="E3652" s="74">
        <v>2026</v>
      </c>
      <c r="F3652" s="70" t="str">
        <f t="shared" si="113"/>
        <v>832. Cuidado Continuo por una vida con bienestarLaboral2026</v>
      </c>
      <c r="G3652" s="7" t="s">
        <v>151</v>
      </c>
      <c r="H3652" s="7" t="s">
        <v>94</v>
      </c>
      <c r="I3652" s="74" t="s">
        <v>74</v>
      </c>
      <c r="J3652" s="70" t="s">
        <v>37</v>
      </c>
      <c r="K3652" t="s">
        <v>141</v>
      </c>
      <c r="L3652" t="s">
        <v>50</v>
      </c>
      <c r="M3652" s="71" t="s">
        <v>11</v>
      </c>
      <c r="N3652" s="72" t="s">
        <v>1</v>
      </c>
      <c r="O3652" s="70" t="str">
        <f t="shared" si="114"/>
        <v>832. Cuidado Continuo por una vida con bienestarLaboral20267_ZONAL-SUBRED2_FEBRERO_2026</v>
      </c>
      <c r="P3652" s="85">
        <v>70270</v>
      </c>
      <c r="S3652" s="157"/>
      <c r="T3652" s="19">
        <v>0</v>
      </c>
    </row>
    <row r="3653" spans="2:20" ht="30" customHeight="1">
      <c r="B3653">
        <v>84</v>
      </c>
      <c r="C3653" s="149" t="s">
        <v>70</v>
      </c>
      <c r="D3653" s="70" t="s">
        <v>82</v>
      </c>
      <c r="E3653" s="74">
        <v>2026</v>
      </c>
      <c r="F3653" s="70" t="str">
        <f t="shared" si="113"/>
        <v>842. Cuidado Continuo por una vida con bienestarLaboral2026</v>
      </c>
      <c r="G3653" s="7" t="s">
        <v>152</v>
      </c>
      <c r="H3653" s="7" t="s">
        <v>94</v>
      </c>
      <c r="I3653" s="74" t="s">
        <v>74</v>
      </c>
      <c r="J3653" s="70" t="s">
        <v>37</v>
      </c>
      <c r="K3653" t="s">
        <v>141</v>
      </c>
      <c r="L3653" t="s">
        <v>50</v>
      </c>
      <c r="M3653" s="71" t="s">
        <v>11</v>
      </c>
      <c r="N3653" s="72" t="s">
        <v>1</v>
      </c>
      <c r="O3653" s="70" t="str">
        <f t="shared" si="114"/>
        <v>842. Cuidado Continuo por una vida con bienestarLaboral20267_ZONAL-SUBRED2_FEBRERO_2026</v>
      </c>
      <c r="P3653" s="85">
        <v>105404</v>
      </c>
      <c r="S3653" s="157"/>
      <c r="T3653" s="19">
        <v>0</v>
      </c>
    </row>
    <row r="3654" spans="2:20" ht="30" customHeight="1">
      <c r="B3654">
        <v>85</v>
      </c>
      <c r="C3654" s="149" t="s">
        <v>70</v>
      </c>
      <c r="D3654" s="70" t="s">
        <v>82</v>
      </c>
      <c r="E3654" s="74">
        <v>2026</v>
      </c>
      <c r="F3654" s="70" t="str">
        <f t="shared" si="113"/>
        <v>852. Cuidado Continuo por una vida con bienestarLaboral2026</v>
      </c>
      <c r="G3654" s="7" t="s">
        <v>153</v>
      </c>
      <c r="H3654" s="7" t="s">
        <v>94</v>
      </c>
      <c r="I3654" s="74" t="s">
        <v>74</v>
      </c>
      <c r="J3654" s="70" t="s">
        <v>37</v>
      </c>
      <c r="K3654" t="s">
        <v>147</v>
      </c>
      <c r="L3654" t="s">
        <v>42</v>
      </c>
      <c r="M3654" s="71" t="s">
        <v>11</v>
      </c>
      <c r="N3654" s="72" t="s">
        <v>1</v>
      </c>
      <c r="O3654" s="70" t="str">
        <f t="shared" si="114"/>
        <v>852. Cuidado Continuo por una vida con bienestarLaboral20267_ZONAL-SUBRED2_FEBRERO_2026</v>
      </c>
      <c r="P3654" s="85">
        <v>35135</v>
      </c>
      <c r="S3654" s="157"/>
      <c r="T3654" s="19">
        <v>0</v>
      </c>
    </row>
    <row r="3655" spans="2:20" ht="30" customHeight="1">
      <c r="B3655">
        <v>87</v>
      </c>
      <c r="C3655" s="149" t="s">
        <v>154</v>
      </c>
      <c r="D3655" s="70" t="s">
        <v>71</v>
      </c>
      <c r="E3655" s="74">
        <v>2026</v>
      </c>
      <c r="F3655" s="70" t="str">
        <f t="shared" si="113"/>
        <v>873. Cuidado Continuo por una vida con bienestar con enfoque diferencial étnicoComunitario2026</v>
      </c>
      <c r="G3655" s="7" t="s">
        <v>155</v>
      </c>
      <c r="H3655" s="7" t="s">
        <v>73</v>
      </c>
      <c r="I3655" s="74" t="s">
        <v>74</v>
      </c>
      <c r="J3655" s="70" t="s">
        <v>37</v>
      </c>
      <c r="K3655" t="s">
        <v>38</v>
      </c>
      <c r="L3655" t="s">
        <v>39</v>
      </c>
      <c r="M3655" s="71" t="s">
        <v>11</v>
      </c>
      <c r="N3655" s="72" t="s">
        <v>1</v>
      </c>
      <c r="O3655" s="70" t="str">
        <f t="shared" si="114"/>
        <v>873. Cuidado Continuo por una vida con bienestar con enfoque diferencial étnicoComunitario20267_ZONAL-SUBRED2_FEBRERO_2026</v>
      </c>
      <c r="P3655" s="85">
        <v>25814832</v>
      </c>
      <c r="S3655" s="157"/>
      <c r="T3655" s="19">
        <v>0</v>
      </c>
    </row>
    <row r="3656" spans="2:20" ht="30" customHeight="1">
      <c r="B3656">
        <v>88</v>
      </c>
      <c r="C3656" s="149" t="s">
        <v>154</v>
      </c>
      <c r="D3656" s="70" t="s">
        <v>71</v>
      </c>
      <c r="E3656" s="74">
        <v>2026</v>
      </c>
      <c r="F3656" s="70" t="str">
        <f t="shared" ref="F3656:F3719" si="115">B3656&amp;C3656&amp;D3656&amp;E3656</f>
        <v>883. Cuidado Continuo por una vida con bienestar con enfoque diferencial étnicoComunitario2026</v>
      </c>
      <c r="G3656" s="7" t="s">
        <v>156</v>
      </c>
      <c r="H3656" s="7" t="s">
        <v>73</v>
      </c>
      <c r="I3656" s="74" t="s">
        <v>74</v>
      </c>
      <c r="J3656" s="70" t="s">
        <v>37</v>
      </c>
      <c r="K3656" t="s">
        <v>38</v>
      </c>
      <c r="L3656" t="s">
        <v>39</v>
      </c>
      <c r="M3656" s="71" t="s">
        <v>11</v>
      </c>
      <c r="N3656" s="72" t="s">
        <v>1</v>
      </c>
      <c r="O3656" s="70" t="str">
        <f t="shared" si="114"/>
        <v>883. Cuidado Continuo por una vida con bienestar con enfoque diferencial étnicoComunitario20267_ZONAL-SUBRED2_FEBRERO_2026</v>
      </c>
      <c r="P3656" s="85">
        <v>19848080</v>
      </c>
      <c r="S3656" s="157"/>
      <c r="T3656" s="19">
        <v>0</v>
      </c>
    </row>
    <row r="3657" spans="2:20" ht="30" customHeight="1">
      <c r="B3657">
        <v>89</v>
      </c>
      <c r="C3657" s="149" t="s">
        <v>154</v>
      </c>
      <c r="D3657" s="70" t="s">
        <v>71</v>
      </c>
      <c r="E3657" s="74">
        <v>2026</v>
      </c>
      <c r="F3657" s="70" t="str">
        <f t="shared" si="115"/>
        <v>893. Cuidado Continuo por una vida con bienestar con enfoque diferencial étnicoComunitario2026</v>
      </c>
      <c r="G3657" s="7" t="s">
        <v>157</v>
      </c>
      <c r="H3657" s="7" t="s">
        <v>73</v>
      </c>
      <c r="I3657" s="74" t="s">
        <v>74</v>
      </c>
      <c r="J3657" s="70" t="s">
        <v>37</v>
      </c>
      <c r="K3657" t="s">
        <v>38</v>
      </c>
      <c r="L3657" t="s">
        <v>39</v>
      </c>
      <c r="M3657" s="71" t="s">
        <v>11</v>
      </c>
      <c r="N3657" s="72" t="s">
        <v>1</v>
      </c>
      <c r="O3657" s="70" t="str">
        <f t="shared" ref="O3657:O3720" si="116">+F3657&amp;M3657&amp;N3657</f>
        <v>893. Cuidado Continuo por una vida con bienestar con enfoque diferencial étnicoComunitario20267_ZONAL-SUBRED2_FEBRERO_2026</v>
      </c>
      <c r="P3657" s="85">
        <v>33729408</v>
      </c>
      <c r="S3657" s="157"/>
      <c r="T3657" s="19">
        <v>0</v>
      </c>
    </row>
    <row r="3658" spans="2:20" ht="30" customHeight="1">
      <c r="B3658">
        <v>90</v>
      </c>
      <c r="C3658" s="149" t="s">
        <v>154</v>
      </c>
      <c r="D3658" s="70" t="s">
        <v>71</v>
      </c>
      <c r="E3658" s="74">
        <v>2026</v>
      </c>
      <c r="F3658" s="70" t="str">
        <f t="shared" si="115"/>
        <v>903. Cuidado Continuo por una vida con bienestar con enfoque diferencial étnicoComunitario2026</v>
      </c>
      <c r="G3658" s="7" t="s">
        <v>158</v>
      </c>
      <c r="H3658" s="7" t="s">
        <v>73</v>
      </c>
      <c r="I3658" s="74" t="s">
        <v>74</v>
      </c>
      <c r="J3658" s="70" t="s">
        <v>37</v>
      </c>
      <c r="K3658" t="s">
        <v>38</v>
      </c>
      <c r="L3658" t="s">
        <v>39</v>
      </c>
      <c r="M3658" s="71" t="s">
        <v>11</v>
      </c>
      <c r="N3658" s="72" t="s">
        <v>1</v>
      </c>
      <c r="O3658" s="70" t="str">
        <f t="shared" si="116"/>
        <v>903. Cuidado Continuo por una vida con bienestar con enfoque diferencial étnicoComunitario20267_ZONAL-SUBRED2_FEBRERO_2026</v>
      </c>
      <c r="P3658" s="85">
        <v>11243136</v>
      </c>
      <c r="S3658" s="157"/>
      <c r="T3658" s="19">
        <v>0</v>
      </c>
    </row>
    <row r="3659" spans="2:20" ht="30" customHeight="1">
      <c r="B3659">
        <v>91</v>
      </c>
      <c r="C3659" s="149" t="s">
        <v>154</v>
      </c>
      <c r="D3659" s="70" t="s">
        <v>71</v>
      </c>
      <c r="E3659" s="74">
        <v>2026</v>
      </c>
      <c r="F3659" s="70" t="str">
        <f t="shared" si="115"/>
        <v>913. Cuidado Continuo por una vida con bienestar con enfoque diferencial étnicoComunitario2026</v>
      </c>
      <c r="G3659" s="7" t="s">
        <v>159</v>
      </c>
      <c r="H3659" s="7" t="s">
        <v>73</v>
      </c>
      <c r="I3659" s="74" t="s">
        <v>74</v>
      </c>
      <c r="J3659" s="70" t="s">
        <v>37</v>
      </c>
      <c r="K3659" t="s">
        <v>38</v>
      </c>
      <c r="L3659" t="s">
        <v>39</v>
      </c>
      <c r="M3659" s="71" t="s">
        <v>11</v>
      </c>
      <c r="N3659" s="72" t="s">
        <v>1</v>
      </c>
      <c r="O3659" s="70" t="str">
        <f t="shared" si="116"/>
        <v>913. Cuidado Continuo por una vida con bienestar con enfoque diferencial étnicoComunitario20267_ZONAL-SUBRED2_FEBRERO_2026</v>
      </c>
      <c r="P3659" s="85">
        <v>19305648</v>
      </c>
      <c r="S3659" s="157"/>
      <c r="T3659" s="19">
        <v>0</v>
      </c>
    </row>
    <row r="3660" spans="2:20" ht="30" customHeight="1">
      <c r="B3660">
        <v>92</v>
      </c>
      <c r="C3660" s="149" t="s">
        <v>160</v>
      </c>
      <c r="D3660" s="70" t="s">
        <v>71</v>
      </c>
      <c r="E3660" s="74">
        <v>2026</v>
      </c>
      <c r="F3660" s="70" t="str">
        <f t="shared" si="115"/>
        <v>924. Cuidado Continuo por una vida con bienestar con enfoque GéneroComunitario2026</v>
      </c>
      <c r="G3660" s="7" t="s">
        <v>161</v>
      </c>
      <c r="H3660" s="7" t="s">
        <v>73</v>
      </c>
      <c r="I3660" s="74" t="s">
        <v>74</v>
      </c>
      <c r="J3660" s="70" t="s">
        <v>37</v>
      </c>
      <c r="K3660" t="s">
        <v>75</v>
      </c>
      <c r="L3660" t="s">
        <v>50</v>
      </c>
      <c r="M3660" s="71" t="s">
        <v>11</v>
      </c>
      <c r="N3660" s="72" t="s">
        <v>1</v>
      </c>
      <c r="O3660" s="70" t="str">
        <f t="shared" si="116"/>
        <v>924. Cuidado Continuo por una vida con bienestar con enfoque GéneroComunitario20267_ZONAL-SUBRED2_FEBRERO_2026</v>
      </c>
      <c r="P3660" s="85">
        <v>372151</v>
      </c>
      <c r="S3660" s="157"/>
      <c r="T3660" s="19">
        <v>0</v>
      </c>
    </row>
    <row r="3661" spans="2:20" ht="30" customHeight="1">
      <c r="B3661">
        <v>93</v>
      </c>
      <c r="C3661" s="149" t="s">
        <v>160</v>
      </c>
      <c r="D3661" s="70" t="s">
        <v>71</v>
      </c>
      <c r="E3661" s="74">
        <v>2026</v>
      </c>
      <c r="F3661" s="70" t="str">
        <f t="shared" si="115"/>
        <v>934. Cuidado Continuo por una vida con bienestar con enfoque GéneroComunitario2026</v>
      </c>
      <c r="G3661" s="7" t="s">
        <v>162</v>
      </c>
      <c r="H3661" s="7" t="s">
        <v>94</v>
      </c>
      <c r="I3661" s="74" t="s">
        <v>74</v>
      </c>
      <c r="J3661" s="70" t="s">
        <v>37</v>
      </c>
      <c r="K3661" t="s">
        <v>75</v>
      </c>
      <c r="L3661" t="s">
        <v>50</v>
      </c>
      <c r="M3661" s="71" t="s">
        <v>11</v>
      </c>
      <c r="N3661" s="72" t="s">
        <v>1</v>
      </c>
      <c r="O3661" s="70" t="str">
        <f t="shared" si="116"/>
        <v>934. Cuidado Continuo por una vida con bienestar con enfoque GéneroComunitario20267_ZONAL-SUBRED2_FEBRERO_2026</v>
      </c>
      <c r="P3661" s="85">
        <v>372151</v>
      </c>
      <c r="S3661" s="157"/>
      <c r="T3661" s="19">
        <v>0</v>
      </c>
    </row>
    <row r="3662" spans="2:20" ht="30" customHeight="1">
      <c r="B3662">
        <v>94</v>
      </c>
      <c r="C3662" s="149" t="s">
        <v>160</v>
      </c>
      <c r="D3662" s="70" t="s">
        <v>71</v>
      </c>
      <c r="E3662" s="74">
        <v>2026</v>
      </c>
      <c r="F3662" s="70" t="str">
        <f t="shared" si="115"/>
        <v>944. Cuidado Continuo por una vida con bienestar con enfoque GéneroComunitario2026</v>
      </c>
      <c r="G3662" s="7" t="s">
        <v>163</v>
      </c>
      <c r="H3662" s="7" t="s">
        <v>73</v>
      </c>
      <c r="I3662" s="74" t="s">
        <v>74</v>
      </c>
      <c r="J3662" s="70" t="s">
        <v>37</v>
      </c>
      <c r="K3662" t="s">
        <v>75</v>
      </c>
      <c r="L3662" t="s">
        <v>50</v>
      </c>
      <c r="M3662" s="71" t="s">
        <v>11</v>
      </c>
      <c r="N3662" s="72" t="s">
        <v>1</v>
      </c>
      <c r="O3662" s="70" t="str">
        <f t="shared" si="116"/>
        <v>944. Cuidado Continuo por una vida con bienestar con enfoque GéneroComunitario20267_ZONAL-SUBRED2_FEBRERO_2026</v>
      </c>
      <c r="P3662" s="85">
        <v>372151</v>
      </c>
      <c r="S3662" s="157"/>
      <c r="T3662" s="19">
        <v>0</v>
      </c>
    </row>
    <row r="3663" spans="2:20" ht="30" customHeight="1">
      <c r="B3663">
        <v>95</v>
      </c>
      <c r="C3663" s="149" t="s">
        <v>160</v>
      </c>
      <c r="D3663" s="70" t="s">
        <v>71</v>
      </c>
      <c r="E3663" s="74">
        <v>2026</v>
      </c>
      <c r="F3663" s="70" t="str">
        <f t="shared" si="115"/>
        <v>954. Cuidado Continuo por una vida con bienestar con enfoque GéneroComunitario2026</v>
      </c>
      <c r="G3663" s="7" t="s">
        <v>164</v>
      </c>
      <c r="H3663" s="7" t="s">
        <v>94</v>
      </c>
      <c r="I3663" s="74" t="s">
        <v>74</v>
      </c>
      <c r="J3663" s="70" t="s">
        <v>37</v>
      </c>
      <c r="K3663" t="s">
        <v>75</v>
      </c>
      <c r="L3663" t="s">
        <v>50</v>
      </c>
      <c r="M3663" s="71" t="s">
        <v>11</v>
      </c>
      <c r="N3663" s="72" t="s">
        <v>1</v>
      </c>
      <c r="O3663" s="70" t="str">
        <f t="shared" si="116"/>
        <v>954. Cuidado Continuo por una vida con bienestar con enfoque GéneroComunitario20267_ZONAL-SUBRED2_FEBRERO_2026</v>
      </c>
      <c r="P3663" s="85">
        <v>70270</v>
      </c>
      <c r="S3663" s="157"/>
      <c r="T3663" s="19">
        <v>0</v>
      </c>
    </row>
    <row r="3664" spans="2:20" ht="30" customHeight="1">
      <c r="B3664">
        <v>96</v>
      </c>
      <c r="C3664" s="149" t="s">
        <v>160</v>
      </c>
      <c r="D3664" s="70" t="s">
        <v>71</v>
      </c>
      <c r="E3664" s="74">
        <v>2026</v>
      </c>
      <c r="F3664" s="70" t="str">
        <f t="shared" si="115"/>
        <v>964. Cuidado Continuo por una vida con bienestar con enfoque GéneroComunitario2026</v>
      </c>
      <c r="G3664" s="7" t="s">
        <v>165</v>
      </c>
      <c r="H3664" s="7" t="s">
        <v>94</v>
      </c>
      <c r="I3664" s="74" t="s">
        <v>74</v>
      </c>
      <c r="J3664" s="70" t="s">
        <v>37</v>
      </c>
      <c r="K3664" t="s">
        <v>75</v>
      </c>
      <c r="L3664" t="s">
        <v>50</v>
      </c>
      <c r="M3664" s="71" t="s">
        <v>11</v>
      </c>
      <c r="N3664" s="72" t="s">
        <v>1</v>
      </c>
      <c r="O3664" s="70" t="str">
        <f t="shared" si="116"/>
        <v>964. Cuidado Continuo por una vida con bienestar con enfoque GéneroComunitario20267_ZONAL-SUBRED2_FEBRERO_2026</v>
      </c>
      <c r="P3664" s="85">
        <v>70270</v>
      </c>
      <c r="S3664" s="157"/>
      <c r="T3664" s="19">
        <v>0</v>
      </c>
    </row>
    <row r="3665" spans="2:20" ht="30" customHeight="1">
      <c r="B3665">
        <v>97</v>
      </c>
      <c r="C3665" s="149" t="s">
        <v>160</v>
      </c>
      <c r="D3665" s="70" t="s">
        <v>71</v>
      </c>
      <c r="E3665" s="74">
        <v>2026</v>
      </c>
      <c r="F3665" s="70" t="str">
        <f t="shared" si="115"/>
        <v>974. Cuidado Continuo por una vida con bienestar con enfoque GéneroComunitario2026</v>
      </c>
      <c r="G3665" s="7" t="s">
        <v>166</v>
      </c>
      <c r="H3665" s="7" t="s">
        <v>73</v>
      </c>
      <c r="I3665" s="74" t="s">
        <v>74</v>
      </c>
      <c r="J3665" s="70" t="s">
        <v>37</v>
      </c>
      <c r="K3665" t="s">
        <v>75</v>
      </c>
      <c r="L3665" t="s">
        <v>50</v>
      </c>
      <c r="M3665" s="71" t="s">
        <v>11</v>
      </c>
      <c r="N3665" s="72" t="s">
        <v>1</v>
      </c>
      <c r="O3665" s="70" t="str">
        <f t="shared" si="116"/>
        <v>974. Cuidado Continuo por una vida con bienestar con enfoque GéneroComunitario20267_ZONAL-SUBRED2_FEBRERO_2026</v>
      </c>
      <c r="P3665" s="85">
        <v>215123</v>
      </c>
      <c r="S3665" s="157"/>
      <c r="T3665" s="19">
        <v>0</v>
      </c>
    </row>
    <row r="3666" spans="2:20" ht="30" customHeight="1">
      <c r="B3666">
        <v>98</v>
      </c>
      <c r="C3666" s="149" t="s">
        <v>160</v>
      </c>
      <c r="D3666" s="70" t="s">
        <v>71</v>
      </c>
      <c r="E3666" s="74">
        <v>2026</v>
      </c>
      <c r="F3666" s="70" t="str">
        <f t="shared" si="115"/>
        <v>984. Cuidado Continuo por una vida con bienestar con enfoque GéneroComunitario2026</v>
      </c>
      <c r="G3666" s="7" t="s">
        <v>167</v>
      </c>
      <c r="H3666" s="7" t="s">
        <v>94</v>
      </c>
      <c r="I3666" s="74" t="s">
        <v>74</v>
      </c>
      <c r="J3666" s="70" t="s">
        <v>37</v>
      </c>
      <c r="K3666" t="s">
        <v>75</v>
      </c>
      <c r="L3666" t="s">
        <v>50</v>
      </c>
      <c r="M3666" s="71" t="s">
        <v>11</v>
      </c>
      <c r="N3666" s="72" t="s">
        <v>1</v>
      </c>
      <c r="O3666" s="70" t="str">
        <f t="shared" si="116"/>
        <v>984. Cuidado Continuo por una vida con bienestar con enfoque GéneroComunitario20267_ZONAL-SUBRED2_FEBRERO_2026</v>
      </c>
      <c r="P3666" s="85">
        <v>161342</v>
      </c>
      <c r="S3666" s="157"/>
      <c r="T3666" s="19">
        <v>0</v>
      </c>
    </row>
    <row r="3667" spans="2:20" ht="30" customHeight="1">
      <c r="B3667">
        <v>99</v>
      </c>
      <c r="C3667" s="149" t="s">
        <v>160</v>
      </c>
      <c r="D3667" s="70" t="s">
        <v>71</v>
      </c>
      <c r="E3667" s="74">
        <v>2026</v>
      </c>
      <c r="F3667" s="70" t="str">
        <f t="shared" si="115"/>
        <v>994. Cuidado Continuo por una vida con bienestar con enfoque GéneroComunitario2026</v>
      </c>
      <c r="G3667" s="7" t="s">
        <v>168</v>
      </c>
      <c r="H3667" s="7" t="s">
        <v>94</v>
      </c>
      <c r="I3667" s="74" t="s">
        <v>74</v>
      </c>
      <c r="J3667" s="70" t="s">
        <v>37</v>
      </c>
      <c r="K3667" t="s">
        <v>38</v>
      </c>
      <c r="L3667" t="s">
        <v>39</v>
      </c>
      <c r="M3667" s="71" t="s">
        <v>11</v>
      </c>
      <c r="N3667" s="72" t="s">
        <v>1</v>
      </c>
      <c r="O3667" s="70" t="str">
        <f t="shared" si="116"/>
        <v>994. Cuidado Continuo por una vida con bienestar con enfoque GéneroComunitario20267_ZONAL-SUBRED2_FEBRERO_2026</v>
      </c>
      <c r="P3667" s="85">
        <v>5621568</v>
      </c>
      <c r="S3667" s="157"/>
      <c r="T3667" s="19">
        <v>0</v>
      </c>
    </row>
    <row r="3668" spans="2:20" ht="30" customHeight="1">
      <c r="B3668">
        <v>100</v>
      </c>
      <c r="C3668" s="149" t="s">
        <v>160</v>
      </c>
      <c r="D3668" s="70" t="s">
        <v>71</v>
      </c>
      <c r="E3668" s="74">
        <v>2026</v>
      </c>
      <c r="F3668" s="70" t="str">
        <f t="shared" si="115"/>
        <v>1004. Cuidado Continuo por una vida con bienestar con enfoque GéneroComunitario2026</v>
      </c>
      <c r="G3668" s="7" t="s">
        <v>169</v>
      </c>
      <c r="H3668" s="7" t="s">
        <v>102</v>
      </c>
      <c r="I3668" s="74" t="s">
        <v>74</v>
      </c>
      <c r="J3668" s="70" t="s">
        <v>37</v>
      </c>
      <c r="K3668" t="s">
        <v>103</v>
      </c>
      <c r="L3668" t="s">
        <v>50</v>
      </c>
      <c r="M3668" s="71" t="s">
        <v>11</v>
      </c>
      <c r="N3668" s="72" t="s">
        <v>1</v>
      </c>
      <c r="O3668" s="70" t="str">
        <f t="shared" si="116"/>
        <v>1004. Cuidado Continuo por una vida con bienestar con enfoque GéneroComunitario20267_ZONAL-SUBRED2_FEBRERO_2026</v>
      </c>
      <c r="P3668" s="85">
        <v>199714</v>
      </c>
      <c r="S3668" s="157"/>
      <c r="T3668" s="19">
        <v>0</v>
      </c>
    </row>
    <row r="3669" spans="2:20" ht="30" customHeight="1">
      <c r="B3669">
        <v>101</v>
      </c>
      <c r="C3669" s="149" t="s">
        <v>170</v>
      </c>
      <c r="D3669" s="70" t="s">
        <v>71</v>
      </c>
      <c r="E3669" s="74">
        <v>2026</v>
      </c>
      <c r="F3669" s="70" t="str">
        <f t="shared" si="115"/>
        <v>1015. Cuidado Continuo por una vida con bienestar con enfoque Población para formas extremas de exclusión:Comunitario2026</v>
      </c>
      <c r="G3669" s="7" t="s">
        <v>171</v>
      </c>
      <c r="H3669" s="7" t="s">
        <v>73</v>
      </c>
      <c r="I3669" s="74" t="s">
        <v>74</v>
      </c>
      <c r="J3669" s="70" t="s">
        <v>37</v>
      </c>
      <c r="K3669" t="s">
        <v>75</v>
      </c>
      <c r="L3669" t="s">
        <v>39</v>
      </c>
      <c r="M3669" s="71" t="s">
        <v>11</v>
      </c>
      <c r="N3669" s="72" t="s">
        <v>1</v>
      </c>
      <c r="O3669" s="70" t="str">
        <f t="shared" si="116"/>
        <v>1015. Cuidado Continuo por una vida con bienestar con enfoque Población para formas extremas de exclusión:Comunitario20267_ZONAL-SUBRED2_FEBRERO_2026</v>
      </c>
      <c r="P3669" s="85">
        <v>322686</v>
      </c>
      <c r="S3669" s="157"/>
      <c r="T3669" s="19">
        <v>0</v>
      </c>
    </row>
    <row r="3670" spans="2:20" ht="30" customHeight="1">
      <c r="B3670">
        <v>102</v>
      </c>
      <c r="C3670" s="149" t="s">
        <v>170</v>
      </c>
      <c r="D3670" s="70" t="s">
        <v>71</v>
      </c>
      <c r="E3670" s="74">
        <v>2026</v>
      </c>
      <c r="F3670" s="70" t="str">
        <f t="shared" si="115"/>
        <v>1025. Cuidado Continuo por una vida con bienestar con enfoque Población para formas extremas de exclusión:Comunitario2026</v>
      </c>
      <c r="G3670" s="7" t="s">
        <v>172</v>
      </c>
      <c r="H3670" s="7" t="s">
        <v>94</v>
      </c>
      <c r="I3670" s="74" t="s">
        <v>74</v>
      </c>
      <c r="J3670" s="70" t="s">
        <v>37</v>
      </c>
      <c r="K3670" t="s">
        <v>75</v>
      </c>
      <c r="L3670" t="s">
        <v>39</v>
      </c>
      <c r="M3670" s="71" t="s">
        <v>11</v>
      </c>
      <c r="N3670" s="72" t="s">
        <v>1</v>
      </c>
      <c r="O3670" s="70" t="str">
        <f t="shared" si="116"/>
        <v>1025. Cuidado Continuo por una vida con bienestar con enfoque Población para formas extremas de exclusión:Comunitario20267_ZONAL-SUBRED2_FEBRERO_2026</v>
      </c>
      <c r="P3670" s="85">
        <v>322686</v>
      </c>
      <c r="S3670" s="157"/>
      <c r="T3670" s="19">
        <v>0</v>
      </c>
    </row>
    <row r="3671" spans="2:20" ht="30" customHeight="1">
      <c r="B3671">
        <v>103</v>
      </c>
      <c r="C3671" s="149" t="s">
        <v>170</v>
      </c>
      <c r="D3671" s="70" t="s">
        <v>71</v>
      </c>
      <c r="E3671" s="74">
        <v>2026</v>
      </c>
      <c r="F3671" s="70" t="str">
        <f t="shared" si="115"/>
        <v>1035. Cuidado Continuo por una vida con bienestar con enfoque Población para formas extremas de exclusión:Comunitario2026</v>
      </c>
      <c r="G3671" s="7" t="s">
        <v>173</v>
      </c>
      <c r="H3671" s="7" t="s">
        <v>102</v>
      </c>
      <c r="I3671" s="74" t="s">
        <v>74</v>
      </c>
      <c r="J3671" s="70" t="s">
        <v>37</v>
      </c>
      <c r="K3671" t="s">
        <v>75</v>
      </c>
      <c r="L3671" t="s">
        <v>39</v>
      </c>
      <c r="M3671" s="71" t="s">
        <v>11</v>
      </c>
      <c r="N3671" s="72" t="s">
        <v>1</v>
      </c>
      <c r="O3671" s="70" t="str">
        <f t="shared" si="116"/>
        <v>1035. Cuidado Continuo por una vida con bienestar con enfoque Población para formas extremas de exclusión:Comunitario20267_ZONAL-SUBRED2_FEBRERO_2026</v>
      </c>
      <c r="P3671" s="85">
        <v>53781</v>
      </c>
      <c r="S3671" s="157"/>
      <c r="T3671" s="19">
        <v>0</v>
      </c>
    </row>
    <row r="3672" spans="2:20" ht="30" customHeight="1">
      <c r="B3672">
        <v>104</v>
      </c>
      <c r="C3672" s="149" t="s">
        <v>170</v>
      </c>
      <c r="D3672" s="70" t="s">
        <v>71</v>
      </c>
      <c r="E3672" s="74">
        <v>2026</v>
      </c>
      <c r="F3672" s="70" t="str">
        <f t="shared" si="115"/>
        <v>1045. Cuidado Continuo por una vida con bienestar con enfoque Población para formas extremas de exclusión:Comunitario2026</v>
      </c>
      <c r="G3672" s="7" t="s">
        <v>174</v>
      </c>
      <c r="H3672" s="7" t="s">
        <v>73</v>
      </c>
      <c r="I3672" s="74" t="s">
        <v>74</v>
      </c>
      <c r="J3672" s="70" t="s">
        <v>37</v>
      </c>
      <c r="K3672" t="s">
        <v>75</v>
      </c>
      <c r="L3672" t="s">
        <v>39</v>
      </c>
      <c r="M3672" s="71" t="s">
        <v>11</v>
      </c>
      <c r="N3672" s="72" t="s">
        <v>1</v>
      </c>
      <c r="O3672" s="70" t="str">
        <f t="shared" si="116"/>
        <v>1045. Cuidado Continuo por una vida con bienestar con enfoque Población para formas extremas de exclusión:Comunitario20267_ZONAL-SUBRED2_FEBRERO_2026</v>
      </c>
      <c r="P3672" s="85">
        <v>210809</v>
      </c>
      <c r="S3672" s="157"/>
      <c r="T3672" s="19">
        <v>0</v>
      </c>
    </row>
    <row r="3673" spans="2:20" ht="30" customHeight="1">
      <c r="B3673">
        <v>105</v>
      </c>
      <c r="C3673" s="149" t="s">
        <v>170</v>
      </c>
      <c r="D3673" s="70" t="s">
        <v>71</v>
      </c>
      <c r="E3673" s="74">
        <v>2026</v>
      </c>
      <c r="F3673" s="70" t="str">
        <f t="shared" si="115"/>
        <v>1055. Cuidado Continuo por una vida con bienestar con enfoque Población para formas extremas de exclusión:Comunitario2026</v>
      </c>
      <c r="G3673" s="7" t="s">
        <v>175</v>
      </c>
      <c r="H3673" s="7" t="s">
        <v>102</v>
      </c>
      <c r="I3673" s="74" t="s">
        <v>74</v>
      </c>
      <c r="J3673" s="70" t="s">
        <v>37</v>
      </c>
      <c r="K3673" t="s">
        <v>103</v>
      </c>
      <c r="L3673" t="s">
        <v>39</v>
      </c>
      <c r="M3673" s="71" t="s">
        <v>11</v>
      </c>
      <c r="N3673" s="72" t="s">
        <v>1</v>
      </c>
      <c r="O3673" s="70" t="str">
        <f t="shared" si="116"/>
        <v>1055. Cuidado Continuo por una vida con bienestar con enfoque Población para formas extremas de exclusión:Comunitario20267_ZONAL-SUBRED2_FEBRERO_2026</v>
      </c>
      <c r="P3673" s="85">
        <v>281078</v>
      </c>
      <c r="S3673" s="157"/>
      <c r="T3673" s="19">
        <v>0</v>
      </c>
    </row>
    <row r="3674" spans="2:20" ht="30" customHeight="1">
      <c r="B3674">
        <v>106</v>
      </c>
      <c r="C3674" s="149" t="s">
        <v>170</v>
      </c>
      <c r="D3674" s="70" t="s">
        <v>71</v>
      </c>
      <c r="E3674" s="74">
        <v>2026</v>
      </c>
      <c r="F3674" s="70" t="str">
        <f t="shared" si="115"/>
        <v>1065. Cuidado Continuo por una vida con bienestar con enfoque Población para formas extremas de exclusión:Comunitario2026</v>
      </c>
      <c r="G3674" s="7" t="s">
        <v>176</v>
      </c>
      <c r="H3674" s="7" t="s">
        <v>73</v>
      </c>
      <c r="I3674" s="74" t="s">
        <v>74</v>
      </c>
      <c r="J3674" s="70" t="s">
        <v>37</v>
      </c>
      <c r="K3674" t="s">
        <v>75</v>
      </c>
      <c r="L3674" t="s">
        <v>50</v>
      </c>
      <c r="M3674" s="71" t="s">
        <v>11</v>
      </c>
      <c r="N3674" s="72" t="s">
        <v>1</v>
      </c>
      <c r="O3674" s="70" t="str">
        <f t="shared" si="116"/>
        <v>1065. Cuidado Continuo por una vida con bienestar con enfoque Población para formas extremas de exclusión:Comunitario20267_ZONAL-SUBRED2_FEBRERO_2026</v>
      </c>
      <c r="P3674" s="85">
        <v>210809</v>
      </c>
      <c r="S3674" s="157"/>
      <c r="T3674" s="19">
        <v>0</v>
      </c>
    </row>
    <row r="3675" spans="2:20" ht="30" customHeight="1">
      <c r="B3675">
        <v>107</v>
      </c>
      <c r="C3675" s="149" t="s">
        <v>170</v>
      </c>
      <c r="D3675" s="70" t="s">
        <v>71</v>
      </c>
      <c r="E3675" s="74">
        <v>2026</v>
      </c>
      <c r="F3675" s="70" t="str">
        <f t="shared" si="115"/>
        <v>1075. Cuidado Continuo por una vida con bienestar con enfoque Población para formas extremas de exclusión:Comunitario2026</v>
      </c>
      <c r="G3675" s="7" t="s">
        <v>177</v>
      </c>
      <c r="H3675" s="7" t="s">
        <v>94</v>
      </c>
      <c r="I3675" s="74" t="s">
        <v>74</v>
      </c>
      <c r="J3675" s="70" t="s">
        <v>37</v>
      </c>
      <c r="K3675" t="s">
        <v>75</v>
      </c>
      <c r="L3675" t="s">
        <v>50</v>
      </c>
      <c r="M3675" s="71" t="s">
        <v>11</v>
      </c>
      <c r="N3675" s="72" t="s">
        <v>1</v>
      </c>
      <c r="O3675" s="70" t="str">
        <f t="shared" si="116"/>
        <v>1075. Cuidado Continuo por una vida con bienestar con enfoque Población para formas extremas de exclusión:Comunitario20267_ZONAL-SUBRED2_FEBRERO_2026</v>
      </c>
      <c r="P3675" s="85">
        <v>55938</v>
      </c>
      <c r="S3675" s="157"/>
      <c r="T3675" s="19">
        <v>0</v>
      </c>
    </row>
    <row r="3676" spans="2:20" ht="30" customHeight="1">
      <c r="B3676">
        <v>108</v>
      </c>
      <c r="C3676" s="149" t="s">
        <v>170</v>
      </c>
      <c r="D3676" s="70" t="s">
        <v>71</v>
      </c>
      <c r="E3676" s="74">
        <v>2026</v>
      </c>
      <c r="F3676" s="70" t="str">
        <f t="shared" si="115"/>
        <v>1085. Cuidado Continuo por una vida con bienestar con enfoque Población para formas extremas de exclusión:Comunitario2026</v>
      </c>
      <c r="G3676" s="7" t="s">
        <v>178</v>
      </c>
      <c r="H3676" s="7" t="s">
        <v>94</v>
      </c>
      <c r="I3676" s="74" t="s">
        <v>74</v>
      </c>
      <c r="J3676" s="70" t="s">
        <v>37</v>
      </c>
      <c r="K3676" t="s">
        <v>75</v>
      </c>
      <c r="L3676" t="s">
        <v>50</v>
      </c>
      <c r="M3676" s="71" t="s">
        <v>11</v>
      </c>
      <c r="N3676" s="72" t="s">
        <v>1</v>
      </c>
      <c r="O3676" s="70" t="str">
        <f t="shared" si="116"/>
        <v>1085. Cuidado Continuo por una vida con bienestar con enfoque Población para formas extremas de exclusión:Comunitario20267_ZONAL-SUBRED2_FEBRERO_2026</v>
      </c>
      <c r="P3676" s="85">
        <v>210809</v>
      </c>
      <c r="S3676" s="157"/>
      <c r="T3676" s="19">
        <v>0</v>
      </c>
    </row>
    <row r="3677" spans="2:20" ht="30" customHeight="1">
      <c r="B3677">
        <v>109</v>
      </c>
      <c r="C3677" s="149" t="s">
        <v>170</v>
      </c>
      <c r="D3677" s="70" t="s">
        <v>71</v>
      </c>
      <c r="E3677" s="74">
        <v>2026</v>
      </c>
      <c r="F3677" s="70" t="str">
        <f t="shared" si="115"/>
        <v>1095. Cuidado Continuo por una vida con bienestar con enfoque Población para formas extremas de exclusión:Comunitario2026</v>
      </c>
      <c r="G3677" s="7" t="s">
        <v>179</v>
      </c>
      <c r="H3677" s="7" t="s">
        <v>102</v>
      </c>
      <c r="I3677" s="74" t="s">
        <v>74</v>
      </c>
      <c r="J3677" s="70" t="s">
        <v>37</v>
      </c>
      <c r="K3677" t="s">
        <v>103</v>
      </c>
      <c r="L3677" t="s">
        <v>50</v>
      </c>
      <c r="M3677" s="71" t="s">
        <v>11</v>
      </c>
      <c r="N3677" s="72" t="s">
        <v>1</v>
      </c>
      <c r="O3677" s="70" t="str">
        <f t="shared" si="116"/>
        <v>1095. Cuidado Continuo por una vida con bienestar con enfoque Población para formas extremas de exclusión:Comunitario20267_ZONAL-SUBRED2_FEBRERO_2026</v>
      </c>
      <c r="P3677" s="85">
        <v>199714</v>
      </c>
      <c r="S3677" s="157"/>
      <c r="T3677" s="19">
        <v>0</v>
      </c>
    </row>
    <row r="3678" spans="2:20" ht="30" customHeight="1">
      <c r="B3678">
        <v>110</v>
      </c>
      <c r="C3678" s="149" t="s">
        <v>170</v>
      </c>
      <c r="D3678" s="70" t="s">
        <v>82</v>
      </c>
      <c r="E3678" s="74">
        <v>2026</v>
      </c>
      <c r="F3678" s="70" t="str">
        <f t="shared" si="115"/>
        <v>1105. Cuidado Continuo por una vida con bienestar con enfoque Población para formas extremas de exclusión:Laboral2026</v>
      </c>
      <c r="G3678" s="7" t="s">
        <v>180</v>
      </c>
      <c r="H3678" s="7" t="s">
        <v>73</v>
      </c>
      <c r="I3678" s="74" t="s">
        <v>74</v>
      </c>
      <c r="J3678" s="70" t="s">
        <v>37</v>
      </c>
      <c r="K3678" t="s">
        <v>75</v>
      </c>
      <c r="L3678" t="s">
        <v>50</v>
      </c>
      <c r="M3678" s="71" t="s">
        <v>11</v>
      </c>
      <c r="N3678" s="72" t="s">
        <v>1</v>
      </c>
      <c r="O3678" s="70" t="str">
        <f t="shared" si="116"/>
        <v>1105. Cuidado Continuo por una vida con bienestar con enfoque Población para formas extremas de exclusión:Laboral20267_ZONAL-SUBRED2_FEBRERO_2026</v>
      </c>
      <c r="P3678" s="85">
        <v>316213</v>
      </c>
      <c r="S3678" s="157"/>
      <c r="T3678" s="19">
        <v>0</v>
      </c>
    </row>
    <row r="3679" spans="2:20" ht="30" customHeight="1">
      <c r="B3679">
        <v>111</v>
      </c>
      <c r="C3679" s="149" t="s">
        <v>170</v>
      </c>
      <c r="D3679" s="70" t="s">
        <v>82</v>
      </c>
      <c r="E3679" s="74">
        <v>2026</v>
      </c>
      <c r="F3679" s="70" t="str">
        <f t="shared" si="115"/>
        <v>1115. Cuidado Continuo por una vida con bienestar con enfoque Población para formas extremas de exclusión:Laboral2026</v>
      </c>
      <c r="G3679" s="7" t="s">
        <v>181</v>
      </c>
      <c r="H3679" s="7" t="s">
        <v>94</v>
      </c>
      <c r="I3679" s="74" t="s">
        <v>74</v>
      </c>
      <c r="J3679" s="70" t="s">
        <v>37</v>
      </c>
      <c r="K3679" t="s">
        <v>182</v>
      </c>
      <c r="L3679" t="s">
        <v>50</v>
      </c>
      <c r="M3679" s="71" t="s">
        <v>11</v>
      </c>
      <c r="N3679" s="72" t="s">
        <v>1</v>
      </c>
      <c r="O3679" s="70" t="str">
        <f t="shared" si="116"/>
        <v>1115. Cuidado Continuo por una vida con bienestar con enfoque Población para formas extremas de exclusión:Laboral20267_ZONAL-SUBRED2_FEBRERO_2026</v>
      </c>
      <c r="P3679" s="85">
        <v>421618</v>
      </c>
      <c r="S3679" s="157"/>
      <c r="T3679" s="19">
        <v>0</v>
      </c>
    </row>
    <row r="3680" spans="2:20" ht="30" customHeight="1">
      <c r="B3680">
        <v>112</v>
      </c>
      <c r="C3680" s="149" t="s">
        <v>170</v>
      </c>
      <c r="D3680" s="70" t="s">
        <v>82</v>
      </c>
      <c r="E3680" s="74">
        <v>2026</v>
      </c>
      <c r="F3680" s="70" t="str">
        <f t="shared" si="115"/>
        <v>1125. Cuidado Continuo por una vida con bienestar con enfoque Población para formas extremas de exclusión:Laboral2026</v>
      </c>
      <c r="G3680" s="7" t="s">
        <v>183</v>
      </c>
      <c r="H3680" s="7" t="s">
        <v>73</v>
      </c>
      <c r="I3680" s="74" t="s">
        <v>74</v>
      </c>
      <c r="J3680" s="70" t="s">
        <v>37</v>
      </c>
      <c r="K3680" t="s">
        <v>75</v>
      </c>
      <c r="L3680" t="s">
        <v>50</v>
      </c>
      <c r="M3680" s="71" t="s">
        <v>11</v>
      </c>
      <c r="N3680" s="72" t="s">
        <v>1</v>
      </c>
      <c r="O3680" s="70" t="str">
        <f t="shared" si="116"/>
        <v>1125. Cuidado Continuo por una vida con bienestar con enfoque Población para formas extremas de exclusión:Laboral20267_ZONAL-SUBRED2_FEBRERO_2026</v>
      </c>
      <c r="P3680" s="85">
        <v>140539</v>
      </c>
      <c r="S3680" s="157"/>
      <c r="T3680" s="19">
        <v>0</v>
      </c>
    </row>
    <row r="3681" spans="2:20" ht="30" customHeight="1">
      <c r="B3681">
        <v>113</v>
      </c>
      <c r="C3681" s="149" t="s">
        <v>170</v>
      </c>
      <c r="D3681" s="70" t="s">
        <v>82</v>
      </c>
      <c r="E3681" s="74">
        <v>2026</v>
      </c>
      <c r="F3681" s="70" t="str">
        <f t="shared" si="115"/>
        <v>1135. Cuidado Continuo por una vida con bienestar con enfoque Población para formas extremas de exclusión:Laboral2026</v>
      </c>
      <c r="G3681" s="7" t="s">
        <v>184</v>
      </c>
      <c r="H3681" s="7" t="s">
        <v>94</v>
      </c>
      <c r="I3681" s="74" t="s">
        <v>74</v>
      </c>
      <c r="J3681" s="70" t="s">
        <v>37</v>
      </c>
      <c r="K3681" t="s">
        <v>141</v>
      </c>
      <c r="L3681" t="s">
        <v>50</v>
      </c>
      <c r="M3681" s="71" t="s">
        <v>11</v>
      </c>
      <c r="N3681" s="72" t="s">
        <v>1</v>
      </c>
      <c r="O3681" s="70" t="str">
        <f t="shared" si="116"/>
        <v>1135. Cuidado Continuo por una vida con bienestar con enfoque Población para formas extremas de exclusión:Laboral20267_ZONAL-SUBRED2_FEBRERO_2026</v>
      </c>
      <c r="P3681" s="85">
        <v>70270</v>
      </c>
      <c r="S3681" s="157"/>
      <c r="T3681" s="19">
        <v>0</v>
      </c>
    </row>
    <row r="3682" spans="2:20" ht="30" customHeight="1">
      <c r="B3682">
        <v>114</v>
      </c>
      <c r="C3682" s="149" t="s">
        <v>170</v>
      </c>
      <c r="D3682" s="70" t="s">
        <v>82</v>
      </c>
      <c r="E3682" s="74">
        <v>2026</v>
      </c>
      <c r="F3682" s="70" t="str">
        <f t="shared" si="115"/>
        <v>1145. Cuidado Continuo por una vida con bienestar con enfoque Población para formas extremas de exclusión:Laboral2026</v>
      </c>
      <c r="G3682" s="7" t="s">
        <v>185</v>
      </c>
      <c r="H3682" s="7" t="s">
        <v>102</v>
      </c>
      <c r="I3682" s="74" t="s">
        <v>74</v>
      </c>
      <c r="J3682" s="70" t="s">
        <v>37</v>
      </c>
      <c r="K3682" t="s">
        <v>186</v>
      </c>
      <c r="L3682" t="s">
        <v>50</v>
      </c>
      <c r="M3682" s="71" t="s">
        <v>11</v>
      </c>
      <c r="N3682" s="72" t="s">
        <v>1</v>
      </c>
      <c r="O3682" s="70" t="str">
        <f t="shared" si="116"/>
        <v>1145. Cuidado Continuo por una vida con bienestar con enfoque Población para formas extremas de exclusión:Laboral20267_ZONAL-SUBRED2_FEBRERO_2026</v>
      </c>
      <c r="P3682" s="85">
        <v>19971</v>
      </c>
      <c r="S3682" s="157"/>
      <c r="T3682" s="19">
        <v>0</v>
      </c>
    </row>
    <row r="3683" spans="2:20" ht="30" customHeight="1">
      <c r="B3683">
        <v>115</v>
      </c>
      <c r="C3683" s="149" t="s">
        <v>170</v>
      </c>
      <c r="D3683" s="70" t="s">
        <v>82</v>
      </c>
      <c r="E3683" s="74">
        <v>2026</v>
      </c>
      <c r="F3683" s="70" t="str">
        <f t="shared" si="115"/>
        <v>1155. Cuidado Continuo por una vida con bienestar con enfoque Población para formas extremas de exclusión:Laboral2026</v>
      </c>
      <c r="G3683" s="7" t="s">
        <v>187</v>
      </c>
      <c r="H3683" s="7" t="s">
        <v>94</v>
      </c>
      <c r="I3683" s="74" t="s">
        <v>74</v>
      </c>
      <c r="J3683" s="70" t="s">
        <v>37</v>
      </c>
      <c r="K3683" t="s">
        <v>188</v>
      </c>
      <c r="L3683" t="s">
        <v>50</v>
      </c>
      <c r="M3683" s="71" t="s">
        <v>11</v>
      </c>
      <c r="N3683" s="72" t="s">
        <v>1</v>
      </c>
      <c r="O3683" s="70" t="str">
        <f t="shared" si="116"/>
        <v>1155. Cuidado Continuo por una vida con bienestar con enfoque Población para formas extremas de exclusión:Laboral20267_ZONAL-SUBRED2_FEBRERO_2026</v>
      </c>
      <c r="P3683" s="85">
        <v>70270</v>
      </c>
      <c r="S3683" s="157"/>
      <c r="T3683" s="19">
        <v>0</v>
      </c>
    </row>
    <row r="3684" spans="2:20" ht="30" customHeight="1">
      <c r="B3684">
        <v>116</v>
      </c>
      <c r="C3684" s="149" t="s">
        <v>189</v>
      </c>
      <c r="D3684" s="70" t="s">
        <v>76</v>
      </c>
      <c r="E3684" s="74">
        <v>2026</v>
      </c>
      <c r="F3684" s="70" t="str">
        <f t="shared" si="115"/>
        <v>1166. Cuidado Continuo por una vida con bienestar para la población migrante internacional de BogotáEducativo 2026</v>
      </c>
      <c r="G3684" s="7" t="s">
        <v>190</v>
      </c>
      <c r="H3684" s="7" t="s">
        <v>73</v>
      </c>
      <c r="I3684" s="74" t="s">
        <v>74</v>
      </c>
      <c r="J3684" s="70" t="s">
        <v>37</v>
      </c>
      <c r="K3684" t="s">
        <v>75</v>
      </c>
      <c r="L3684" t="s">
        <v>50</v>
      </c>
      <c r="M3684" s="71" t="s">
        <v>11</v>
      </c>
      <c r="N3684" s="72" t="s">
        <v>1</v>
      </c>
      <c r="O3684" s="70" t="str">
        <f t="shared" si="116"/>
        <v>1166. Cuidado Continuo por una vida con bienestar para la población migrante internacional de BogotáEducativo 20267_ZONAL-SUBRED2_FEBRERO_2026</v>
      </c>
      <c r="P3684" s="85">
        <v>105404</v>
      </c>
      <c r="S3684" s="157"/>
      <c r="T3684" s="19">
        <v>0</v>
      </c>
    </row>
    <row r="3685" spans="2:20" ht="30" customHeight="1">
      <c r="B3685">
        <v>117</v>
      </c>
      <c r="C3685" s="149" t="s">
        <v>191</v>
      </c>
      <c r="D3685" s="70" t="s">
        <v>76</v>
      </c>
      <c r="E3685" s="74">
        <v>2026</v>
      </c>
      <c r="F3685" s="70" t="str">
        <f t="shared" si="115"/>
        <v>1177. Cuidado Continuo por una vida con bienestar para la población con discapacidadEducativo 2026</v>
      </c>
      <c r="G3685" s="7" t="s">
        <v>192</v>
      </c>
      <c r="H3685" s="7" t="s">
        <v>73</v>
      </c>
      <c r="I3685" s="74" t="s">
        <v>74</v>
      </c>
      <c r="J3685" s="70" t="s">
        <v>37</v>
      </c>
      <c r="K3685" t="s">
        <v>75</v>
      </c>
      <c r="L3685" t="s">
        <v>50</v>
      </c>
      <c r="M3685" s="71" t="s">
        <v>11</v>
      </c>
      <c r="N3685" s="72" t="s">
        <v>1</v>
      </c>
      <c r="O3685" s="70" t="str">
        <f t="shared" si="116"/>
        <v>1177. Cuidado Continuo por una vida con bienestar para la población con discapacidadEducativo 20267_ZONAL-SUBRED2_FEBRERO_2026</v>
      </c>
      <c r="P3685" s="85">
        <v>161342</v>
      </c>
      <c r="S3685" s="157"/>
      <c r="T3685" s="19">
        <v>0</v>
      </c>
    </row>
    <row r="3686" spans="2:20" ht="30" customHeight="1">
      <c r="B3686">
        <v>117</v>
      </c>
      <c r="C3686" s="149" t="s">
        <v>191</v>
      </c>
      <c r="D3686" s="70" t="s">
        <v>82</v>
      </c>
      <c r="E3686" s="74">
        <v>2026</v>
      </c>
      <c r="F3686" s="70" t="str">
        <f t="shared" si="115"/>
        <v>1177. Cuidado Continuo por una vida con bienestar para la población con discapacidadLaboral2026</v>
      </c>
      <c r="G3686" s="7" t="s">
        <v>192</v>
      </c>
      <c r="H3686" s="7" t="s">
        <v>73</v>
      </c>
      <c r="I3686" s="74" t="s">
        <v>74</v>
      </c>
      <c r="J3686" s="70" t="s">
        <v>37</v>
      </c>
      <c r="K3686" t="s">
        <v>75</v>
      </c>
      <c r="L3686" t="s">
        <v>42</v>
      </c>
      <c r="M3686" s="71" t="s">
        <v>11</v>
      </c>
      <c r="N3686" s="72" t="s">
        <v>1</v>
      </c>
      <c r="O3686" s="70" t="str">
        <f t="shared" si="116"/>
        <v>1177. Cuidado Continuo por una vida con bienestar para la población con discapacidadLaboral20267_ZONAL-SUBRED2_FEBRERO_2026</v>
      </c>
      <c r="P3686" s="85">
        <v>161342</v>
      </c>
      <c r="S3686" s="157"/>
      <c r="T3686" s="19">
        <v>0</v>
      </c>
    </row>
    <row r="3687" spans="2:20" ht="30" customHeight="1">
      <c r="B3687">
        <v>118</v>
      </c>
      <c r="C3687" s="149" t="s">
        <v>191</v>
      </c>
      <c r="D3687" s="70" t="s">
        <v>71</v>
      </c>
      <c r="E3687" s="74">
        <v>2026</v>
      </c>
      <c r="F3687" s="70" t="str">
        <f t="shared" si="115"/>
        <v>1187. Cuidado Continuo por una vida con bienestar para la población con discapacidadComunitario2026</v>
      </c>
      <c r="G3687" s="7" t="s">
        <v>193</v>
      </c>
      <c r="H3687" s="7" t="s">
        <v>73</v>
      </c>
      <c r="I3687" s="74" t="s">
        <v>74</v>
      </c>
      <c r="J3687" s="70" t="s">
        <v>37</v>
      </c>
      <c r="K3687" t="s">
        <v>92</v>
      </c>
      <c r="L3687" t="s">
        <v>50</v>
      </c>
      <c r="M3687" s="71" t="s">
        <v>11</v>
      </c>
      <c r="N3687" s="72" t="s">
        <v>1</v>
      </c>
      <c r="O3687" s="70" t="str">
        <f t="shared" si="116"/>
        <v>1187. Cuidado Continuo por una vida con bienestar para la población con discapacidadComunitario20267_ZONAL-SUBRED2_FEBRERO_2026</v>
      </c>
      <c r="P3687" s="85">
        <v>992404</v>
      </c>
      <c r="S3687" s="157"/>
      <c r="T3687" s="19">
        <v>0</v>
      </c>
    </row>
    <row r="3688" spans="2:20" ht="30" customHeight="1">
      <c r="B3688">
        <v>119</v>
      </c>
      <c r="C3688" s="149" t="s">
        <v>191</v>
      </c>
      <c r="D3688" s="70" t="s">
        <v>71</v>
      </c>
      <c r="E3688" s="74">
        <v>2026</v>
      </c>
      <c r="F3688" s="70" t="str">
        <f t="shared" si="115"/>
        <v>1197. Cuidado Continuo por una vida con bienestar para la población con discapacidadComunitario2026</v>
      </c>
      <c r="G3688" s="7" t="s">
        <v>194</v>
      </c>
      <c r="H3688" s="7" t="s">
        <v>73</v>
      </c>
      <c r="I3688" s="74" t="s">
        <v>74</v>
      </c>
      <c r="J3688" s="70" t="s">
        <v>37</v>
      </c>
      <c r="K3688" t="s">
        <v>75</v>
      </c>
      <c r="L3688" t="s">
        <v>50</v>
      </c>
      <c r="M3688" s="71" t="s">
        <v>11</v>
      </c>
      <c r="N3688" s="72" t="s">
        <v>1</v>
      </c>
      <c r="O3688" s="70" t="str">
        <f t="shared" si="116"/>
        <v>1197. Cuidado Continuo por una vida con bienestar para la población con discapacidadComunitario20267_ZONAL-SUBRED2_FEBRERO_2026</v>
      </c>
      <c r="P3688" s="85">
        <v>355662</v>
      </c>
      <c r="S3688" s="157"/>
      <c r="T3688" s="19">
        <v>0</v>
      </c>
    </row>
    <row r="3689" spans="2:20" ht="30" customHeight="1">
      <c r="B3689">
        <v>120</v>
      </c>
      <c r="C3689" s="149" t="s">
        <v>191</v>
      </c>
      <c r="D3689" s="70" t="s">
        <v>71</v>
      </c>
      <c r="E3689" s="74">
        <v>2026</v>
      </c>
      <c r="F3689" s="70" t="str">
        <f t="shared" si="115"/>
        <v>1207. Cuidado Continuo por una vida con bienestar para la población con discapacidadComunitario2026</v>
      </c>
      <c r="G3689" s="7" t="s">
        <v>195</v>
      </c>
      <c r="H3689" s="7" t="s">
        <v>73</v>
      </c>
      <c r="I3689" s="74" t="s">
        <v>74</v>
      </c>
      <c r="J3689" s="70" t="s">
        <v>37</v>
      </c>
      <c r="K3689" t="s">
        <v>196</v>
      </c>
      <c r="L3689" t="s">
        <v>50</v>
      </c>
      <c r="M3689" s="71" t="s">
        <v>11</v>
      </c>
      <c r="N3689" s="72" t="s">
        <v>1</v>
      </c>
      <c r="O3689" s="70" t="str">
        <f t="shared" si="116"/>
        <v>1207. Cuidado Continuo por una vida con bienestar para la población con discapacidadComunitario20267_ZONAL-SUBRED2_FEBRERO_2026</v>
      </c>
      <c r="P3689" s="85">
        <v>1422652</v>
      </c>
      <c r="S3689" s="157"/>
      <c r="T3689" s="19">
        <v>0</v>
      </c>
    </row>
    <row r="3690" spans="2:20" ht="30" customHeight="1">
      <c r="B3690">
        <v>121</v>
      </c>
      <c r="C3690" s="149" t="s">
        <v>191</v>
      </c>
      <c r="D3690" s="70" t="s">
        <v>71</v>
      </c>
      <c r="E3690" s="74">
        <v>2026</v>
      </c>
      <c r="F3690" s="70" t="str">
        <f t="shared" si="115"/>
        <v>1217. Cuidado Continuo por una vida con bienestar para la población con discapacidadComunitario2026</v>
      </c>
      <c r="G3690" s="7" t="s">
        <v>197</v>
      </c>
      <c r="H3690" s="7" t="s">
        <v>102</v>
      </c>
      <c r="I3690" s="74" t="s">
        <v>74</v>
      </c>
      <c r="J3690" s="70" t="s">
        <v>37</v>
      </c>
      <c r="K3690" t="s">
        <v>141</v>
      </c>
      <c r="L3690" t="s">
        <v>50</v>
      </c>
      <c r="M3690" s="71" t="s">
        <v>11</v>
      </c>
      <c r="N3690" s="72" t="s">
        <v>1</v>
      </c>
      <c r="O3690" s="70" t="str">
        <f t="shared" si="116"/>
        <v>1217. Cuidado Continuo por una vida con bienestar para la población con discapacidadComunitario20267_ZONAL-SUBRED2_FEBRERO_2026</v>
      </c>
      <c r="P3690" s="85">
        <v>35135</v>
      </c>
      <c r="S3690" s="157"/>
      <c r="T3690" s="19">
        <v>0</v>
      </c>
    </row>
    <row r="3691" spans="2:20" ht="30" customHeight="1">
      <c r="B3691">
        <v>122</v>
      </c>
      <c r="C3691" s="149" t="s">
        <v>191</v>
      </c>
      <c r="D3691" s="70" t="s">
        <v>71</v>
      </c>
      <c r="E3691" s="74">
        <v>2026</v>
      </c>
      <c r="F3691" s="70" t="str">
        <f t="shared" si="115"/>
        <v>1227. Cuidado Continuo por una vida con bienestar para la población con discapacidadComunitario2026</v>
      </c>
      <c r="G3691" s="7" t="s">
        <v>198</v>
      </c>
      <c r="H3691" s="7" t="s">
        <v>94</v>
      </c>
      <c r="I3691" s="74" t="s">
        <v>74</v>
      </c>
      <c r="J3691" s="70" t="s">
        <v>37</v>
      </c>
      <c r="K3691" t="s">
        <v>199</v>
      </c>
      <c r="L3691" t="s">
        <v>50</v>
      </c>
      <c r="M3691" s="71" t="s">
        <v>11</v>
      </c>
      <c r="N3691" s="72" t="s">
        <v>1</v>
      </c>
      <c r="O3691" s="70" t="str">
        <f t="shared" si="116"/>
        <v>1227. Cuidado Continuo por una vida con bienestar para la población con discapacidadComunitario20267_ZONAL-SUBRED2_FEBRERO_2026</v>
      </c>
      <c r="P3691" s="85">
        <v>53781</v>
      </c>
      <c r="S3691" s="157"/>
      <c r="T3691" s="19">
        <v>0</v>
      </c>
    </row>
    <row r="3692" spans="2:20" ht="30" customHeight="1">
      <c r="B3692">
        <v>123</v>
      </c>
      <c r="C3692" s="149" t="s">
        <v>191</v>
      </c>
      <c r="D3692" s="70" t="s">
        <v>77</v>
      </c>
      <c r="E3692" s="74">
        <v>2026</v>
      </c>
      <c r="F3692" s="70" t="str">
        <f t="shared" si="115"/>
        <v>1237. Cuidado Continuo por una vida con bienestar para la población con discapacidadInstitucional2026</v>
      </c>
      <c r="G3692" s="7" t="s">
        <v>200</v>
      </c>
      <c r="H3692" s="7" t="s">
        <v>73</v>
      </c>
      <c r="I3692" s="74" t="s">
        <v>74</v>
      </c>
      <c r="J3692" s="70" t="s">
        <v>37</v>
      </c>
      <c r="K3692" t="s">
        <v>75</v>
      </c>
      <c r="L3692" t="s">
        <v>50</v>
      </c>
      <c r="M3692" s="71" t="s">
        <v>11</v>
      </c>
      <c r="N3692" s="72" t="s">
        <v>1</v>
      </c>
      <c r="O3692" s="70" t="str">
        <f t="shared" si="116"/>
        <v>1237. Cuidado Continuo por una vida con bienestar para la población con discapacidadInstitucional20267_ZONAL-SUBRED2_FEBRERO_2026</v>
      </c>
      <c r="P3692" s="85">
        <v>266747</v>
      </c>
      <c r="S3692" s="157"/>
      <c r="T3692" s="19">
        <v>0</v>
      </c>
    </row>
    <row r="3693" spans="2:20" ht="30" customHeight="1">
      <c r="B3693">
        <v>124</v>
      </c>
      <c r="C3693" s="149" t="s">
        <v>191</v>
      </c>
      <c r="D3693" s="70" t="s">
        <v>71</v>
      </c>
      <c r="E3693" s="74">
        <v>2026</v>
      </c>
      <c r="F3693" s="70" t="str">
        <f t="shared" si="115"/>
        <v>1247. Cuidado Continuo por una vida con bienestar para la población con discapacidadComunitario2026</v>
      </c>
      <c r="G3693" s="7" t="s">
        <v>201</v>
      </c>
      <c r="H3693" s="7" t="s">
        <v>73</v>
      </c>
      <c r="I3693" s="74" t="s">
        <v>74</v>
      </c>
      <c r="J3693" s="70" t="s">
        <v>37</v>
      </c>
      <c r="K3693" t="s">
        <v>202</v>
      </c>
      <c r="L3693" t="s">
        <v>50</v>
      </c>
      <c r="M3693" s="71" t="s">
        <v>11</v>
      </c>
      <c r="N3693" s="72" t="s">
        <v>1</v>
      </c>
      <c r="O3693" s="70" t="str">
        <f t="shared" si="116"/>
        <v>1247. Cuidado Continuo por una vida con bienestar para la población con discapacidadComunitario20267_ZONAL-SUBRED2_FEBRERO_2026</v>
      </c>
      <c r="P3693" s="85">
        <v>851865</v>
      </c>
      <c r="S3693" s="157"/>
      <c r="T3693" s="19">
        <v>0</v>
      </c>
    </row>
    <row r="3694" spans="2:20" ht="30" customHeight="1">
      <c r="B3694">
        <v>125</v>
      </c>
      <c r="C3694" s="149" t="s">
        <v>191</v>
      </c>
      <c r="D3694" s="70" t="s">
        <v>71</v>
      </c>
      <c r="E3694" s="74">
        <v>2026</v>
      </c>
      <c r="F3694" s="70" t="str">
        <f t="shared" si="115"/>
        <v>1257. Cuidado Continuo por una vida con bienestar para la población con discapacidadComunitario2026</v>
      </c>
      <c r="G3694" s="7" t="s">
        <v>203</v>
      </c>
      <c r="H3694" s="7" t="s">
        <v>73</v>
      </c>
      <c r="I3694" s="74" t="s">
        <v>74</v>
      </c>
      <c r="J3694" s="70" t="s">
        <v>37</v>
      </c>
      <c r="K3694" t="s">
        <v>38</v>
      </c>
      <c r="L3694" t="s">
        <v>39</v>
      </c>
      <c r="M3694" s="71" t="s">
        <v>11</v>
      </c>
      <c r="N3694" s="72" t="s">
        <v>1</v>
      </c>
      <c r="O3694" s="70" t="str">
        <f t="shared" si="116"/>
        <v>1257. Cuidado Continuo por una vida con bienestar para la población con discapacidadComunitario20267_ZONAL-SUBRED2_FEBRERO_2026</v>
      </c>
      <c r="P3694" s="85">
        <v>12879544</v>
      </c>
      <c r="S3694" s="157"/>
      <c r="T3694" s="19">
        <v>0</v>
      </c>
    </row>
    <row r="3695" spans="2:20" ht="30" customHeight="1">
      <c r="B3695">
        <v>126</v>
      </c>
      <c r="C3695" s="149" t="s">
        <v>204</v>
      </c>
      <c r="D3695" s="70" t="s">
        <v>71</v>
      </c>
      <c r="E3695" s="74">
        <v>2026</v>
      </c>
      <c r="F3695" s="70" t="str">
        <f t="shared" si="115"/>
        <v>1268. Cuidado Continuo por una vida con bienestar para la ruralidad de BogotáComunitario2026</v>
      </c>
      <c r="G3695" s="7" t="s">
        <v>205</v>
      </c>
      <c r="H3695" s="7" t="s">
        <v>73</v>
      </c>
      <c r="I3695" s="74" t="s">
        <v>74</v>
      </c>
      <c r="J3695" s="70" t="s">
        <v>37</v>
      </c>
      <c r="K3695" t="s">
        <v>75</v>
      </c>
      <c r="L3695" t="s">
        <v>39</v>
      </c>
      <c r="M3695" s="71" t="s">
        <v>11</v>
      </c>
      <c r="N3695" s="72" t="s">
        <v>1</v>
      </c>
      <c r="O3695" s="70" t="str">
        <f t="shared" si="116"/>
        <v>1268. Cuidado Continuo por una vida con bienestar para la ruralidad de BogotáComunitario20267_ZONAL-SUBRED2_FEBRERO_2026</v>
      </c>
      <c r="P3695" s="85">
        <v>175674</v>
      </c>
      <c r="S3695" s="157"/>
      <c r="T3695" s="19">
        <v>0</v>
      </c>
    </row>
    <row r="3696" spans="2:20" ht="30" customHeight="1">
      <c r="B3696">
        <v>127</v>
      </c>
      <c r="C3696" s="149" t="s">
        <v>204</v>
      </c>
      <c r="D3696" s="70" t="s">
        <v>71</v>
      </c>
      <c r="E3696" s="74">
        <v>2026</v>
      </c>
      <c r="F3696" s="70" t="str">
        <f t="shared" si="115"/>
        <v>1278. Cuidado Continuo por una vida con bienestar para la ruralidad de BogotáComunitario2026</v>
      </c>
      <c r="G3696" s="7" t="s">
        <v>206</v>
      </c>
      <c r="H3696" s="7" t="s">
        <v>73</v>
      </c>
      <c r="I3696" s="74" t="s">
        <v>74</v>
      </c>
      <c r="J3696" s="70" t="s">
        <v>37</v>
      </c>
      <c r="K3696" t="s">
        <v>75</v>
      </c>
      <c r="L3696" t="s">
        <v>50</v>
      </c>
      <c r="M3696" s="71" t="s">
        <v>11</v>
      </c>
      <c r="N3696" s="72" t="s">
        <v>1</v>
      </c>
      <c r="O3696" s="70" t="str">
        <f t="shared" si="116"/>
        <v>1278. Cuidado Continuo por una vida con bienestar para la ruralidad de BogotáComunitario20267_ZONAL-SUBRED2_FEBRERO_2026</v>
      </c>
      <c r="P3696" s="85">
        <v>468320</v>
      </c>
      <c r="S3696" s="157"/>
      <c r="T3696" s="19">
        <v>0</v>
      </c>
    </row>
    <row r="3697" spans="2:20" ht="30" customHeight="1">
      <c r="B3697">
        <v>127</v>
      </c>
      <c r="C3697" s="149" t="s">
        <v>204</v>
      </c>
      <c r="D3697" s="70" t="s">
        <v>76</v>
      </c>
      <c r="E3697" s="74">
        <v>2026</v>
      </c>
      <c r="F3697" s="70" t="str">
        <f t="shared" si="115"/>
        <v>1278. Cuidado Continuo por una vida con bienestar para la ruralidad de BogotáEducativo 2026</v>
      </c>
      <c r="G3697" s="7" t="s">
        <v>206</v>
      </c>
      <c r="H3697" s="7" t="s">
        <v>73</v>
      </c>
      <c r="I3697" s="74" t="s">
        <v>74</v>
      </c>
      <c r="J3697" s="70" t="s">
        <v>37</v>
      </c>
      <c r="K3697" t="s">
        <v>75</v>
      </c>
      <c r="L3697" t="s">
        <v>50</v>
      </c>
      <c r="M3697" s="71" t="s">
        <v>11</v>
      </c>
      <c r="N3697" s="72" t="s">
        <v>1</v>
      </c>
      <c r="O3697" s="70" t="str">
        <f t="shared" si="116"/>
        <v>1278. Cuidado Continuo por una vida con bienestar para la ruralidad de BogotáEducativo 20267_ZONAL-SUBRED2_FEBRERO_2026</v>
      </c>
      <c r="P3697" s="85">
        <v>468320</v>
      </c>
      <c r="S3697" s="157"/>
      <c r="T3697" s="19">
        <v>0</v>
      </c>
    </row>
    <row r="3698" spans="2:20" ht="30" customHeight="1">
      <c r="B3698">
        <v>127</v>
      </c>
      <c r="C3698" s="149" t="s">
        <v>204</v>
      </c>
      <c r="D3698" s="70" t="s">
        <v>77</v>
      </c>
      <c r="E3698" s="74">
        <v>2026</v>
      </c>
      <c r="F3698" s="70" t="str">
        <f t="shared" si="115"/>
        <v>1278. Cuidado Continuo por una vida con bienestar para la ruralidad de BogotáInstitucional2026</v>
      </c>
      <c r="G3698" s="7" t="s">
        <v>206</v>
      </c>
      <c r="H3698" s="7" t="s">
        <v>73</v>
      </c>
      <c r="I3698" s="74" t="s">
        <v>74</v>
      </c>
      <c r="J3698" s="70" t="s">
        <v>37</v>
      </c>
      <c r="K3698" t="s">
        <v>75</v>
      </c>
      <c r="L3698" t="s">
        <v>50</v>
      </c>
      <c r="M3698" s="71" t="s">
        <v>11</v>
      </c>
      <c r="N3698" s="72" t="s">
        <v>1</v>
      </c>
      <c r="O3698" s="70" t="str">
        <f t="shared" si="116"/>
        <v>1278. Cuidado Continuo por una vida con bienestar para la ruralidad de BogotáInstitucional20267_ZONAL-SUBRED2_FEBRERO_2026</v>
      </c>
      <c r="P3698" s="85">
        <v>468320</v>
      </c>
      <c r="S3698" s="157"/>
      <c r="T3698" s="19">
        <v>0</v>
      </c>
    </row>
    <row r="3699" spans="2:20" ht="30" customHeight="1">
      <c r="B3699">
        <v>128</v>
      </c>
      <c r="C3699" s="149" t="s">
        <v>204</v>
      </c>
      <c r="D3699" s="70" t="s">
        <v>71</v>
      </c>
      <c r="E3699" s="74">
        <v>2026</v>
      </c>
      <c r="F3699" s="70" t="str">
        <f t="shared" si="115"/>
        <v>1288. Cuidado Continuo por una vida con bienestar para la ruralidad de BogotáComunitario2026</v>
      </c>
      <c r="G3699" s="7" t="s">
        <v>207</v>
      </c>
      <c r="H3699" s="7" t="s">
        <v>73</v>
      </c>
      <c r="I3699" s="74" t="s">
        <v>74</v>
      </c>
      <c r="J3699" s="70" t="s">
        <v>37</v>
      </c>
      <c r="K3699" t="s">
        <v>75</v>
      </c>
      <c r="L3699" t="s">
        <v>39</v>
      </c>
      <c r="M3699" s="71" t="s">
        <v>11</v>
      </c>
      <c r="N3699" s="72" t="s">
        <v>1</v>
      </c>
      <c r="O3699" s="70" t="str">
        <f t="shared" si="116"/>
        <v>1288. Cuidado Continuo por una vida con bienestar para la ruralidad de BogotáComunitario20267_ZONAL-SUBRED2_FEBRERO_2026</v>
      </c>
      <c r="P3699" s="85">
        <v>140539</v>
      </c>
      <c r="S3699" s="157"/>
      <c r="T3699" s="19">
        <v>0</v>
      </c>
    </row>
    <row r="3700" spans="2:20" ht="30" customHeight="1">
      <c r="B3700">
        <v>128</v>
      </c>
      <c r="C3700" s="149" t="s">
        <v>204</v>
      </c>
      <c r="D3700" s="70" t="s">
        <v>76</v>
      </c>
      <c r="E3700" s="74">
        <v>2026</v>
      </c>
      <c r="F3700" s="70" t="str">
        <f t="shared" si="115"/>
        <v>1288. Cuidado Continuo por una vida con bienestar para la ruralidad de BogotáEducativo 2026</v>
      </c>
      <c r="G3700" s="7" t="s">
        <v>207</v>
      </c>
      <c r="H3700" s="7" t="s">
        <v>73</v>
      </c>
      <c r="I3700" s="74" t="s">
        <v>74</v>
      </c>
      <c r="J3700" s="70" t="s">
        <v>37</v>
      </c>
      <c r="K3700" t="s">
        <v>75</v>
      </c>
      <c r="L3700" t="s">
        <v>39</v>
      </c>
      <c r="M3700" s="71" t="s">
        <v>11</v>
      </c>
      <c r="N3700" s="72" t="s">
        <v>1</v>
      </c>
      <c r="O3700" s="70" t="str">
        <f t="shared" si="116"/>
        <v>1288. Cuidado Continuo por una vida con bienestar para la ruralidad de BogotáEducativo 20267_ZONAL-SUBRED2_FEBRERO_2026</v>
      </c>
      <c r="P3700" s="85">
        <v>140539</v>
      </c>
      <c r="S3700" s="157"/>
      <c r="T3700" s="19">
        <v>0</v>
      </c>
    </row>
    <row r="3701" spans="2:20" ht="30" customHeight="1">
      <c r="B3701">
        <v>129</v>
      </c>
      <c r="C3701" s="149" t="s">
        <v>204</v>
      </c>
      <c r="D3701" s="70" t="s">
        <v>71</v>
      </c>
      <c r="E3701" s="74">
        <v>2026</v>
      </c>
      <c r="F3701" s="70" t="str">
        <f t="shared" si="115"/>
        <v>1298. Cuidado Continuo por una vida con bienestar para la ruralidad de BogotáComunitario2026</v>
      </c>
      <c r="G3701" s="7" t="s">
        <v>208</v>
      </c>
      <c r="H3701" s="7" t="s">
        <v>73</v>
      </c>
      <c r="I3701" s="74" t="s">
        <v>74</v>
      </c>
      <c r="J3701" s="70" t="s">
        <v>37</v>
      </c>
      <c r="K3701" t="s">
        <v>75</v>
      </c>
      <c r="L3701" t="s">
        <v>50</v>
      </c>
      <c r="M3701" s="71" t="s">
        <v>11</v>
      </c>
      <c r="N3701" s="72" t="s">
        <v>1</v>
      </c>
      <c r="O3701" s="70" t="str">
        <f t="shared" si="116"/>
        <v>1298. Cuidado Continuo por una vida con bienestar para la ruralidad de BogotáComunitario20267_ZONAL-SUBRED2_FEBRERO_2026</v>
      </c>
      <c r="P3701" s="85">
        <v>175674</v>
      </c>
      <c r="S3701" s="157"/>
      <c r="T3701" s="19">
        <v>0</v>
      </c>
    </row>
    <row r="3702" spans="2:20" ht="30" customHeight="1">
      <c r="B3702">
        <v>130</v>
      </c>
      <c r="C3702" s="149" t="s">
        <v>204</v>
      </c>
      <c r="D3702" s="70" t="s">
        <v>71</v>
      </c>
      <c r="E3702" s="74">
        <v>2026</v>
      </c>
      <c r="F3702" s="70" t="str">
        <f t="shared" si="115"/>
        <v>1308. Cuidado Continuo por una vida con bienestar para la ruralidad de BogotáComunitario2026</v>
      </c>
      <c r="G3702" s="7" t="s">
        <v>209</v>
      </c>
      <c r="H3702" s="7" t="s">
        <v>73</v>
      </c>
      <c r="I3702" s="74" t="s">
        <v>74</v>
      </c>
      <c r="J3702" s="70" t="s">
        <v>37</v>
      </c>
      <c r="K3702" t="s">
        <v>75</v>
      </c>
      <c r="L3702" t="s">
        <v>39</v>
      </c>
      <c r="M3702" s="71" t="s">
        <v>11</v>
      </c>
      <c r="N3702" s="72" t="s">
        <v>1</v>
      </c>
      <c r="O3702" s="70" t="str">
        <f t="shared" si="116"/>
        <v>1308. Cuidado Continuo por una vida con bienestar para la ruralidad de BogotáComunitario20267_ZONAL-SUBRED2_FEBRERO_2026</v>
      </c>
      <c r="P3702" s="85">
        <v>140539</v>
      </c>
      <c r="S3702" s="157"/>
      <c r="T3702" s="19">
        <v>0</v>
      </c>
    </row>
    <row r="3703" spans="2:20" ht="30" customHeight="1">
      <c r="B3703">
        <v>131</v>
      </c>
      <c r="C3703" s="149" t="s">
        <v>204</v>
      </c>
      <c r="D3703" s="70" t="s">
        <v>82</v>
      </c>
      <c r="E3703" s="74">
        <v>2026</v>
      </c>
      <c r="F3703" s="70" t="str">
        <f t="shared" si="115"/>
        <v>1318. Cuidado Continuo por una vida con bienestar para la ruralidad de BogotáLaboral2026</v>
      </c>
      <c r="G3703" s="7" t="s">
        <v>210</v>
      </c>
      <c r="H3703" s="7" t="s">
        <v>94</v>
      </c>
      <c r="I3703" s="74" t="s">
        <v>74</v>
      </c>
      <c r="J3703" s="70" t="s">
        <v>37</v>
      </c>
      <c r="K3703" t="s">
        <v>138</v>
      </c>
      <c r="L3703" t="s">
        <v>50</v>
      </c>
      <c r="M3703" s="71" t="s">
        <v>11</v>
      </c>
      <c r="N3703" s="72" t="s">
        <v>1</v>
      </c>
      <c r="O3703" s="70" t="str">
        <f t="shared" si="116"/>
        <v>1318. Cuidado Continuo por una vida con bienestar para la ruralidad de BogotáLaboral20267_ZONAL-SUBRED2_FEBRERO_2026</v>
      </c>
      <c r="P3703" s="85">
        <v>940787</v>
      </c>
      <c r="S3703" s="157"/>
      <c r="T3703" s="19">
        <v>0</v>
      </c>
    </row>
    <row r="3704" spans="2:20" ht="30" customHeight="1">
      <c r="B3704">
        <v>132</v>
      </c>
      <c r="C3704" s="149" t="s">
        <v>204</v>
      </c>
      <c r="D3704" s="70" t="s">
        <v>82</v>
      </c>
      <c r="E3704" s="74">
        <v>2026</v>
      </c>
      <c r="F3704" s="70" t="str">
        <f t="shared" si="115"/>
        <v>1328. Cuidado Continuo por una vida con bienestar para la ruralidad de BogotáLaboral2026</v>
      </c>
      <c r="G3704" s="7" t="s">
        <v>211</v>
      </c>
      <c r="H3704" s="7" t="s">
        <v>94</v>
      </c>
      <c r="I3704" s="74" t="s">
        <v>74</v>
      </c>
      <c r="J3704" s="70" t="s">
        <v>37</v>
      </c>
      <c r="K3704" t="s">
        <v>212</v>
      </c>
      <c r="L3704" t="s">
        <v>39</v>
      </c>
      <c r="M3704" s="71" t="s">
        <v>11</v>
      </c>
      <c r="N3704" s="72" t="s">
        <v>1</v>
      </c>
      <c r="O3704" s="70" t="str">
        <f t="shared" si="116"/>
        <v>1328. Cuidado Continuo por una vida con bienestar para la ruralidad de BogotáLaboral20267_ZONAL-SUBRED2_FEBRERO_2026</v>
      </c>
      <c r="P3704" s="85">
        <v>250875</v>
      </c>
      <c r="S3704" s="157"/>
      <c r="T3704" s="19">
        <v>0</v>
      </c>
    </row>
    <row r="3705" spans="2:20" ht="30" customHeight="1">
      <c r="B3705">
        <v>133</v>
      </c>
      <c r="C3705" s="149" t="s">
        <v>204</v>
      </c>
      <c r="D3705" s="70" t="s">
        <v>82</v>
      </c>
      <c r="E3705" s="74">
        <v>2026</v>
      </c>
      <c r="F3705" s="70" t="str">
        <f t="shared" si="115"/>
        <v>1338. Cuidado Continuo por una vida con bienestar para la ruralidad de BogotáLaboral2026</v>
      </c>
      <c r="G3705" s="7" t="s">
        <v>213</v>
      </c>
      <c r="H3705" s="7" t="s">
        <v>94</v>
      </c>
      <c r="I3705" s="74" t="s">
        <v>74</v>
      </c>
      <c r="J3705" s="70" t="s">
        <v>37</v>
      </c>
      <c r="K3705" t="s">
        <v>212</v>
      </c>
      <c r="L3705" t="s">
        <v>39</v>
      </c>
      <c r="M3705" s="71" t="s">
        <v>11</v>
      </c>
      <c r="N3705" s="72" t="s">
        <v>1</v>
      </c>
      <c r="O3705" s="70" t="str">
        <f t="shared" si="116"/>
        <v>1338. Cuidado Continuo por una vida con bienestar para la ruralidad de BogotáLaboral20267_ZONAL-SUBRED2_FEBRERO_2026</v>
      </c>
      <c r="P3705" s="85">
        <v>183687</v>
      </c>
      <c r="S3705" s="157"/>
      <c r="T3705" s="19">
        <v>0</v>
      </c>
    </row>
    <row r="3706" spans="2:20" ht="30" customHeight="1">
      <c r="B3706">
        <v>134</v>
      </c>
      <c r="C3706" s="149" t="s">
        <v>204</v>
      </c>
      <c r="D3706" s="70" t="s">
        <v>82</v>
      </c>
      <c r="E3706" s="74">
        <v>2026</v>
      </c>
      <c r="F3706" s="70" t="str">
        <f t="shared" si="115"/>
        <v>1348. Cuidado Continuo por una vida con bienestar para la ruralidad de BogotáLaboral2026</v>
      </c>
      <c r="G3706" s="7" t="s">
        <v>214</v>
      </c>
      <c r="H3706" s="7" t="s">
        <v>94</v>
      </c>
      <c r="I3706" s="74" t="s">
        <v>74</v>
      </c>
      <c r="J3706" s="70" t="s">
        <v>37</v>
      </c>
      <c r="K3706" t="s">
        <v>135</v>
      </c>
      <c r="L3706" t="s">
        <v>39</v>
      </c>
      <c r="M3706" s="71" t="s">
        <v>11</v>
      </c>
      <c r="N3706" s="72" t="s">
        <v>1</v>
      </c>
      <c r="O3706" s="70" t="str">
        <f t="shared" si="116"/>
        <v>1348. Cuidado Continuo por una vida con bienestar para la ruralidad de BogotáLaboral20267_ZONAL-SUBRED2_FEBRERO_2026</v>
      </c>
      <c r="P3706" s="85">
        <v>110336</v>
      </c>
      <c r="S3706" s="157"/>
      <c r="T3706" s="19">
        <v>0</v>
      </c>
    </row>
    <row r="3707" spans="2:20" ht="30" customHeight="1">
      <c r="B3707">
        <v>135</v>
      </c>
      <c r="C3707" s="149" t="s">
        <v>204</v>
      </c>
      <c r="D3707" s="70" t="s">
        <v>82</v>
      </c>
      <c r="E3707" s="74">
        <v>2026</v>
      </c>
      <c r="F3707" s="70" t="str">
        <f t="shared" si="115"/>
        <v>1358. Cuidado Continuo por una vida con bienestar para la ruralidad de BogotáLaboral2026</v>
      </c>
      <c r="G3707" s="7" t="s">
        <v>215</v>
      </c>
      <c r="H3707" s="7" t="s">
        <v>94</v>
      </c>
      <c r="I3707" s="74" t="s">
        <v>74</v>
      </c>
      <c r="J3707" s="70" t="s">
        <v>37</v>
      </c>
      <c r="K3707" t="s">
        <v>135</v>
      </c>
      <c r="L3707" t="s">
        <v>50</v>
      </c>
      <c r="M3707" s="71" t="s">
        <v>11</v>
      </c>
      <c r="N3707" s="72" t="s">
        <v>1</v>
      </c>
      <c r="O3707" s="70" t="str">
        <f t="shared" si="116"/>
        <v>1358. Cuidado Continuo por una vida con bienestar para la ruralidad de BogotáLaboral20267_ZONAL-SUBRED2_FEBRERO_2026</v>
      </c>
      <c r="P3707" s="85">
        <v>137922</v>
      </c>
      <c r="S3707" s="157"/>
      <c r="T3707" s="19">
        <v>0</v>
      </c>
    </row>
    <row r="3708" spans="2:20" ht="30" customHeight="1">
      <c r="B3708">
        <v>86</v>
      </c>
      <c r="C3708" s="149" t="s">
        <v>216</v>
      </c>
      <c r="D3708" s="70" t="s">
        <v>217</v>
      </c>
      <c r="E3708" s="74">
        <v>2026</v>
      </c>
      <c r="F3708" s="70" t="str">
        <f t="shared" si="115"/>
        <v>869. Gestión de Programas Estrategias y Planes para el BienestarGestión Integral Estrategias y Programas2026</v>
      </c>
      <c r="G3708" s="7" t="s">
        <v>218</v>
      </c>
      <c r="H3708" s="7" t="s">
        <v>219</v>
      </c>
      <c r="I3708" s="74" t="s">
        <v>74</v>
      </c>
      <c r="J3708" s="70" t="s">
        <v>37</v>
      </c>
      <c r="K3708" t="s">
        <v>202</v>
      </c>
      <c r="L3708" t="s">
        <v>42</v>
      </c>
      <c r="M3708" s="71" t="s">
        <v>11</v>
      </c>
      <c r="N3708" s="72" t="s">
        <v>1</v>
      </c>
      <c r="O3708" s="70" t="str">
        <f t="shared" si="116"/>
        <v>869. Gestión de Programas Estrategias y Planes para el BienestarGestión Integral Estrategias y Programas20267_ZONAL-SUBRED2_FEBRERO_2026</v>
      </c>
      <c r="P3708" s="85">
        <v>73474880</v>
      </c>
      <c r="S3708" s="157"/>
      <c r="T3708" s="19">
        <v>0</v>
      </c>
    </row>
    <row r="3709" spans="2:20" ht="30" customHeight="1">
      <c r="B3709">
        <v>136</v>
      </c>
      <c r="C3709" s="149" t="s">
        <v>216</v>
      </c>
      <c r="D3709" s="70" t="s">
        <v>217</v>
      </c>
      <c r="E3709" s="74">
        <v>2026</v>
      </c>
      <c r="F3709" s="70" t="str">
        <f t="shared" si="115"/>
        <v>1369. Gestión de Programas Estrategias y Planes para el BienestarGestión Integral Estrategias y Programas2026</v>
      </c>
      <c r="G3709" s="7" t="s">
        <v>220</v>
      </c>
      <c r="H3709" s="7" t="s">
        <v>221</v>
      </c>
      <c r="I3709" s="74" t="s">
        <v>36</v>
      </c>
      <c r="J3709" s="70" t="s">
        <v>37</v>
      </c>
      <c r="K3709" t="s">
        <v>38</v>
      </c>
      <c r="L3709" t="s">
        <v>42</v>
      </c>
      <c r="M3709" s="71" t="s">
        <v>11</v>
      </c>
      <c r="N3709" s="72" t="s">
        <v>1</v>
      </c>
      <c r="O3709" s="70" t="str">
        <f t="shared" si="116"/>
        <v>1369. Gestión de Programas Estrategias y Planes para el BienestarGestión Integral Estrategias y Programas20267_ZONAL-SUBRED2_FEBRERO_2026</v>
      </c>
      <c r="P3709" s="85">
        <v>5621568</v>
      </c>
      <c r="S3709" s="157">
        <v>4</v>
      </c>
      <c r="T3709" s="19">
        <v>22486272</v>
      </c>
    </row>
    <row r="3710" spans="2:20" ht="30" customHeight="1">
      <c r="B3710">
        <v>137</v>
      </c>
      <c r="C3710" s="149" t="s">
        <v>216</v>
      </c>
      <c r="D3710" s="70" t="s">
        <v>217</v>
      </c>
      <c r="E3710" s="74">
        <v>2026</v>
      </c>
      <c r="F3710" s="70" t="str">
        <f t="shared" si="115"/>
        <v>1379. Gestión de Programas Estrategias y Planes para el BienestarGestión Integral Estrategias y Programas2026</v>
      </c>
      <c r="G3710" s="7" t="s">
        <v>222</v>
      </c>
      <c r="H3710" s="7" t="s">
        <v>221</v>
      </c>
      <c r="I3710" s="74" t="s">
        <v>36</v>
      </c>
      <c r="J3710" s="70" t="s">
        <v>37</v>
      </c>
      <c r="K3710" t="s">
        <v>38</v>
      </c>
      <c r="L3710" t="s">
        <v>42</v>
      </c>
      <c r="M3710" s="71" t="s">
        <v>11</v>
      </c>
      <c r="N3710" s="72" t="s">
        <v>1</v>
      </c>
      <c r="O3710" s="70" t="str">
        <f t="shared" si="116"/>
        <v>1379. Gestión de Programas Estrategias y Planes para el BienestarGestión Integral Estrategias y Programas20267_ZONAL-SUBRED2_FEBRERO_2026</v>
      </c>
      <c r="P3710" s="85">
        <v>3994272</v>
      </c>
      <c r="S3710" s="157">
        <v>1</v>
      </c>
      <c r="T3710" s="19">
        <v>3994272</v>
      </c>
    </row>
    <row r="3711" spans="2:20" ht="30" customHeight="1">
      <c r="B3711">
        <v>138</v>
      </c>
      <c r="C3711" s="149" t="s">
        <v>216</v>
      </c>
      <c r="D3711" s="70" t="s">
        <v>217</v>
      </c>
      <c r="E3711" s="74">
        <v>2026</v>
      </c>
      <c r="F3711" s="70" t="str">
        <f t="shared" si="115"/>
        <v>1389. Gestión de Programas Estrategias y Planes para el BienestarGestión Integral Estrategias y Programas2026</v>
      </c>
      <c r="G3711" s="7" t="s">
        <v>223</v>
      </c>
      <c r="H3711" s="7" t="s">
        <v>221</v>
      </c>
      <c r="I3711" s="74" t="s">
        <v>36</v>
      </c>
      <c r="J3711" s="70" t="s">
        <v>37</v>
      </c>
      <c r="K3711" t="s">
        <v>38</v>
      </c>
      <c r="L3711" t="s">
        <v>42</v>
      </c>
      <c r="M3711" s="71" t="s">
        <v>11</v>
      </c>
      <c r="N3711" s="72" t="s">
        <v>1</v>
      </c>
      <c r="O3711" s="70" t="str">
        <f t="shared" si="116"/>
        <v>1389. Gestión de Programas Estrategias y Planes para el BienestarGestión Integral Estrategias y Programas20267_ZONAL-SUBRED2_FEBRERO_2026</v>
      </c>
      <c r="P3711" s="85">
        <v>12969056</v>
      </c>
      <c r="S3711" s="157">
        <v>1</v>
      </c>
      <c r="T3711" s="19">
        <v>12969056</v>
      </c>
    </row>
    <row r="3712" spans="2:20" ht="30" customHeight="1">
      <c r="B3712">
        <v>139</v>
      </c>
      <c r="C3712" s="149" t="s">
        <v>216</v>
      </c>
      <c r="D3712" s="70" t="s">
        <v>217</v>
      </c>
      <c r="E3712" s="74">
        <v>2026</v>
      </c>
      <c r="F3712" s="70" t="str">
        <f t="shared" si="115"/>
        <v>1399. Gestión de Programas Estrategias y Planes para el BienestarGestión Integral Estrategias y Programas2026</v>
      </c>
      <c r="G3712" s="7" t="s">
        <v>224</v>
      </c>
      <c r="H3712" s="7" t="s">
        <v>221</v>
      </c>
      <c r="I3712" s="74" t="s">
        <v>36</v>
      </c>
      <c r="J3712" s="70" t="s">
        <v>37</v>
      </c>
      <c r="K3712" t="s">
        <v>38</v>
      </c>
      <c r="L3712" t="s">
        <v>42</v>
      </c>
      <c r="M3712" s="71" t="s">
        <v>11</v>
      </c>
      <c r="N3712" s="72" t="s">
        <v>1</v>
      </c>
      <c r="O3712" s="70" t="str">
        <f t="shared" si="116"/>
        <v>1399. Gestión de Programas Estrategias y Planes para el BienestarGestión Integral Estrategias y Programas20267_ZONAL-SUBRED2_FEBRERO_2026</v>
      </c>
      <c r="P3712" s="85">
        <v>3994272</v>
      </c>
      <c r="S3712" s="157">
        <v>3</v>
      </c>
      <c r="T3712" s="19">
        <v>11982816</v>
      </c>
    </row>
    <row r="3713" spans="2:20" ht="30" customHeight="1">
      <c r="B3713">
        <v>140</v>
      </c>
      <c r="C3713" s="149" t="s">
        <v>216</v>
      </c>
      <c r="D3713" s="70" t="s">
        <v>217</v>
      </c>
      <c r="E3713" s="74">
        <v>2026</v>
      </c>
      <c r="F3713" s="70" t="str">
        <f t="shared" si="115"/>
        <v>1409. Gestión de Programas Estrategias y Planes para el BienestarGestión Integral Estrategias y Programas2026</v>
      </c>
      <c r="G3713" s="7" t="s">
        <v>225</v>
      </c>
      <c r="H3713" s="7" t="s">
        <v>221</v>
      </c>
      <c r="I3713" s="74" t="s">
        <v>36</v>
      </c>
      <c r="J3713" s="70" t="s">
        <v>37</v>
      </c>
      <c r="K3713" t="s">
        <v>38</v>
      </c>
      <c r="L3713" t="s">
        <v>42</v>
      </c>
      <c r="M3713" s="71" t="s">
        <v>11</v>
      </c>
      <c r="N3713" s="72" t="s">
        <v>1</v>
      </c>
      <c r="O3713" s="70" t="str">
        <f t="shared" si="116"/>
        <v>1409. Gestión de Programas Estrategias y Planes para el BienestarGestión Integral Estrategias y Programas20267_ZONAL-SUBRED2_FEBRERO_2026</v>
      </c>
      <c r="P3713" s="85">
        <v>5621568</v>
      </c>
      <c r="S3713" s="157">
        <v>1</v>
      </c>
      <c r="T3713" s="19">
        <v>5621568</v>
      </c>
    </row>
    <row r="3714" spans="2:20" ht="30" customHeight="1">
      <c r="B3714">
        <v>141</v>
      </c>
      <c r="C3714" s="149" t="s">
        <v>216</v>
      </c>
      <c r="D3714" s="70" t="s">
        <v>217</v>
      </c>
      <c r="E3714" s="74">
        <v>2026</v>
      </c>
      <c r="F3714" s="70" t="str">
        <f t="shared" si="115"/>
        <v>1419. Gestión de Programas Estrategias y Planes para el BienestarGestión Integral Estrategias y Programas2026</v>
      </c>
      <c r="G3714" s="7" t="s">
        <v>226</v>
      </c>
      <c r="H3714" s="7" t="s">
        <v>221</v>
      </c>
      <c r="I3714" s="74" t="s">
        <v>36</v>
      </c>
      <c r="J3714" s="70" t="s">
        <v>37</v>
      </c>
      <c r="K3714" t="s">
        <v>38</v>
      </c>
      <c r="L3714" t="s">
        <v>42</v>
      </c>
      <c r="M3714" s="71" t="s">
        <v>11</v>
      </c>
      <c r="N3714" s="72" t="s">
        <v>1</v>
      </c>
      <c r="O3714" s="70" t="str">
        <f t="shared" si="116"/>
        <v>1419. Gestión de Programas Estrategias y Planes para el BienestarGestión Integral Estrategias y Programas20267_ZONAL-SUBRED2_FEBRERO_2026</v>
      </c>
      <c r="P3714" s="85">
        <v>3994272</v>
      </c>
      <c r="S3714" s="157">
        <v>1</v>
      </c>
      <c r="T3714" s="19">
        <v>3994272</v>
      </c>
    </row>
    <row r="3715" spans="2:20" ht="30" customHeight="1">
      <c r="B3715">
        <v>142</v>
      </c>
      <c r="C3715" s="149" t="s">
        <v>216</v>
      </c>
      <c r="D3715" s="70" t="s">
        <v>217</v>
      </c>
      <c r="E3715" s="74">
        <v>2026</v>
      </c>
      <c r="F3715" s="70" t="str">
        <f t="shared" si="115"/>
        <v>1429. Gestión de Programas Estrategias y Planes para el BienestarGestión Integral Estrategias y Programas2026</v>
      </c>
      <c r="G3715" s="7" t="s">
        <v>227</v>
      </c>
      <c r="H3715" s="7" t="s">
        <v>221</v>
      </c>
      <c r="I3715" s="74" t="s">
        <v>36</v>
      </c>
      <c r="J3715" s="70" t="s">
        <v>37</v>
      </c>
      <c r="K3715" t="s">
        <v>38</v>
      </c>
      <c r="L3715" t="s">
        <v>39</v>
      </c>
      <c r="M3715" s="71" t="s">
        <v>11</v>
      </c>
      <c r="N3715" s="72" t="s">
        <v>1</v>
      </c>
      <c r="O3715" s="70" t="str">
        <f t="shared" si="116"/>
        <v>1429. Gestión de Programas Estrategias y Planes para el BienestarGestión Integral Estrategias y Programas20267_ZONAL-SUBRED2_FEBRERO_2026</v>
      </c>
      <c r="P3715" s="85">
        <v>3994272</v>
      </c>
      <c r="S3715" s="157"/>
      <c r="T3715" s="19">
        <v>0</v>
      </c>
    </row>
    <row r="3716" spans="2:20" ht="30" customHeight="1">
      <c r="B3716">
        <v>143</v>
      </c>
      <c r="C3716" s="149" t="s">
        <v>216</v>
      </c>
      <c r="D3716" s="70" t="s">
        <v>217</v>
      </c>
      <c r="E3716" s="74">
        <v>2026</v>
      </c>
      <c r="F3716" s="70" t="str">
        <f t="shared" si="115"/>
        <v>1439. Gestión de Programas Estrategias y Planes para el BienestarGestión Integral Estrategias y Programas2026</v>
      </c>
      <c r="G3716" s="7" t="s">
        <v>228</v>
      </c>
      <c r="H3716" s="7" t="s">
        <v>229</v>
      </c>
      <c r="I3716" s="74" t="s">
        <v>36</v>
      </c>
      <c r="J3716" s="70" t="s">
        <v>37</v>
      </c>
      <c r="K3716" t="s">
        <v>38</v>
      </c>
      <c r="L3716" t="s">
        <v>42</v>
      </c>
      <c r="M3716" s="71" t="s">
        <v>11</v>
      </c>
      <c r="N3716" s="72" t="s">
        <v>1</v>
      </c>
      <c r="O3716" s="70" t="str">
        <f t="shared" si="116"/>
        <v>1439. Gestión de Programas Estrategias y Planes para el BienestarGestión Integral Estrategias y Programas20267_ZONAL-SUBRED2_FEBRERO_2026</v>
      </c>
      <c r="P3716" s="85">
        <v>7508288</v>
      </c>
      <c r="S3716" s="157">
        <v>1</v>
      </c>
      <c r="T3716" s="19">
        <v>7508288</v>
      </c>
    </row>
    <row r="3717" spans="2:20" ht="30" customHeight="1">
      <c r="B3717">
        <v>144</v>
      </c>
      <c r="C3717" s="149" t="s">
        <v>216</v>
      </c>
      <c r="D3717" s="70" t="s">
        <v>217</v>
      </c>
      <c r="E3717" s="74">
        <v>2026</v>
      </c>
      <c r="F3717" s="70" t="str">
        <f t="shared" si="115"/>
        <v>1449. Gestión de Programas Estrategias y Planes para el BienestarGestión Integral Estrategias y Programas2026</v>
      </c>
      <c r="G3717" s="7" t="s">
        <v>230</v>
      </c>
      <c r="H3717" s="7" t="s">
        <v>229</v>
      </c>
      <c r="I3717" s="74" t="s">
        <v>36</v>
      </c>
      <c r="J3717" s="70" t="s">
        <v>37</v>
      </c>
      <c r="K3717" t="s">
        <v>38</v>
      </c>
      <c r="L3717" t="s">
        <v>42</v>
      </c>
      <c r="M3717" s="71" t="s">
        <v>11</v>
      </c>
      <c r="N3717" s="72" t="s">
        <v>1</v>
      </c>
      <c r="O3717" s="70" t="str">
        <f t="shared" si="116"/>
        <v>1449. Gestión de Programas Estrategias y Planes para el BienestarGestión Integral Estrategias y Programas20267_ZONAL-SUBRED2_FEBRERO_2026</v>
      </c>
      <c r="P3717" s="85">
        <v>7508288</v>
      </c>
      <c r="S3717" s="157">
        <v>1</v>
      </c>
      <c r="T3717" s="19">
        <v>7508288</v>
      </c>
    </row>
    <row r="3718" spans="2:20" ht="30" customHeight="1">
      <c r="B3718">
        <v>145</v>
      </c>
      <c r="C3718" s="149" t="s">
        <v>216</v>
      </c>
      <c r="D3718" s="70" t="s">
        <v>217</v>
      </c>
      <c r="E3718" s="74">
        <v>2026</v>
      </c>
      <c r="F3718" s="70" t="str">
        <f t="shared" si="115"/>
        <v>1459. Gestión de Programas Estrategias y Planes para el BienestarGestión Integral Estrategias y Programas2026</v>
      </c>
      <c r="G3718" s="7" t="s">
        <v>231</v>
      </c>
      <c r="H3718" s="7" t="s">
        <v>229</v>
      </c>
      <c r="I3718" s="74" t="s">
        <v>36</v>
      </c>
      <c r="J3718" s="70" t="s">
        <v>37</v>
      </c>
      <c r="K3718" t="s">
        <v>38</v>
      </c>
      <c r="L3718" t="s">
        <v>42</v>
      </c>
      <c r="M3718" s="71" t="s">
        <v>11</v>
      </c>
      <c r="N3718" s="72" t="s">
        <v>1</v>
      </c>
      <c r="O3718" s="70" t="str">
        <f t="shared" si="116"/>
        <v>1459. Gestión de Programas Estrategias y Planes para el BienestarGestión Integral Estrategias y Programas20267_ZONAL-SUBRED2_FEBRERO_2026</v>
      </c>
      <c r="P3718" s="85">
        <v>5299968</v>
      </c>
      <c r="S3718" s="157">
        <v>1</v>
      </c>
      <c r="T3718" s="19">
        <v>5299968</v>
      </c>
    </row>
    <row r="3719" spans="2:20" ht="30" customHeight="1">
      <c r="B3719">
        <v>146</v>
      </c>
      <c r="C3719" s="149" t="s">
        <v>216</v>
      </c>
      <c r="D3719" s="70" t="s">
        <v>217</v>
      </c>
      <c r="E3719" s="74">
        <v>2026</v>
      </c>
      <c r="F3719" s="70" t="str">
        <f t="shared" si="115"/>
        <v>1469. Gestión de Programas Estrategias y Planes para el BienestarGestión Integral Estrategias y Programas2026</v>
      </c>
      <c r="G3719" s="7" t="s">
        <v>232</v>
      </c>
      <c r="H3719" s="7" t="s">
        <v>229</v>
      </c>
      <c r="I3719" s="74" t="s">
        <v>36</v>
      </c>
      <c r="J3719" s="70" t="s">
        <v>37</v>
      </c>
      <c r="K3719" t="s">
        <v>75</v>
      </c>
      <c r="L3719" t="s">
        <v>39</v>
      </c>
      <c r="M3719" s="71" t="s">
        <v>11</v>
      </c>
      <c r="N3719" s="72" t="s">
        <v>1</v>
      </c>
      <c r="O3719" s="70" t="str">
        <f t="shared" si="116"/>
        <v>1469. Gestión de Programas Estrategias y Planes para el BienestarGestión Integral Estrategias y Programas20267_ZONAL-SUBRED2_FEBRERO_2026</v>
      </c>
      <c r="P3719" s="85">
        <v>122208</v>
      </c>
      <c r="S3719" s="157"/>
      <c r="T3719" s="19">
        <v>0</v>
      </c>
    </row>
    <row r="3720" spans="2:20" ht="30" customHeight="1">
      <c r="B3720">
        <v>147</v>
      </c>
      <c r="C3720" s="149" t="s">
        <v>216</v>
      </c>
      <c r="D3720" s="70" t="s">
        <v>217</v>
      </c>
      <c r="E3720" s="74">
        <v>2026</v>
      </c>
      <c r="F3720" s="70" t="str">
        <f t="shared" ref="F3720:F3783" si="117">B3720&amp;C3720&amp;D3720&amp;E3720</f>
        <v>1479. Gestión de Programas Estrategias y Planes para el BienestarGestión Integral Estrategias y Programas2026</v>
      </c>
      <c r="G3720" s="7" t="s">
        <v>233</v>
      </c>
      <c r="H3720" s="7" t="s">
        <v>229</v>
      </c>
      <c r="I3720" s="74" t="s">
        <v>36</v>
      </c>
      <c r="J3720" s="70" t="s">
        <v>37</v>
      </c>
      <c r="K3720" t="s">
        <v>199</v>
      </c>
      <c r="L3720" t="s">
        <v>39</v>
      </c>
      <c r="M3720" s="71" t="s">
        <v>11</v>
      </c>
      <c r="N3720" s="72" t="s">
        <v>1</v>
      </c>
      <c r="O3720" s="70" t="str">
        <f t="shared" si="116"/>
        <v>1479. Gestión de Programas Estrategias y Planes para el BienestarGestión Integral Estrategias y Programas20267_ZONAL-SUBRED2_FEBRERO_2026</v>
      </c>
      <c r="P3720" s="85">
        <v>30552</v>
      </c>
      <c r="S3720" s="157"/>
      <c r="T3720" s="19">
        <v>0</v>
      </c>
    </row>
    <row r="3721" spans="2:20" ht="30" customHeight="1">
      <c r="B3721">
        <v>148</v>
      </c>
      <c r="C3721" s="149" t="s">
        <v>216</v>
      </c>
      <c r="D3721" s="70" t="s">
        <v>217</v>
      </c>
      <c r="E3721" s="74">
        <v>2026</v>
      </c>
      <c r="F3721" s="70" t="str">
        <f t="shared" si="117"/>
        <v>1489. Gestión de Programas Estrategias y Planes para el BienestarGestión Integral Estrategias y Programas2026</v>
      </c>
      <c r="G3721" s="7" t="s">
        <v>234</v>
      </c>
      <c r="H3721" s="7" t="s">
        <v>229</v>
      </c>
      <c r="I3721" s="74" t="s">
        <v>36</v>
      </c>
      <c r="J3721" s="70" t="s">
        <v>37</v>
      </c>
      <c r="K3721" t="s">
        <v>75</v>
      </c>
      <c r="L3721" t="s">
        <v>39</v>
      </c>
      <c r="M3721" s="71" t="s">
        <v>11</v>
      </c>
      <c r="N3721" s="72" t="s">
        <v>1</v>
      </c>
      <c r="O3721" s="70" t="str">
        <f t="shared" ref="O3721:O3785" si="118">+F3721&amp;M3721&amp;N3721</f>
        <v>1489. Gestión de Programas Estrategias y Planes para el BienestarGestión Integral Estrategias y Programas20267_ZONAL-SUBRED2_FEBRERO_2026</v>
      </c>
      <c r="P3721" s="85">
        <v>122208</v>
      </c>
      <c r="S3721" s="157"/>
      <c r="T3721" s="19">
        <v>0</v>
      </c>
    </row>
    <row r="3722" spans="2:20" ht="30" customHeight="1">
      <c r="B3722">
        <v>149</v>
      </c>
      <c r="C3722" s="149" t="s">
        <v>216</v>
      </c>
      <c r="D3722" s="70" t="s">
        <v>217</v>
      </c>
      <c r="E3722" s="74">
        <v>2026</v>
      </c>
      <c r="F3722" s="70" t="str">
        <f t="shared" si="117"/>
        <v>1499. Gestión de Programas Estrategias y Planes para el BienestarGestión Integral Estrategias y Programas2026</v>
      </c>
      <c r="G3722" s="7" t="s">
        <v>235</v>
      </c>
      <c r="H3722" s="7" t="s">
        <v>229</v>
      </c>
      <c r="I3722" s="74" t="s">
        <v>36</v>
      </c>
      <c r="J3722" s="70" t="s">
        <v>37</v>
      </c>
      <c r="K3722" t="s">
        <v>38</v>
      </c>
      <c r="L3722" t="s">
        <v>42</v>
      </c>
      <c r="M3722" s="71" t="s">
        <v>11</v>
      </c>
      <c r="N3722" s="72" t="s">
        <v>1</v>
      </c>
      <c r="O3722" s="70" t="str">
        <f t="shared" si="118"/>
        <v>1499. Gestión de Programas Estrategias y Planes para el BienestarGestión Integral Estrategias y Programas20267_ZONAL-SUBRED2_FEBRERO_2026</v>
      </c>
      <c r="P3722" s="85">
        <v>3665168</v>
      </c>
      <c r="S3722" s="157">
        <v>1</v>
      </c>
      <c r="T3722" s="19">
        <v>3665168</v>
      </c>
    </row>
    <row r="3723" spans="2:20" ht="30" customHeight="1">
      <c r="B3723">
        <v>150</v>
      </c>
      <c r="C3723" s="149" t="s">
        <v>216</v>
      </c>
      <c r="D3723" s="70" t="s">
        <v>217</v>
      </c>
      <c r="E3723" s="74">
        <v>2026</v>
      </c>
      <c r="F3723" s="70" t="str">
        <f t="shared" si="117"/>
        <v>1509. Gestión de Programas Estrategias y Planes para el BienestarGestión Integral Estrategias y Programas2026</v>
      </c>
      <c r="G3723" s="7" t="s">
        <v>236</v>
      </c>
      <c r="H3723" s="7" t="s">
        <v>229</v>
      </c>
      <c r="I3723" s="74" t="s">
        <v>36</v>
      </c>
      <c r="J3723" s="70" t="s">
        <v>37</v>
      </c>
      <c r="K3723" t="s">
        <v>38</v>
      </c>
      <c r="L3723" t="s">
        <v>42</v>
      </c>
      <c r="M3723" s="71" t="s">
        <v>11</v>
      </c>
      <c r="N3723" s="72" t="s">
        <v>1</v>
      </c>
      <c r="O3723" s="70" t="str">
        <f t="shared" si="118"/>
        <v>1509. Gestión de Programas Estrategias y Planes para el BienestarGestión Integral Estrategias y Programas20267_ZONAL-SUBRED2_FEBRERO_2026</v>
      </c>
      <c r="P3723" s="85">
        <v>1057260</v>
      </c>
      <c r="S3723" s="157">
        <v>1</v>
      </c>
      <c r="T3723" s="19">
        <v>1057260</v>
      </c>
    </row>
    <row r="3724" spans="2:20" ht="30" customHeight="1">
      <c r="B3724">
        <v>151</v>
      </c>
      <c r="C3724" s="149" t="s">
        <v>216</v>
      </c>
      <c r="D3724" s="70" t="s">
        <v>217</v>
      </c>
      <c r="E3724" s="74">
        <v>2026</v>
      </c>
      <c r="F3724" s="70" t="str">
        <f t="shared" si="117"/>
        <v>1519. Gestión de Programas Estrategias y Planes para el BienestarGestión Integral Estrategias y Programas2026</v>
      </c>
      <c r="G3724" s="7" t="s">
        <v>237</v>
      </c>
      <c r="H3724" s="7" t="s">
        <v>229</v>
      </c>
      <c r="I3724" s="74" t="s">
        <v>36</v>
      </c>
      <c r="J3724" s="70" t="s">
        <v>37</v>
      </c>
      <c r="K3724" t="s">
        <v>38</v>
      </c>
      <c r="L3724" t="s">
        <v>42</v>
      </c>
      <c r="M3724" s="71" t="s">
        <v>11</v>
      </c>
      <c r="N3724" s="72" t="s">
        <v>1</v>
      </c>
      <c r="O3724" s="70" t="str">
        <f t="shared" si="118"/>
        <v>1519. Gestión de Programas Estrategias y Planes para el BienestarGestión Integral Estrategias y Programas20267_ZONAL-SUBRED2_FEBRERO_2026</v>
      </c>
      <c r="P3724" s="85">
        <v>1409680</v>
      </c>
      <c r="S3724" s="157">
        <v>1</v>
      </c>
      <c r="T3724" s="19">
        <v>1409680</v>
      </c>
    </row>
    <row r="3725" spans="2:20" ht="30" customHeight="1">
      <c r="B3725">
        <v>152</v>
      </c>
      <c r="C3725" s="149" t="s">
        <v>216</v>
      </c>
      <c r="D3725" s="70" t="s">
        <v>217</v>
      </c>
      <c r="E3725" s="74">
        <v>2026</v>
      </c>
      <c r="F3725" s="70" t="str">
        <f t="shared" si="117"/>
        <v>1529. Gestión de Programas Estrategias y Planes para el BienestarGestión Integral Estrategias y Programas2026</v>
      </c>
      <c r="G3725" s="7" t="s">
        <v>238</v>
      </c>
      <c r="H3725" s="7" t="s">
        <v>229</v>
      </c>
      <c r="I3725" s="74" t="s">
        <v>36</v>
      </c>
      <c r="J3725" s="70" t="s">
        <v>37</v>
      </c>
      <c r="K3725" t="s">
        <v>38</v>
      </c>
      <c r="L3725" t="s">
        <v>42</v>
      </c>
      <c r="M3725" s="71" t="s">
        <v>11</v>
      </c>
      <c r="N3725" s="72" t="s">
        <v>1</v>
      </c>
      <c r="O3725" s="70" t="str">
        <f t="shared" si="118"/>
        <v>1529. Gestión de Programas Estrategias y Planes para el BienestarGestión Integral Estrategias y Programas20267_ZONAL-SUBRED2_FEBRERO_2026</v>
      </c>
      <c r="P3725" s="85">
        <v>352420</v>
      </c>
      <c r="S3725" s="157">
        <v>1</v>
      </c>
      <c r="T3725" s="19">
        <v>352420</v>
      </c>
    </row>
    <row r="3726" spans="2:20" ht="30" customHeight="1">
      <c r="B3726">
        <v>153</v>
      </c>
      <c r="C3726" s="149" t="s">
        <v>216</v>
      </c>
      <c r="D3726" s="70" t="s">
        <v>217</v>
      </c>
      <c r="E3726" s="74">
        <v>2026</v>
      </c>
      <c r="F3726" s="70" t="str">
        <f t="shared" si="117"/>
        <v>1539. Gestión de Programas Estrategias y Planes para el BienestarGestión Integral Estrategias y Programas2026</v>
      </c>
      <c r="G3726" s="7" t="s">
        <v>239</v>
      </c>
      <c r="H3726" s="7" t="s">
        <v>219</v>
      </c>
      <c r="I3726" s="74" t="s">
        <v>36</v>
      </c>
      <c r="J3726" s="70" t="s">
        <v>37</v>
      </c>
      <c r="K3726" t="s">
        <v>38</v>
      </c>
      <c r="L3726" t="s">
        <v>42</v>
      </c>
      <c r="M3726" s="71" t="s">
        <v>11</v>
      </c>
      <c r="N3726" s="72" t="s">
        <v>1</v>
      </c>
      <c r="O3726" s="70" t="str">
        <f t="shared" si="118"/>
        <v>1539. Gestión de Programas Estrategias y Planes para el BienestarGestión Integral Estrategias y Programas20267_ZONAL-SUBRED2_FEBRERO_2026</v>
      </c>
      <c r="P3726" s="85">
        <v>7347488</v>
      </c>
      <c r="S3726" s="157">
        <v>1</v>
      </c>
      <c r="T3726" s="19">
        <v>7347488</v>
      </c>
    </row>
    <row r="3727" spans="2:20" ht="30" customHeight="1">
      <c r="B3727">
        <v>154</v>
      </c>
      <c r="C3727" s="149" t="s">
        <v>216</v>
      </c>
      <c r="D3727" s="70" t="s">
        <v>217</v>
      </c>
      <c r="E3727" s="74">
        <v>2026</v>
      </c>
      <c r="F3727" s="70" t="str">
        <f t="shared" si="117"/>
        <v>1549. Gestión de Programas Estrategias y Planes para el BienestarGestión Integral Estrategias y Programas2026</v>
      </c>
      <c r="G3727" s="7" t="s">
        <v>240</v>
      </c>
      <c r="H3727" s="7" t="s">
        <v>219</v>
      </c>
      <c r="I3727" s="74" t="s">
        <v>36</v>
      </c>
      <c r="J3727" s="70" t="s">
        <v>37</v>
      </c>
      <c r="K3727" t="s">
        <v>38</v>
      </c>
      <c r="L3727" t="s">
        <v>42</v>
      </c>
      <c r="M3727" s="71" t="s">
        <v>11</v>
      </c>
      <c r="N3727" s="72" t="s">
        <v>1</v>
      </c>
      <c r="O3727" s="70" t="str">
        <f t="shared" si="118"/>
        <v>1549. Gestión de Programas Estrategias y Planes para el BienestarGestión Integral Estrategias y Programas20267_ZONAL-SUBRED2_FEBRERO_2026</v>
      </c>
      <c r="P3727" s="85">
        <v>7347488</v>
      </c>
      <c r="S3727" s="157">
        <v>1</v>
      </c>
      <c r="T3727" s="19">
        <v>7347488</v>
      </c>
    </row>
    <row r="3728" spans="2:20" ht="30" customHeight="1">
      <c r="B3728">
        <v>155</v>
      </c>
      <c r="C3728" s="149" t="s">
        <v>216</v>
      </c>
      <c r="D3728" s="70" t="s">
        <v>217</v>
      </c>
      <c r="E3728" s="74">
        <v>2026</v>
      </c>
      <c r="F3728" s="70" t="str">
        <f t="shared" si="117"/>
        <v>1559. Gestión de Programas Estrategias y Planes para el BienestarGestión Integral Estrategias y Programas2026</v>
      </c>
      <c r="G3728" s="7" t="s">
        <v>241</v>
      </c>
      <c r="H3728" s="7" t="s">
        <v>219</v>
      </c>
      <c r="I3728" s="74" t="s">
        <v>36</v>
      </c>
      <c r="J3728" s="70" t="s">
        <v>37</v>
      </c>
      <c r="K3728" t="s">
        <v>38</v>
      </c>
      <c r="L3728" t="s">
        <v>42</v>
      </c>
      <c r="M3728" s="71" t="s">
        <v>11</v>
      </c>
      <c r="N3728" s="72" t="s">
        <v>1</v>
      </c>
      <c r="O3728" s="70" t="str">
        <f t="shared" si="118"/>
        <v>1559. Gestión de Programas Estrategias y Planes para el BienestarGestión Integral Estrategias y Programas20267_ZONAL-SUBRED2_FEBRERO_2026</v>
      </c>
      <c r="P3728" s="85">
        <v>7347488</v>
      </c>
      <c r="S3728" s="157">
        <v>1</v>
      </c>
      <c r="T3728" s="19">
        <v>7347488</v>
      </c>
    </row>
    <row r="3729" spans="2:20" ht="30" customHeight="1">
      <c r="B3729">
        <v>156</v>
      </c>
      <c r="C3729" s="149" t="s">
        <v>216</v>
      </c>
      <c r="D3729" s="70" t="s">
        <v>217</v>
      </c>
      <c r="E3729" s="74">
        <v>2026</v>
      </c>
      <c r="F3729" s="70" t="str">
        <f t="shared" si="117"/>
        <v>1569. Gestión de Programas Estrategias y Planes para el BienestarGestión Integral Estrategias y Programas2026</v>
      </c>
      <c r="G3729" s="7" t="s">
        <v>242</v>
      </c>
      <c r="H3729" s="7" t="s">
        <v>219</v>
      </c>
      <c r="I3729" s="74" t="s">
        <v>36</v>
      </c>
      <c r="J3729" s="70" t="s">
        <v>37</v>
      </c>
      <c r="K3729" t="s">
        <v>38</v>
      </c>
      <c r="L3729" t="s">
        <v>42</v>
      </c>
      <c r="M3729" s="71" t="s">
        <v>11</v>
      </c>
      <c r="N3729" s="72" t="s">
        <v>1</v>
      </c>
      <c r="O3729" s="70" t="str">
        <f t="shared" si="118"/>
        <v>1569. Gestión de Programas Estrategias y Planes para el BienestarGestión Integral Estrategias y Programas20267_ZONAL-SUBRED2_FEBRERO_2026</v>
      </c>
      <c r="P3729" s="85">
        <v>13832016</v>
      </c>
      <c r="S3729" s="157">
        <v>1</v>
      </c>
      <c r="T3729" s="19">
        <v>13832016</v>
      </c>
    </row>
    <row r="3730" spans="2:20" ht="30" customHeight="1">
      <c r="B3730">
        <v>157</v>
      </c>
      <c r="C3730" s="149" t="s">
        <v>216</v>
      </c>
      <c r="D3730" s="70" t="s">
        <v>217</v>
      </c>
      <c r="E3730" s="74">
        <v>2026</v>
      </c>
      <c r="F3730" s="70" t="str">
        <f t="shared" si="117"/>
        <v>1579. Gestión de Programas Estrategias y Planes para el BienestarGestión Integral Estrategias y Programas2026</v>
      </c>
      <c r="G3730" s="7" t="s">
        <v>243</v>
      </c>
      <c r="H3730" s="7" t="s">
        <v>219</v>
      </c>
      <c r="I3730" s="74" t="s">
        <v>36</v>
      </c>
      <c r="J3730" s="70" t="s">
        <v>37</v>
      </c>
      <c r="K3730" t="s">
        <v>38</v>
      </c>
      <c r="L3730" t="s">
        <v>42</v>
      </c>
      <c r="M3730" s="71" t="s">
        <v>11</v>
      </c>
      <c r="N3730" s="72" t="s">
        <v>1</v>
      </c>
      <c r="O3730" s="70" t="str">
        <f t="shared" si="118"/>
        <v>1579. Gestión de Programas Estrategias y Planes para el BienestarGestión Integral Estrategias y Programas20267_ZONAL-SUBRED2_FEBRERO_2026</v>
      </c>
      <c r="P3730" s="85">
        <v>13832016</v>
      </c>
      <c r="S3730" s="157">
        <v>1</v>
      </c>
      <c r="T3730" s="19">
        <v>13832016</v>
      </c>
    </row>
    <row r="3731" spans="2:20" ht="30" customHeight="1">
      <c r="B3731">
        <v>158</v>
      </c>
      <c r="C3731" s="149" t="s">
        <v>216</v>
      </c>
      <c r="D3731" s="70" t="s">
        <v>217</v>
      </c>
      <c r="E3731" s="74">
        <v>2026</v>
      </c>
      <c r="F3731" s="70" t="str">
        <f t="shared" si="117"/>
        <v>1589. Gestión de Programas Estrategias y Planes para el BienestarGestión Integral Estrategias y Programas2026</v>
      </c>
      <c r="G3731" s="7" t="s">
        <v>244</v>
      </c>
      <c r="H3731" s="7" t="s">
        <v>219</v>
      </c>
      <c r="I3731" s="74" t="s">
        <v>36</v>
      </c>
      <c r="J3731" s="70" t="s">
        <v>37</v>
      </c>
      <c r="K3731" t="s">
        <v>75</v>
      </c>
      <c r="L3731" t="s">
        <v>42</v>
      </c>
      <c r="M3731" s="71" t="s">
        <v>11</v>
      </c>
      <c r="N3731" s="72" t="s">
        <v>1</v>
      </c>
      <c r="O3731" s="70" t="str">
        <f t="shared" si="118"/>
        <v>1589. Gestión de Programas Estrategias y Planes para el BienestarGestión Integral Estrategias y Programas20267_ZONAL-SUBRED2_FEBRERO_2026</v>
      </c>
      <c r="P3731" s="85">
        <v>2114520</v>
      </c>
      <c r="S3731" s="157">
        <v>1</v>
      </c>
      <c r="T3731" s="19">
        <v>2114520</v>
      </c>
    </row>
    <row r="3732" spans="2:20" ht="30" customHeight="1">
      <c r="B3732">
        <v>159</v>
      </c>
      <c r="C3732" s="149" t="s">
        <v>216</v>
      </c>
      <c r="D3732" s="70" t="s">
        <v>217</v>
      </c>
      <c r="E3732" s="74">
        <v>2026</v>
      </c>
      <c r="F3732" s="70" t="str">
        <f t="shared" si="117"/>
        <v>1599. Gestión de Programas Estrategias y Planes para el BienestarGestión Integral Estrategias y Programas2026</v>
      </c>
      <c r="G3732" s="7" t="s">
        <v>245</v>
      </c>
      <c r="H3732" s="7" t="s">
        <v>219</v>
      </c>
      <c r="I3732" s="74" t="s">
        <v>36</v>
      </c>
      <c r="J3732" s="70" t="s">
        <v>37</v>
      </c>
      <c r="K3732" t="s">
        <v>38</v>
      </c>
      <c r="L3732" t="s">
        <v>42</v>
      </c>
      <c r="M3732" s="71" t="s">
        <v>11</v>
      </c>
      <c r="N3732" s="72" t="s">
        <v>1</v>
      </c>
      <c r="O3732" s="70" t="str">
        <f t="shared" si="118"/>
        <v>1599. Gestión de Programas Estrategias y Planes para el BienestarGestión Integral Estrategias y Programas20267_ZONAL-SUBRED2_FEBRERO_2026</v>
      </c>
      <c r="P3732" s="85">
        <v>4370008</v>
      </c>
      <c r="S3732" s="157">
        <v>1</v>
      </c>
      <c r="T3732" s="19">
        <v>4370008</v>
      </c>
    </row>
    <row r="3733" spans="2:20" ht="30" customHeight="1">
      <c r="B3733">
        <v>160</v>
      </c>
      <c r="C3733" s="149" t="s">
        <v>216</v>
      </c>
      <c r="D3733" s="70" t="s">
        <v>217</v>
      </c>
      <c r="E3733" s="74">
        <v>2026</v>
      </c>
      <c r="F3733" s="70" t="str">
        <f t="shared" si="117"/>
        <v>1609. Gestión de Programas Estrategias y Planes para el BienestarGestión Integral Estrategias y Programas2026</v>
      </c>
      <c r="G3733" s="7" t="s">
        <v>246</v>
      </c>
      <c r="H3733" s="7" t="s">
        <v>219</v>
      </c>
      <c r="I3733" s="74" t="s">
        <v>36</v>
      </c>
      <c r="J3733" s="70" t="s">
        <v>37</v>
      </c>
      <c r="K3733" t="s">
        <v>38</v>
      </c>
      <c r="L3733" t="s">
        <v>42</v>
      </c>
      <c r="M3733" s="71" t="s">
        <v>11</v>
      </c>
      <c r="N3733" s="72" t="s">
        <v>1</v>
      </c>
      <c r="O3733" s="70" t="str">
        <f t="shared" si="118"/>
        <v>1609. Gestión de Programas Estrategias y Planes para el BienestarGestión Integral Estrategias y Programas20267_ZONAL-SUBRED2_FEBRERO_2026</v>
      </c>
      <c r="P3733" s="85">
        <v>3994272</v>
      </c>
      <c r="S3733" s="157">
        <v>1</v>
      </c>
      <c r="T3733" s="19">
        <v>3994272</v>
      </c>
    </row>
    <row r="3734" spans="2:20" ht="30" customHeight="1">
      <c r="B3734">
        <v>161</v>
      </c>
      <c r="C3734" s="149" t="s">
        <v>216</v>
      </c>
      <c r="D3734" s="70" t="s">
        <v>217</v>
      </c>
      <c r="E3734" s="74">
        <v>2026</v>
      </c>
      <c r="F3734" s="70" t="str">
        <f t="shared" si="117"/>
        <v>1619. Gestión de Programas Estrategias y Planes para el BienestarGestión Integral Estrategias y Programas2026</v>
      </c>
      <c r="G3734" s="7" t="s">
        <v>247</v>
      </c>
      <c r="H3734" s="7" t="s">
        <v>221</v>
      </c>
      <c r="I3734" s="74" t="s">
        <v>36</v>
      </c>
      <c r="J3734" s="70" t="s">
        <v>37</v>
      </c>
      <c r="K3734" t="s">
        <v>38</v>
      </c>
      <c r="L3734" t="s">
        <v>42</v>
      </c>
      <c r="M3734" s="71" t="s">
        <v>11</v>
      </c>
      <c r="N3734" s="72" t="s">
        <v>1</v>
      </c>
      <c r="O3734" s="70" t="str">
        <f t="shared" si="118"/>
        <v>1619. Gestión de Programas Estrategias y Planes para el BienestarGestión Integral Estrategias y Programas20267_ZONAL-SUBRED2_FEBRERO_2026</v>
      </c>
      <c r="P3734" s="85">
        <v>7347488</v>
      </c>
      <c r="S3734" s="157">
        <v>2</v>
      </c>
      <c r="T3734" s="19">
        <v>14694976</v>
      </c>
    </row>
    <row r="3735" spans="2:20" ht="30" customHeight="1">
      <c r="B3735">
        <v>162</v>
      </c>
      <c r="C3735" s="149" t="s">
        <v>216</v>
      </c>
      <c r="D3735" s="70" t="s">
        <v>217</v>
      </c>
      <c r="E3735" s="74">
        <v>2026</v>
      </c>
      <c r="F3735" s="70" t="str">
        <f t="shared" si="117"/>
        <v>1629. Gestión de Programas Estrategias y Planes para el BienestarGestión Integral Estrategias y Programas2026</v>
      </c>
      <c r="G3735" s="7" t="s">
        <v>248</v>
      </c>
      <c r="H3735" s="7" t="s">
        <v>221</v>
      </c>
      <c r="I3735" s="74" t="s">
        <v>36</v>
      </c>
      <c r="J3735" s="70" t="s">
        <v>37</v>
      </c>
      <c r="K3735" t="s">
        <v>38</v>
      </c>
      <c r="L3735" t="s">
        <v>42</v>
      </c>
      <c r="M3735" s="71" t="s">
        <v>11</v>
      </c>
      <c r="N3735" s="72" t="s">
        <v>1</v>
      </c>
      <c r="O3735" s="70" t="str">
        <f t="shared" si="118"/>
        <v>1629. Gestión de Programas Estrategias y Planes para el BienestarGestión Integral Estrategias y Programas20267_ZONAL-SUBRED2_FEBRERO_2026</v>
      </c>
      <c r="P3735" s="85">
        <v>10478800</v>
      </c>
      <c r="S3735" s="157">
        <v>2</v>
      </c>
      <c r="T3735" s="19">
        <v>20957600</v>
      </c>
    </row>
    <row r="3736" spans="2:20" ht="30" customHeight="1">
      <c r="B3736">
        <v>163</v>
      </c>
      <c r="C3736" s="149" t="s">
        <v>216</v>
      </c>
      <c r="D3736" s="70" t="s">
        <v>217</v>
      </c>
      <c r="E3736" s="74">
        <v>2026</v>
      </c>
      <c r="F3736" s="70" t="str">
        <f t="shared" si="117"/>
        <v>1639. Gestión de Programas Estrategias y Planes para el BienestarGestión Integral Estrategias y Programas2026</v>
      </c>
      <c r="G3736" s="7" t="s">
        <v>249</v>
      </c>
      <c r="H3736" s="7" t="s">
        <v>221</v>
      </c>
      <c r="I3736" s="74" t="s">
        <v>36</v>
      </c>
      <c r="J3736" s="70" t="s">
        <v>37</v>
      </c>
      <c r="K3736" t="s">
        <v>38</v>
      </c>
      <c r="L3736" t="s">
        <v>42</v>
      </c>
      <c r="M3736" s="71" t="s">
        <v>11</v>
      </c>
      <c r="N3736" s="72" t="s">
        <v>1</v>
      </c>
      <c r="O3736" s="70" t="str">
        <f t="shared" si="118"/>
        <v>1639. Gestión de Programas Estrategias y Planes para el BienestarGestión Integral Estrategias y Programas20267_ZONAL-SUBRED2_FEBRERO_2026</v>
      </c>
      <c r="P3736" s="85">
        <v>3994272</v>
      </c>
      <c r="S3736" s="157">
        <v>1</v>
      </c>
      <c r="T3736" s="19">
        <v>3994272</v>
      </c>
    </row>
    <row r="3737" spans="2:20" ht="30" customHeight="1">
      <c r="B3737">
        <v>164</v>
      </c>
      <c r="C3737" s="149" t="s">
        <v>216</v>
      </c>
      <c r="D3737" s="70" t="s">
        <v>217</v>
      </c>
      <c r="E3737" s="74">
        <v>2026</v>
      </c>
      <c r="F3737" s="70" t="str">
        <f t="shared" si="117"/>
        <v>1649. Gestión de Programas Estrategias y Planes para el BienestarGestión Integral Estrategias y Programas2026</v>
      </c>
      <c r="G3737" s="7" t="s">
        <v>250</v>
      </c>
      <c r="H3737" s="7" t="s">
        <v>221</v>
      </c>
      <c r="I3737" s="74" t="s">
        <v>36</v>
      </c>
      <c r="J3737" s="70" t="s">
        <v>37</v>
      </c>
      <c r="K3737" t="s">
        <v>38</v>
      </c>
      <c r="L3737" t="s">
        <v>42</v>
      </c>
      <c r="M3737" s="71" t="s">
        <v>11</v>
      </c>
      <c r="N3737" s="72" t="s">
        <v>1</v>
      </c>
      <c r="O3737" s="70" t="str">
        <f t="shared" si="118"/>
        <v>1649. Gestión de Programas Estrategias y Planes para el BienestarGestión Integral Estrategias y Programas20267_ZONAL-SUBRED2_FEBRERO_2026</v>
      </c>
      <c r="P3737" s="85">
        <v>6484528</v>
      </c>
      <c r="S3737" s="157">
        <v>4</v>
      </c>
      <c r="T3737" s="19">
        <v>25938112</v>
      </c>
    </row>
    <row r="3738" spans="2:20" ht="30" customHeight="1">
      <c r="B3738">
        <v>165</v>
      </c>
      <c r="C3738" s="149" t="s">
        <v>216</v>
      </c>
      <c r="D3738" s="70" t="s">
        <v>217</v>
      </c>
      <c r="E3738" s="74">
        <v>2026</v>
      </c>
      <c r="F3738" s="70" t="str">
        <f t="shared" si="117"/>
        <v>1659. Gestión de Programas Estrategias y Planes para el BienestarGestión Integral Estrategias y Programas2026</v>
      </c>
      <c r="G3738" s="7" t="s">
        <v>251</v>
      </c>
      <c r="H3738" s="7" t="s">
        <v>221</v>
      </c>
      <c r="I3738" s="74" t="s">
        <v>36</v>
      </c>
      <c r="J3738" s="70" t="s">
        <v>37</v>
      </c>
      <c r="K3738" t="s">
        <v>38</v>
      </c>
      <c r="L3738" t="s">
        <v>42</v>
      </c>
      <c r="M3738" s="71" t="s">
        <v>11</v>
      </c>
      <c r="N3738" s="72" t="s">
        <v>1</v>
      </c>
      <c r="O3738" s="70" t="str">
        <f t="shared" si="118"/>
        <v>1659. Gestión de Programas Estrategias y Planes para el BienestarGestión Integral Estrategias y Programas20267_ZONAL-SUBRED2_FEBRERO_2026</v>
      </c>
      <c r="P3738" s="85">
        <v>3994272</v>
      </c>
      <c r="S3738" s="157">
        <v>48.391304347826001</v>
      </c>
      <c r="T3738" s="19">
        <v>193288031.99999964</v>
      </c>
    </row>
    <row r="3739" spans="2:20" ht="30" customHeight="1">
      <c r="B3739">
        <v>166</v>
      </c>
      <c r="C3739" s="149" t="s">
        <v>216</v>
      </c>
      <c r="D3739" s="70" t="s">
        <v>217</v>
      </c>
      <c r="E3739" s="74">
        <v>2026</v>
      </c>
      <c r="F3739" s="70" t="str">
        <f t="shared" si="117"/>
        <v>1669. Gestión de Programas Estrategias y Planes para el BienestarGestión Integral Estrategias y Programas2026</v>
      </c>
      <c r="G3739" s="7" t="s">
        <v>252</v>
      </c>
      <c r="H3739" s="7" t="s">
        <v>221</v>
      </c>
      <c r="I3739" s="74" t="s">
        <v>36</v>
      </c>
      <c r="J3739" s="70" t="s">
        <v>37</v>
      </c>
      <c r="K3739" t="s">
        <v>38</v>
      </c>
      <c r="L3739" t="s">
        <v>42</v>
      </c>
      <c r="M3739" s="71" t="s">
        <v>11</v>
      </c>
      <c r="N3739" s="72" t="s">
        <v>1</v>
      </c>
      <c r="O3739" s="70" t="str">
        <f t="shared" si="118"/>
        <v>1669. Gestión de Programas Estrategias y Planes para el BienestarGestión Integral Estrategias y Programas20267_ZONAL-SUBRED2_FEBRERO_2026</v>
      </c>
      <c r="P3739" s="85">
        <v>2983376</v>
      </c>
      <c r="S3739" s="157">
        <v>8.6956521739130395</v>
      </c>
      <c r="T3739" s="19">
        <v>25942399.999999989</v>
      </c>
    </row>
    <row r="3740" spans="2:20" ht="30" customHeight="1">
      <c r="B3740">
        <v>167</v>
      </c>
      <c r="C3740" s="149" t="s">
        <v>216</v>
      </c>
      <c r="D3740" s="70" t="s">
        <v>217</v>
      </c>
      <c r="E3740" s="74">
        <v>2026</v>
      </c>
      <c r="F3740" s="70" t="str">
        <f t="shared" si="117"/>
        <v>1679. Gestión de Programas Estrategias y Planes para el BienestarGestión Integral Estrategias y Programas2026</v>
      </c>
      <c r="G3740" s="7" t="s">
        <v>253</v>
      </c>
      <c r="H3740" s="7" t="s">
        <v>221</v>
      </c>
      <c r="I3740" s="74" t="s">
        <v>36</v>
      </c>
      <c r="J3740" s="70" t="s">
        <v>37</v>
      </c>
      <c r="K3740" t="s">
        <v>38</v>
      </c>
      <c r="L3740" t="s">
        <v>42</v>
      </c>
      <c r="M3740" s="71" t="s">
        <v>11</v>
      </c>
      <c r="N3740" s="72" t="s">
        <v>1</v>
      </c>
      <c r="O3740" s="70" t="str">
        <f t="shared" si="118"/>
        <v>1679. Gestión de Programas Estrategias y Planes para el BienestarGestión Integral Estrategias y Programas20267_ZONAL-SUBRED2_FEBRERO_2026</v>
      </c>
      <c r="P3740" s="85">
        <v>6484528</v>
      </c>
      <c r="S3740" s="157">
        <v>1.39130434782608</v>
      </c>
      <c r="T3740" s="19">
        <v>9021951.9999999553</v>
      </c>
    </row>
    <row r="3741" spans="2:20" ht="30" customHeight="1">
      <c r="B3741">
        <v>168</v>
      </c>
      <c r="C3741" s="149" t="s">
        <v>216</v>
      </c>
      <c r="D3741" s="70" t="s">
        <v>217</v>
      </c>
      <c r="E3741" s="74">
        <v>2026</v>
      </c>
      <c r="F3741" s="70" t="str">
        <f t="shared" si="117"/>
        <v>1689. Gestión de Programas Estrategias y Planes para el BienestarGestión Integral Estrategias y Programas2026</v>
      </c>
      <c r="G3741" s="7" t="s">
        <v>254</v>
      </c>
      <c r="H3741" s="7" t="s">
        <v>221</v>
      </c>
      <c r="I3741" s="74" t="s">
        <v>36</v>
      </c>
      <c r="J3741" s="70" t="s">
        <v>37</v>
      </c>
      <c r="K3741" t="s">
        <v>38</v>
      </c>
      <c r="L3741" t="s">
        <v>42</v>
      </c>
      <c r="M3741" s="71" t="s">
        <v>11</v>
      </c>
      <c r="N3741" s="72" t="s">
        <v>1</v>
      </c>
      <c r="O3741" s="70" t="str">
        <f t="shared" si="118"/>
        <v>1689. Gestión de Programas Estrategias y Planes para el BienestarGestión Integral Estrategias y Programas20267_ZONAL-SUBRED2_FEBRERO_2026</v>
      </c>
      <c r="P3741" s="85">
        <v>3994272</v>
      </c>
      <c r="S3741" s="157">
        <v>8</v>
      </c>
      <c r="T3741" s="19">
        <v>31954176</v>
      </c>
    </row>
    <row r="3742" spans="2:20" ht="30" customHeight="1">
      <c r="B3742">
        <v>169</v>
      </c>
      <c r="C3742" s="149" t="s">
        <v>216</v>
      </c>
      <c r="D3742" s="70" t="s">
        <v>217</v>
      </c>
      <c r="E3742" s="74">
        <v>2026</v>
      </c>
      <c r="F3742" s="70" t="str">
        <f t="shared" si="117"/>
        <v>1699. Gestión de Programas Estrategias y Planes para el BienestarGestión Integral Estrategias y Programas2026</v>
      </c>
      <c r="G3742" s="7" t="s">
        <v>255</v>
      </c>
      <c r="H3742" s="7" t="s">
        <v>221</v>
      </c>
      <c r="I3742" s="74" t="s">
        <v>36</v>
      </c>
      <c r="J3742" s="70" t="s">
        <v>37</v>
      </c>
      <c r="K3742" t="s">
        <v>38</v>
      </c>
      <c r="L3742" t="s">
        <v>42</v>
      </c>
      <c r="M3742" s="71" t="s">
        <v>11</v>
      </c>
      <c r="N3742" s="72" t="s">
        <v>1</v>
      </c>
      <c r="O3742" s="70" t="str">
        <f t="shared" si="118"/>
        <v>1699. Gestión de Programas Estrategias y Planes para el BienestarGestión Integral Estrategias y Programas20267_ZONAL-SUBRED2_FEBRERO_2026</v>
      </c>
      <c r="P3742" s="85">
        <v>3994272</v>
      </c>
      <c r="S3742" s="157">
        <v>2</v>
      </c>
      <c r="T3742" s="19">
        <v>7988544</v>
      </c>
    </row>
    <row r="3743" spans="2:20" ht="30" customHeight="1">
      <c r="B3743">
        <v>170</v>
      </c>
      <c r="C3743" s="149" t="s">
        <v>216</v>
      </c>
      <c r="D3743" s="70" t="s">
        <v>217</v>
      </c>
      <c r="E3743" s="74">
        <v>2026</v>
      </c>
      <c r="F3743" s="70" t="str">
        <f t="shared" si="117"/>
        <v>1709. Gestión de Programas Estrategias y Planes para el BienestarGestión Integral Estrategias y Programas2026</v>
      </c>
      <c r="G3743" s="7" t="s">
        <v>256</v>
      </c>
      <c r="H3743" s="7" t="s">
        <v>221</v>
      </c>
      <c r="I3743" s="74" t="s">
        <v>36</v>
      </c>
      <c r="J3743" s="70" t="s">
        <v>37</v>
      </c>
      <c r="K3743" t="s">
        <v>257</v>
      </c>
      <c r="L3743" t="s">
        <v>42</v>
      </c>
      <c r="M3743" s="71" t="s">
        <v>11</v>
      </c>
      <c r="N3743" s="72" t="s">
        <v>1</v>
      </c>
      <c r="O3743" s="70" t="str">
        <f t="shared" si="118"/>
        <v>1709. Gestión de Programas Estrategias y Planes para el BienestarGestión Integral Estrategias y Programas20267_ZONAL-SUBRED2_FEBRERO_2026</v>
      </c>
      <c r="P3743" s="85">
        <v>19450000</v>
      </c>
      <c r="S3743" s="157">
        <v>1.180805501075</v>
      </c>
      <c r="T3743" s="19">
        <v>22966666.995908752</v>
      </c>
    </row>
    <row r="3744" spans="2:20" ht="30" customHeight="1">
      <c r="B3744">
        <v>171</v>
      </c>
      <c r="C3744" s="149" t="s">
        <v>216</v>
      </c>
      <c r="D3744" s="70" t="s">
        <v>217</v>
      </c>
      <c r="E3744" s="74">
        <v>2026</v>
      </c>
      <c r="F3744" s="70" t="str">
        <f t="shared" si="117"/>
        <v>1719. Gestión de Programas Estrategias y Planes para el BienestarGestión Integral Estrategias y Programas2026</v>
      </c>
      <c r="G3744" s="7" t="s">
        <v>258</v>
      </c>
      <c r="H3744" s="7" t="s">
        <v>221</v>
      </c>
      <c r="I3744" s="74" t="s">
        <v>36</v>
      </c>
      <c r="J3744" s="70" t="s">
        <v>37</v>
      </c>
      <c r="K3744" t="s">
        <v>259</v>
      </c>
      <c r="L3744" t="s">
        <v>42</v>
      </c>
      <c r="M3744" s="71" t="s">
        <v>11</v>
      </c>
      <c r="N3744" s="72" t="s">
        <v>1</v>
      </c>
      <c r="O3744" s="70" t="str">
        <f t="shared" si="118"/>
        <v>1719. Gestión de Programas Estrategias y Planes para el BienestarGestión Integral Estrategias y Programas20267_ZONAL-SUBRED2_FEBRERO_2026</v>
      </c>
      <c r="P3744" s="85">
        <v>3994272</v>
      </c>
      <c r="S3744" s="157">
        <v>0</v>
      </c>
      <c r="T3744" s="19">
        <v>0</v>
      </c>
    </row>
    <row r="3745" spans="2:20" ht="30" customHeight="1">
      <c r="B3745">
        <v>172</v>
      </c>
      <c r="C3745" s="149" t="s">
        <v>216</v>
      </c>
      <c r="D3745" s="70" t="s">
        <v>217</v>
      </c>
      <c r="E3745" s="74">
        <v>2026</v>
      </c>
      <c r="F3745" s="70" t="str">
        <f t="shared" si="117"/>
        <v>1729. Gestión de Programas Estrategias y Planes para el BienestarGestión Integral Estrategias y Programas2026</v>
      </c>
      <c r="G3745" s="7" t="s">
        <v>260</v>
      </c>
      <c r="H3745" s="7" t="s">
        <v>221</v>
      </c>
      <c r="I3745" s="74" t="s">
        <v>36</v>
      </c>
      <c r="J3745" s="70" t="s">
        <v>37</v>
      </c>
      <c r="K3745" t="s">
        <v>38</v>
      </c>
      <c r="L3745" t="s">
        <v>42</v>
      </c>
      <c r="M3745" s="71" t="s">
        <v>11</v>
      </c>
      <c r="N3745" s="72" t="s">
        <v>1</v>
      </c>
      <c r="O3745" s="70" t="str">
        <f t="shared" si="118"/>
        <v>1729. Gestión de Programas Estrategias y Planes para el BienestarGestión Integral Estrategias y Programas20267_ZONAL-SUBRED2_FEBRERO_2026</v>
      </c>
      <c r="P3745" s="85">
        <v>9985680</v>
      </c>
      <c r="S3745" s="157">
        <v>0</v>
      </c>
      <c r="T3745" s="19">
        <v>0</v>
      </c>
    </row>
    <row r="3746" spans="2:20" ht="30" customHeight="1">
      <c r="B3746">
        <v>173</v>
      </c>
      <c r="C3746" s="149" t="s">
        <v>216</v>
      </c>
      <c r="D3746" s="70" t="s">
        <v>217</v>
      </c>
      <c r="E3746" s="74">
        <v>2026</v>
      </c>
      <c r="F3746" s="70" t="str">
        <f t="shared" si="117"/>
        <v>1739. Gestión de Programas Estrategias y Planes para el BienestarGestión Integral Estrategias y Programas2026</v>
      </c>
      <c r="G3746" s="7" t="s">
        <v>261</v>
      </c>
      <c r="H3746" s="7" t="s">
        <v>221</v>
      </c>
      <c r="I3746" s="74" t="s">
        <v>36</v>
      </c>
      <c r="J3746" s="70" t="s">
        <v>37</v>
      </c>
      <c r="K3746" t="s">
        <v>38</v>
      </c>
      <c r="L3746" t="s">
        <v>42</v>
      </c>
      <c r="M3746" s="71" t="s">
        <v>11</v>
      </c>
      <c r="N3746" s="72" t="s">
        <v>1</v>
      </c>
      <c r="O3746" s="70" t="str">
        <f t="shared" si="118"/>
        <v>1739. Gestión de Programas Estrategias y Planes para el BienestarGestión Integral Estrategias y Programas20267_ZONAL-SUBRED2_FEBRERO_2026</v>
      </c>
      <c r="P3746" s="85">
        <v>2983376</v>
      </c>
      <c r="S3746" s="157">
        <v>0</v>
      </c>
      <c r="T3746" s="19">
        <v>0</v>
      </c>
    </row>
    <row r="3747" spans="2:20" ht="30" customHeight="1">
      <c r="B3747">
        <v>174</v>
      </c>
      <c r="C3747" s="149" t="s">
        <v>32</v>
      </c>
      <c r="D3747" s="70" t="s">
        <v>33</v>
      </c>
      <c r="E3747" s="74">
        <v>2026</v>
      </c>
      <c r="F3747" s="70" t="str">
        <f t="shared" si="117"/>
        <v>17410. Proceso integral e integrado de la Vigilancia de la Salud PúblicaVigilancia en salud pública2026</v>
      </c>
      <c r="G3747" s="7" t="s">
        <v>262</v>
      </c>
      <c r="H3747" s="7" t="s">
        <v>41</v>
      </c>
      <c r="I3747" s="74" t="s">
        <v>36</v>
      </c>
      <c r="J3747" s="70" t="s">
        <v>37</v>
      </c>
      <c r="K3747" t="s">
        <v>38</v>
      </c>
      <c r="L3747" t="s">
        <v>42</v>
      </c>
      <c r="M3747" s="71" t="s">
        <v>11</v>
      </c>
      <c r="N3747" s="72" t="s">
        <v>1</v>
      </c>
      <c r="O3747" s="70" t="str">
        <f t="shared" si="118"/>
        <v>17410. Proceso integral e integrado de la Vigilancia de la Salud PúblicaVigilancia en salud pública20267_ZONAL-SUBRED2_FEBRERO_2026</v>
      </c>
      <c r="P3747" s="85">
        <v>37920928</v>
      </c>
      <c r="S3747" s="157">
        <v>0</v>
      </c>
      <c r="T3747" s="19">
        <v>0</v>
      </c>
    </row>
    <row r="3748" spans="2:20" ht="30" customHeight="1">
      <c r="B3748">
        <v>175</v>
      </c>
      <c r="C3748" s="149" t="s">
        <v>32</v>
      </c>
      <c r="D3748" s="70" t="s">
        <v>33</v>
      </c>
      <c r="E3748" s="74">
        <v>2026</v>
      </c>
      <c r="F3748" s="70" t="str">
        <f t="shared" si="117"/>
        <v>17510. Proceso integral e integrado de la Vigilancia de la Salud PúblicaVigilancia en salud pública2026</v>
      </c>
      <c r="G3748" s="7" t="s">
        <v>263</v>
      </c>
      <c r="H3748" s="7" t="s">
        <v>41</v>
      </c>
      <c r="I3748" s="74" t="s">
        <v>36</v>
      </c>
      <c r="J3748" s="70" t="s">
        <v>37</v>
      </c>
      <c r="K3748" t="s">
        <v>38</v>
      </c>
      <c r="L3748" t="s">
        <v>42</v>
      </c>
      <c r="M3748" s="71" t="s">
        <v>11</v>
      </c>
      <c r="N3748" s="72" t="s">
        <v>1</v>
      </c>
      <c r="O3748" s="70" t="str">
        <f t="shared" si="118"/>
        <v>17510. Proceso integral e integrado de la Vigilancia de la Salud PúblicaVigilancia en salud pública20267_ZONAL-SUBRED2_FEBRERO_2026</v>
      </c>
      <c r="P3748" s="85">
        <v>26899696</v>
      </c>
      <c r="S3748" s="157">
        <v>1</v>
      </c>
      <c r="T3748" s="19">
        <v>26899696</v>
      </c>
    </row>
    <row r="3749" spans="2:20" ht="30" customHeight="1">
      <c r="B3749">
        <v>176</v>
      </c>
      <c r="C3749" s="149" t="s">
        <v>32</v>
      </c>
      <c r="D3749" s="70" t="s">
        <v>33</v>
      </c>
      <c r="E3749" s="74">
        <v>2026</v>
      </c>
      <c r="F3749" s="70" t="str">
        <f t="shared" si="117"/>
        <v>17610. Proceso integral e integrado de la Vigilancia de la Salud PúblicaVigilancia en salud pública2026</v>
      </c>
      <c r="G3749" s="7" t="s">
        <v>264</v>
      </c>
      <c r="H3749" s="7" t="s">
        <v>41</v>
      </c>
      <c r="I3749" s="74" t="s">
        <v>36</v>
      </c>
      <c r="J3749" s="70" t="s">
        <v>37</v>
      </c>
      <c r="K3749" t="s">
        <v>38</v>
      </c>
      <c r="L3749" t="s">
        <v>39</v>
      </c>
      <c r="M3749" s="71" t="s">
        <v>11</v>
      </c>
      <c r="N3749" s="72" t="s">
        <v>1</v>
      </c>
      <c r="O3749" s="70" t="str">
        <f t="shared" si="118"/>
        <v>17610. Proceso integral e integrado de la Vigilancia de la Salud PúblicaVigilancia en salud pública20267_ZONAL-SUBRED2_FEBRERO_2026</v>
      </c>
      <c r="P3749" s="85">
        <v>28206464</v>
      </c>
      <c r="S3749" s="157">
        <v>0</v>
      </c>
      <c r="T3749" s="19">
        <v>0</v>
      </c>
    </row>
    <row r="3750" spans="2:20" ht="30" customHeight="1">
      <c r="B3750">
        <v>177</v>
      </c>
      <c r="C3750" s="149" t="s">
        <v>32</v>
      </c>
      <c r="D3750" s="70" t="s">
        <v>33</v>
      </c>
      <c r="E3750" s="74">
        <v>2026</v>
      </c>
      <c r="F3750" s="70" t="str">
        <f t="shared" si="117"/>
        <v>17710. Proceso integral e integrado de la Vigilancia de la Salud PúblicaVigilancia en salud pública2026</v>
      </c>
      <c r="G3750" s="7" t="s">
        <v>265</v>
      </c>
      <c r="H3750" s="7" t="s">
        <v>41</v>
      </c>
      <c r="I3750" s="74" t="s">
        <v>36</v>
      </c>
      <c r="J3750" s="70" t="s">
        <v>37</v>
      </c>
      <c r="K3750" t="s">
        <v>38</v>
      </c>
      <c r="L3750" t="s">
        <v>39</v>
      </c>
      <c r="M3750" s="71" t="s">
        <v>11</v>
      </c>
      <c r="N3750" s="72" t="s">
        <v>1</v>
      </c>
      <c r="O3750" s="70" t="str">
        <f t="shared" si="118"/>
        <v>17710. Proceso integral e integrado de la Vigilancia de la Salud PúblicaVigilancia en salud pública20267_ZONAL-SUBRED2_FEBRERO_2026</v>
      </c>
      <c r="P3750" s="85">
        <v>37181248</v>
      </c>
      <c r="S3750" s="157">
        <v>0</v>
      </c>
      <c r="T3750" s="19">
        <v>0</v>
      </c>
    </row>
    <row r="3751" spans="2:20" ht="30" customHeight="1">
      <c r="B3751">
        <v>178</v>
      </c>
      <c r="C3751" s="149" t="s">
        <v>32</v>
      </c>
      <c r="D3751" s="70" t="s">
        <v>33</v>
      </c>
      <c r="E3751" s="74">
        <v>2026</v>
      </c>
      <c r="F3751" s="70" t="str">
        <f t="shared" si="117"/>
        <v>17810. Proceso integral e integrado de la Vigilancia de la Salud PúblicaVigilancia en salud pública2026</v>
      </c>
      <c r="G3751" s="7" t="s">
        <v>266</v>
      </c>
      <c r="H3751" s="7" t="s">
        <v>41</v>
      </c>
      <c r="I3751" s="74" t="s">
        <v>36</v>
      </c>
      <c r="J3751" s="70" t="s">
        <v>37</v>
      </c>
      <c r="K3751" t="s">
        <v>38</v>
      </c>
      <c r="L3751" t="s">
        <v>42</v>
      </c>
      <c r="M3751" s="71" t="s">
        <v>11</v>
      </c>
      <c r="N3751" s="72" t="s">
        <v>1</v>
      </c>
      <c r="O3751" s="70" t="str">
        <f t="shared" si="118"/>
        <v>17810. Proceso integral e integrado de la Vigilancia de la Salud PúblicaVigilancia en salud pública20267_ZONAL-SUBRED2_FEBRERO_2026</v>
      </c>
      <c r="P3751" s="85">
        <v>7347488</v>
      </c>
      <c r="S3751" s="157">
        <v>1.5</v>
      </c>
      <c r="T3751" s="19">
        <v>11021232</v>
      </c>
    </row>
    <row r="3752" spans="2:20" ht="30" customHeight="1">
      <c r="B3752">
        <v>179</v>
      </c>
      <c r="C3752" s="149" t="s">
        <v>32</v>
      </c>
      <c r="D3752" s="70" t="s">
        <v>33</v>
      </c>
      <c r="E3752" s="74">
        <v>2026</v>
      </c>
      <c r="F3752" s="70" t="str">
        <f t="shared" si="117"/>
        <v>17910. Proceso integral e integrado de la Vigilancia de la Salud PúblicaVigilancia en salud pública2026</v>
      </c>
      <c r="G3752" s="7" t="s">
        <v>267</v>
      </c>
      <c r="H3752" s="7" t="s">
        <v>41</v>
      </c>
      <c r="I3752" s="74" t="s">
        <v>36</v>
      </c>
      <c r="J3752" s="70" t="s">
        <v>37</v>
      </c>
      <c r="K3752" t="s">
        <v>38</v>
      </c>
      <c r="L3752" t="s">
        <v>42</v>
      </c>
      <c r="M3752" s="71" t="s">
        <v>11</v>
      </c>
      <c r="N3752" s="72" t="s">
        <v>1</v>
      </c>
      <c r="O3752" s="70" t="str">
        <f t="shared" si="118"/>
        <v>17910. Proceso integral e integrado de la Vigilancia de la Salud PúblicaVigilancia en salud pública20267_ZONAL-SUBRED2_FEBRERO_2026</v>
      </c>
      <c r="P3752" s="85">
        <v>3673744</v>
      </c>
      <c r="S3752" s="157">
        <v>0</v>
      </c>
      <c r="T3752" s="19">
        <v>0</v>
      </c>
    </row>
    <row r="3753" spans="2:20" ht="30" customHeight="1">
      <c r="B3753">
        <v>180</v>
      </c>
      <c r="C3753" s="149" t="s">
        <v>32</v>
      </c>
      <c r="D3753" s="70" t="s">
        <v>33</v>
      </c>
      <c r="E3753" s="74">
        <v>2026</v>
      </c>
      <c r="F3753" s="70" t="str">
        <f t="shared" si="117"/>
        <v>18010. Proceso integral e integrado de la Vigilancia de la Salud PúblicaVigilancia en salud pública2026</v>
      </c>
      <c r="G3753" s="7" t="s">
        <v>268</v>
      </c>
      <c r="H3753" s="7" t="s">
        <v>41</v>
      </c>
      <c r="I3753" s="74" t="s">
        <v>36</v>
      </c>
      <c r="J3753" s="70" t="s">
        <v>37</v>
      </c>
      <c r="K3753" t="s">
        <v>38</v>
      </c>
      <c r="L3753" t="s">
        <v>42</v>
      </c>
      <c r="M3753" s="71" t="s">
        <v>11</v>
      </c>
      <c r="N3753" s="72" t="s">
        <v>1</v>
      </c>
      <c r="O3753" s="70" t="str">
        <f t="shared" si="118"/>
        <v>18010. Proceso integral e integrado de la Vigilancia de la Salud PúblicaVigilancia en salud pública20267_ZONAL-SUBRED2_FEBRERO_2026</v>
      </c>
      <c r="P3753" s="85">
        <v>3673744</v>
      </c>
      <c r="S3753" s="157">
        <v>1</v>
      </c>
      <c r="T3753" s="19">
        <v>3673744</v>
      </c>
    </row>
    <row r="3754" spans="2:20" ht="30" customHeight="1">
      <c r="B3754">
        <v>181</v>
      </c>
      <c r="C3754" s="149" t="s">
        <v>32</v>
      </c>
      <c r="D3754" s="70" t="s">
        <v>33</v>
      </c>
      <c r="E3754" s="74">
        <v>2026</v>
      </c>
      <c r="F3754" s="70" t="str">
        <f t="shared" si="117"/>
        <v>18110. Proceso integral e integrado de la Vigilancia de la Salud PúblicaVigilancia en salud pública2026</v>
      </c>
      <c r="G3754" s="7" t="s">
        <v>269</v>
      </c>
      <c r="H3754" s="7" t="s">
        <v>41</v>
      </c>
      <c r="I3754" s="74" t="s">
        <v>36</v>
      </c>
      <c r="J3754" s="70" t="s">
        <v>37</v>
      </c>
      <c r="K3754" t="s">
        <v>38</v>
      </c>
      <c r="L3754" t="s">
        <v>42</v>
      </c>
      <c r="M3754" s="71" t="s">
        <v>11</v>
      </c>
      <c r="N3754" s="72" t="s">
        <v>1</v>
      </c>
      <c r="O3754" s="70" t="str">
        <f t="shared" si="118"/>
        <v>18110. Proceso integral e integrado de la Vigilancia de la Salud PúblicaVigilancia en salud pública20267_ZONAL-SUBRED2_FEBRERO_2026</v>
      </c>
      <c r="P3754" s="85">
        <v>87405520</v>
      </c>
      <c r="S3754" s="157">
        <v>0</v>
      </c>
      <c r="T3754" s="19">
        <v>0</v>
      </c>
    </row>
    <row r="3755" spans="2:20" ht="30" customHeight="1">
      <c r="B3755">
        <v>182</v>
      </c>
      <c r="C3755" s="149" t="s">
        <v>32</v>
      </c>
      <c r="D3755" s="70" t="s">
        <v>33</v>
      </c>
      <c r="E3755" s="74">
        <v>2026</v>
      </c>
      <c r="F3755" s="70" t="str">
        <f t="shared" si="117"/>
        <v>18210. Proceso integral e integrado de la Vigilancia de la Salud PúblicaVigilancia en salud pública2026</v>
      </c>
      <c r="G3755" s="7" t="s">
        <v>270</v>
      </c>
      <c r="H3755" s="7" t="s">
        <v>41</v>
      </c>
      <c r="I3755" s="74" t="s">
        <v>36</v>
      </c>
      <c r="J3755" s="70" t="s">
        <v>37</v>
      </c>
      <c r="K3755" t="s">
        <v>38</v>
      </c>
      <c r="L3755" t="s">
        <v>42</v>
      </c>
      <c r="M3755" s="71" t="s">
        <v>11</v>
      </c>
      <c r="N3755" s="72" t="s">
        <v>1</v>
      </c>
      <c r="O3755" s="70" t="str">
        <f t="shared" si="118"/>
        <v>18210. Proceso integral e integrado de la Vigilancia de la Salud PúblicaVigilancia en salud pública20267_ZONAL-SUBRED2_FEBRERO_2026</v>
      </c>
      <c r="P3755" s="85">
        <v>17288787</v>
      </c>
      <c r="S3755" s="157">
        <v>0</v>
      </c>
      <c r="T3755" s="19">
        <v>0</v>
      </c>
    </row>
    <row r="3756" spans="2:20" ht="30" customHeight="1">
      <c r="B3756">
        <v>183</v>
      </c>
      <c r="C3756" s="149" t="s">
        <v>32</v>
      </c>
      <c r="D3756" s="70" t="s">
        <v>33</v>
      </c>
      <c r="E3756" s="74">
        <v>2026</v>
      </c>
      <c r="F3756" s="70" t="str">
        <f t="shared" si="117"/>
        <v>18310. Proceso integral e integrado de la Vigilancia de la Salud PúblicaVigilancia en salud pública2026</v>
      </c>
      <c r="G3756" s="7" t="s">
        <v>271</v>
      </c>
      <c r="H3756" s="7" t="s">
        <v>41</v>
      </c>
      <c r="I3756" s="74" t="s">
        <v>36</v>
      </c>
      <c r="J3756" s="70" t="s">
        <v>37</v>
      </c>
      <c r="K3756" t="s">
        <v>38</v>
      </c>
      <c r="L3756" t="s">
        <v>42</v>
      </c>
      <c r="M3756" s="71" t="s">
        <v>11</v>
      </c>
      <c r="N3756" s="72" t="s">
        <v>1</v>
      </c>
      <c r="O3756" s="70" t="str">
        <f t="shared" si="118"/>
        <v>18310. Proceso integral e integrado de la Vigilancia de la Salud PúblicaVigilancia en salud pública20267_ZONAL-SUBRED2_FEBRERO_2026</v>
      </c>
      <c r="P3756" s="85">
        <v>61146880</v>
      </c>
      <c r="S3756" s="157">
        <v>1</v>
      </c>
      <c r="T3756" s="19">
        <v>61146880</v>
      </c>
    </row>
    <row r="3757" spans="2:20" ht="30" customHeight="1">
      <c r="B3757">
        <v>184</v>
      </c>
      <c r="C3757" s="149" t="s">
        <v>32</v>
      </c>
      <c r="D3757" s="70" t="s">
        <v>33</v>
      </c>
      <c r="E3757" s="74">
        <v>2026</v>
      </c>
      <c r="F3757" s="70" t="str">
        <f t="shared" si="117"/>
        <v>18410. Proceso integral e integrado de la Vigilancia de la Salud PúblicaVigilancia en salud pública2026</v>
      </c>
      <c r="G3757" s="7" t="s">
        <v>272</v>
      </c>
      <c r="H3757" s="7" t="s">
        <v>41</v>
      </c>
      <c r="I3757" s="74" t="s">
        <v>36</v>
      </c>
      <c r="J3757" s="70" t="s">
        <v>37</v>
      </c>
      <c r="K3757" t="s">
        <v>38</v>
      </c>
      <c r="L3757" t="s">
        <v>42</v>
      </c>
      <c r="M3757" s="71" t="s">
        <v>11</v>
      </c>
      <c r="N3757" s="72" t="s">
        <v>1</v>
      </c>
      <c r="O3757" s="70" t="str">
        <f t="shared" si="118"/>
        <v>18410. Proceso integral e integrado de la Vigilancia de la Salud PúblicaVigilancia en salud pública20267_ZONAL-SUBRED2_FEBRERO_2026</v>
      </c>
      <c r="P3757" s="85">
        <v>9941299</v>
      </c>
      <c r="S3757" s="157">
        <v>0.86316265107809353</v>
      </c>
      <c r="T3757" s="19">
        <v>8580958</v>
      </c>
    </row>
    <row r="3758" spans="2:20" ht="30" customHeight="1">
      <c r="B3758">
        <v>185</v>
      </c>
      <c r="C3758" s="149" t="s">
        <v>32</v>
      </c>
      <c r="D3758" s="70" t="s">
        <v>33</v>
      </c>
      <c r="E3758" s="74">
        <v>2026</v>
      </c>
      <c r="F3758" s="70" t="str">
        <f t="shared" si="117"/>
        <v>18510. Proceso integral e integrado de la Vigilancia de la Salud PúblicaVigilancia en salud pública2026</v>
      </c>
      <c r="G3758" s="7" t="s">
        <v>273</v>
      </c>
      <c r="H3758" s="7" t="s">
        <v>41</v>
      </c>
      <c r="I3758" s="74" t="s">
        <v>36</v>
      </c>
      <c r="J3758" s="70" t="s">
        <v>37</v>
      </c>
      <c r="K3758" t="s">
        <v>38</v>
      </c>
      <c r="L3758" t="s">
        <v>42</v>
      </c>
      <c r="M3758" s="71" t="s">
        <v>11</v>
      </c>
      <c r="N3758" s="72" t="s">
        <v>1</v>
      </c>
      <c r="O3758" s="70" t="str">
        <f t="shared" si="118"/>
        <v>18510. Proceso integral e integrado de la Vigilancia de la Salud PúblicaVigilancia en salud pública20267_ZONAL-SUBRED2_FEBRERO_2026</v>
      </c>
      <c r="P3758" s="85">
        <v>40189280</v>
      </c>
      <c r="S3758" s="157">
        <v>0</v>
      </c>
      <c r="T3758" s="19">
        <v>0</v>
      </c>
    </row>
    <row r="3759" spans="2:20" ht="30" customHeight="1">
      <c r="B3759">
        <v>186</v>
      </c>
      <c r="C3759" s="149" t="s">
        <v>32</v>
      </c>
      <c r="D3759" s="70" t="s">
        <v>33</v>
      </c>
      <c r="E3759" s="74">
        <v>2026</v>
      </c>
      <c r="F3759" s="70" t="str">
        <f t="shared" si="117"/>
        <v>18610. Proceso integral e integrado de la Vigilancia de la Salud PúblicaVigilancia en salud pública2026</v>
      </c>
      <c r="G3759" s="7" t="s">
        <v>274</v>
      </c>
      <c r="H3759" s="7" t="s">
        <v>41</v>
      </c>
      <c r="I3759" s="74" t="s">
        <v>36</v>
      </c>
      <c r="J3759" s="70" t="s">
        <v>37</v>
      </c>
      <c r="K3759" t="s">
        <v>38</v>
      </c>
      <c r="L3759" t="s">
        <v>39</v>
      </c>
      <c r="M3759" s="71" t="s">
        <v>11</v>
      </c>
      <c r="N3759" s="72" t="s">
        <v>1</v>
      </c>
      <c r="O3759" s="70" t="str">
        <f t="shared" si="118"/>
        <v>18610. Proceso integral e integrado de la Vigilancia de la Salud PúblicaVigilancia en salud pública20267_ZONAL-SUBRED2_FEBRERO_2026</v>
      </c>
      <c r="P3759" s="85">
        <v>7347488</v>
      </c>
      <c r="S3759" s="157">
        <v>0</v>
      </c>
      <c r="T3759" s="19">
        <v>0</v>
      </c>
    </row>
    <row r="3760" spans="2:20" ht="30" customHeight="1">
      <c r="B3760">
        <v>187</v>
      </c>
      <c r="C3760" s="149" t="s">
        <v>32</v>
      </c>
      <c r="D3760" s="70" t="s">
        <v>33</v>
      </c>
      <c r="E3760" s="74">
        <v>2026</v>
      </c>
      <c r="F3760" s="70" t="str">
        <f t="shared" si="117"/>
        <v>18710. Proceso integral e integrado de la Vigilancia de la Salud PúblicaVigilancia en salud pública2026</v>
      </c>
      <c r="G3760" s="7" t="s">
        <v>275</v>
      </c>
      <c r="H3760" s="7" t="s">
        <v>35</v>
      </c>
      <c r="I3760" s="74" t="s">
        <v>36</v>
      </c>
      <c r="J3760" s="70" t="s">
        <v>37</v>
      </c>
      <c r="K3760" t="s">
        <v>38</v>
      </c>
      <c r="L3760" t="s">
        <v>42</v>
      </c>
      <c r="M3760" s="71" t="s">
        <v>11</v>
      </c>
      <c r="N3760" s="72" t="s">
        <v>1</v>
      </c>
      <c r="O3760" s="70" t="str">
        <f t="shared" si="118"/>
        <v>18710. Proceso integral e integrado de la Vigilancia de la Salud PúblicaVigilancia en salud pública20267_ZONAL-SUBRED2_FEBRERO_2026</v>
      </c>
      <c r="P3760" s="85">
        <v>3994272</v>
      </c>
      <c r="S3760" s="157">
        <v>12</v>
      </c>
      <c r="T3760" s="19">
        <v>47931264</v>
      </c>
    </row>
    <row r="3761" spans="2:20" ht="30" customHeight="1">
      <c r="B3761">
        <v>188</v>
      </c>
      <c r="C3761" s="149" t="s">
        <v>32</v>
      </c>
      <c r="D3761" s="70" t="s">
        <v>33</v>
      </c>
      <c r="E3761" s="74">
        <v>2026</v>
      </c>
      <c r="F3761" s="70" t="str">
        <f t="shared" si="117"/>
        <v>18810. Proceso integral e integrado de la Vigilancia de la Salud PúblicaVigilancia en salud pública2026</v>
      </c>
      <c r="G3761" s="7" t="s">
        <v>276</v>
      </c>
      <c r="H3761" s="7" t="s">
        <v>35</v>
      </c>
      <c r="I3761" s="74" t="s">
        <v>36</v>
      </c>
      <c r="J3761" s="70" t="s">
        <v>37</v>
      </c>
      <c r="K3761" t="s">
        <v>38</v>
      </c>
      <c r="L3761" t="s">
        <v>42</v>
      </c>
      <c r="M3761" s="71" t="s">
        <v>11</v>
      </c>
      <c r="N3761" s="72" t="s">
        <v>1</v>
      </c>
      <c r="O3761" s="70" t="str">
        <f t="shared" si="118"/>
        <v>18810. Proceso integral e integrado de la Vigilancia de la Salud PúblicaVigilancia en salud pública20267_ZONAL-SUBRED2_FEBRERO_2026</v>
      </c>
      <c r="P3761" s="85">
        <v>33280669</v>
      </c>
      <c r="S3761" s="157">
        <v>0</v>
      </c>
      <c r="T3761" s="19">
        <v>0</v>
      </c>
    </row>
    <row r="3762" spans="2:20" ht="30" customHeight="1">
      <c r="B3762">
        <v>189</v>
      </c>
      <c r="C3762" s="149" t="s">
        <v>32</v>
      </c>
      <c r="D3762" s="70" t="s">
        <v>33</v>
      </c>
      <c r="E3762" s="74">
        <v>2026</v>
      </c>
      <c r="F3762" s="70" t="str">
        <f t="shared" si="117"/>
        <v>18910. Proceso integral e integrado de la Vigilancia de la Salud PúblicaVigilancia en salud pública2026</v>
      </c>
      <c r="G3762" s="7" t="s">
        <v>277</v>
      </c>
      <c r="H3762" s="7" t="s">
        <v>35</v>
      </c>
      <c r="I3762" s="74" t="s">
        <v>36</v>
      </c>
      <c r="J3762" s="70" t="s">
        <v>37</v>
      </c>
      <c r="K3762" t="s">
        <v>38</v>
      </c>
      <c r="L3762" t="s">
        <v>42</v>
      </c>
      <c r="M3762" s="71" t="s">
        <v>11</v>
      </c>
      <c r="N3762" s="72" t="s">
        <v>1</v>
      </c>
      <c r="O3762" s="70" t="str">
        <f t="shared" si="118"/>
        <v>18910. Proceso integral e integrado de la Vigilancia de la Salud PúblicaVigilancia en salud pública20267_ZONAL-SUBRED2_FEBRERO_2026</v>
      </c>
      <c r="P3762" s="85">
        <v>25933181</v>
      </c>
      <c r="S3762" s="157">
        <v>0.91927812499999995</v>
      </c>
      <c r="T3762" s="19">
        <v>23839806.004965622</v>
      </c>
    </row>
    <row r="3763" spans="2:20" ht="30" customHeight="1">
      <c r="B3763">
        <v>190</v>
      </c>
      <c r="C3763" s="149" t="s">
        <v>32</v>
      </c>
      <c r="D3763" s="70" t="s">
        <v>33</v>
      </c>
      <c r="E3763" s="74">
        <v>2026</v>
      </c>
      <c r="F3763" s="70" t="str">
        <f t="shared" si="117"/>
        <v>19010. Proceso integral e integrado de la Vigilancia de la Salud PúblicaVigilancia en salud pública2026</v>
      </c>
      <c r="G3763" s="7" t="s">
        <v>278</v>
      </c>
      <c r="H3763" s="7" t="s">
        <v>35</v>
      </c>
      <c r="I3763" s="74" t="s">
        <v>36</v>
      </c>
      <c r="J3763" s="70" t="s">
        <v>37</v>
      </c>
      <c r="K3763" t="s">
        <v>38</v>
      </c>
      <c r="L3763" t="s">
        <v>42</v>
      </c>
      <c r="M3763" s="71" t="s">
        <v>11</v>
      </c>
      <c r="N3763" s="72" t="s">
        <v>1</v>
      </c>
      <c r="O3763" s="70" t="str">
        <f t="shared" si="118"/>
        <v>19010. Proceso integral e integrado de la Vigilancia de la Salud PúblicaVigilancia en salud pública20267_ZONAL-SUBRED2_FEBRERO_2026</v>
      </c>
      <c r="P3763" s="85">
        <v>8432352</v>
      </c>
      <c r="S3763" s="157">
        <v>1</v>
      </c>
      <c r="T3763" s="19">
        <v>8432352</v>
      </c>
    </row>
    <row r="3764" spans="2:20" ht="30" customHeight="1">
      <c r="B3764">
        <v>191</v>
      </c>
      <c r="C3764" s="149" t="s">
        <v>32</v>
      </c>
      <c r="D3764" s="70" t="s">
        <v>33</v>
      </c>
      <c r="E3764" s="74">
        <v>2026</v>
      </c>
      <c r="F3764" s="70" t="str">
        <f t="shared" si="117"/>
        <v>19110. Proceso integral e integrado de la Vigilancia de la Salud PúblicaVigilancia en salud pública2026</v>
      </c>
      <c r="G3764" s="7" t="s">
        <v>279</v>
      </c>
      <c r="H3764" s="7" t="s">
        <v>41</v>
      </c>
      <c r="I3764" s="74" t="s">
        <v>36</v>
      </c>
      <c r="J3764" s="70" t="s">
        <v>37</v>
      </c>
      <c r="K3764" t="s">
        <v>38</v>
      </c>
      <c r="L3764" t="s">
        <v>42</v>
      </c>
      <c r="M3764" s="71" t="s">
        <v>11</v>
      </c>
      <c r="N3764" s="72" t="s">
        <v>1</v>
      </c>
      <c r="O3764" s="70" t="str">
        <f t="shared" si="118"/>
        <v>19110. Proceso integral e integrado de la Vigilancia de la Salud PúblicaVigilancia en salud pública20267_ZONAL-SUBRED2_FEBRERO_2026</v>
      </c>
      <c r="P3764" s="85">
        <v>7347488</v>
      </c>
      <c r="S3764" s="157">
        <v>1</v>
      </c>
      <c r="T3764" s="19">
        <v>7347488</v>
      </c>
    </row>
    <row r="3765" spans="2:20" ht="30" customHeight="1">
      <c r="B3765">
        <v>192</v>
      </c>
      <c r="C3765" s="149" t="s">
        <v>32</v>
      </c>
      <c r="D3765" s="70" t="s">
        <v>33</v>
      </c>
      <c r="E3765" s="74">
        <v>2026</v>
      </c>
      <c r="F3765" s="70" t="str">
        <f t="shared" si="117"/>
        <v>19210. Proceso integral e integrado de la Vigilancia de la Salud PúblicaVigilancia en salud pública2026</v>
      </c>
      <c r="G3765" s="7" t="s">
        <v>280</v>
      </c>
      <c r="H3765" s="7" t="s">
        <v>41</v>
      </c>
      <c r="I3765" s="74" t="s">
        <v>36</v>
      </c>
      <c r="J3765" s="70" t="s">
        <v>37</v>
      </c>
      <c r="K3765" t="s">
        <v>38</v>
      </c>
      <c r="L3765" t="s">
        <v>42</v>
      </c>
      <c r="M3765" s="71" t="s">
        <v>11</v>
      </c>
      <c r="N3765" s="72" t="s">
        <v>1</v>
      </c>
      <c r="O3765" s="70" t="str">
        <f t="shared" si="118"/>
        <v>19210. Proceso integral e integrado de la Vigilancia de la Salud PúblicaVigilancia en salud pública20267_ZONAL-SUBRED2_FEBRERO_2026</v>
      </c>
      <c r="P3765" s="85">
        <v>3673744</v>
      </c>
      <c r="S3765" s="157">
        <v>0</v>
      </c>
      <c r="T3765" s="19">
        <v>0</v>
      </c>
    </row>
    <row r="3766" spans="2:20" ht="30" customHeight="1">
      <c r="B3766">
        <v>193</v>
      </c>
      <c r="C3766" s="149" t="s">
        <v>32</v>
      </c>
      <c r="D3766" s="70" t="s">
        <v>33</v>
      </c>
      <c r="E3766" s="74">
        <v>2026</v>
      </c>
      <c r="F3766" s="70" t="str">
        <f t="shared" si="117"/>
        <v>19310. Proceso integral e integrado de la Vigilancia de la Salud PúblicaVigilancia en salud pública2026</v>
      </c>
      <c r="G3766" s="7" t="s">
        <v>281</v>
      </c>
      <c r="H3766" s="7" t="s">
        <v>35</v>
      </c>
      <c r="I3766" s="74" t="s">
        <v>36</v>
      </c>
      <c r="J3766" s="70" t="s">
        <v>37</v>
      </c>
      <c r="K3766" t="s">
        <v>38</v>
      </c>
      <c r="L3766" t="s">
        <v>42</v>
      </c>
      <c r="M3766" s="71" t="s">
        <v>11</v>
      </c>
      <c r="N3766" s="72" t="s">
        <v>1</v>
      </c>
      <c r="O3766" s="70" t="str">
        <f t="shared" si="118"/>
        <v>19310. Proceso integral e integrado de la Vigilancia de la Salud PúblicaVigilancia en salud pública20267_ZONAL-SUBRED2_FEBRERO_2026</v>
      </c>
      <c r="P3766" s="85">
        <v>42556256</v>
      </c>
      <c r="S3766" s="157">
        <v>0</v>
      </c>
      <c r="T3766" s="19">
        <v>0</v>
      </c>
    </row>
    <row r="3767" spans="2:20" ht="30" customHeight="1">
      <c r="B3767">
        <v>194</v>
      </c>
      <c r="C3767" s="149" t="s">
        <v>32</v>
      </c>
      <c r="D3767" s="70" t="s">
        <v>33</v>
      </c>
      <c r="E3767" s="74">
        <v>2026</v>
      </c>
      <c r="F3767" s="70" t="str">
        <f t="shared" si="117"/>
        <v>19410. Proceso integral e integrado de la Vigilancia de la Salud PúblicaVigilancia en salud pública2026</v>
      </c>
      <c r="G3767" s="7" t="s">
        <v>282</v>
      </c>
      <c r="H3767" s="7" t="s">
        <v>35</v>
      </c>
      <c r="I3767" s="74" t="s">
        <v>36</v>
      </c>
      <c r="J3767" s="70" t="s">
        <v>37</v>
      </c>
      <c r="K3767" t="s">
        <v>38</v>
      </c>
      <c r="L3767" t="s">
        <v>42</v>
      </c>
      <c r="M3767" s="71" t="s">
        <v>11</v>
      </c>
      <c r="N3767" s="72" t="s">
        <v>1</v>
      </c>
      <c r="O3767" s="70" t="str">
        <f t="shared" si="118"/>
        <v>19410. Proceso integral e integrado de la Vigilancia de la Salud PúblicaVigilancia en salud pública20267_ZONAL-SUBRED2_FEBRERO_2026</v>
      </c>
      <c r="P3767" s="85">
        <v>38561984</v>
      </c>
      <c r="S3767" s="157">
        <v>0</v>
      </c>
      <c r="T3767" s="19">
        <v>0</v>
      </c>
    </row>
    <row r="3768" spans="2:20" ht="30" customHeight="1">
      <c r="B3768">
        <v>195</v>
      </c>
      <c r="C3768" s="149" t="s">
        <v>32</v>
      </c>
      <c r="D3768" s="70" t="s">
        <v>33</v>
      </c>
      <c r="E3768" s="74">
        <v>2026</v>
      </c>
      <c r="F3768" s="70" t="str">
        <f t="shared" si="117"/>
        <v>19510. Proceso integral e integrado de la Vigilancia de la Salud PúblicaVigilancia en salud pública2026</v>
      </c>
      <c r="G3768" s="7" t="s">
        <v>283</v>
      </c>
      <c r="H3768" s="7" t="s">
        <v>41</v>
      </c>
      <c r="I3768" s="74" t="s">
        <v>36</v>
      </c>
      <c r="J3768" s="70" t="s">
        <v>37</v>
      </c>
      <c r="K3768" t="s">
        <v>38</v>
      </c>
      <c r="L3768" t="s">
        <v>42</v>
      </c>
      <c r="M3768" s="71" t="s">
        <v>11</v>
      </c>
      <c r="N3768" s="72" t="s">
        <v>1</v>
      </c>
      <c r="O3768" s="70" t="str">
        <f t="shared" si="118"/>
        <v>19510. Proceso integral e integrado de la Vigilancia de la Salud PúblicaVigilancia en salud pública20267_ZONAL-SUBRED2_FEBRERO_2026</v>
      </c>
      <c r="P3768" s="85">
        <v>125967504</v>
      </c>
      <c r="S3768" s="157">
        <v>0</v>
      </c>
      <c r="T3768" s="19">
        <v>0</v>
      </c>
    </row>
    <row r="3769" spans="2:20" ht="30" customHeight="1">
      <c r="B3769">
        <v>196</v>
      </c>
      <c r="C3769" s="149" t="s">
        <v>32</v>
      </c>
      <c r="D3769" s="70" t="s">
        <v>33</v>
      </c>
      <c r="E3769" s="74">
        <v>2026</v>
      </c>
      <c r="F3769" s="70" t="str">
        <f t="shared" si="117"/>
        <v>19610. Proceso integral e integrado de la Vigilancia de la Salud PúblicaVigilancia en salud pública2026</v>
      </c>
      <c r="G3769" s="7" t="s">
        <v>284</v>
      </c>
      <c r="H3769" s="7" t="s">
        <v>41</v>
      </c>
      <c r="I3769" s="74" t="s">
        <v>36</v>
      </c>
      <c r="J3769" s="70" t="s">
        <v>37</v>
      </c>
      <c r="K3769" t="s">
        <v>38</v>
      </c>
      <c r="L3769" t="s">
        <v>42</v>
      </c>
      <c r="M3769" s="71" t="s">
        <v>11</v>
      </c>
      <c r="N3769" s="72" t="s">
        <v>1</v>
      </c>
      <c r="O3769" s="70" t="str">
        <f t="shared" si="118"/>
        <v>19610. Proceso integral e integrado de la Vigilancia de la Salud PúblicaVigilancia en salud pública20267_ZONAL-SUBRED2_FEBRERO_2026</v>
      </c>
      <c r="P3769" s="85">
        <v>59199056</v>
      </c>
      <c r="S3769" s="157">
        <v>1</v>
      </c>
      <c r="T3769" s="19">
        <v>59199056</v>
      </c>
    </row>
    <row r="3770" spans="2:20" ht="30" customHeight="1">
      <c r="B3770">
        <v>197</v>
      </c>
      <c r="C3770" s="149" t="s">
        <v>32</v>
      </c>
      <c r="D3770" s="70" t="s">
        <v>33</v>
      </c>
      <c r="E3770" s="74">
        <v>2026</v>
      </c>
      <c r="F3770" s="70" t="str">
        <f t="shared" si="117"/>
        <v>19710. Proceso integral e integrado de la Vigilancia de la Salud PúblicaVigilancia en salud pública2026</v>
      </c>
      <c r="G3770" s="7" t="s">
        <v>285</v>
      </c>
      <c r="H3770" s="7" t="s">
        <v>41</v>
      </c>
      <c r="I3770" s="74" t="s">
        <v>36</v>
      </c>
      <c r="J3770" s="70" t="s">
        <v>37</v>
      </c>
      <c r="K3770" t="s">
        <v>38</v>
      </c>
      <c r="L3770" t="s">
        <v>42</v>
      </c>
      <c r="M3770" s="71" t="s">
        <v>11</v>
      </c>
      <c r="N3770" s="72" t="s">
        <v>1</v>
      </c>
      <c r="O3770" s="70" t="str">
        <f t="shared" si="118"/>
        <v>19710. Proceso integral e integrado de la Vigilancia de la Salud PúblicaVigilancia en salud pública20267_ZONAL-SUBRED2_FEBRERO_2026</v>
      </c>
      <c r="P3770" s="85">
        <v>34888240</v>
      </c>
      <c r="S3770" s="157">
        <v>0</v>
      </c>
      <c r="T3770" s="19">
        <v>0</v>
      </c>
    </row>
    <row r="3771" spans="2:20" ht="30" customHeight="1">
      <c r="B3771">
        <v>198</v>
      </c>
      <c r="C3771" s="149" t="s">
        <v>32</v>
      </c>
      <c r="D3771" s="70" t="s">
        <v>33</v>
      </c>
      <c r="E3771" s="74">
        <v>2026</v>
      </c>
      <c r="F3771" s="70" t="str">
        <f t="shared" si="117"/>
        <v>19810. Proceso integral e integrado de la Vigilancia de la Salud PúblicaVigilancia en salud pública2026</v>
      </c>
      <c r="G3771" s="7" t="s">
        <v>286</v>
      </c>
      <c r="H3771" s="7" t="s">
        <v>41</v>
      </c>
      <c r="I3771" s="74" t="s">
        <v>36</v>
      </c>
      <c r="J3771" s="70" t="s">
        <v>37</v>
      </c>
      <c r="K3771" t="s">
        <v>38</v>
      </c>
      <c r="L3771" t="s">
        <v>42</v>
      </c>
      <c r="M3771" s="71" t="s">
        <v>11</v>
      </c>
      <c r="N3771" s="72" t="s">
        <v>1</v>
      </c>
      <c r="O3771" s="70" t="str">
        <f t="shared" si="118"/>
        <v>19810. Proceso integral e integrado de la Vigilancia de la Salud PúblicaVigilancia en salud pública20267_ZONAL-SUBRED2_FEBRERO_2026</v>
      </c>
      <c r="P3771" s="85">
        <v>73252976</v>
      </c>
      <c r="S3771" s="157">
        <v>0</v>
      </c>
      <c r="T3771" s="19">
        <v>0</v>
      </c>
    </row>
    <row r="3772" spans="2:20" ht="30" customHeight="1">
      <c r="B3772">
        <v>199</v>
      </c>
      <c r="C3772" s="149" t="s">
        <v>32</v>
      </c>
      <c r="D3772" s="70" t="s">
        <v>33</v>
      </c>
      <c r="E3772" s="74">
        <v>2026</v>
      </c>
      <c r="F3772" s="70" t="str">
        <f t="shared" si="117"/>
        <v>19910. Proceso integral e integrado de la Vigilancia de la Salud PúblicaVigilancia en salud pública2026</v>
      </c>
      <c r="G3772" s="7" t="s">
        <v>287</v>
      </c>
      <c r="H3772" s="7" t="s">
        <v>41</v>
      </c>
      <c r="I3772" s="74" t="s">
        <v>36</v>
      </c>
      <c r="J3772" s="70" t="s">
        <v>37</v>
      </c>
      <c r="K3772" t="s">
        <v>38</v>
      </c>
      <c r="L3772" t="s">
        <v>42</v>
      </c>
      <c r="M3772" s="71" t="s">
        <v>11</v>
      </c>
      <c r="N3772" s="72" t="s">
        <v>1</v>
      </c>
      <c r="O3772" s="70" t="str">
        <f t="shared" si="118"/>
        <v>19910. Proceso integral e integrado de la Vigilancia de la Salud PúblicaVigilancia en salud pública20267_ZONAL-SUBRED2_FEBRERO_2026</v>
      </c>
      <c r="P3772" s="85">
        <v>67631408</v>
      </c>
      <c r="S3772" s="157">
        <v>1</v>
      </c>
      <c r="T3772" s="19">
        <v>67631408</v>
      </c>
    </row>
    <row r="3773" spans="2:20" ht="30" customHeight="1">
      <c r="B3773">
        <v>200</v>
      </c>
      <c r="C3773" s="149" t="s">
        <v>32</v>
      </c>
      <c r="D3773" s="70" t="s">
        <v>33</v>
      </c>
      <c r="E3773" s="74">
        <v>2026</v>
      </c>
      <c r="F3773" s="70" t="str">
        <f t="shared" si="117"/>
        <v>20010. Proceso integral e integrado de la Vigilancia de la Salud PúblicaVigilancia en salud pública2026</v>
      </c>
      <c r="G3773" s="7" t="s">
        <v>288</v>
      </c>
      <c r="H3773" s="7" t="s">
        <v>41</v>
      </c>
      <c r="I3773" s="74" t="s">
        <v>36</v>
      </c>
      <c r="J3773" s="70" t="s">
        <v>37</v>
      </c>
      <c r="K3773" t="s">
        <v>38</v>
      </c>
      <c r="L3773" t="s">
        <v>42</v>
      </c>
      <c r="M3773" s="71" t="s">
        <v>11</v>
      </c>
      <c r="N3773" s="72" t="s">
        <v>1</v>
      </c>
      <c r="O3773" s="70" t="str">
        <f t="shared" si="118"/>
        <v>20010. Proceso integral e integrado de la Vigilancia de la Salud PúblicaVigilancia en salud pública20267_ZONAL-SUBRED2_FEBRERO_2026</v>
      </c>
      <c r="P3773" s="85">
        <v>62009840</v>
      </c>
      <c r="S3773" s="157">
        <v>0</v>
      </c>
      <c r="T3773" s="19">
        <v>0</v>
      </c>
    </row>
    <row r="3774" spans="2:20" ht="30" customHeight="1">
      <c r="B3774">
        <v>201</v>
      </c>
      <c r="C3774" s="149" t="s">
        <v>32</v>
      </c>
      <c r="D3774" s="70" t="s">
        <v>33</v>
      </c>
      <c r="E3774" s="74">
        <v>2026</v>
      </c>
      <c r="F3774" s="70" t="str">
        <f t="shared" si="117"/>
        <v>20110. Proceso integral e integrado de la Vigilancia de la Salud PúblicaVigilancia en salud pública2026</v>
      </c>
      <c r="G3774" s="7" t="s">
        <v>289</v>
      </c>
      <c r="H3774" s="7" t="s">
        <v>35</v>
      </c>
      <c r="I3774" s="74" t="s">
        <v>36</v>
      </c>
      <c r="J3774" s="70" t="s">
        <v>37</v>
      </c>
      <c r="K3774" t="s">
        <v>290</v>
      </c>
      <c r="L3774" t="s">
        <v>42</v>
      </c>
      <c r="M3774" s="71" t="s">
        <v>11</v>
      </c>
      <c r="N3774" s="72" t="s">
        <v>1</v>
      </c>
      <c r="O3774" s="70" t="str">
        <f t="shared" si="118"/>
        <v>20110. Proceso integral e integrado de la Vigilancia de la Salud PúblicaVigilancia en salud pública20267_ZONAL-SUBRED2_FEBRERO_2026</v>
      </c>
      <c r="P3774" s="85">
        <v>152760</v>
      </c>
      <c r="S3774" s="157">
        <v>159</v>
      </c>
      <c r="T3774" s="19">
        <v>24288840</v>
      </c>
    </row>
    <row r="3775" spans="2:20" ht="30" customHeight="1">
      <c r="B3775">
        <v>202</v>
      </c>
      <c r="C3775" s="149" t="s">
        <v>32</v>
      </c>
      <c r="D3775" s="70" t="s">
        <v>33</v>
      </c>
      <c r="E3775" s="74">
        <v>2026</v>
      </c>
      <c r="F3775" s="70" t="str">
        <f t="shared" si="117"/>
        <v>20210. Proceso integral e integrado de la Vigilancia de la Salud PúblicaVigilancia en salud pública2026</v>
      </c>
      <c r="G3775" s="7" t="s">
        <v>291</v>
      </c>
      <c r="H3775" s="7" t="s">
        <v>41</v>
      </c>
      <c r="I3775" s="74" t="s">
        <v>36</v>
      </c>
      <c r="J3775" s="70" t="s">
        <v>37</v>
      </c>
      <c r="K3775" t="s">
        <v>38</v>
      </c>
      <c r="L3775" t="s">
        <v>42</v>
      </c>
      <c r="M3775" s="71" t="s">
        <v>11</v>
      </c>
      <c r="N3775" s="72" t="s">
        <v>1</v>
      </c>
      <c r="O3775" s="70" t="str">
        <f t="shared" si="118"/>
        <v>20210. Proceso integral e integrado de la Vigilancia de la Salud PúblicaVigilancia en salud pública20267_ZONAL-SUBRED2_FEBRERO_2026</v>
      </c>
      <c r="P3775" s="85">
        <v>41150864</v>
      </c>
      <c r="S3775" s="157">
        <v>0</v>
      </c>
      <c r="T3775" s="19">
        <v>0</v>
      </c>
    </row>
    <row r="3776" spans="2:20" ht="30" customHeight="1">
      <c r="B3776">
        <v>203</v>
      </c>
      <c r="C3776" s="149" t="s">
        <v>32</v>
      </c>
      <c r="D3776" s="70" t="s">
        <v>33</v>
      </c>
      <c r="E3776" s="74">
        <v>2026</v>
      </c>
      <c r="F3776" s="70" t="str">
        <f t="shared" si="117"/>
        <v>20310. Proceso integral e integrado de la Vigilancia de la Salud PúblicaVigilancia en salud pública2026</v>
      </c>
      <c r="G3776" s="7" t="s">
        <v>292</v>
      </c>
      <c r="H3776" s="7" t="s">
        <v>41</v>
      </c>
      <c r="I3776" s="74" t="s">
        <v>36</v>
      </c>
      <c r="J3776" s="70" t="s">
        <v>37</v>
      </c>
      <c r="K3776" t="s">
        <v>38</v>
      </c>
      <c r="L3776" t="s">
        <v>42</v>
      </c>
      <c r="M3776" s="71" t="s">
        <v>11</v>
      </c>
      <c r="N3776" s="72" t="s">
        <v>1</v>
      </c>
      <c r="O3776" s="70" t="str">
        <f t="shared" si="118"/>
        <v>20310. Proceso integral e integrado de la Vigilancia de la Salud PúblicaVigilancia en salud pública20267_ZONAL-SUBRED2_FEBRERO_2026</v>
      </c>
      <c r="P3776" s="85">
        <v>37156592</v>
      </c>
      <c r="S3776" s="157">
        <v>0</v>
      </c>
      <c r="T3776" s="19">
        <v>0</v>
      </c>
    </row>
    <row r="3777" spans="2:20" ht="30" customHeight="1">
      <c r="B3777">
        <v>204</v>
      </c>
      <c r="C3777" s="149" t="s">
        <v>32</v>
      </c>
      <c r="D3777" s="70" t="s">
        <v>33</v>
      </c>
      <c r="E3777" s="74">
        <v>2026</v>
      </c>
      <c r="F3777" s="70" t="str">
        <f t="shared" si="117"/>
        <v>20410. Proceso integral e integrado de la Vigilancia de la Salud PúblicaVigilancia en salud pública2026</v>
      </c>
      <c r="G3777" s="7" t="s">
        <v>293</v>
      </c>
      <c r="H3777" s="7" t="s">
        <v>41</v>
      </c>
      <c r="I3777" s="74" t="s">
        <v>36</v>
      </c>
      <c r="J3777" s="70" t="s">
        <v>37</v>
      </c>
      <c r="K3777" t="s">
        <v>38</v>
      </c>
      <c r="L3777" t="s">
        <v>42</v>
      </c>
      <c r="M3777" s="71" t="s">
        <v>11</v>
      </c>
      <c r="N3777" s="72" t="s">
        <v>1</v>
      </c>
      <c r="O3777" s="70" t="str">
        <f t="shared" si="118"/>
        <v>20410. Proceso integral e integrado de la Vigilancia de la Salud PúblicaVigilancia en salud pública20267_ZONAL-SUBRED2_FEBRERO_2026</v>
      </c>
      <c r="P3777" s="85">
        <v>33162320</v>
      </c>
      <c r="S3777" s="157">
        <v>1</v>
      </c>
      <c r="T3777" s="19">
        <v>33162320</v>
      </c>
    </row>
    <row r="3778" spans="2:20" ht="30" customHeight="1">
      <c r="B3778">
        <v>205</v>
      </c>
      <c r="C3778" s="149" t="s">
        <v>32</v>
      </c>
      <c r="D3778" s="70" t="s">
        <v>33</v>
      </c>
      <c r="E3778" s="74">
        <v>2026</v>
      </c>
      <c r="F3778" s="70" t="str">
        <f t="shared" si="117"/>
        <v>20510. Proceso integral e integrado de la Vigilancia de la Salud PúblicaVigilancia en salud pública2026</v>
      </c>
      <c r="G3778" s="7" t="s">
        <v>294</v>
      </c>
      <c r="H3778" s="7" t="s">
        <v>41</v>
      </c>
      <c r="I3778" s="74" t="s">
        <v>36</v>
      </c>
      <c r="J3778" s="70" t="s">
        <v>37</v>
      </c>
      <c r="K3778" t="s">
        <v>38</v>
      </c>
      <c r="L3778" t="s">
        <v>42</v>
      </c>
      <c r="M3778" s="71" t="s">
        <v>11</v>
      </c>
      <c r="N3778" s="72" t="s">
        <v>1</v>
      </c>
      <c r="O3778" s="70" t="str">
        <f t="shared" si="118"/>
        <v>20510. Proceso integral e integrado de la Vigilancia de la Salud PúblicaVigilancia en salud pública20267_ZONAL-SUBRED2_FEBRERO_2026</v>
      </c>
      <c r="P3778" s="85">
        <v>11243136</v>
      </c>
      <c r="S3778" s="157">
        <v>1</v>
      </c>
      <c r="T3778" s="19">
        <v>11243136</v>
      </c>
    </row>
    <row r="3779" spans="2:20" ht="30" customHeight="1">
      <c r="B3779">
        <v>206</v>
      </c>
      <c r="C3779" s="149" t="s">
        <v>32</v>
      </c>
      <c r="D3779" s="70" t="s">
        <v>33</v>
      </c>
      <c r="E3779" s="74">
        <v>2026</v>
      </c>
      <c r="F3779" s="70" t="str">
        <f t="shared" si="117"/>
        <v>20610. Proceso integral e integrado de la Vigilancia de la Salud PúblicaVigilancia en salud pública2026</v>
      </c>
      <c r="G3779" s="7" t="s">
        <v>295</v>
      </c>
      <c r="H3779" s="7" t="s">
        <v>41</v>
      </c>
      <c r="I3779" s="74" t="s">
        <v>36</v>
      </c>
      <c r="J3779" s="70" t="s">
        <v>37</v>
      </c>
      <c r="K3779" t="s">
        <v>38</v>
      </c>
      <c r="L3779" t="s">
        <v>42</v>
      </c>
      <c r="M3779" s="71" t="s">
        <v>11</v>
      </c>
      <c r="N3779" s="72" t="s">
        <v>1</v>
      </c>
      <c r="O3779" s="70" t="str">
        <f t="shared" si="118"/>
        <v>20610. Proceso integral e integrado de la Vigilancia de la Salud PúblicaVigilancia en salud pública20267_ZONAL-SUBRED2_FEBRERO_2026</v>
      </c>
      <c r="P3779" s="85">
        <v>7347488</v>
      </c>
      <c r="S3779" s="157">
        <v>1</v>
      </c>
      <c r="T3779" s="19">
        <v>7347488</v>
      </c>
    </row>
    <row r="3780" spans="2:20" ht="30" customHeight="1">
      <c r="B3780">
        <v>207</v>
      </c>
      <c r="C3780" s="149" t="s">
        <v>32</v>
      </c>
      <c r="D3780" s="70" t="s">
        <v>33</v>
      </c>
      <c r="E3780" s="74">
        <v>2026</v>
      </c>
      <c r="F3780" s="70" t="str">
        <f t="shared" si="117"/>
        <v>20710. Proceso integral e integrado de la Vigilancia de la Salud PúblicaVigilancia en salud pública2026</v>
      </c>
      <c r="G3780" s="7" t="s">
        <v>296</v>
      </c>
      <c r="H3780" s="7" t="s">
        <v>41</v>
      </c>
      <c r="I3780" s="74" t="s">
        <v>36</v>
      </c>
      <c r="J3780" s="70" t="s">
        <v>37</v>
      </c>
      <c r="K3780" t="s">
        <v>38</v>
      </c>
      <c r="L3780" t="s">
        <v>42</v>
      </c>
      <c r="M3780" s="71" t="s">
        <v>11</v>
      </c>
      <c r="N3780" s="72" t="s">
        <v>1</v>
      </c>
      <c r="O3780" s="70" t="str">
        <f t="shared" si="118"/>
        <v>20710. Proceso integral e integrado de la Vigilancia de la Salud PúblicaVigilancia en salud pública20267_ZONAL-SUBRED2_FEBRERO_2026</v>
      </c>
      <c r="P3780" s="85">
        <v>8210448</v>
      </c>
      <c r="S3780" s="157">
        <v>1</v>
      </c>
      <c r="T3780" s="19">
        <v>8210448</v>
      </c>
    </row>
    <row r="3781" spans="2:20" ht="30" customHeight="1">
      <c r="B3781">
        <v>208</v>
      </c>
      <c r="C3781" s="149" t="s">
        <v>32</v>
      </c>
      <c r="D3781" s="70" t="s">
        <v>33</v>
      </c>
      <c r="E3781" s="74">
        <v>2026</v>
      </c>
      <c r="F3781" s="70" t="str">
        <f t="shared" si="117"/>
        <v>20810. Proceso integral e integrado de la Vigilancia de la Salud PúblicaVigilancia en salud pública2026</v>
      </c>
      <c r="G3781" s="7" t="s">
        <v>297</v>
      </c>
      <c r="H3781" s="7" t="s">
        <v>35</v>
      </c>
      <c r="I3781" s="74" t="s">
        <v>36</v>
      </c>
      <c r="J3781" s="70" t="s">
        <v>37</v>
      </c>
      <c r="K3781" t="s">
        <v>38</v>
      </c>
      <c r="L3781" t="s">
        <v>42</v>
      </c>
      <c r="M3781" s="71" t="s">
        <v>11</v>
      </c>
      <c r="N3781" s="72" t="s">
        <v>1</v>
      </c>
      <c r="O3781" s="70" t="str">
        <f t="shared" si="118"/>
        <v>20810. Proceso integral e integrado de la Vigilancia de la Salud PúblicaVigilancia en salud pública20267_ZONAL-SUBRED2_FEBRERO_2026</v>
      </c>
      <c r="P3781" s="85">
        <v>12969056</v>
      </c>
      <c r="S3781" s="157">
        <v>3</v>
      </c>
      <c r="T3781" s="19">
        <v>38907168</v>
      </c>
    </row>
    <row r="3782" spans="2:20" ht="30" customHeight="1">
      <c r="B3782">
        <v>209</v>
      </c>
      <c r="C3782" s="149" t="s">
        <v>32</v>
      </c>
      <c r="D3782" s="70" t="s">
        <v>33</v>
      </c>
      <c r="E3782" s="74">
        <v>2026</v>
      </c>
      <c r="F3782" s="70" t="str">
        <f t="shared" si="117"/>
        <v>20910. Proceso integral e integrado de la Vigilancia de la Salud PúblicaVigilancia en salud pública2026</v>
      </c>
      <c r="G3782" s="7" t="s">
        <v>298</v>
      </c>
      <c r="H3782" s="7" t="s">
        <v>35</v>
      </c>
      <c r="I3782" s="74" t="s">
        <v>36</v>
      </c>
      <c r="J3782" s="70" t="s">
        <v>37</v>
      </c>
      <c r="K3782" t="s">
        <v>38</v>
      </c>
      <c r="L3782" t="s">
        <v>42</v>
      </c>
      <c r="M3782" s="71" t="s">
        <v>11</v>
      </c>
      <c r="N3782" s="72" t="s">
        <v>1</v>
      </c>
      <c r="O3782" s="70" t="str">
        <f t="shared" si="118"/>
        <v>20910. Proceso integral e integrado de la Vigilancia de la Salud PúblicaVigilancia en salud pública20267_ZONAL-SUBRED2_FEBRERO_2026</v>
      </c>
      <c r="P3782" s="85">
        <v>7988544</v>
      </c>
      <c r="S3782" s="157">
        <v>1</v>
      </c>
      <c r="T3782" s="19">
        <v>7988544</v>
      </c>
    </row>
    <row r="3783" spans="2:20" ht="30" customHeight="1">
      <c r="B3783">
        <v>210</v>
      </c>
      <c r="C3783" s="149" t="s">
        <v>32</v>
      </c>
      <c r="D3783" s="70" t="s">
        <v>33</v>
      </c>
      <c r="E3783" s="74">
        <v>2026</v>
      </c>
      <c r="F3783" s="70" t="str">
        <f t="shared" si="117"/>
        <v>21010. Proceso integral e integrado de la Vigilancia de la Salud PúblicaVigilancia en salud pública2026</v>
      </c>
      <c r="G3783" s="7" t="s">
        <v>299</v>
      </c>
      <c r="H3783" s="7" t="s">
        <v>35</v>
      </c>
      <c r="I3783" s="74" t="s">
        <v>36</v>
      </c>
      <c r="J3783" s="70" t="s">
        <v>37</v>
      </c>
      <c r="K3783" t="s">
        <v>38</v>
      </c>
      <c r="L3783" t="s">
        <v>39</v>
      </c>
      <c r="M3783" s="71" t="s">
        <v>11</v>
      </c>
      <c r="N3783" s="72" t="s">
        <v>1</v>
      </c>
      <c r="O3783" s="70" t="str">
        <f t="shared" si="118"/>
        <v>21010. Proceso integral e integrado de la Vigilancia de la Salud PúblicaVigilancia en salud pública20267_ZONAL-SUBRED2_FEBRERO_2026</v>
      </c>
      <c r="P3783" s="85">
        <v>70836688</v>
      </c>
      <c r="S3783" s="157">
        <v>0</v>
      </c>
      <c r="T3783" s="19">
        <v>0</v>
      </c>
    </row>
    <row r="3784" spans="2:20" ht="30" customHeight="1">
      <c r="B3784">
        <v>211</v>
      </c>
      <c r="C3784" s="149" t="s">
        <v>32</v>
      </c>
      <c r="D3784" s="70" t="s">
        <v>33</v>
      </c>
      <c r="E3784" s="74">
        <v>2026</v>
      </c>
      <c r="F3784" s="70" t="str">
        <f t="shared" ref="F3784:F3847" si="119">B3784&amp;C3784&amp;D3784&amp;E3784</f>
        <v>21110. Proceso integral e integrado de la Vigilancia de la Salud PúblicaVigilancia en salud pública2026</v>
      </c>
      <c r="G3784" s="7" t="s">
        <v>34</v>
      </c>
      <c r="H3784" s="7" t="s">
        <v>35</v>
      </c>
      <c r="I3784" s="74" t="s">
        <v>36</v>
      </c>
      <c r="J3784" s="70" t="s">
        <v>37</v>
      </c>
      <c r="K3784" t="s">
        <v>38</v>
      </c>
      <c r="L3784" t="s">
        <v>39</v>
      </c>
      <c r="M3784" s="71" t="s">
        <v>11</v>
      </c>
      <c r="N3784" s="72" t="s">
        <v>1</v>
      </c>
      <c r="O3784" s="70" t="str">
        <f t="shared" si="118"/>
        <v>21110. Proceso integral e integrado de la Vigilancia de la Salud PúblicaVigilancia en salud pública20267_ZONAL-SUBRED2_FEBRERO_2026</v>
      </c>
      <c r="P3784" s="85">
        <v>25938112</v>
      </c>
      <c r="S3784" s="157">
        <v>0</v>
      </c>
      <c r="T3784" s="19">
        <v>0</v>
      </c>
    </row>
    <row r="3785" spans="2:20" ht="30" customHeight="1">
      <c r="B3785">
        <v>212</v>
      </c>
      <c r="C3785" s="149" t="s">
        <v>32</v>
      </c>
      <c r="D3785" t="s">
        <v>33</v>
      </c>
      <c r="E3785" s="74">
        <v>2026</v>
      </c>
      <c r="F3785" s="70" t="str">
        <f t="shared" si="119"/>
        <v>21210. Proceso integral e integrado de la Vigilancia de la Salud PúblicaVigilancia en salud pública2026</v>
      </c>
      <c r="G3785" s="7" t="s">
        <v>300</v>
      </c>
      <c r="H3785" s="7" t="s">
        <v>35</v>
      </c>
      <c r="I3785" t="s">
        <v>36</v>
      </c>
      <c r="J3785" s="70" t="s">
        <v>37</v>
      </c>
      <c r="K3785" t="s">
        <v>38</v>
      </c>
      <c r="L3785" t="s">
        <v>39</v>
      </c>
      <c r="M3785" s="71" t="s">
        <v>11</v>
      </c>
      <c r="N3785" s="72" t="s">
        <v>1</v>
      </c>
      <c r="O3785" s="70" t="str">
        <f t="shared" si="118"/>
        <v>21210. Proceso integral e integrado de la Vigilancia de la Salud PúblicaVigilancia en salud pública20267_ZONAL-SUBRED2_FEBRERO_2026</v>
      </c>
      <c r="P3785" s="8">
        <v>100000000</v>
      </c>
      <c r="S3785" s="157">
        <v>0</v>
      </c>
      <c r="T3785" s="19">
        <v>0</v>
      </c>
    </row>
    <row r="3786" spans="2:20" ht="30" customHeight="1">
      <c r="B3786">
        <v>213</v>
      </c>
      <c r="C3786" s="149" t="s">
        <v>32</v>
      </c>
      <c r="D3786" t="s">
        <v>33</v>
      </c>
      <c r="E3786" s="74">
        <v>2026</v>
      </c>
      <c r="F3786" s="70" t="str">
        <f t="shared" si="119"/>
        <v>21310. Proceso integral e integrado de la Vigilancia de la Salud PúblicaVigilancia en salud pública2026</v>
      </c>
      <c r="G3786" s="7" t="s">
        <v>301</v>
      </c>
      <c r="H3786" s="7" t="s">
        <v>41</v>
      </c>
      <c r="I3786" t="s">
        <v>36</v>
      </c>
      <c r="J3786" s="70" t="s">
        <v>37</v>
      </c>
      <c r="K3786" t="s">
        <v>38</v>
      </c>
      <c r="L3786" t="s">
        <v>42</v>
      </c>
      <c r="M3786" s="71" t="s">
        <v>11</v>
      </c>
      <c r="N3786" s="72" t="s">
        <v>1</v>
      </c>
      <c r="O3786" s="70" t="str">
        <f t="shared" ref="O3786:O3849" si="120">+F3786&amp;M3786&amp;N3786</f>
        <v>21310. Proceso integral e integrado de la Vigilancia de la Salud PúblicaVigilancia en salud pública20267_ZONAL-SUBRED2_FEBRERO_2026</v>
      </c>
      <c r="P3786" s="8">
        <v>92953120</v>
      </c>
      <c r="S3786" s="157">
        <v>0</v>
      </c>
      <c r="T3786" s="19">
        <v>0</v>
      </c>
    </row>
    <row r="3787" spans="2:20" ht="30" customHeight="1">
      <c r="B3787">
        <v>214</v>
      </c>
      <c r="C3787" s="149" t="s">
        <v>32</v>
      </c>
      <c r="D3787" t="s">
        <v>33</v>
      </c>
      <c r="E3787" s="74">
        <v>2026</v>
      </c>
      <c r="F3787" s="70" t="str">
        <f t="shared" si="119"/>
        <v>21410. Proceso integral e integrado de la Vigilancia de la Salud PúblicaVigilancia en salud pública2026</v>
      </c>
      <c r="G3787" s="7" t="s">
        <v>302</v>
      </c>
      <c r="H3787" s="7" t="s">
        <v>41</v>
      </c>
      <c r="I3787" t="s">
        <v>36</v>
      </c>
      <c r="J3787" s="70" t="s">
        <v>37</v>
      </c>
      <c r="K3787" t="s">
        <v>38</v>
      </c>
      <c r="L3787" t="s">
        <v>42</v>
      </c>
      <c r="M3787" s="71" t="s">
        <v>11</v>
      </c>
      <c r="N3787" s="72" t="s">
        <v>1</v>
      </c>
      <c r="O3787" s="70" t="str">
        <f t="shared" si="120"/>
        <v>21410. Proceso integral e integrado de la Vigilancia de la Salud PúblicaVigilancia en salud pública20267_ZONAL-SUBRED2_FEBRERO_2026</v>
      </c>
      <c r="P3787" s="8">
        <v>72587264</v>
      </c>
      <c r="S3787" s="157">
        <v>1</v>
      </c>
      <c r="T3787" s="19">
        <v>72587264</v>
      </c>
    </row>
    <row r="3788" spans="2:20" ht="30" customHeight="1">
      <c r="B3788">
        <v>215</v>
      </c>
      <c r="C3788" s="149" t="s">
        <v>32</v>
      </c>
      <c r="D3788" t="s">
        <v>33</v>
      </c>
      <c r="E3788" s="74">
        <v>2026</v>
      </c>
      <c r="F3788" s="70" t="str">
        <f t="shared" si="119"/>
        <v>21510. Proceso integral e integrado de la Vigilancia de la Salud PúblicaVigilancia en salud pública2026</v>
      </c>
      <c r="G3788" s="7" t="s">
        <v>303</v>
      </c>
      <c r="H3788" s="7" t="s">
        <v>35</v>
      </c>
      <c r="I3788" t="s">
        <v>36</v>
      </c>
      <c r="J3788" s="70" t="s">
        <v>37</v>
      </c>
      <c r="K3788" t="s">
        <v>304</v>
      </c>
      <c r="L3788" t="s">
        <v>42</v>
      </c>
      <c r="M3788" s="71" t="s">
        <v>11</v>
      </c>
      <c r="N3788" s="72" t="s">
        <v>1</v>
      </c>
      <c r="O3788" s="70" t="str">
        <f t="shared" si="120"/>
        <v>21510. Proceso integral e integrado de la Vigilancia de la Salud PúblicaVigilancia en salud pública20267_ZONAL-SUBRED2_FEBRERO_2026</v>
      </c>
      <c r="P3788" s="8">
        <v>211452</v>
      </c>
      <c r="S3788" s="157">
        <v>472</v>
      </c>
      <c r="T3788" s="19">
        <v>99805344</v>
      </c>
    </row>
    <row r="3789" spans="2:20" ht="30" customHeight="1">
      <c r="B3789">
        <v>216</v>
      </c>
      <c r="C3789" s="149" t="s">
        <v>32</v>
      </c>
      <c r="D3789" t="s">
        <v>33</v>
      </c>
      <c r="E3789" s="74">
        <v>2026</v>
      </c>
      <c r="F3789" s="70" t="str">
        <f t="shared" si="119"/>
        <v>21610. Proceso integral e integrado de la Vigilancia de la Salud PúblicaVigilancia en salud pública2026</v>
      </c>
      <c r="G3789" s="7" t="s">
        <v>305</v>
      </c>
      <c r="H3789" s="7" t="s">
        <v>41</v>
      </c>
      <c r="I3789" t="s">
        <v>36</v>
      </c>
      <c r="J3789" s="70" t="s">
        <v>37</v>
      </c>
      <c r="K3789" t="s">
        <v>38</v>
      </c>
      <c r="L3789" t="s">
        <v>39</v>
      </c>
      <c r="M3789" s="71" t="s">
        <v>11</v>
      </c>
      <c r="N3789" s="72" t="s">
        <v>1</v>
      </c>
      <c r="O3789" s="70" t="str">
        <f t="shared" si="120"/>
        <v>21610. Proceso integral e integrado de la Vigilancia de la Salud PúblicaVigilancia en salud pública20267_ZONAL-SUBRED2_FEBRERO_2026</v>
      </c>
      <c r="P3789" s="8">
        <v>30252912</v>
      </c>
      <c r="S3789" s="157">
        <v>0</v>
      </c>
      <c r="T3789" s="19">
        <v>0</v>
      </c>
    </row>
    <row r="3790" spans="2:20" ht="30" customHeight="1">
      <c r="B3790">
        <v>217</v>
      </c>
      <c r="C3790" s="149" t="s">
        <v>32</v>
      </c>
      <c r="D3790" t="s">
        <v>33</v>
      </c>
      <c r="E3790" s="74">
        <v>2026</v>
      </c>
      <c r="F3790" s="70" t="str">
        <f t="shared" si="119"/>
        <v>21710. Proceso integral e integrado de la Vigilancia de la Salud PúblicaVigilancia en salud pública2026</v>
      </c>
      <c r="G3790" s="7" t="s">
        <v>306</v>
      </c>
      <c r="H3790" s="7" t="s">
        <v>41</v>
      </c>
      <c r="I3790" t="s">
        <v>36</v>
      </c>
      <c r="J3790" s="70" t="s">
        <v>37</v>
      </c>
      <c r="K3790" t="s">
        <v>38</v>
      </c>
      <c r="L3790" t="s">
        <v>42</v>
      </c>
      <c r="M3790" s="71" t="s">
        <v>11</v>
      </c>
      <c r="N3790" s="72" t="s">
        <v>1</v>
      </c>
      <c r="O3790" s="70" t="str">
        <f t="shared" si="120"/>
        <v>21710. Proceso integral e integrado de la Vigilancia de la Salud PúblicaVigilancia en salud pública20267_ZONAL-SUBRED2_FEBRERO_2026</v>
      </c>
      <c r="P3790" s="8">
        <v>3994272</v>
      </c>
      <c r="S3790" s="157">
        <v>1</v>
      </c>
      <c r="T3790" s="19">
        <v>3994272</v>
      </c>
    </row>
    <row r="3791" spans="2:20" ht="30" customHeight="1">
      <c r="B3791">
        <v>218</v>
      </c>
      <c r="C3791" s="149" t="s">
        <v>32</v>
      </c>
      <c r="D3791" t="s">
        <v>33</v>
      </c>
      <c r="E3791" s="74">
        <v>2026</v>
      </c>
      <c r="F3791" s="70" t="str">
        <f t="shared" si="119"/>
        <v>21810. Proceso integral e integrado de la Vigilancia de la Salud PúblicaVigilancia en salud pública2026</v>
      </c>
      <c r="G3791" s="7" t="s">
        <v>307</v>
      </c>
      <c r="H3791" s="7" t="s">
        <v>41</v>
      </c>
      <c r="I3791" t="s">
        <v>36</v>
      </c>
      <c r="J3791" s="70" t="s">
        <v>37</v>
      </c>
      <c r="K3791" t="s">
        <v>38</v>
      </c>
      <c r="L3791" t="s">
        <v>42</v>
      </c>
      <c r="M3791" s="71" t="s">
        <v>11</v>
      </c>
      <c r="N3791" s="72" t="s">
        <v>1</v>
      </c>
      <c r="O3791" s="70" t="str">
        <f t="shared" si="120"/>
        <v>21810. Proceso integral e integrado de la Vigilancia de la Salud PúblicaVigilancia en salud pública20267_ZONAL-SUBRED2_FEBRERO_2026</v>
      </c>
      <c r="P3791" s="8">
        <v>7347488</v>
      </c>
      <c r="S3791" s="157">
        <v>1</v>
      </c>
      <c r="T3791" s="19">
        <v>7347488</v>
      </c>
    </row>
    <row r="3792" spans="2:20" ht="30" customHeight="1">
      <c r="B3792">
        <v>219</v>
      </c>
      <c r="C3792" s="149" t="s">
        <v>32</v>
      </c>
      <c r="D3792" t="s">
        <v>33</v>
      </c>
      <c r="E3792" s="74">
        <v>2026</v>
      </c>
      <c r="F3792" s="70" t="str">
        <f t="shared" si="119"/>
        <v>21910. Proceso integral e integrado de la Vigilancia de la Salud PúblicaVigilancia en salud pública2026</v>
      </c>
      <c r="G3792" s="7" t="s">
        <v>40</v>
      </c>
      <c r="H3792" s="7" t="s">
        <v>41</v>
      </c>
      <c r="I3792" t="s">
        <v>36</v>
      </c>
      <c r="J3792" s="70" t="s">
        <v>37</v>
      </c>
      <c r="K3792" t="s">
        <v>38</v>
      </c>
      <c r="L3792" t="s">
        <v>42</v>
      </c>
      <c r="M3792" s="71" t="s">
        <v>11</v>
      </c>
      <c r="N3792" s="72" t="s">
        <v>1</v>
      </c>
      <c r="O3792" s="70" t="str">
        <f t="shared" si="120"/>
        <v>21910. Proceso integral e integrado de la Vigilancia de la Salud PúblicaVigilancia en salud pública20267_ZONAL-SUBRED2_FEBRERO_2026</v>
      </c>
      <c r="P3792" s="8">
        <v>6484528</v>
      </c>
      <c r="S3792" s="157">
        <v>0.233695652173913</v>
      </c>
      <c r="T3792" s="19">
        <v>1515405.9999999998</v>
      </c>
    </row>
    <row r="3793" spans="2:20" ht="30" customHeight="1">
      <c r="B3793">
        <v>220</v>
      </c>
      <c r="C3793" s="149" t="s">
        <v>32</v>
      </c>
      <c r="D3793" t="s">
        <v>33</v>
      </c>
      <c r="E3793" s="74">
        <v>2026</v>
      </c>
      <c r="F3793" s="70" t="str">
        <f t="shared" si="119"/>
        <v>22010. Proceso integral e integrado de la Vigilancia de la Salud PúblicaVigilancia en salud pública2026</v>
      </c>
      <c r="G3793" s="7" t="s">
        <v>308</v>
      </c>
      <c r="H3793" s="7" t="s">
        <v>41</v>
      </c>
      <c r="I3793" t="s">
        <v>36</v>
      </c>
      <c r="J3793" s="70" t="s">
        <v>37</v>
      </c>
      <c r="K3793" t="s">
        <v>38</v>
      </c>
      <c r="L3793" t="s">
        <v>42</v>
      </c>
      <c r="M3793" s="71" t="s">
        <v>11</v>
      </c>
      <c r="N3793" s="72" t="s">
        <v>1</v>
      </c>
      <c r="O3793" s="70" t="str">
        <f t="shared" si="120"/>
        <v>22010. Proceso integral e integrado de la Vigilancia de la Salud PúblicaVigilancia en salud pública20267_ZONAL-SUBRED2_FEBRERO_2026</v>
      </c>
      <c r="P3793" s="8">
        <v>5621568</v>
      </c>
      <c r="S3793" s="157">
        <v>1</v>
      </c>
      <c r="T3793" s="19">
        <v>5621568</v>
      </c>
    </row>
    <row r="3794" spans="2:20" ht="30" customHeight="1">
      <c r="B3794">
        <v>221</v>
      </c>
      <c r="C3794" s="149" t="s">
        <v>32</v>
      </c>
      <c r="D3794" t="s">
        <v>33</v>
      </c>
      <c r="E3794" s="74">
        <v>2026</v>
      </c>
      <c r="F3794" s="70" t="str">
        <f t="shared" si="119"/>
        <v>22110. Proceso integral e integrado de la Vigilancia de la Salud PúblicaVigilancia en salud pública2026</v>
      </c>
      <c r="G3794" s="7" t="s">
        <v>309</v>
      </c>
      <c r="H3794" s="7" t="s">
        <v>35</v>
      </c>
      <c r="I3794" t="s">
        <v>36</v>
      </c>
      <c r="J3794" s="70" t="s">
        <v>37</v>
      </c>
      <c r="K3794" t="s">
        <v>38</v>
      </c>
      <c r="L3794" t="s">
        <v>39</v>
      </c>
      <c r="M3794" s="71" t="s">
        <v>11</v>
      </c>
      <c r="N3794" s="72" t="s">
        <v>1</v>
      </c>
      <c r="O3794" s="70" t="str">
        <f t="shared" si="120"/>
        <v>22110. Proceso integral e integrado de la Vigilancia de la Salud PúblicaVigilancia en salud pública20267_ZONAL-SUBRED2_FEBRERO_2026</v>
      </c>
      <c r="P3794" s="8">
        <v>149094832</v>
      </c>
      <c r="S3794" s="157">
        <v>0</v>
      </c>
      <c r="T3794" s="19">
        <v>0</v>
      </c>
    </row>
    <row r="3795" spans="2:20" ht="30" customHeight="1">
      <c r="B3795">
        <v>222</v>
      </c>
      <c r="C3795" s="149" t="s">
        <v>32</v>
      </c>
      <c r="D3795" t="s">
        <v>33</v>
      </c>
      <c r="E3795" s="74">
        <v>2026</v>
      </c>
      <c r="F3795" s="70" t="str">
        <f t="shared" si="119"/>
        <v>22210. Proceso integral e integrado de la Vigilancia de la Salud PúblicaVigilancia en salud pública2026</v>
      </c>
      <c r="G3795" s="7" t="s">
        <v>310</v>
      </c>
      <c r="H3795" s="7" t="s">
        <v>41</v>
      </c>
      <c r="I3795" t="s">
        <v>36</v>
      </c>
      <c r="J3795" s="70" t="s">
        <v>37</v>
      </c>
      <c r="K3795" t="s">
        <v>38</v>
      </c>
      <c r="L3795" t="s">
        <v>42</v>
      </c>
      <c r="M3795" s="71" t="s">
        <v>11</v>
      </c>
      <c r="N3795" s="72" t="s">
        <v>1</v>
      </c>
      <c r="O3795" s="70" t="str">
        <f t="shared" si="120"/>
        <v>22210. Proceso integral e integrado de la Vigilancia de la Salud PúblicaVigilancia en salud pública20267_ZONAL-SUBRED2_FEBRERO_2026</v>
      </c>
      <c r="P3795" s="8">
        <v>18590624</v>
      </c>
      <c r="S3795" s="157">
        <v>1</v>
      </c>
      <c r="T3795" s="19">
        <v>18590624</v>
      </c>
    </row>
    <row r="3796" spans="2:20" ht="30" customHeight="1">
      <c r="B3796">
        <v>223</v>
      </c>
      <c r="C3796" s="149" t="s">
        <v>32</v>
      </c>
      <c r="D3796" t="s">
        <v>33</v>
      </c>
      <c r="E3796" s="74">
        <v>2026</v>
      </c>
      <c r="F3796" s="70" t="str">
        <f t="shared" si="119"/>
        <v>22310. Proceso integral e integrado de la Vigilancia de la Salud PúblicaVigilancia en salud pública2026</v>
      </c>
      <c r="G3796" s="7" t="s">
        <v>311</v>
      </c>
      <c r="H3796" s="7" t="s">
        <v>41</v>
      </c>
      <c r="I3796" t="s">
        <v>36</v>
      </c>
      <c r="J3796" s="70" t="s">
        <v>37</v>
      </c>
      <c r="K3796" t="s">
        <v>38</v>
      </c>
      <c r="L3796" t="s">
        <v>42</v>
      </c>
      <c r="M3796" s="71" t="s">
        <v>11</v>
      </c>
      <c r="N3796" s="72" t="s">
        <v>1</v>
      </c>
      <c r="O3796" s="70" t="str">
        <f t="shared" si="120"/>
        <v>22310. Proceso integral e integrado de la Vigilancia de la Salud PúblicaVigilancia en salud pública20267_ZONAL-SUBRED2_FEBRERO_2026</v>
      </c>
      <c r="P3796" s="8">
        <v>29488576</v>
      </c>
      <c r="S3796" s="157">
        <v>0</v>
      </c>
      <c r="T3796" s="19">
        <v>0</v>
      </c>
    </row>
    <row r="3797" spans="2:20" ht="30" customHeight="1">
      <c r="B3797">
        <v>224</v>
      </c>
      <c r="C3797" s="149" t="s">
        <v>32</v>
      </c>
      <c r="D3797" t="s">
        <v>33</v>
      </c>
      <c r="E3797" s="74">
        <v>2026</v>
      </c>
      <c r="F3797" s="70" t="str">
        <f t="shared" si="119"/>
        <v>22410. Proceso integral e integrado de la Vigilancia de la Salud PúblicaVigilancia en salud pública2026</v>
      </c>
      <c r="G3797" s="7" t="s">
        <v>312</v>
      </c>
      <c r="H3797" s="7" t="s">
        <v>35</v>
      </c>
      <c r="I3797" t="s">
        <v>36</v>
      </c>
      <c r="J3797" s="70" t="s">
        <v>37</v>
      </c>
      <c r="K3797" t="s">
        <v>38</v>
      </c>
      <c r="L3797" t="s">
        <v>42</v>
      </c>
      <c r="M3797" s="71" t="s">
        <v>11</v>
      </c>
      <c r="N3797" s="72" t="s">
        <v>1</v>
      </c>
      <c r="O3797" s="70" t="str">
        <f t="shared" si="120"/>
        <v>22410. Proceso integral e integrado de la Vigilancia de la Salud PúblicaVigilancia en salud pública20267_ZONAL-SUBRED2_FEBRERO_2026</v>
      </c>
      <c r="P3797" s="8">
        <v>3994272</v>
      </c>
      <c r="S3797" s="157">
        <v>1</v>
      </c>
      <c r="T3797" s="19">
        <v>3994272</v>
      </c>
    </row>
    <row r="3798" spans="2:20" ht="30" customHeight="1">
      <c r="B3798">
        <v>225</v>
      </c>
      <c r="C3798" s="149" t="s">
        <v>32</v>
      </c>
      <c r="D3798" t="s">
        <v>33</v>
      </c>
      <c r="E3798" s="74">
        <v>2026</v>
      </c>
      <c r="F3798" s="70" t="str">
        <f t="shared" si="119"/>
        <v>22510. Proceso integral e integrado de la Vigilancia de la Salud PúblicaVigilancia en salud pública2026</v>
      </c>
      <c r="G3798" s="7" t="s">
        <v>313</v>
      </c>
      <c r="H3798" s="7" t="s">
        <v>41</v>
      </c>
      <c r="I3798" t="s">
        <v>36</v>
      </c>
      <c r="J3798" s="70" t="s">
        <v>37</v>
      </c>
      <c r="K3798" t="s">
        <v>38</v>
      </c>
      <c r="L3798" t="s">
        <v>42</v>
      </c>
      <c r="M3798" s="71" t="s">
        <v>11</v>
      </c>
      <c r="N3798" s="72" t="s">
        <v>1</v>
      </c>
      <c r="O3798" s="70" t="str">
        <f t="shared" si="120"/>
        <v>22510. Proceso integral e integrado de la Vigilancia de la Salud PúblicaVigilancia en salud pública20267_ZONAL-SUBRED2_FEBRERO_2026</v>
      </c>
      <c r="P3798" s="8">
        <v>7347488</v>
      </c>
      <c r="S3798" s="157">
        <v>1</v>
      </c>
      <c r="T3798" s="19">
        <v>7347488</v>
      </c>
    </row>
    <row r="3799" spans="2:20" ht="30" customHeight="1">
      <c r="B3799">
        <v>226</v>
      </c>
      <c r="C3799" s="149" t="s">
        <v>32</v>
      </c>
      <c r="D3799" t="s">
        <v>33</v>
      </c>
      <c r="E3799" s="74">
        <v>2026</v>
      </c>
      <c r="F3799" s="70" t="str">
        <f t="shared" si="119"/>
        <v>22610. Proceso integral e integrado de la Vigilancia de la Salud PúblicaVigilancia en salud pública2026</v>
      </c>
      <c r="G3799" s="7" t="s">
        <v>314</v>
      </c>
      <c r="H3799" s="7" t="s">
        <v>41</v>
      </c>
      <c r="I3799" t="s">
        <v>36</v>
      </c>
      <c r="J3799" s="70" t="s">
        <v>37</v>
      </c>
      <c r="K3799" t="s">
        <v>38</v>
      </c>
      <c r="L3799" t="s">
        <v>39</v>
      </c>
      <c r="M3799" s="71" t="s">
        <v>11</v>
      </c>
      <c r="N3799" s="72" t="s">
        <v>1</v>
      </c>
      <c r="O3799" s="70" t="str">
        <f t="shared" si="120"/>
        <v>22610. Proceso integral e integrado de la Vigilancia de la Salud PúblicaVigilancia en salud pública20267_ZONAL-SUBRED2_FEBRERO_2026</v>
      </c>
      <c r="P3799" s="8">
        <v>95295440</v>
      </c>
      <c r="S3799" s="157">
        <v>0</v>
      </c>
      <c r="T3799" s="19">
        <v>0</v>
      </c>
    </row>
    <row r="3800" spans="2:20" ht="30" customHeight="1">
      <c r="B3800">
        <v>227</v>
      </c>
      <c r="C3800" s="149" t="s">
        <v>32</v>
      </c>
      <c r="D3800" t="s">
        <v>33</v>
      </c>
      <c r="E3800" s="74">
        <v>2026</v>
      </c>
      <c r="F3800" s="70" t="str">
        <f t="shared" si="119"/>
        <v>22710. Proceso integral e integrado de la Vigilancia de la Salud PúblicaVigilancia en salud pública2026</v>
      </c>
      <c r="G3800" s="7" t="s">
        <v>315</v>
      </c>
      <c r="H3800" s="7" t="s">
        <v>41</v>
      </c>
      <c r="I3800" t="s">
        <v>36</v>
      </c>
      <c r="J3800" s="70" t="s">
        <v>37</v>
      </c>
      <c r="K3800" t="s">
        <v>38</v>
      </c>
      <c r="L3800" t="s">
        <v>39</v>
      </c>
      <c r="M3800" s="71" t="s">
        <v>11</v>
      </c>
      <c r="N3800" s="72" t="s">
        <v>1</v>
      </c>
      <c r="O3800" s="70" t="str">
        <f t="shared" si="120"/>
        <v>22710. Proceso integral e integrado de la Vigilancia de la Salud PúblicaVigilancia en salud pública20267_ZONAL-SUBRED2_FEBRERO_2026</v>
      </c>
      <c r="P3800" s="8">
        <v>53602144</v>
      </c>
      <c r="S3800" s="157">
        <v>0</v>
      </c>
      <c r="T3800" s="19">
        <v>0</v>
      </c>
    </row>
    <row r="3801" spans="2:20" ht="30" customHeight="1">
      <c r="B3801">
        <v>228</v>
      </c>
      <c r="C3801" s="149" t="s">
        <v>32</v>
      </c>
      <c r="D3801" t="s">
        <v>33</v>
      </c>
      <c r="E3801" s="74">
        <v>2026</v>
      </c>
      <c r="F3801" s="70" t="str">
        <f t="shared" si="119"/>
        <v>22810. Proceso integral e integrado de la Vigilancia de la Salud PúblicaVigilancia en salud pública2026</v>
      </c>
      <c r="G3801" s="7" t="s">
        <v>316</v>
      </c>
      <c r="H3801" s="7" t="s">
        <v>35</v>
      </c>
      <c r="I3801" t="s">
        <v>36</v>
      </c>
      <c r="J3801" s="70" t="s">
        <v>37</v>
      </c>
      <c r="K3801" t="s">
        <v>38</v>
      </c>
      <c r="L3801" t="s">
        <v>50</v>
      </c>
      <c r="M3801" s="71" t="s">
        <v>11</v>
      </c>
      <c r="N3801" s="72" t="s">
        <v>1</v>
      </c>
      <c r="O3801" s="70" t="str">
        <f t="shared" si="120"/>
        <v>22810. Proceso integral e integrado de la Vigilancia de la Salud PúblicaVigilancia en salud pública20267_ZONAL-SUBRED2_FEBRERO_2026</v>
      </c>
      <c r="P3801" s="8">
        <v>3513480</v>
      </c>
      <c r="S3801" s="157">
        <v>0</v>
      </c>
      <c r="T3801" s="19">
        <v>0</v>
      </c>
    </row>
    <row r="3802" spans="2:20" ht="30" customHeight="1">
      <c r="B3802">
        <v>229</v>
      </c>
      <c r="C3802" s="149" t="s">
        <v>32</v>
      </c>
      <c r="D3802" t="s">
        <v>33</v>
      </c>
      <c r="E3802" s="74">
        <v>2026</v>
      </c>
      <c r="F3802" s="70" t="str">
        <f t="shared" si="119"/>
        <v>22910. Proceso integral e integrado de la Vigilancia de la Salud PúblicaVigilancia en salud pública2026</v>
      </c>
      <c r="G3802" s="7" t="s">
        <v>317</v>
      </c>
      <c r="H3802" s="7" t="s">
        <v>35</v>
      </c>
      <c r="I3802" t="s">
        <v>36</v>
      </c>
      <c r="J3802" s="70" t="s">
        <v>37</v>
      </c>
      <c r="K3802" t="s">
        <v>318</v>
      </c>
      <c r="L3802" t="s">
        <v>42</v>
      </c>
      <c r="M3802" s="71" t="s">
        <v>11</v>
      </c>
      <c r="N3802" s="72" t="s">
        <v>1</v>
      </c>
      <c r="O3802" s="70" t="str">
        <f t="shared" si="120"/>
        <v>22910. Proceso integral e integrado de la Vigilancia de la Salud PúblicaVigilancia en salud pública20267_ZONAL-SUBRED2_FEBRERO_2026</v>
      </c>
      <c r="P3802" s="8">
        <v>281936</v>
      </c>
      <c r="S3802" s="157">
        <v>16</v>
      </c>
      <c r="T3802" s="19">
        <v>4510976</v>
      </c>
    </row>
    <row r="3803" spans="2:20" ht="30" customHeight="1">
      <c r="B3803">
        <v>230</v>
      </c>
      <c r="C3803" s="149" t="s">
        <v>32</v>
      </c>
      <c r="D3803" t="s">
        <v>33</v>
      </c>
      <c r="E3803" s="74">
        <v>2026</v>
      </c>
      <c r="F3803" s="70" t="str">
        <f t="shared" si="119"/>
        <v>23010. Proceso integral e integrado de la Vigilancia de la Salud PúblicaVigilancia en salud pública2026</v>
      </c>
      <c r="G3803" s="7" t="s">
        <v>319</v>
      </c>
      <c r="H3803" s="7" t="s">
        <v>35</v>
      </c>
      <c r="I3803" t="s">
        <v>36</v>
      </c>
      <c r="J3803" s="70" t="s">
        <v>37</v>
      </c>
      <c r="K3803" t="s">
        <v>318</v>
      </c>
      <c r="L3803" t="s">
        <v>42</v>
      </c>
      <c r="M3803" s="71" t="s">
        <v>11</v>
      </c>
      <c r="N3803" s="72" t="s">
        <v>1</v>
      </c>
      <c r="O3803" s="70" t="str">
        <f t="shared" si="120"/>
        <v>23010. Proceso integral e integrado de la Vigilancia de la Salud PúblicaVigilancia en salud pública20267_ZONAL-SUBRED2_FEBRERO_2026</v>
      </c>
      <c r="P3803" s="8">
        <v>244416</v>
      </c>
      <c r="S3803" s="157">
        <v>4.5</v>
      </c>
      <c r="T3803" s="19">
        <v>1099872</v>
      </c>
    </row>
    <row r="3804" spans="2:20" ht="30" customHeight="1">
      <c r="B3804">
        <v>231</v>
      </c>
      <c r="C3804" s="149" t="s">
        <v>320</v>
      </c>
      <c r="D3804" t="s">
        <v>33</v>
      </c>
      <c r="E3804" s="74">
        <v>2026</v>
      </c>
      <c r="F3804" s="70" t="str">
        <f t="shared" si="119"/>
        <v>23111. Proceso integral e integrado de la Vigilancia basada en ComunidadVigilancia en salud pública2026</v>
      </c>
      <c r="G3804" s="7" t="s">
        <v>321</v>
      </c>
      <c r="H3804" s="7" t="s">
        <v>321</v>
      </c>
      <c r="I3804" t="s">
        <v>36</v>
      </c>
      <c r="J3804" s="70" t="s">
        <v>37</v>
      </c>
      <c r="K3804" t="s">
        <v>38</v>
      </c>
      <c r="L3804" t="s">
        <v>42</v>
      </c>
      <c r="M3804" s="71" t="s">
        <v>11</v>
      </c>
      <c r="N3804" s="72" t="s">
        <v>1</v>
      </c>
      <c r="O3804" s="70" t="str">
        <f t="shared" si="120"/>
        <v>23111. Proceso integral e integrado de la Vigilancia basada en ComunidadVigilancia en salud pública20267_ZONAL-SUBRED2_FEBRERO_2026</v>
      </c>
      <c r="P3804" s="8">
        <v>25173776</v>
      </c>
      <c r="S3804" s="157">
        <v>1</v>
      </c>
      <c r="T3804" s="19">
        <v>25173776</v>
      </c>
    </row>
    <row r="3805" spans="2:20" ht="30" customHeight="1">
      <c r="B3805">
        <v>232</v>
      </c>
      <c r="C3805" s="149" t="s">
        <v>320</v>
      </c>
      <c r="D3805" t="s">
        <v>33</v>
      </c>
      <c r="E3805" s="74">
        <v>2026</v>
      </c>
      <c r="F3805" s="70" t="str">
        <f t="shared" si="119"/>
        <v>23211. Proceso integral e integrado de la Vigilancia basada en ComunidadVigilancia en salud pública2026</v>
      </c>
      <c r="G3805" s="7" t="s">
        <v>322</v>
      </c>
      <c r="H3805" s="7" t="s">
        <v>322</v>
      </c>
      <c r="I3805" t="s">
        <v>36</v>
      </c>
      <c r="J3805" s="70" t="s">
        <v>37</v>
      </c>
      <c r="K3805" t="s">
        <v>38</v>
      </c>
      <c r="L3805" t="s">
        <v>50</v>
      </c>
      <c r="M3805" s="71" t="s">
        <v>11</v>
      </c>
      <c r="N3805" s="72" t="s">
        <v>1</v>
      </c>
      <c r="O3805" s="70" t="str">
        <f t="shared" si="120"/>
        <v>23211. Proceso integral e integrado de la Vigilancia basada en ComunidadVigilancia en salud pública20267_ZONAL-SUBRED2_FEBRERO_2026</v>
      </c>
      <c r="P3805" s="8">
        <v>5621568</v>
      </c>
      <c r="S3805" s="157"/>
      <c r="T3805" s="19">
        <v>0</v>
      </c>
    </row>
    <row r="3806" spans="2:20" ht="30" customHeight="1">
      <c r="B3806">
        <v>233</v>
      </c>
      <c r="C3806" s="149" t="s">
        <v>320</v>
      </c>
      <c r="D3806" t="s">
        <v>33</v>
      </c>
      <c r="E3806" s="74">
        <v>2026</v>
      </c>
      <c r="F3806" s="70" t="str">
        <f t="shared" si="119"/>
        <v>23311. Proceso integral e integrado de la Vigilancia basada en ComunidadVigilancia en salud pública2026</v>
      </c>
      <c r="G3806" s="7" t="s">
        <v>323</v>
      </c>
      <c r="H3806" s="7" t="s">
        <v>322</v>
      </c>
      <c r="I3806" t="s">
        <v>36</v>
      </c>
      <c r="J3806" s="70" t="s">
        <v>37</v>
      </c>
      <c r="K3806" t="s">
        <v>38</v>
      </c>
      <c r="L3806" t="s">
        <v>50</v>
      </c>
      <c r="M3806" s="71" t="s">
        <v>11</v>
      </c>
      <c r="N3806" s="72" t="s">
        <v>1</v>
      </c>
      <c r="O3806" s="70" t="str">
        <f t="shared" si="120"/>
        <v>23311. Proceso integral e integrado de la Vigilancia basada en ComunidadVigilancia en salud pública20267_ZONAL-SUBRED2_FEBRERO_2026</v>
      </c>
      <c r="P3806" s="8">
        <v>7026960</v>
      </c>
      <c r="S3806" s="157"/>
      <c r="T3806" s="19">
        <v>0</v>
      </c>
    </row>
    <row r="3807" spans="2:20" ht="30" customHeight="1">
      <c r="B3807">
        <v>234</v>
      </c>
      <c r="C3807" s="149" t="s">
        <v>324</v>
      </c>
      <c r="D3807" t="s">
        <v>325</v>
      </c>
      <c r="E3807" s="74">
        <v>2026</v>
      </c>
      <c r="F3807" s="70" t="str">
        <f t="shared" si="119"/>
        <v>23413. Proceso integral e integrado de gestión y análisis de políticas para el bienestarAnálisis de Politicas2026</v>
      </c>
      <c r="G3807" s="7" t="s">
        <v>326</v>
      </c>
      <c r="H3807" s="7" t="s">
        <v>327</v>
      </c>
      <c r="I3807" t="s">
        <v>36</v>
      </c>
      <c r="J3807" s="70" t="s">
        <v>37</v>
      </c>
      <c r="K3807" t="s">
        <v>38</v>
      </c>
      <c r="L3807" t="s">
        <v>50</v>
      </c>
      <c r="M3807" s="71" t="s">
        <v>11</v>
      </c>
      <c r="N3807" s="72" t="s">
        <v>1</v>
      </c>
      <c r="O3807" s="70" t="str">
        <f t="shared" si="120"/>
        <v>23413. Proceso integral e integrado de gestión y análisis de políticas para el bienestarAnálisis de Politicas20267_ZONAL-SUBRED2_FEBRERO_2026</v>
      </c>
      <c r="P3807" s="8">
        <v>24853248</v>
      </c>
      <c r="S3807" s="157"/>
      <c r="T3807" s="19">
        <v>0</v>
      </c>
    </row>
    <row r="3808" spans="2:20" ht="30" customHeight="1">
      <c r="B3808">
        <v>235</v>
      </c>
      <c r="C3808" s="149" t="s">
        <v>324</v>
      </c>
      <c r="D3808" t="s">
        <v>325</v>
      </c>
      <c r="E3808" s="74">
        <v>2026</v>
      </c>
      <c r="F3808" s="70" t="str">
        <f t="shared" si="119"/>
        <v>23513. Proceso integral e integrado de gestión y análisis de políticas para el bienestarAnálisis de Politicas2026</v>
      </c>
      <c r="G3808" s="7" t="s">
        <v>328</v>
      </c>
      <c r="H3808" s="7" t="s">
        <v>327</v>
      </c>
      <c r="I3808" t="s">
        <v>36</v>
      </c>
      <c r="J3808" s="70" t="s">
        <v>37</v>
      </c>
      <c r="K3808" t="s">
        <v>38</v>
      </c>
      <c r="L3808" t="s">
        <v>42</v>
      </c>
      <c r="M3808" s="71" t="s">
        <v>11</v>
      </c>
      <c r="N3808" s="72" t="s">
        <v>1</v>
      </c>
      <c r="O3808" s="70" t="str">
        <f t="shared" si="120"/>
        <v>23513. Proceso integral e integrado de gestión y análisis de políticas para el bienestarAnálisis de Politicas20267_ZONAL-SUBRED2_FEBRERO_2026</v>
      </c>
      <c r="P3808" s="8">
        <v>7332480</v>
      </c>
      <c r="S3808" s="157">
        <v>1</v>
      </c>
      <c r="T3808" s="19">
        <v>7332480</v>
      </c>
    </row>
    <row r="3809" spans="2:20" ht="30" customHeight="1">
      <c r="B3809">
        <v>236</v>
      </c>
      <c r="C3809" s="149" t="s">
        <v>324</v>
      </c>
      <c r="D3809" t="s">
        <v>325</v>
      </c>
      <c r="E3809" s="74">
        <v>2026</v>
      </c>
      <c r="F3809" s="70" t="str">
        <f t="shared" si="119"/>
        <v>23613. Proceso integral e integrado de gestión y análisis de políticas para el bienestarAnálisis de Politicas2026</v>
      </c>
      <c r="G3809" s="7" t="s">
        <v>329</v>
      </c>
      <c r="H3809" s="7" t="s">
        <v>327</v>
      </c>
      <c r="I3809" t="s">
        <v>36</v>
      </c>
      <c r="J3809" s="70" t="s">
        <v>37</v>
      </c>
      <c r="K3809" t="s">
        <v>38</v>
      </c>
      <c r="L3809" t="s">
        <v>39</v>
      </c>
      <c r="M3809" s="71" t="s">
        <v>11</v>
      </c>
      <c r="N3809" s="72" t="s">
        <v>1</v>
      </c>
      <c r="O3809" s="70" t="str">
        <f t="shared" si="120"/>
        <v>23613. Proceso integral e integrado de gestión y análisis de políticas para el bienestarAnálisis de Politicas20267_ZONAL-SUBRED2_FEBRERO_2026</v>
      </c>
      <c r="P3809" s="8">
        <v>7332480</v>
      </c>
      <c r="S3809" s="157"/>
      <c r="T3809" s="19">
        <v>0</v>
      </c>
    </row>
    <row r="3810" spans="2:20" ht="30" customHeight="1">
      <c r="B3810">
        <v>237</v>
      </c>
      <c r="C3810" s="149" t="s">
        <v>324</v>
      </c>
      <c r="D3810" t="s">
        <v>325</v>
      </c>
      <c r="E3810" s="74">
        <v>2026</v>
      </c>
      <c r="F3810" s="70" t="str">
        <f t="shared" si="119"/>
        <v>23713. Proceso integral e integrado de gestión y análisis de políticas para el bienestarAnálisis de Politicas2026</v>
      </c>
      <c r="G3810" s="7" t="s">
        <v>330</v>
      </c>
      <c r="H3810" s="7" t="s">
        <v>327</v>
      </c>
      <c r="I3810" t="s">
        <v>36</v>
      </c>
      <c r="J3810" s="70" t="s">
        <v>37</v>
      </c>
      <c r="K3810" t="s">
        <v>38</v>
      </c>
      <c r="L3810" t="s">
        <v>50</v>
      </c>
      <c r="M3810" s="71" t="s">
        <v>11</v>
      </c>
      <c r="N3810" s="72" t="s">
        <v>1</v>
      </c>
      <c r="O3810" s="70" t="str">
        <f t="shared" si="120"/>
        <v>23713. Proceso integral e integrado de gestión y análisis de políticas para el bienestarAnálisis de Politicas20267_ZONAL-SUBRED2_FEBRERO_2026</v>
      </c>
      <c r="P3810" s="8">
        <v>22914000</v>
      </c>
      <c r="S3810" s="157"/>
      <c r="T3810" s="19">
        <v>0</v>
      </c>
    </row>
    <row r="3811" spans="2:20" ht="30" customHeight="1">
      <c r="B3811">
        <v>238</v>
      </c>
      <c r="C3811" s="149" t="s">
        <v>324</v>
      </c>
      <c r="D3811" t="s">
        <v>325</v>
      </c>
      <c r="E3811" s="74">
        <v>2026</v>
      </c>
      <c r="F3811" s="70" t="str">
        <f t="shared" si="119"/>
        <v>23813. Proceso integral e integrado de gestión y análisis de políticas para el bienestarAnálisis de Politicas2026</v>
      </c>
      <c r="G3811" s="7" t="s">
        <v>331</v>
      </c>
      <c r="H3811" s="7" t="s">
        <v>327</v>
      </c>
      <c r="I3811" t="s">
        <v>36</v>
      </c>
      <c r="J3811" s="70" t="s">
        <v>37</v>
      </c>
      <c r="K3811" t="s">
        <v>38</v>
      </c>
      <c r="L3811" t="s">
        <v>39</v>
      </c>
      <c r="M3811" s="71" t="s">
        <v>11</v>
      </c>
      <c r="N3811" s="72" t="s">
        <v>1</v>
      </c>
      <c r="O3811" s="70" t="str">
        <f t="shared" si="120"/>
        <v>23813. Proceso integral e integrado de gestión y análisis de políticas para el bienestarAnálisis de Politicas20267_ZONAL-SUBRED2_FEBRERO_2026</v>
      </c>
      <c r="P3811" s="8">
        <v>29329920</v>
      </c>
      <c r="S3811" s="157"/>
      <c r="T3811" s="19">
        <v>0</v>
      </c>
    </row>
    <row r="3812" spans="2:20" ht="30" customHeight="1">
      <c r="B3812">
        <v>239</v>
      </c>
      <c r="C3812" s="149" t="s">
        <v>324</v>
      </c>
      <c r="D3812" t="s">
        <v>325</v>
      </c>
      <c r="E3812" s="74">
        <v>2026</v>
      </c>
      <c r="F3812" s="70" t="str">
        <f t="shared" si="119"/>
        <v>23913. Proceso integral e integrado de gestión y análisis de políticas para el bienestarAnálisis de Politicas2026</v>
      </c>
      <c r="G3812" s="7" t="s">
        <v>332</v>
      </c>
      <c r="H3812" s="7" t="s">
        <v>333</v>
      </c>
      <c r="I3812" t="s">
        <v>36</v>
      </c>
      <c r="J3812" s="70" t="s">
        <v>37</v>
      </c>
      <c r="K3812" t="s">
        <v>38</v>
      </c>
      <c r="L3812" t="s">
        <v>50</v>
      </c>
      <c r="M3812" s="71" t="s">
        <v>11</v>
      </c>
      <c r="N3812" s="72" t="s">
        <v>1</v>
      </c>
      <c r="O3812" s="70" t="str">
        <f t="shared" si="120"/>
        <v>23913. Proceso integral e integrado de gestión y análisis de políticas para el bienestarAnálisis de Politicas20267_ZONAL-SUBRED2_FEBRERO_2026</v>
      </c>
      <c r="P3812" s="8">
        <v>17086608</v>
      </c>
      <c r="S3812" s="157"/>
      <c r="T3812" s="19">
        <v>0</v>
      </c>
    </row>
    <row r="3813" spans="2:20" ht="30" customHeight="1">
      <c r="B3813">
        <v>240</v>
      </c>
      <c r="C3813" s="149" t="s">
        <v>324</v>
      </c>
      <c r="D3813" t="s">
        <v>325</v>
      </c>
      <c r="E3813" s="74">
        <v>2026</v>
      </c>
      <c r="F3813" s="70" t="str">
        <f t="shared" si="119"/>
        <v>24013. Proceso integral e integrado de gestión y análisis de políticas para el bienestarAnálisis de Politicas2026</v>
      </c>
      <c r="G3813" s="7" t="s">
        <v>334</v>
      </c>
      <c r="H3813" s="7" t="s">
        <v>333</v>
      </c>
      <c r="I3813" t="s">
        <v>36</v>
      </c>
      <c r="J3813" s="70" t="s">
        <v>37</v>
      </c>
      <c r="K3813" t="s">
        <v>38</v>
      </c>
      <c r="L3813" t="s">
        <v>42</v>
      </c>
      <c r="M3813" s="71" t="s">
        <v>11</v>
      </c>
      <c r="N3813" s="72" t="s">
        <v>1</v>
      </c>
      <c r="O3813" s="70" t="str">
        <f t="shared" si="120"/>
        <v>24013. Proceso integral e integrado de gestión y análisis de políticas para el bienestarAnálisis de Politicas20267_ZONAL-SUBRED2_FEBRERO_2026</v>
      </c>
      <c r="P3813" s="8">
        <v>3910656</v>
      </c>
      <c r="S3813" s="157">
        <v>1</v>
      </c>
      <c r="T3813" s="19">
        <v>3910656</v>
      </c>
    </row>
    <row r="3814" spans="2:20" ht="30" customHeight="1">
      <c r="B3814">
        <v>241</v>
      </c>
      <c r="C3814" s="149" t="s">
        <v>324</v>
      </c>
      <c r="D3814" t="s">
        <v>325</v>
      </c>
      <c r="E3814" s="74">
        <v>2026</v>
      </c>
      <c r="F3814" s="70" t="str">
        <f t="shared" si="119"/>
        <v>24113. Proceso integral e integrado de gestión y análisis de políticas para el bienestarAnálisis de Politicas2026</v>
      </c>
      <c r="G3814" s="7" t="s">
        <v>335</v>
      </c>
      <c r="H3814" s="7" t="s">
        <v>333</v>
      </c>
      <c r="I3814" t="s">
        <v>36</v>
      </c>
      <c r="J3814" s="70" t="s">
        <v>37</v>
      </c>
      <c r="K3814" t="s">
        <v>38</v>
      </c>
      <c r="L3814" t="s">
        <v>39</v>
      </c>
      <c r="M3814" s="71" t="s">
        <v>11</v>
      </c>
      <c r="N3814" s="72" t="s">
        <v>1</v>
      </c>
      <c r="O3814" s="70" t="str">
        <f t="shared" si="120"/>
        <v>24113. Proceso integral e integrado de gestión y análisis de políticas para el bienestarAnálisis de Politicas20267_ZONAL-SUBRED2_FEBRERO_2026</v>
      </c>
      <c r="P3814" s="8">
        <v>3910656</v>
      </c>
      <c r="S3814" s="157"/>
      <c r="T3814" s="19">
        <v>0</v>
      </c>
    </row>
    <row r="3815" spans="2:20" ht="30" customHeight="1">
      <c r="B3815">
        <v>242</v>
      </c>
      <c r="C3815" s="149" t="s">
        <v>324</v>
      </c>
      <c r="D3815" t="s">
        <v>325</v>
      </c>
      <c r="E3815" s="74">
        <v>2026</v>
      </c>
      <c r="F3815" s="70" t="str">
        <f t="shared" si="119"/>
        <v>24213. Proceso integral e integrado de gestión y análisis de políticas para el bienestarAnálisis de Politicas2026</v>
      </c>
      <c r="G3815" s="7" t="s">
        <v>336</v>
      </c>
      <c r="H3815" s="7" t="s">
        <v>333</v>
      </c>
      <c r="I3815" t="s">
        <v>36</v>
      </c>
      <c r="J3815" s="70" t="s">
        <v>37</v>
      </c>
      <c r="K3815" t="s">
        <v>38</v>
      </c>
      <c r="L3815" t="s">
        <v>50</v>
      </c>
      <c r="M3815" s="71" t="s">
        <v>11</v>
      </c>
      <c r="N3815" s="72" t="s">
        <v>1</v>
      </c>
      <c r="O3815" s="70" t="str">
        <f t="shared" si="120"/>
        <v>24213. Proceso integral e integrado de gestión y análisis de políticas para el bienestarAnálisis de Politicas20267_ZONAL-SUBRED2_FEBRERO_2026</v>
      </c>
      <c r="P3815" s="8">
        <v>12220800</v>
      </c>
      <c r="S3815" s="157"/>
      <c r="T3815" s="19">
        <v>0</v>
      </c>
    </row>
    <row r="3816" spans="2:20" ht="30" customHeight="1">
      <c r="B3816">
        <v>243</v>
      </c>
      <c r="C3816" s="149" t="s">
        <v>324</v>
      </c>
      <c r="D3816" t="s">
        <v>325</v>
      </c>
      <c r="E3816" s="74">
        <v>2026</v>
      </c>
      <c r="F3816" s="70" t="str">
        <f t="shared" si="119"/>
        <v>24313. Proceso integral e integrado de gestión y análisis de políticas para el bienestarAnálisis de Politicas2026</v>
      </c>
      <c r="G3816" s="7" t="s">
        <v>337</v>
      </c>
      <c r="H3816" s="7" t="s">
        <v>333</v>
      </c>
      <c r="I3816" t="s">
        <v>36</v>
      </c>
      <c r="J3816" s="70" t="s">
        <v>37</v>
      </c>
      <c r="K3816" t="s">
        <v>67</v>
      </c>
      <c r="L3816" t="s">
        <v>39</v>
      </c>
      <c r="M3816" s="71" t="s">
        <v>11</v>
      </c>
      <c r="N3816" s="72" t="s">
        <v>1</v>
      </c>
      <c r="O3816" s="70" t="str">
        <f t="shared" si="120"/>
        <v>24313. Proceso integral e integrado de gestión y análisis de políticas para el bienestarAnálisis de Politicas20267_ZONAL-SUBRED2_FEBRERO_2026</v>
      </c>
      <c r="P3816" s="8">
        <v>15642624</v>
      </c>
      <c r="S3816" s="157"/>
      <c r="T3816" s="19">
        <v>0</v>
      </c>
    </row>
    <row r="3817" spans="2:20" ht="30" customHeight="1">
      <c r="B3817">
        <v>244</v>
      </c>
      <c r="C3817" s="149" t="s">
        <v>324</v>
      </c>
      <c r="D3817" t="s">
        <v>325</v>
      </c>
      <c r="E3817" s="74">
        <v>2026</v>
      </c>
      <c r="F3817" s="70" t="str">
        <f t="shared" si="119"/>
        <v>24413. Proceso integral e integrado de gestión y análisis de políticas para el bienestarAnálisis de Politicas2026</v>
      </c>
      <c r="G3817" s="7" t="s">
        <v>338</v>
      </c>
      <c r="H3817" s="7" t="s">
        <v>339</v>
      </c>
      <c r="I3817" t="s">
        <v>36</v>
      </c>
      <c r="J3817" s="70" t="s">
        <v>37</v>
      </c>
      <c r="K3817" t="s">
        <v>67</v>
      </c>
      <c r="L3817" t="s">
        <v>42</v>
      </c>
      <c r="M3817" s="71" t="s">
        <v>11</v>
      </c>
      <c r="N3817" s="72" t="s">
        <v>1</v>
      </c>
      <c r="O3817" s="70" t="str">
        <f t="shared" si="120"/>
        <v>24413. Proceso integral e integrado de gestión y análisis de políticas para el bienestarAnálisis de Politicas20267_ZONAL-SUBRED2_FEBRERO_2026</v>
      </c>
      <c r="P3817" s="8">
        <v>20316544</v>
      </c>
      <c r="S3817" s="157">
        <v>1</v>
      </c>
      <c r="T3817" s="19">
        <v>20316544</v>
      </c>
    </row>
    <row r="3818" spans="2:20" ht="30" customHeight="1">
      <c r="B3818">
        <v>245</v>
      </c>
      <c r="C3818" s="149" t="s">
        <v>324</v>
      </c>
      <c r="D3818" t="s">
        <v>325</v>
      </c>
      <c r="E3818" s="74">
        <v>2026</v>
      </c>
      <c r="F3818" s="70" t="str">
        <f t="shared" si="119"/>
        <v>24513. Proceso integral e integrado de gestión y análisis de políticas para el bienestarAnálisis de Politicas2026</v>
      </c>
      <c r="G3818" s="7" t="s">
        <v>340</v>
      </c>
      <c r="H3818" s="7" t="s">
        <v>339</v>
      </c>
      <c r="I3818" t="s">
        <v>36</v>
      </c>
      <c r="J3818" s="70" t="s">
        <v>37</v>
      </c>
      <c r="K3818" t="s">
        <v>67</v>
      </c>
      <c r="L3818" t="s">
        <v>39</v>
      </c>
      <c r="M3818" s="71" t="s">
        <v>11</v>
      </c>
      <c r="N3818" s="72" t="s">
        <v>1</v>
      </c>
      <c r="O3818" s="70" t="str">
        <f t="shared" si="120"/>
        <v>24513. Proceso integral e integrado de gestión y análisis de políticas para el bienestarAnálisis de Politicas20267_ZONAL-SUBRED2_FEBRERO_2026</v>
      </c>
      <c r="P3818" s="8">
        <v>24729968</v>
      </c>
      <c r="S3818" s="157"/>
      <c r="T3818" s="19">
        <v>0</v>
      </c>
    </row>
    <row r="3819" spans="2:20" ht="30" customHeight="1">
      <c r="B3819">
        <v>246</v>
      </c>
      <c r="C3819" s="149" t="s">
        <v>324</v>
      </c>
      <c r="D3819" t="s">
        <v>325</v>
      </c>
      <c r="E3819" s="74">
        <v>2026</v>
      </c>
      <c r="F3819" s="70" t="str">
        <f t="shared" si="119"/>
        <v>24613. Proceso integral e integrado de gestión y análisis de políticas para el bienestarAnálisis de Politicas2026</v>
      </c>
      <c r="G3819" s="7" t="s">
        <v>341</v>
      </c>
      <c r="H3819" s="7" t="s">
        <v>327</v>
      </c>
      <c r="I3819" t="s">
        <v>36</v>
      </c>
      <c r="J3819" s="70" t="s">
        <v>37</v>
      </c>
      <c r="K3819" t="s">
        <v>342</v>
      </c>
      <c r="L3819" t="s">
        <v>39</v>
      </c>
      <c r="M3819" s="71" t="s">
        <v>11</v>
      </c>
      <c r="N3819" s="72" t="s">
        <v>1</v>
      </c>
      <c r="O3819" s="70" t="str">
        <f t="shared" si="120"/>
        <v>24613. Proceso integral e integrado de gestión y análisis de políticas para el bienestarAnálisis de Politicas20267_ZONAL-SUBRED2_FEBRERO_2026</v>
      </c>
      <c r="P3819" s="8">
        <v>67458816</v>
      </c>
      <c r="S3819" s="157"/>
      <c r="T3819" s="19">
        <v>0</v>
      </c>
    </row>
    <row r="3820" spans="2:20" s="42" customFormat="1" ht="30" hidden="1" customHeight="1">
      <c r="B3820" s="42">
        <v>1</v>
      </c>
      <c r="C3820" s="151" t="s">
        <v>43</v>
      </c>
      <c r="D3820" s="42" t="s">
        <v>44</v>
      </c>
      <c r="E3820" s="136">
        <v>2026</v>
      </c>
      <c r="F3820" s="139" t="str">
        <f t="shared" si="119"/>
        <v>11. Gestión Territorial para la Atención Primaria Social de los procesos de Gestión de la Salud Pública (GSP) y el Plan de Salud Pública de Intervenciones Colectivas (PSPIC)Gestión Territorial2026</v>
      </c>
      <c r="G3820" s="155" t="s">
        <v>45</v>
      </c>
      <c r="H3820" s="155" t="s">
        <v>46</v>
      </c>
      <c r="I3820" s="42" t="s">
        <v>47</v>
      </c>
      <c r="J3820" s="139" t="s">
        <v>37</v>
      </c>
      <c r="K3820" s="42" t="s">
        <v>38</v>
      </c>
      <c r="L3820" s="42" t="s">
        <v>42</v>
      </c>
      <c r="M3820" s="158" t="s">
        <v>12</v>
      </c>
      <c r="N3820" s="72" t="s">
        <v>1</v>
      </c>
      <c r="O3820" s="139" t="str">
        <f t="shared" si="120"/>
        <v>11. Gestión Territorial para la Atención Primaria Social de los procesos de Gestión de la Salud Pública (GSP) y el Plan de Salud Pública de Intervenciones Colectivas (PSPIC)Gestión Territorial20268_DISTRITO2_FEBRERO_2026</v>
      </c>
      <c r="P3820" s="153">
        <v>30277568</v>
      </c>
      <c r="Q3820" s="153"/>
      <c r="R3820" s="153"/>
      <c r="S3820" s="154"/>
      <c r="T3820" s="154">
        <v>0</v>
      </c>
    </row>
    <row r="3821" spans="2:20" ht="30" hidden="1" customHeight="1">
      <c r="B3821">
        <v>3</v>
      </c>
      <c r="C3821" s="149" t="s">
        <v>43</v>
      </c>
      <c r="D3821" t="s">
        <v>44</v>
      </c>
      <c r="E3821" s="74">
        <v>2026</v>
      </c>
      <c r="F3821" s="70" t="str">
        <f t="shared" si="119"/>
        <v>31. Gestión Territorial para la Atención Primaria Social de los procesos de Gestión de la Salud Pública (GSP) y el Plan de Salud Pública de Intervenciones Colectivas (PSPIC)Gestión Territorial2026</v>
      </c>
      <c r="G3821" s="7" t="s">
        <v>48</v>
      </c>
      <c r="H3821" s="7" t="s">
        <v>46</v>
      </c>
      <c r="I3821" t="s">
        <v>49</v>
      </c>
      <c r="J3821" s="70" t="s">
        <v>37</v>
      </c>
      <c r="K3821" t="s">
        <v>38</v>
      </c>
      <c r="L3821" t="s">
        <v>50</v>
      </c>
      <c r="M3821" s="22" t="s">
        <v>12</v>
      </c>
      <c r="N3821" s="72" t="s">
        <v>1</v>
      </c>
      <c r="O3821" s="70" t="str">
        <f t="shared" si="120"/>
        <v>31. Gestión Territorial para la Atención Primaria Social de los procesos de Gestión de la Salud Pública (GSP) y el Plan de Salud Pública de Intervenciones Colectivas (PSPIC)Gestión Territorial20268_DISTRITO2_FEBRERO_2026</v>
      </c>
      <c r="P3821" s="8">
        <v>12204720</v>
      </c>
      <c r="T3821" s="19">
        <v>0</v>
      </c>
    </row>
    <row r="3822" spans="2:20" ht="30" hidden="1" customHeight="1">
      <c r="B3822">
        <v>4</v>
      </c>
      <c r="C3822" s="149" t="s">
        <v>43</v>
      </c>
      <c r="D3822" t="s">
        <v>44</v>
      </c>
      <c r="E3822" s="74">
        <v>2026</v>
      </c>
      <c r="F3822" s="70" t="str">
        <f t="shared" si="119"/>
        <v>41. Gestión Territorial para la Atención Primaria Social de los procesos de Gestión de la Salud Pública (GSP) y el Plan de Salud Pública de Intervenciones Colectivas (PSPIC)Gestión Territorial2026</v>
      </c>
      <c r="G3822" s="7" t="s">
        <v>51</v>
      </c>
      <c r="H3822" s="7" t="s">
        <v>46</v>
      </c>
      <c r="I3822" t="s">
        <v>49</v>
      </c>
      <c r="J3822" s="70" t="s">
        <v>37</v>
      </c>
      <c r="K3822" t="s">
        <v>38</v>
      </c>
      <c r="L3822" t="s">
        <v>50</v>
      </c>
      <c r="M3822" s="22" t="s">
        <v>12</v>
      </c>
      <c r="N3822" s="72" t="s">
        <v>1</v>
      </c>
      <c r="O3822" s="70" t="str">
        <f t="shared" si="120"/>
        <v>41. Gestión Territorial para la Atención Primaria Social de los procesos de Gestión de la Salud Pública (GSP) y el Plan de Salud Pública de Intervenciones Colectivas (PSPIC)Gestión Territorial20268_DISTRITO2_FEBRERO_2026</v>
      </c>
      <c r="P3822" s="8">
        <v>6484528</v>
      </c>
      <c r="T3822" s="19">
        <v>0</v>
      </c>
    </row>
    <row r="3823" spans="2:20" ht="30" hidden="1" customHeight="1">
      <c r="B3823">
        <v>5</v>
      </c>
      <c r="C3823" s="149" t="s">
        <v>43</v>
      </c>
      <c r="D3823" t="s">
        <v>44</v>
      </c>
      <c r="E3823" s="74">
        <v>2026</v>
      </c>
      <c r="F3823" s="70" t="str">
        <f t="shared" si="119"/>
        <v>51. Gestión Territorial para la Atención Primaria Social de los procesos de Gestión de la Salud Pública (GSP) y el Plan de Salud Pública de Intervenciones Colectivas (PSPIC)Gestión Territorial2026</v>
      </c>
      <c r="G3823" s="7" t="s">
        <v>52</v>
      </c>
      <c r="H3823" s="7" t="s">
        <v>46</v>
      </c>
      <c r="I3823" t="s">
        <v>49</v>
      </c>
      <c r="J3823" s="70" t="s">
        <v>37</v>
      </c>
      <c r="K3823" t="s">
        <v>38</v>
      </c>
      <c r="L3823" t="s">
        <v>50</v>
      </c>
      <c r="M3823" s="22" t="s">
        <v>12</v>
      </c>
      <c r="N3823" s="72" t="s">
        <v>1</v>
      </c>
      <c r="O3823" s="70" t="str">
        <f t="shared" si="120"/>
        <v>51. Gestión Territorial para la Atención Primaria Social de los procesos de Gestión de la Salud Pública (GSP) y el Plan de Salud Pública de Intervenciones Colectivas (PSPIC)Gestión Territorial20268_DISTRITO2_FEBRERO_2026</v>
      </c>
      <c r="P3823" s="8">
        <v>5621568</v>
      </c>
      <c r="T3823" s="19">
        <v>0</v>
      </c>
    </row>
    <row r="3824" spans="2:20" ht="30" hidden="1" customHeight="1">
      <c r="B3824">
        <v>6</v>
      </c>
      <c r="C3824" s="149" t="s">
        <v>43</v>
      </c>
      <c r="D3824" t="s">
        <v>44</v>
      </c>
      <c r="E3824" s="74">
        <v>2026</v>
      </c>
      <c r="F3824" s="70" t="str">
        <f t="shared" si="119"/>
        <v>61. Gestión Territorial para la Atención Primaria Social de los procesos de Gestión de la Salud Pública (GSP) y el Plan de Salud Pública de Intervenciones Colectivas (PSPIC)Gestión Territorial2026</v>
      </c>
      <c r="G3824" s="7" t="s">
        <v>53</v>
      </c>
      <c r="H3824" s="7" t="s">
        <v>46</v>
      </c>
      <c r="I3824" t="s">
        <v>49</v>
      </c>
      <c r="J3824" s="70" t="s">
        <v>37</v>
      </c>
      <c r="K3824" t="s">
        <v>38</v>
      </c>
      <c r="L3824" t="s">
        <v>50</v>
      </c>
      <c r="M3824" s="22" t="s">
        <v>12</v>
      </c>
      <c r="N3824" s="72" t="s">
        <v>1</v>
      </c>
      <c r="O3824" s="70" t="str">
        <f t="shared" si="120"/>
        <v>61. Gestión Territorial para la Atención Primaria Social de los procesos de Gestión de la Salud Pública (GSP) y el Plan de Salud Pública de Intervenciones Colectivas (PSPIC)Gestión Territorial20268_DISTRITO2_FEBRERO_2026</v>
      </c>
      <c r="P3824" s="8">
        <v>15132712</v>
      </c>
      <c r="T3824" s="19">
        <v>0</v>
      </c>
    </row>
    <row r="3825" spans="2:20" ht="30" hidden="1" customHeight="1">
      <c r="B3825">
        <v>7</v>
      </c>
      <c r="C3825" s="149" t="s">
        <v>43</v>
      </c>
      <c r="D3825" t="s">
        <v>44</v>
      </c>
      <c r="E3825" s="74">
        <v>2026</v>
      </c>
      <c r="F3825" s="70" t="str">
        <f t="shared" si="119"/>
        <v>71. Gestión Territorial para la Atención Primaria Social de los procesos de Gestión de la Salud Pública (GSP) y el Plan de Salud Pública de Intervenciones Colectivas (PSPIC)Gestión Territorial2026</v>
      </c>
      <c r="G3825" s="7" t="s">
        <v>54</v>
      </c>
      <c r="H3825" s="7" t="s">
        <v>46</v>
      </c>
      <c r="I3825" t="s">
        <v>36</v>
      </c>
      <c r="J3825" s="70" t="s">
        <v>37</v>
      </c>
      <c r="K3825" t="s">
        <v>38</v>
      </c>
      <c r="L3825" t="s">
        <v>42</v>
      </c>
      <c r="M3825" s="22" t="s">
        <v>12</v>
      </c>
      <c r="N3825" s="72" t="s">
        <v>1</v>
      </c>
      <c r="O3825" s="70" t="str">
        <f t="shared" si="120"/>
        <v>71. Gestión Territorial para la Atención Primaria Social de los procesos de Gestión de la Salud Pública (GSP) y el Plan de Salud Pública de Intervenciones Colectivas (PSPIC)Gestión Territorial20268_DISTRITO2_FEBRERO_2026</v>
      </c>
      <c r="P3825" s="8">
        <v>25617584</v>
      </c>
      <c r="T3825" s="19">
        <v>0</v>
      </c>
    </row>
    <row r="3826" spans="2:20" ht="30" hidden="1" customHeight="1">
      <c r="B3826">
        <v>8</v>
      </c>
      <c r="C3826" s="149" t="s">
        <v>43</v>
      </c>
      <c r="D3826" t="s">
        <v>44</v>
      </c>
      <c r="E3826" s="74">
        <v>2026</v>
      </c>
      <c r="F3826" s="70" t="str">
        <f t="shared" si="119"/>
        <v>81. Gestión Territorial para la Atención Primaria Social de los procesos de Gestión de la Salud Pública (GSP) y el Plan de Salud Pública de Intervenciones Colectivas (PSPIC)Gestión Territorial2026</v>
      </c>
      <c r="G3826" s="7" t="s">
        <v>55</v>
      </c>
      <c r="H3826" s="7" t="s">
        <v>46</v>
      </c>
      <c r="I3826" t="s">
        <v>36</v>
      </c>
      <c r="J3826" s="70" t="s">
        <v>37</v>
      </c>
      <c r="K3826" t="s">
        <v>38</v>
      </c>
      <c r="L3826" t="s">
        <v>42</v>
      </c>
      <c r="M3826" s="22" t="s">
        <v>12</v>
      </c>
      <c r="N3826" s="72" t="s">
        <v>1</v>
      </c>
      <c r="O3826" s="70" t="str">
        <f t="shared" si="120"/>
        <v>81. Gestión Territorial para la Atención Primaria Social de los procesos de Gestión de la Salud Pública (GSP) y el Plan de Salud Pública de Intervenciones Colectivas (PSPIC)Gestión Territorial20268_DISTRITO2_FEBRERO_2026</v>
      </c>
      <c r="P3826" s="8">
        <v>9098064</v>
      </c>
      <c r="T3826" s="19">
        <v>0</v>
      </c>
    </row>
    <row r="3827" spans="2:20" ht="30" hidden="1" customHeight="1">
      <c r="B3827">
        <v>9</v>
      </c>
      <c r="C3827" s="149" t="s">
        <v>43</v>
      </c>
      <c r="D3827" t="s">
        <v>44</v>
      </c>
      <c r="E3827" s="74">
        <v>2026</v>
      </c>
      <c r="F3827" s="70" t="str">
        <f t="shared" si="119"/>
        <v>91. Gestión Territorial para la Atención Primaria Social de los procesos de Gestión de la Salud Pública (GSP) y el Plan de Salud Pública de Intervenciones Colectivas (PSPIC)Gestión Territorial2026</v>
      </c>
      <c r="G3827" s="7" t="s">
        <v>56</v>
      </c>
      <c r="H3827" s="7" t="s">
        <v>46</v>
      </c>
      <c r="I3827" t="s">
        <v>36</v>
      </c>
      <c r="J3827" s="70" t="s">
        <v>37</v>
      </c>
      <c r="K3827" t="s">
        <v>38</v>
      </c>
      <c r="L3827" t="s">
        <v>42</v>
      </c>
      <c r="M3827" s="22" t="s">
        <v>12</v>
      </c>
      <c r="N3827" s="72" t="s">
        <v>1</v>
      </c>
      <c r="O3827" s="70" t="str">
        <f t="shared" si="120"/>
        <v>91. Gestión Territorial para la Atención Primaria Social de los procesos de Gestión de la Salud Pública (GSP) y el Plan de Salud Pública de Intervenciones Colectivas (PSPIC)Gestión Territorial20268_DISTRITO2_FEBRERO_2026</v>
      </c>
      <c r="P3827" s="8">
        <v>28674928</v>
      </c>
      <c r="T3827" s="19">
        <v>0</v>
      </c>
    </row>
    <row r="3828" spans="2:20" ht="30" hidden="1" customHeight="1">
      <c r="B3828">
        <v>10</v>
      </c>
      <c r="C3828" s="149" t="s">
        <v>43</v>
      </c>
      <c r="D3828" t="s">
        <v>44</v>
      </c>
      <c r="E3828" s="74">
        <v>2026</v>
      </c>
      <c r="F3828" s="70" t="str">
        <f t="shared" si="119"/>
        <v>101. Gestión Territorial para la Atención Primaria Social de los procesos de Gestión de la Salud Pública (GSP) y el Plan de Salud Pública de Intervenciones Colectivas (PSPIC)Gestión Territorial2026</v>
      </c>
      <c r="G3828" s="7" t="s">
        <v>57</v>
      </c>
      <c r="H3828" s="7" t="s">
        <v>46</v>
      </c>
      <c r="I3828" t="s">
        <v>36</v>
      </c>
      <c r="J3828" s="70" t="s">
        <v>37</v>
      </c>
      <c r="K3828" t="s">
        <v>38</v>
      </c>
      <c r="L3828" t="s">
        <v>42</v>
      </c>
      <c r="M3828" s="22" t="s">
        <v>12</v>
      </c>
      <c r="N3828" s="72" t="s">
        <v>1</v>
      </c>
      <c r="O3828" s="70" t="str">
        <f t="shared" si="120"/>
        <v>101. Gestión Territorial para la Atención Primaria Social de los procesos de Gestión de la Salud Pública (GSP) y el Plan de Salud Pública de Intervenciones Colectivas (PSPIC)Gestión Territorial20268_DISTRITO2_FEBRERO_2026</v>
      </c>
      <c r="P3828" s="8">
        <v>13092336</v>
      </c>
      <c r="T3828" s="19">
        <v>0</v>
      </c>
    </row>
    <row r="3829" spans="2:20" ht="30" hidden="1" customHeight="1">
      <c r="B3829">
        <v>11</v>
      </c>
      <c r="C3829" s="149" t="s">
        <v>43</v>
      </c>
      <c r="D3829" t="s">
        <v>44</v>
      </c>
      <c r="E3829" s="74">
        <v>2026</v>
      </c>
      <c r="F3829" s="70" t="str">
        <f t="shared" si="119"/>
        <v>111. Gestión Territorial para la Atención Primaria Social de los procesos de Gestión de la Salud Pública (GSP) y el Plan de Salud Pública de Intervenciones Colectivas (PSPIC)Gestión Territorial2026</v>
      </c>
      <c r="G3829" s="7" t="s">
        <v>58</v>
      </c>
      <c r="H3829" s="7" t="s">
        <v>46</v>
      </c>
      <c r="I3829" t="s">
        <v>36</v>
      </c>
      <c r="J3829" s="70" t="s">
        <v>37</v>
      </c>
      <c r="K3829" t="s">
        <v>38</v>
      </c>
      <c r="L3829" t="s">
        <v>42</v>
      </c>
      <c r="M3829" s="22" t="s">
        <v>12</v>
      </c>
      <c r="N3829" s="72" t="s">
        <v>1</v>
      </c>
      <c r="O3829" s="70" t="str">
        <f t="shared" si="120"/>
        <v>111. Gestión Territorial para la Atención Primaria Social de los procesos de Gestión de la Salud Pública (GSP) y el Plan de Salud Pública de Intervenciones Colectivas (PSPIC)Gestión Territorial20268_DISTRITO2_FEBRERO_2026</v>
      </c>
      <c r="P3829" s="8">
        <v>29389952</v>
      </c>
      <c r="T3829" s="19">
        <v>0</v>
      </c>
    </row>
    <row r="3830" spans="2:20" ht="30" hidden="1" customHeight="1">
      <c r="B3830">
        <v>12</v>
      </c>
      <c r="C3830" s="149" t="s">
        <v>43</v>
      </c>
      <c r="D3830" t="s">
        <v>44</v>
      </c>
      <c r="E3830" s="74">
        <v>2026</v>
      </c>
      <c r="F3830" s="70" t="str">
        <f t="shared" si="119"/>
        <v>121. Gestión Territorial para la Atención Primaria Social de los procesos de Gestión de la Salud Pública (GSP) y el Plan de Salud Pública de Intervenciones Colectivas (PSPIC)Gestión Territorial2026</v>
      </c>
      <c r="G3830" s="7" t="s">
        <v>59</v>
      </c>
      <c r="H3830" s="7" t="s">
        <v>60</v>
      </c>
      <c r="I3830" t="s">
        <v>36</v>
      </c>
      <c r="J3830" s="70" t="s">
        <v>37</v>
      </c>
      <c r="K3830" t="s">
        <v>38</v>
      </c>
      <c r="L3830" t="s">
        <v>42</v>
      </c>
      <c r="M3830" s="22" t="s">
        <v>12</v>
      </c>
      <c r="N3830" s="72" t="s">
        <v>1</v>
      </c>
      <c r="O3830" s="70" t="str">
        <f t="shared" si="120"/>
        <v>121. Gestión Territorial para la Atención Primaria Social de los procesos de Gestión de la Salud Pública (GSP) y el Plan de Salud Pública de Intervenciones Colectivas (PSPIC)Gestión Territorial20268_DISTRITO2_FEBRERO_2026</v>
      </c>
      <c r="P3830" s="8">
        <v>100029392</v>
      </c>
      <c r="T3830" s="19">
        <v>0</v>
      </c>
    </row>
    <row r="3831" spans="2:20" ht="30" hidden="1" customHeight="1">
      <c r="B3831">
        <v>13</v>
      </c>
      <c r="C3831" s="149" t="s">
        <v>43</v>
      </c>
      <c r="D3831" t="s">
        <v>44</v>
      </c>
      <c r="E3831" s="74">
        <v>2026</v>
      </c>
      <c r="F3831" s="70" t="str">
        <f t="shared" si="119"/>
        <v>131. Gestión Territorial para la Atención Primaria Social de los procesos de Gestión de la Salud Pública (GSP) y el Plan de Salud Pública de Intervenciones Colectivas (PSPIC)Gestión Territorial2026</v>
      </c>
      <c r="G3831" s="7" t="s">
        <v>61</v>
      </c>
      <c r="H3831" s="7" t="s">
        <v>60</v>
      </c>
      <c r="I3831" t="s">
        <v>36</v>
      </c>
      <c r="J3831" s="70" t="s">
        <v>37</v>
      </c>
      <c r="K3831" t="s">
        <v>38</v>
      </c>
      <c r="L3831" t="s">
        <v>42</v>
      </c>
      <c r="M3831" s="22" t="s">
        <v>12</v>
      </c>
      <c r="N3831" s="72" t="s">
        <v>1</v>
      </c>
      <c r="O3831" s="70" t="str">
        <f t="shared" si="120"/>
        <v>131. Gestión Territorial para la Atención Primaria Social de los procesos de Gestión de la Salud Pública (GSP) y el Plan de Salud Pública de Intervenciones Colectivas (PSPIC)Gestión Territorial20268_DISTRITO2_FEBRERO_2026</v>
      </c>
      <c r="P3831" s="8">
        <v>29833760</v>
      </c>
      <c r="T3831" s="19">
        <v>0</v>
      </c>
    </row>
    <row r="3832" spans="2:20" ht="30" hidden="1" customHeight="1">
      <c r="B3832">
        <v>14</v>
      </c>
      <c r="C3832" s="149" t="s">
        <v>43</v>
      </c>
      <c r="D3832" t="s">
        <v>44</v>
      </c>
      <c r="E3832" s="74">
        <v>2026</v>
      </c>
      <c r="F3832" s="70" t="str">
        <f t="shared" si="119"/>
        <v>141. Gestión Territorial para la Atención Primaria Social de los procesos de Gestión de la Salud Pública (GSP) y el Plan de Salud Pública de Intervenciones Colectivas (PSPIC)Gestión Territorial2026</v>
      </c>
      <c r="G3832" s="7" t="s">
        <v>62</v>
      </c>
      <c r="H3832" s="7" t="s">
        <v>60</v>
      </c>
      <c r="I3832" t="s">
        <v>36</v>
      </c>
      <c r="J3832" s="70" t="s">
        <v>37</v>
      </c>
      <c r="K3832" t="s">
        <v>38</v>
      </c>
      <c r="L3832" t="s">
        <v>42</v>
      </c>
      <c r="M3832" s="22" t="s">
        <v>12</v>
      </c>
      <c r="N3832" s="72" t="s">
        <v>1</v>
      </c>
      <c r="O3832" s="70" t="str">
        <f t="shared" si="120"/>
        <v>141. Gestión Territorial para la Atención Primaria Social de los procesos de Gestión de la Salud Pública (GSP) y el Plan de Salud Pública de Intervenciones Colectivas (PSPIC)Gestión Territorial20268_DISTRITO2_FEBRERO_2026</v>
      </c>
      <c r="P3832" s="8">
        <v>54021296</v>
      </c>
      <c r="T3832" s="19">
        <v>0</v>
      </c>
    </row>
    <row r="3833" spans="2:20" ht="30" hidden="1" customHeight="1">
      <c r="B3833">
        <v>15</v>
      </c>
      <c r="C3833" s="149" t="s">
        <v>43</v>
      </c>
      <c r="D3833" t="s">
        <v>44</v>
      </c>
      <c r="E3833" s="74">
        <v>2026</v>
      </c>
      <c r="F3833" s="70" t="str">
        <f t="shared" si="119"/>
        <v>151. Gestión Territorial para la Atención Primaria Social de los procesos de Gestión de la Salud Pública (GSP) y el Plan de Salud Pública de Intervenciones Colectivas (PSPIC)Gestión Territorial2026</v>
      </c>
      <c r="G3833" s="7" t="s">
        <v>63</v>
      </c>
      <c r="H3833" s="7" t="s">
        <v>60</v>
      </c>
      <c r="I3833" t="s">
        <v>36</v>
      </c>
      <c r="J3833" s="70" t="s">
        <v>37</v>
      </c>
      <c r="K3833" t="s">
        <v>38</v>
      </c>
      <c r="L3833" t="s">
        <v>42</v>
      </c>
      <c r="M3833" s="22" t="s">
        <v>12</v>
      </c>
      <c r="N3833" s="72" t="s">
        <v>1</v>
      </c>
      <c r="O3833" s="70" t="str">
        <f t="shared" si="120"/>
        <v>151. Gestión Territorial para la Atención Primaria Social de los procesos de Gestión de la Salud Pública (GSP) y el Plan de Salud Pública de Intervenciones Colectivas (PSPIC)Gestión Territorial20268_DISTRITO2_FEBRERO_2026</v>
      </c>
      <c r="P3833" s="8">
        <v>5621568</v>
      </c>
      <c r="T3833" s="19">
        <v>0</v>
      </c>
    </row>
    <row r="3834" spans="2:20" ht="30" hidden="1" customHeight="1">
      <c r="B3834">
        <v>16</v>
      </c>
      <c r="C3834" s="149" t="s">
        <v>43</v>
      </c>
      <c r="D3834" t="s">
        <v>44</v>
      </c>
      <c r="E3834" s="74">
        <v>2026</v>
      </c>
      <c r="F3834" s="70" t="str">
        <f t="shared" si="119"/>
        <v>161. Gestión Territorial para la Atención Primaria Social de los procesos de Gestión de la Salud Pública (GSP) y el Plan de Salud Pública de Intervenciones Colectivas (PSPIC)Gestión Territorial2026</v>
      </c>
      <c r="G3834" s="7" t="s">
        <v>64</v>
      </c>
      <c r="H3834" s="7" t="s">
        <v>60</v>
      </c>
      <c r="I3834" t="s">
        <v>36</v>
      </c>
      <c r="J3834" s="70" t="s">
        <v>37</v>
      </c>
      <c r="K3834" t="s">
        <v>38</v>
      </c>
      <c r="L3834" t="s">
        <v>39</v>
      </c>
      <c r="M3834" s="22" t="s">
        <v>12</v>
      </c>
      <c r="N3834" s="72" t="s">
        <v>1</v>
      </c>
      <c r="O3834" s="70" t="str">
        <f t="shared" si="120"/>
        <v>161. Gestión Territorial para la Atención Primaria Social de los procesos de Gestión de la Salud Pública (GSP) y el Plan de Salud Pública de Intervenciones Colectivas (PSPIC)Gestión Territorial20268_DISTRITO2_FEBRERO_2026</v>
      </c>
      <c r="P3834" s="8">
        <v>3994272</v>
      </c>
      <c r="S3834" s="19">
        <v>0.5</v>
      </c>
      <c r="T3834" s="19">
        <v>1997136</v>
      </c>
    </row>
    <row r="3835" spans="2:20" ht="30" hidden="1" customHeight="1">
      <c r="B3835">
        <v>17</v>
      </c>
      <c r="C3835" s="149" t="s">
        <v>43</v>
      </c>
      <c r="D3835" t="s">
        <v>44</v>
      </c>
      <c r="E3835" s="74">
        <v>2026</v>
      </c>
      <c r="F3835" s="70" t="str">
        <f t="shared" si="119"/>
        <v>171. Gestión Territorial para la Atención Primaria Social de los procesos de Gestión de la Salud Pública (GSP) y el Plan de Salud Pública de Intervenciones Colectivas (PSPIC)Gestión Territorial2026</v>
      </c>
      <c r="G3835" s="7" t="s">
        <v>65</v>
      </c>
      <c r="H3835" s="7" t="s">
        <v>66</v>
      </c>
      <c r="I3835" t="s">
        <v>36</v>
      </c>
      <c r="J3835" s="70" t="s">
        <v>37</v>
      </c>
      <c r="K3835" t="s">
        <v>67</v>
      </c>
      <c r="L3835" t="s">
        <v>39</v>
      </c>
      <c r="M3835" s="22" t="s">
        <v>12</v>
      </c>
      <c r="N3835" s="72" t="s">
        <v>1</v>
      </c>
      <c r="O3835" s="70" t="str">
        <f t="shared" si="120"/>
        <v>171. Gestión Territorial para la Atención Primaria Social de los procesos de Gestión de la Salud Pública (GSP) y el Plan de Salud Pública de Intervenciones Colectivas (PSPIC)Gestión Territorial20268_DISTRITO2_FEBRERO_2026</v>
      </c>
      <c r="P3835" s="8">
        <v>5621568</v>
      </c>
      <c r="T3835" s="19">
        <v>0</v>
      </c>
    </row>
    <row r="3836" spans="2:20" ht="30" hidden="1" customHeight="1">
      <c r="B3836">
        <v>18</v>
      </c>
      <c r="C3836" s="149" t="s">
        <v>43</v>
      </c>
      <c r="D3836" t="s">
        <v>44</v>
      </c>
      <c r="E3836" s="74">
        <v>2026</v>
      </c>
      <c r="F3836" s="70" t="str">
        <f t="shared" si="119"/>
        <v>181. Gestión Territorial para la Atención Primaria Social de los procesos de Gestión de la Salud Pública (GSP) y el Plan de Salud Pública de Intervenciones Colectivas (PSPIC)Gestión Territorial2026</v>
      </c>
      <c r="G3836" s="7" t="s">
        <v>68</v>
      </c>
      <c r="H3836" s="7" t="s">
        <v>66</v>
      </c>
      <c r="I3836" t="s">
        <v>36</v>
      </c>
      <c r="J3836" s="70" t="s">
        <v>37</v>
      </c>
      <c r="K3836" t="s">
        <v>67</v>
      </c>
      <c r="L3836" t="s">
        <v>42</v>
      </c>
      <c r="M3836" s="22" t="s">
        <v>12</v>
      </c>
      <c r="N3836" s="72" t="s">
        <v>1</v>
      </c>
      <c r="O3836" s="70" t="str">
        <f t="shared" si="120"/>
        <v>181. Gestión Territorial para la Atención Primaria Social de los procesos de Gestión de la Salud Pública (GSP) y el Plan de Salud Pública de Intervenciones Colectivas (PSPIC)Gestión Territorial20268_DISTRITO2_FEBRERO_2026</v>
      </c>
      <c r="P3836" s="8">
        <v>32422640</v>
      </c>
      <c r="T3836" s="19">
        <v>0</v>
      </c>
    </row>
    <row r="3837" spans="2:20" ht="30" hidden="1" customHeight="1">
      <c r="B3837">
        <v>19</v>
      </c>
      <c r="C3837" s="149" t="s">
        <v>43</v>
      </c>
      <c r="D3837" t="s">
        <v>44</v>
      </c>
      <c r="E3837" s="74">
        <v>2026</v>
      </c>
      <c r="F3837" s="70" t="str">
        <f t="shared" si="119"/>
        <v>191. Gestión Territorial para la Atención Primaria Social de los procesos de Gestión de la Salud Pública (GSP) y el Plan de Salud Pública de Intervenciones Colectivas (PSPIC)Gestión Territorial2026</v>
      </c>
      <c r="G3837" s="7" t="s">
        <v>69</v>
      </c>
      <c r="H3837" s="7" t="s">
        <v>66</v>
      </c>
      <c r="I3837" t="s">
        <v>36</v>
      </c>
      <c r="J3837" s="70" t="s">
        <v>37</v>
      </c>
      <c r="K3837" t="s">
        <v>67</v>
      </c>
      <c r="L3837" t="s">
        <v>42</v>
      </c>
      <c r="M3837" s="22" t="s">
        <v>12</v>
      </c>
      <c r="N3837" s="72" t="s">
        <v>1</v>
      </c>
      <c r="O3837" s="70" t="str">
        <f t="shared" si="120"/>
        <v>191. Gestión Territorial para la Atención Primaria Social de los procesos de Gestión de la Salud Pública (GSP) y el Plan de Salud Pública de Intervenciones Colectivas (PSPIC)Gestión Territorial20268_DISTRITO2_FEBRERO_2026</v>
      </c>
      <c r="P3837" s="8">
        <v>20316544</v>
      </c>
      <c r="T3837" s="19">
        <v>0</v>
      </c>
    </row>
    <row r="3838" spans="2:20" ht="30" hidden="1" customHeight="1">
      <c r="B3838">
        <v>20</v>
      </c>
      <c r="C3838" s="149" t="s">
        <v>70</v>
      </c>
      <c r="D3838" t="s">
        <v>71</v>
      </c>
      <c r="E3838" s="74">
        <v>2026</v>
      </c>
      <c r="F3838" s="70" t="str">
        <f t="shared" si="119"/>
        <v>202. Cuidado Continuo por una vida con bienestarComunitario2026</v>
      </c>
      <c r="G3838" s="7" t="s">
        <v>72</v>
      </c>
      <c r="H3838" s="7" t="s">
        <v>73</v>
      </c>
      <c r="I3838" t="s">
        <v>74</v>
      </c>
      <c r="J3838" s="70" t="s">
        <v>37</v>
      </c>
      <c r="K3838" t="s">
        <v>75</v>
      </c>
      <c r="L3838" t="s">
        <v>50</v>
      </c>
      <c r="M3838" s="22" t="s">
        <v>12</v>
      </c>
      <c r="N3838" s="72" t="s">
        <v>1</v>
      </c>
      <c r="O3838" s="70" t="str">
        <f t="shared" si="120"/>
        <v>202. Cuidado Continuo por una vida con bienestarComunitario20268_DISTRITO2_FEBRERO_2026</v>
      </c>
      <c r="P3838" s="8">
        <v>105404</v>
      </c>
      <c r="T3838" s="19">
        <v>0</v>
      </c>
    </row>
    <row r="3839" spans="2:20" ht="30" hidden="1" customHeight="1">
      <c r="B3839">
        <v>20</v>
      </c>
      <c r="C3839" s="149" t="s">
        <v>70</v>
      </c>
      <c r="D3839" t="s">
        <v>76</v>
      </c>
      <c r="E3839" s="74">
        <v>2026</v>
      </c>
      <c r="F3839" s="70" t="str">
        <f t="shared" si="119"/>
        <v>202. Cuidado Continuo por una vida con bienestarEducativo 2026</v>
      </c>
      <c r="G3839" s="7" t="s">
        <v>72</v>
      </c>
      <c r="H3839" s="7" t="s">
        <v>73</v>
      </c>
      <c r="I3839" t="s">
        <v>74</v>
      </c>
      <c r="J3839" s="70" t="s">
        <v>37</v>
      </c>
      <c r="K3839" t="s">
        <v>75</v>
      </c>
      <c r="L3839" t="s">
        <v>50</v>
      </c>
      <c r="M3839" s="22" t="s">
        <v>12</v>
      </c>
      <c r="N3839" s="72" t="s">
        <v>1</v>
      </c>
      <c r="O3839" s="70" t="str">
        <f t="shared" si="120"/>
        <v>202. Cuidado Continuo por una vida con bienestarEducativo 20268_DISTRITO2_FEBRERO_2026</v>
      </c>
      <c r="P3839" s="8">
        <v>105404</v>
      </c>
      <c r="T3839" s="19">
        <v>0</v>
      </c>
    </row>
    <row r="3840" spans="2:20" ht="30" hidden="1" customHeight="1">
      <c r="B3840">
        <v>20</v>
      </c>
      <c r="C3840" s="149" t="s">
        <v>70</v>
      </c>
      <c r="D3840" t="s">
        <v>77</v>
      </c>
      <c r="E3840" s="74">
        <v>2026</v>
      </c>
      <c r="F3840" s="70" t="str">
        <f t="shared" si="119"/>
        <v>202. Cuidado Continuo por una vida con bienestarInstitucional2026</v>
      </c>
      <c r="G3840" s="7" t="s">
        <v>72</v>
      </c>
      <c r="H3840" s="7" t="s">
        <v>73</v>
      </c>
      <c r="I3840" t="s">
        <v>74</v>
      </c>
      <c r="J3840" s="70" t="s">
        <v>37</v>
      </c>
      <c r="K3840" t="s">
        <v>75</v>
      </c>
      <c r="L3840" t="s">
        <v>50</v>
      </c>
      <c r="M3840" s="22" t="s">
        <v>12</v>
      </c>
      <c r="N3840" s="72" t="s">
        <v>1</v>
      </c>
      <c r="O3840" s="70" t="str">
        <f t="shared" si="120"/>
        <v>202. Cuidado Continuo por una vida con bienestarInstitucional20268_DISTRITO2_FEBRERO_2026</v>
      </c>
      <c r="P3840" s="8">
        <v>105404</v>
      </c>
      <c r="T3840" s="19">
        <v>0</v>
      </c>
    </row>
    <row r="3841" spans="2:20" ht="30" hidden="1" customHeight="1">
      <c r="B3841">
        <v>21</v>
      </c>
      <c r="C3841" s="149" t="s">
        <v>70</v>
      </c>
      <c r="D3841" t="s">
        <v>71</v>
      </c>
      <c r="E3841" s="74">
        <v>2026</v>
      </c>
      <c r="F3841" s="70" t="str">
        <f t="shared" si="119"/>
        <v>212. Cuidado Continuo por una vida con bienestarComunitario2026</v>
      </c>
      <c r="G3841" s="7" t="s">
        <v>78</v>
      </c>
      <c r="H3841" s="7" t="s">
        <v>73</v>
      </c>
      <c r="I3841" t="s">
        <v>74</v>
      </c>
      <c r="J3841" s="70" t="s">
        <v>37</v>
      </c>
      <c r="K3841" t="s">
        <v>75</v>
      </c>
      <c r="L3841" t="s">
        <v>50</v>
      </c>
      <c r="M3841" s="22" t="s">
        <v>12</v>
      </c>
      <c r="N3841" s="72" t="s">
        <v>1</v>
      </c>
      <c r="O3841" s="70" t="str">
        <f t="shared" si="120"/>
        <v>212. Cuidado Continuo por una vida con bienestarComunitario20268_DISTRITO2_FEBRERO_2026</v>
      </c>
      <c r="P3841" s="8">
        <v>55938</v>
      </c>
      <c r="T3841" s="19">
        <v>0</v>
      </c>
    </row>
    <row r="3842" spans="2:20" ht="30" hidden="1" customHeight="1">
      <c r="B3842">
        <v>22</v>
      </c>
      <c r="C3842" s="149" t="s">
        <v>70</v>
      </c>
      <c r="D3842" t="s">
        <v>71</v>
      </c>
      <c r="E3842" s="74">
        <v>2026</v>
      </c>
      <c r="F3842" s="70" t="str">
        <f t="shared" si="119"/>
        <v>222. Cuidado Continuo por una vida con bienestarComunitario2026</v>
      </c>
      <c r="G3842" s="7" t="s">
        <v>79</v>
      </c>
      <c r="H3842" s="7" t="s">
        <v>73</v>
      </c>
      <c r="I3842" t="s">
        <v>74</v>
      </c>
      <c r="J3842" s="70" t="s">
        <v>37</v>
      </c>
      <c r="K3842" t="s">
        <v>75</v>
      </c>
      <c r="L3842" t="s">
        <v>39</v>
      </c>
      <c r="M3842" s="22" t="s">
        <v>12</v>
      </c>
      <c r="N3842" s="72" t="s">
        <v>1</v>
      </c>
      <c r="O3842" s="70" t="str">
        <f t="shared" si="120"/>
        <v>222. Cuidado Continuo por una vida con bienestarComunitario20268_DISTRITO2_FEBRERO_2026</v>
      </c>
      <c r="P3842" s="8">
        <v>105404</v>
      </c>
      <c r="T3842" s="19">
        <v>0</v>
      </c>
    </row>
    <row r="3843" spans="2:20" ht="30" hidden="1" customHeight="1">
      <c r="B3843">
        <v>23</v>
      </c>
      <c r="C3843" s="149" t="s">
        <v>70</v>
      </c>
      <c r="D3843" t="s">
        <v>71</v>
      </c>
      <c r="E3843" s="74">
        <v>2026</v>
      </c>
      <c r="F3843" s="70" t="str">
        <f t="shared" si="119"/>
        <v>232. Cuidado Continuo por una vida con bienestarComunitario2026</v>
      </c>
      <c r="G3843" s="7" t="s">
        <v>80</v>
      </c>
      <c r="H3843" s="7" t="s">
        <v>73</v>
      </c>
      <c r="I3843" t="s">
        <v>74</v>
      </c>
      <c r="J3843" s="70" t="s">
        <v>37</v>
      </c>
      <c r="K3843" t="s">
        <v>75</v>
      </c>
      <c r="L3843" t="s">
        <v>39</v>
      </c>
      <c r="M3843" s="22" t="s">
        <v>12</v>
      </c>
      <c r="N3843" s="72" t="s">
        <v>1</v>
      </c>
      <c r="O3843" s="70" t="str">
        <f t="shared" si="120"/>
        <v>232. Cuidado Continuo por una vida con bienestarComunitario20268_DISTRITO2_FEBRERO_2026</v>
      </c>
      <c r="P3843" s="8">
        <v>55938</v>
      </c>
      <c r="T3843" s="19">
        <v>0</v>
      </c>
    </row>
    <row r="3844" spans="2:20" ht="30" hidden="1" customHeight="1">
      <c r="B3844">
        <v>24</v>
      </c>
      <c r="C3844" s="149" t="s">
        <v>70</v>
      </c>
      <c r="D3844" t="s">
        <v>76</v>
      </c>
      <c r="E3844" s="74">
        <v>2026</v>
      </c>
      <c r="F3844" s="70" t="str">
        <f t="shared" si="119"/>
        <v>242. Cuidado Continuo por una vida con bienestarEducativo 2026</v>
      </c>
      <c r="G3844" s="7" t="s">
        <v>81</v>
      </c>
      <c r="H3844" s="7" t="s">
        <v>73</v>
      </c>
      <c r="I3844" t="s">
        <v>74</v>
      </c>
      <c r="J3844" s="70" t="s">
        <v>37</v>
      </c>
      <c r="K3844" t="s">
        <v>75</v>
      </c>
      <c r="L3844" t="s">
        <v>50</v>
      </c>
      <c r="M3844" s="22" t="s">
        <v>12</v>
      </c>
      <c r="N3844" s="72" t="s">
        <v>1</v>
      </c>
      <c r="O3844" s="70" t="str">
        <f t="shared" si="120"/>
        <v>242. Cuidado Continuo por una vida con bienestarEducativo 20268_DISTRITO2_FEBRERO_2026</v>
      </c>
      <c r="P3844" s="8">
        <v>180297</v>
      </c>
      <c r="T3844" s="19">
        <v>0</v>
      </c>
    </row>
    <row r="3845" spans="2:20" ht="30" hidden="1" customHeight="1">
      <c r="B3845">
        <v>25</v>
      </c>
      <c r="C3845" s="149" t="s">
        <v>70</v>
      </c>
      <c r="D3845" t="s">
        <v>82</v>
      </c>
      <c r="E3845" s="74">
        <v>2026</v>
      </c>
      <c r="F3845" s="70" t="str">
        <f t="shared" si="119"/>
        <v>252. Cuidado Continuo por una vida con bienestarLaboral2026</v>
      </c>
      <c r="G3845" s="7" t="s">
        <v>83</v>
      </c>
      <c r="H3845" s="7" t="s">
        <v>73</v>
      </c>
      <c r="I3845" t="s">
        <v>74</v>
      </c>
      <c r="J3845" s="70" t="s">
        <v>37</v>
      </c>
      <c r="K3845" t="s">
        <v>75</v>
      </c>
      <c r="L3845" t="s">
        <v>50</v>
      </c>
      <c r="M3845" s="22" t="s">
        <v>12</v>
      </c>
      <c r="N3845" s="72" t="s">
        <v>1</v>
      </c>
      <c r="O3845" s="70" t="str">
        <f t="shared" si="120"/>
        <v>252. Cuidado Continuo por una vida con bienestarLaboral20268_DISTRITO2_FEBRERO_2026</v>
      </c>
      <c r="P3845" s="8">
        <v>210809</v>
      </c>
      <c r="T3845" s="19">
        <v>0</v>
      </c>
    </row>
    <row r="3846" spans="2:20" ht="30" hidden="1" customHeight="1">
      <c r="B3846">
        <v>26</v>
      </c>
      <c r="C3846" s="149" t="s">
        <v>70</v>
      </c>
      <c r="D3846" t="s">
        <v>71</v>
      </c>
      <c r="E3846" s="74">
        <v>2026</v>
      </c>
      <c r="F3846" s="70" t="str">
        <f t="shared" si="119"/>
        <v>262. Cuidado Continuo por una vida con bienestarComunitario2026</v>
      </c>
      <c r="G3846" s="7" t="s">
        <v>84</v>
      </c>
      <c r="H3846" s="7" t="s">
        <v>73</v>
      </c>
      <c r="I3846" t="s">
        <v>74</v>
      </c>
      <c r="J3846" s="70" t="s">
        <v>37</v>
      </c>
      <c r="K3846" t="s">
        <v>75</v>
      </c>
      <c r="L3846" t="s">
        <v>50</v>
      </c>
      <c r="M3846" s="22" t="s">
        <v>12</v>
      </c>
      <c r="N3846" s="72" t="s">
        <v>1</v>
      </c>
      <c r="O3846" s="70" t="str">
        <f t="shared" si="120"/>
        <v>262. Cuidado Continuo por una vida con bienestarComunitario20268_DISTRITO2_FEBRERO_2026</v>
      </c>
      <c r="P3846" s="8">
        <v>140539</v>
      </c>
      <c r="T3846" s="19">
        <v>0</v>
      </c>
    </row>
    <row r="3847" spans="2:20" ht="30" hidden="1" customHeight="1">
      <c r="B3847">
        <v>27</v>
      </c>
      <c r="C3847" s="149" t="s">
        <v>70</v>
      </c>
      <c r="D3847" t="s">
        <v>71</v>
      </c>
      <c r="E3847" s="74">
        <v>2026</v>
      </c>
      <c r="F3847" s="70" t="str">
        <f t="shared" si="119"/>
        <v>272. Cuidado Continuo por una vida con bienestarComunitario2026</v>
      </c>
      <c r="G3847" s="7" t="s">
        <v>85</v>
      </c>
      <c r="H3847" s="7" t="s">
        <v>73</v>
      </c>
      <c r="I3847" t="s">
        <v>74</v>
      </c>
      <c r="J3847" s="70" t="s">
        <v>37</v>
      </c>
      <c r="K3847" t="s">
        <v>75</v>
      </c>
      <c r="L3847" t="s">
        <v>50</v>
      </c>
      <c r="M3847" s="22" t="s">
        <v>12</v>
      </c>
      <c r="N3847" s="72" t="s">
        <v>1</v>
      </c>
      <c r="O3847" s="70" t="str">
        <f t="shared" si="120"/>
        <v>272. Cuidado Continuo por una vida con bienestarComunitario20268_DISTRITO2_FEBRERO_2026</v>
      </c>
      <c r="P3847" s="8">
        <v>74584</v>
      </c>
      <c r="T3847" s="19">
        <v>0</v>
      </c>
    </row>
    <row r="3848" spans="2:20" ht="30" hidden="1" customHeight="1">
      <c r="B3848">
        <v>28</v>
      </c>
      <c r="C3848" s="149" t="s">
        <v>70</v>
      </c>
      <c r="D3848" t="s">
        <v>71</v>
      </c>
      <c r="E3848" s="74">
        <v>2026</v>
      </c>
      <c r="F3848" s="70" t="str">
        <f t="shared" ref="F3848:F3911" si="121">B3848&amp;C3848&amp;D3848&amp;E3848</f>
        <v>282. Cuidado Continuo por una vida con bienestarComunitario2026</v>
      </c>
      <c r="G3848" s="7" t="s">
        <v>86</v>
      </c>
      <c r="H3848" s="7" t="s">
        <v>73</v>
      </c>
      <c r="I3848" t="s">
        <v>74</v>
      </c>
      <c r="J3848" s="70" t="s">
        <v>37</v>
      </c>
      <c r="K3848" t="s">
        <v>75</v>
      </c>
      <c r="L3848" t="s">
        <v>50</v>
      </c>
      <c r="M3848" s="22" t="s">
        <v>12</v>
      </c>
      <c r="N3848" s="72" t="s">
        <v>1</v>
      </c>
      <c r="O3848" s="70" t="str">
        <f t="shared" si="120"/>
        <v>282. Cuidado Continuo por una vida con bienestarComunitario20268_DISTRITO2_FEBRERO_2026</v>
      </c>
      <c r="P3848" s="8">
        <v>215123</v>
      </c>
      <c r="T3848" s="19">
        <v>0</v>
      </c>
    </row>
    <row r="3849" spans="2:20" ht="30" hidden="1" customHeight="1">
      <c r="B3849">
        <v>29</v>
      </c>
      <c r="C3849" s="149" t="s">
        <v>70</v>
      </c>
      <c r="D3849" t="s">
        <v>71</v>
      </c>
      <c r="E3849" s="74">
        <v>2026</v>
      </c>
      <c r="F3849" s="70" t="str">
        <f t="shared" si="121"/>
        <v>292. Cuidado Continuo por una vida con bienestarComunitario2026</v>
      </c>
      <c r="G3849" s="7" t="s">
        <v>87</v>
      </c>
      <c r="H3849" s="7" t="s">
        <v>73</v>
      </c>
      <c r="I3849" t="s">
        <v>74</v>
      </c>
      <c r="J3849" s="70" t="s">
        <v>37</v>
      </c>
      <c r="K3849" t="s">
        <v>75</v>
      </c>
      <c r="L3849" t="s">
        <v>39</v>
      </c>
      <c r="M3849" s="22" t="s">
        <v>12</v>
      </c>
      <c r="N3849" s="72" t="s">
        <v>1</v>
      </c>
      <c r="O3849" s="70" t="str">
        <f t="shared" si="120"/>
        <v>292. Cuidado Continuo por una vida con bienestarComunitario20268_DISTRITO2_FEBRERO_2026</v>
      </c>
      <c r="P3849" s="8">
        <v>140539</v>
      </c>
      <c r="T3849" s="19">
        <v>0</v>
      </c>
    </row>
    <row r="3850" spans="2:20" ht="30" hidden="1" customHeight="1">
      <c r="B3850">
        <v>30</v>
      </c>
      <c r="C3850" s="149" t="s">
        <v>70</v>
      </c>
      <c r="D3850" t="s">
        <v>71</v>
      </c>
      <c r="E3850" s="74">
        <v>2026</v>
      </c>
      <c r="F3850" s="70" t="str">
        <f t="shared" si="121"/>
        <v>302. Cuidado Continuo por una vida con bienestarComunitario2026</v>
      </c>
      <c r="G3850" s="7" t="s">
        <v>88</v>
      </c>
      <c r="H3850" s="7" t="s">
        <v>73</v>
      </c>
      <c r="I3850" t="s">
        <v>74</v>
      </c>
      <c r="J3850" s="70" t="s">
        <v>37</v>
      </c>
      <c r="K3850" t="s">
        <v>75</v>
      </c>
      <c r="L3850" t="s">
        <v>39</v>
      </c>
      <c r="M3850" s="22" t="s">
        <v>12</v>
      </c>
      <c r="N3850" s="72" t="s">
        <v>1</v>
      </c>
      <c r="O3850" s="70" t="str">
        <f t="shared" ref="O3850:O3913" si="122">+F3850&amp;M3850&amp;N3850</f>
        <v>302. Cuidado Continuo por una vida con bienestarComunitario20268_DISTRITO2_FEBRERO_2026</v>
      </c>
      <c r="P3850" s="8">
        <v>74584</v>
      </c>
      <c r="T3850" s="19">
        <v>0</v>
      </c>
    </row>
    <row r="3851" spans="2:20" ht="30" hidden="1" customHeight="1">
      <c r="B3851">
        <v>31</v>
      </c>
      <c r="C3851" s="149" t="s">
        <v>70</v>
      </c>
      <c r="D3851" t="s">
        <v>71</v>
      </c>
      <c r="E3851" s="74">
        <v>2026</v>
      </c>
      <c r="F3851" s="70" t="str">
        <f t="shared" si="121"/>
        <v>312. Cuidado Continuo por una vida con bienestarComunitario2026</v>
      </c>
      <c r="G3851" s="7" t="s">
        <v>89</v>
      </c>
      <c r="H3851" s="7" t="s">
        <v>73</v>
      </c>
      <c r="I3851" t="s">
        <v>74</v>
      </c>
      <c r="J3851" s="70" t="s">
        <v>37</v>
      </c>
      <c r="K3851" t="s">
        <v>75</v>
      </c>
      <c r="L3851" t="s">
        <v>50</v>
      </c>
      <c r="M3851" s="22" t="s">
        <v>12</v>
      </c>
      <c r="N3851" s="72" t="s">
        <v>1</v>
      </c>
      <c r="O3851" s="70" t="str">
        <f t="shared" si="122"/>
        <v>312. Cuidado Continuo por una vida con bienestarComunitario20268_DISTRITO2_FEBRERO_2026</v>
      </c>
      <c r="P3851" s="8">
        <v>215123</v>
      </c>
      <c r="T3851" s="19">
        <v>0</v>
      </c>
    </row>
    <row r="3852" spans="2:20" ht="30" hidden="1" customHeight="1">
      <c r="B3852">
        <v>31</v>
      </c>
      <c r="C3852" s="149" t="s">
        <v>70</v>
      </c>
      <c r="D3852" t="s">
        <v>76</v>
      </c>
      <c r="E3852" s="74">
        <v>2026</v>
      </c>
      <c r="F3852" s="70" t="str">
        <f t="shared" si="121"/>
        <v>312. Cuidado Continuo por una vida con bienestarEducativo 2026</v>
      </c>
      <c r="G3852" s="7" t="s">
        <v>89</v>
      </c>
      <c r="H3852" s="7" t="s">
        <v>73</v>
      </c>
      <c r="I3852" t="s">
        <v>74</v>
      </c>
      <c r="J3852" s="70" t="s">
        <v>37</v>
      </c>
      <c r="K3852" t="s">
        <v>75</v>
      </c>
      <c r="L3852" t="s">
        <v>50</v>
      </c>
      <c r="M3852" s="22" t="s">
        <v>12</v>
      </c>
      <c r="N3852" s="72" t="s">
        <v>1</v>
      </c>
      <c r="O3852" s="70" t="str">
        <f t="shared" si="122"/>
        <v>312. Cuidado Continuo por una vida con bienestarEducativo 20268_DISTRITO2_FEBRERO_2026</v>
      </c>
      <c r="P3852" s="8">
        <v>215123</v>
      </c>
      <c r="T3852" s="19">
        <v>0</v>
      </c>
    </row>
    <row r="3853" spans="2:20" ht="30" hidden="1" customHeight="1">
      <c r="B3853">
        <v>31</v>
      </c>
      <c r="C3853" s="149" t="s">
        <v>70</v>
      </c>
      <c r="D3853" t="s">
        <v>82</v>
      </c>
      <c r="E3853" s="74">
        <v>2026</v>
      </c>
      <c r="F3853" s="70" t="str">
        <f t="shared" si="121"/>
        <v>312. Cuidado Continuo por una vida con bienestarLaboral2026</v>
      </c>
      <c r="G3853" s="7" t="s">
        <v>89</v>
      </c>
      <c r="H3853" s="7" t="s">
        <v>73</v>
      </c>
      <c r="I3853" t="s">
        <v>74</v>
      </c>
      <c r="J3853" s="70" t="s">
        <v>37</v>
      </c>
      <c r="K3853" t="s">
        <v>75</v>
      </c>
      <c r="L3853" t="s">
        <v>50</v>
      </c>
      <c r="M3853" s="22" t="s">
        <v>12</v>
      </c>
      <c r="N3853" s="72" t="s">
        <v>1</v>
      </c>
      <c r="O3853" s="70" t="str">
        <f t="shared" si="122"/>
        <v>312. Cuidado Continuo por una vida con bienestarLaboral20268_DISTRITO2_FEBRERO_2026</v>
      </c>
      <c r="P3853" s="8">
        <v>215123</v>
      </c>
      <c r="T3853" s="19">
        <v>0</v>
      </c>
    </row>
    <row r="3854" spans="2:20" ht="30" hidden="1" customHeight="1">
      <c r="B3854">
        <v>31</v>
      </c>
      <c r="C3854" s="149" t="s">
        <v>70</v>
      </c>
      <c r="D3854" t="s">
        <v>77</v>
      </c>
      <c r="E3854" s="74">
        <v>2026</v>
      </c>
      <c r="F3854" s="70" t="str">
        <f t="shared" si="121"/>
        <v>312. Cuidado Continuo por una vida con bienestarInstitucional2026</v>
      </c>
      <c r="G3854" s="7" t="s">
        <v>89</v>
      </c>
      <c r="H3854" s="7" t="s">
        <v>73</v>
      </c>
      <c r="I3854" t="s">
        <v>74</v>
      </c>
      <c r="J3854" s="70" t="s">
        <v>37</v>
      </c>
      <c r="K3854" t="s">
        <v>75</v>
      </c>
      <c r="L3854" t="s">
        <v>50</v>
      </c>
      <c r="M3854" s="22" t="s">
        <v>12</v>
      </c>
      <c r="N3854" s="72" t="s">
        <v>1</v>
      </c>
      <c r="O3854" s="70" t="str">
        <f t="shared" si="122"/>
        <v>312. Cuidado Continuo por una vida con bienestarInstitucional20268_DISTRITO2_FEBRERO_2026</v>
      </c>
      <c r="P3854" s="8">
        <v>215123</v>
      </c>
      <c r="T3854" s="19">
        <v>0</v>
      </c>
    </row>
    <row r="3855" spans="2:20" ht="30" hidden="1" customHeight="1">
      <c r="B3855">
        <v>32</v>
      </c>
      <c r="C3855" s="149" t="s">
        <v>70</v>
      </c>
      <c r="D3855" t="s">
        <v>76</v>
      </c>
      <c r="E3855" s="74">
        <v>2026</v>
      </c>
      <c r="F3855" s="70" t="str">
        <f t="shared" si="121"/>
        <v>322. Cuidado Continuo por una vida con bienestarEducativo 2026</v>
      </c>
      <c r="G3855" s="7" t="s">
        <v>90</v>
      </c>
      <c r="H3855" s="7" t="s">
        <v>73</v>
      </c>
      <c r="I3855" t="s">
        <v>74</v>
      </c>
      <c r="J3855" s="70" t="s">
        <v>37</v>
      </c>
      <c r="K3855" t="s">
        <v>75</v>
      </c>
      <c r="L3855" t="s">
        <v>50</v>
      </c>
      <c r="M3855" s="22" t="s">
        <v>12</v>
      </c>
      <c r="N3855" s="72" t="s">
        <v>1</v>
      </c>
      <c r="O3855" s="70" t="str">
        <f t="shared" si="122"/>
        <v>322. Cuidado Continuo por una vida con bienestarEducativo 20268_DISTRITO2_FEBRERO_2026</v>
      </c>
      <c r="P3855" s="8">
        <v>281078</v>
      </c>
      <c r="T3855" s="19">
        <v>0</v>
      </c>
    </row>
    <row r="3856" spans="2:20" ht="30" hidden="1" customHeight="1">
      <c r="B3856">
        <v>33</v>
      </c>
      <c r="C3856" s="149" t="s">
        <v>70</v>
      </c>
      <c r="D3856" t="s">
        <v>82</v>
      </c>
      <c r="E3856" s="74">
        <v>2026</v>
      </c>
      <c r="F3856" s="70" t="str">
        <f t="shared" si="121"/>
        <v>332. Cuidado Continuo por una vida con bienestarLaboral2026</v>
      </c>
      <c r="G3856" s="7" t="s">
        <v>91</v>
      </c>
      <c r="H3856" s="7" t="s">
        <v>73</v>
      </c>
      <c r="I3856" t="s">
        <v>74</v>
      </c>
      <c r="J3856" s="70" t="s">
        <v>37</v>
      </c>
      <c r="K3856" t="s">
        <v>92</v>
      </c>
      <c r="L3856" t="s">
        <v>50</v>
      </c>
      <c r="M3856" s="22" t="s">
        <v>12</v>
      </c>
      <c r="N3856" s="72" t="s">
        <v>1</v>
      </c>
      <c r="O3856" s="70" t="str">
        <f t="shared" si="122"/>
        <v>332. Cuidado Continuo por una vida con bienestarLaboral20268_DISTRITO2_FEBRERO_2026</v>
      </c>
      <c r="P3856" s="8">
        <v>1094110</v>
      </c>
      <c r="T3856" s="19">
        <v>0</v>
      </c>
    </row>
    <row r="3857" spans="2:20" ht="30" hidden="1" customHeight="1">
      <c r="B3857">
        <v>34</v>
      </c>
      <c r="C3857" s="149" t="s">
        <v>70</v>
      </c>
      <c r="D3857" t="s">
        <v>71</v>
      </c>
      <c r="E3857" s="74">
        <v>2026</v>
      </c>
      <c r="F3857" s="70" t="str">
        <f t="shared" si="121"/>
        <v>342. Cuidado Continuo por una vida con bienestarComunitario2026</v>
      </c>
      <c r="G3857" s="7" t="s">
        <v>93</v>
      </c>
      <c r="H3857" s="7" t="s">
        <v>94</v>
      </c>
      <c r="I3857" t="s">
        <v>74</v>
      </c>
      <c r="J3857" s="70" t="s">
        <v>37</v>
      </c>
      <c r="K3857" t="s">
        <v>75</v>
      </c>
      <c r="L3857" t="s">
        <v>50</v>
      </c>
      <c r="M3857" s="22" t="s">
        <v>12</v>
      </c>
      <c r="N3857" s="72" t="s">
        <v>1</v>
      </c>
      <c r="O3857" s="70" t="str">
        <f t="shared" si="122"/>
        <v>342. Cuidado Continuo por una vida con bienestarComunitario20268_DISTRITO2_FEBRERO_2026</v>
      </c>
      <c r="P3857" s="8">
        <v>161342</v>
      </c>
      <c r="T3857" s="19">
        <v>0</v>
      </c>
    </row>
    <row r="3858" spans="2:20" ht="30" hidden="1" customHeight="1">
      <c r="B3858">
        <v>35</v>
      </c>
      <c r="C3858" s="149" t="s">
        <v>70</v>
      </c>
      <c r="D3858" t="s">
        <v>71</v>
      </c>
      <c r="E3858" s="74">
        <v>2026</v>
      </c>
      <c r="F3858" s="70" t="str">
        <f t="shared" si="121"/>
        <v>352. Cuidado Continuo por una vida con bienestarComunitario2026</v>
      </c>
      <c r="G3858" s="7" t="s">
        <v>95</v>
      </c>
      <c r="H3858" s="7" t="s">
        <v>73</v>
      </c>
      <c r="I3858" t="s">
        <v>74</v>
      </c>
      <c r="J3858" s="70" t="s">
        <v>37</v>
      </c>
      <c r="K3858" t="s">
        <v>75</v>
      </c>
      <c r="L3858" t="s">
        <v>50</v>
      </c>
      <c r="M3858" s="22" t="s">
        <v>12</v>
      </c>
      <c r="N3858" s="72" t="s">
        <v>1</v>
      </c>
      <c r="O3858" s="70" t="str">
        <f t="shared" si="122"/>
        <v>352. Cuidado Continuo por una vida con bienestarComunitario20268_DISTRITO2_FEBRERO_2026</v>
      </c>
      <c r="P3858" s="8">
        <v>215123</v>
      </c>
      <c r="T3858" s="19">
        <v>0</v>
      </c>
    </row>
    <row r="3859" spans="2:20" ht="30" hidden="1" customHeight="1">
      <c r="B3859">
        <v>36</v>
      </c>
      <c r="C3859" s="149" t="s">
        <v>70</v>
      </c>
      <c r="D3859" t="s">
        <v>71</v>
      </c>
      <c r="E3859" s="74">
        <v>2026</v>
      </c>
      <c r="F3859" s="70" t="str">
        <f t="shared" si="121"/>
        <v>362. Cuidado Continuo por una vida con bienestarComunitario2026</v>
      </c>
      <c r="G3859" s="7" t="s">
        <v>96</v>
      </c>
      <c r="H3859" s="7" t="s">
        <v>73</v>
      </c>
      <c r="I3859" t="s">
        <v>74</v>
      </c>
      <c r="J3859" s="70" t="s">
        <v>37</v>
      </c>
      <c r="K3859" t="s">
        <v>75</v>
      </c>
      <c r="L3859" t="s">
        <v>39</v>
      </c>
      <c r="M3859" s="22" t="s">
        <v>12</v>
      </c>
      <c r="N3859" s="72" t="s">
        <v>1</v>
      </c>
      <c r="O3859" s="70" t="str">
        <f t="shared" si="122"/>
        <v>362. Cuidado Continuo por una vida con bienestarComunitario20268_DISTRITO2_FEBRERO_2026</v>
      </c>
      <c r="P3859" s="8">
        <v>140539</v>
      </c>
      <c r="T3859" s="19">
        <v>0</v>
      </c>
    </row>
    <row r="3860" spans="2:20" ht="30" hidden="1" customHeight="1">
      <c r="B3860">
        <v>37</v>
      </c>
      <c r="C3860" s="149" t="s">
        <v>70</v>
      </c>
      <c r="D3860" t="s">
        <v>71</v>
      </c>
      <c r="E3860" s="74">
        <v>2026</v>
      </c>
      <c r="F3860" s="70" t="str">
        <f t="shared" si="121"/>
        <v>372. Cuidado Continuo por una vida con bienestarComunitario2026</v>
      </c>
      <c r="G3860" s="7" t="s">
        <v>97</v>
      </c>
      <c r="H3860" s="7" t="s">
        <v>73</v>
      </c>
      <c r="I3860" t="s">
        <v>74</v>
      </c>
      <c r="J3860" s="70" t="s">
        <v>37</v>
      </c>
      <c r="K3860" t="s">
        <v>75</v>
      </c>
      <c r="L3860" t="s">
        <v>39</v>
      </c>
      <c r="M3860" s="22" t="s">
        <v>12</v>
      </c>
      <c r="N3860" s="72" t="s">
        <v>1</v>
      </c>
      <c r="O3860" s="70" t="str">
        <f t="shared" si="122"/>
        <v>372. Cuidado Continuo por una vida con bienestarComunitario20268_DISTRITO2_FEBRERO_2026</v>
      </c>
      <c r="P3860" s="8">
        <v>74584</v>
      </c>
      <c r="T3860" s="19">
        <v>0</v>
      </c>
    </row>
    <row r="3861" spans="2:20" ht="30" hidden="1" customHeight="1">
      <c r="B3861">
        <v>38</v>
      </c>
      <c r="C3861" s="149" t="s">
        <v>70</v>
      </c>
      <c r="D3861" t="s">
        <v>71</v>
      </c>
      <c r="E3861" s="74">
        <v>2026</v>
      </c>
      <c r="F3861" s="70" t="str">
        <f t="shared" si="121"/>
        <v>382. Cuidado Continuo por una vida con bienestarComunitario2026</v>
      </c>
      <c r="G3861" s="7" t="s">
        <v>98</v>
      </c>
      <c r="H3861" s="7" t="s">
        <v>73</v>
      </c>
      <c r="I3861" t="s">
        <v>74</v>
      </c>
      <c r="J3861" s="70" t="s">
        <v>37</v>
      </c>
      <c r="K3861" t="s">
        <v>75</v>
      </c>
      <c r="L3861" t="s">
        <v>50</v>
      </c>
      <c r="M3861" s="22" t="s">
        <v>12</v>
      </c>
      <c r="N3861" s="72" t="s">
        <v>1</v>
      </c>
      <c r="O3861" s="70" t="str">
        <f t="shared" si="122"/>
        <v>382. Cuidado Continuo por una vida con bienestarComunitario20268_DISTRITO2_FEBRERO_2026</v>
      </c>
      <c r="P3861" s="8">
        <v>355662</v>
      </c>
      <c r="T3861" s="19">
        <v>0</v>
      </c>
    </row>
    <row r="3862" spans="2:20" ht="30" hidden="1" customHeight="1">
      <c r="B3862">
        <v>39</v>
      </c>
      <c r="C3862" s="149" t="s">
        <v>70</v>
      </c>
      <c r="D3862" t="s">
        <v>71</v>
      </c>
      <c r="E3862" s="74">
        <v>2026</v>
      </c>
      <c r="F3862" s="70" t="str">
        <f t="shared" si="121"/>
        <v>392. Cuidado Continuo por una vida con bienestarComunitario2026</v>
      </c>
      <c r="G3862" s="7" t="s">
        <v>99</v>
      </c>
      <c r="H3862" s="7" t="s">
        <v>73</v>
      </c>
      <c r="I3862" t="s">
        <v>74</v>
      </c>
      <c r="J3862" s="70" t="s">
        <v>37</v>
      </c>
      <c r="K3862" t="s">
        <v>75</v>
      </c>
      <c r="L3862" t="s">
        <v>50</v>
      </c>
      <c r="M3862" s="22" t="s">
        <v>12</v>
      </c>
      <c r="N3862" s="72" t="s">
        <v>1</v>
      </c>
      <c r="O3862" s="70" t="str">
        <f t="shared" si="122"/>
        <v>392. Cuidado Continuo por una vida con bienestarComunitario20268_DISTRITO2_FEBRERO_2026</v>
      </c>
      <c r="P3862" s="8">
        <v>140539</v>
      </c>
      <c r="T3862" s="19">
        <v>0</v>
      </c>
    </row>
    <row r="3863" spans="2:20" ht="30" hidden="1" customHeight="1">
      <c r="B3863">
        <v>40</v>
      </c>
      <c r="C3863" s="149" t="s">
        <v>70</v>
      </c>
      <c r="D3863" t="s">
        <v>71</v>
      </c>
      <c r="E3863" s="74">
        <v>2026</v>
      </c>
      <c r="F3863" s="70" t="str">
        <f t="shared" si="121"/>
        <v>402. Cuidado Continuo por una vida con bienestarComunitario2026</v>
      </c>
      <c r="G3863" s="7" t="s">
        <v>100</v>
      </c>
      <c r="H3863" s="7" t="s">
        <v>73</v>
      </c>
      <c r="I3863" t="s">
        <v>74</v>
      </c>
      <c r="J3863" s="70" t="s">
        <v>37</v>
      </c>
      <c r="K3863" t="s">
        <v>75</v>
      </c>
      <c r="L3863" t="s">
        <v>50</v>
      </c>
      <c r="M3863" s="22" t="s">
        <v>12</v>
      </c>
      <c r="N3863" s="72" t="s">
        <v>1</v>
      </c>
      <c r="O3863" s="70" t="str">
        <f t="shared" si="122"/>
        <v>402. Cuidado Continuo por una vida con bienestarComunitario20268_DISTRITO2_FEBRERO_2026</v>
      </c>
      <c r="P3863" s="8">
        <v>74584</v>
      </c>
      <c r="T3863" s="19">
        <v>0</v>
      </c>
    </row>
    <row r="3864" spans="2:20" ht="30" hidden="1" customHeight="1">
      <c r="B3864">
        <v>41</v>
      </c>
      <c r="C3864" s="149" t="s">
        <v>70</v>
      </c>
      <c r="D3864" t="s">
        <v>71</v>
      </c>
      <c r="E3864" s="74">
        <v>2026</v>
      </c>
      <c r="F3864" s="70" t="str">
        <f t="shared" si="121"/>
        <v>412. Cuidado Continuo por una vida con bienestarComunitario2026</v>
      </c>
      <c r="G3864" s="7" t="s">
        <v>101</v>
      </c>
      <c r="H3864" s="7" t="s">
        <v>102</v>
      </c>
      <c r="I3864" t="s">
        <v>74</v>
      </c>
      <c r="J3864" s="70" t="s">
        <v>37</v>
      </c>
      <c r="K3864" t="s">
        <v>103</v>
      </c>
      <c r="L3864" t="s">
        <v>50</v>
      </c>
      <c r="M3864" s="22" t="s">
        <v>12</v>
      </c>
      <c r="N3864" s="72" t="s">
        <v>1</v>
      </c>
      <c r="O3864" s="70" t="str">
        <f t="shared" si="122"/>
        <v>412. Cuidado Continuo por una vida con bienestarComunitario20268_DISTRITO2_FEBRERO_2026</v>
      </c>
      <c r="P3864" s="8">
        <v>621332</v>
      </c>
      <c r="T3864" s="19">
        <v>0</v>
      </c>
    </row>
    <row r="3865" spans="2:20" ht="30" hidden="1" customHeight="1">
      <c r="B3865">
        <v>42</v>
      </c>
      <c r="C3865" s="149" t="s">
        <v>70</v>
      </c>
      <c r="D3865" t="s">
        <v>71</v>
      </c>
      <c r="E3865" s="74">
        <v>2026</v>
      </c>
      <c r="F3865" s="70" t="str">
        <f t="shared" si="121"/>
        <v>422. Cuidado Continuo por una vida con bienestarComunitario2026</v>
      </c>
      <c r="G3865" s="7" t="s">
        <v>104</v>
      </c>
      <c r="H3865" s="7" t="s">
        <v>73</v>
      </c>
      <c r="I3865" t="s">
        <v>74</v>
      </c>
      <c r="J3865" s="70" t="s">
        <v>37</v>
      </c>
      <c r="K3865" t="s">
        <v>103</v>
      </c>
      <c r="L3865" t="s">
        <v>50</v>
      </c>
      <c r="M3865" s="22" t="s">
        <v>12</v>
      </c>
      <c r="N3865" s="72" t="s">
        <v>1</v>
      </c>
      <c r="O3865" s="70" t="str">
        <f t="shared" si="122"/>
        <v>422. Cuidado Continuo por una vida con bienestarComunitario20268_DISTRITO2_FEBRERO_2026</v>
      </c>
      <c r="P3865" s="8">
        <v>340253</v>
      </c>
      <c r="T3865" s="19">
        <v>0</v>
      </c>
    </row>
    <row r="3866" spans="2:20" ht="30" hidden="1" customHeight="1">
      <c r="B3866">
        <v>43</v>
      </c>
      <c r="C3866" s="149" t="s">
        <v>70</v>
      </c>
      <c r="D3866" t="s">
        <v>71</v>
      </c>
      <c r="E3866" s="74">
        <v>2026</v>
      </c>
      <c r="F3866" s="70" t="str">
        <f t="shared" si="121"/>
        <v>432. Cuidado Continuo por una vida con bienestarComunitario2026</v>
      </c>
      <c r="G3866" s="7" t="s">
        <v>105</v>
      </c>
      <c r="H3866" s="7" t="s">
        <v>102</v>
      </c>
      <c r="I3866" t="s">
        <v>74</v>
      </c>
      <c r="J3866" s="70" t="s">
        <v>37</v>
      </c>
      <c r="K3866" t="s">
        <v>103</v>
      </c>
      <c r="L3866" t="s">
        <v>50</v>
      </c>
      <c r="M3866" s="22" t="s">
        <v>12</v>
      </c>
      <c r="N3866" s="72" t="s">
        <v>1</v>
      </c>
      <c r="O3866" s="70" t="str">
        <f t="shared" si="122"/>
        <v>432. Cuidado Continuo por una vida con bienestarComunitario20268_DISTRITO2_FEBRERO_2026</v>
      </c>
      <c r="P3866" s="8">
        <v>548596</v>
      </c>
      <c r="T3866" s="19">
        <v>0</v>
      </c>
    </row>
    <row r="3867" spans="2:20" ht="30" hidden="1" customHeight="1">
      <c r="B3867">
        <v>44</v>
      </c>
      <c r="C3867" s="149" t="s">
        <v>70</v>
      </c>
      <c r="D3867" t="s">
        <v>71</v>
      </c>
      <c r="E3867" s="74">
        <v>2026</v>
      </c>
      <c r="F3867" s="70" t="str">
        <f t="shared" si="121"/>
        <v>442. Cuidado Continuo por una vida con bienestarComunitario2026</v>
      </c>
      <c r="G3867" s="7" t="s">
        <v>106</v>
      </c>
      <c r="H3867" s="7" t="s">
        <v>73</v>
      </c>
      <c r="I3867" t="s">
        <v>74</v>
      </c>
      <c r="J3867" s="70" t="s">
        <v>37</v>
      </c>
      <c r="K3867" t="s">
        <v>103</v>
      </c>
      <c r="L3867" t="s">
        <v>50</v>
      </c>
      <c r="M3867" s="22" t="s">
        <v>12</v>
      </c>
      <c r="N3867" s="72" t="s">
        <v>1</v>
      </c>
      <c r="O3867" s="70" t="str">
        <f t="shared" si="122"/>
        <v>442. Cuidado Continuo por una vida con bienestarComunitario20268_DISTRITO2_FEBRERO_2026</v>
      </c>
      <c r="P3867" s="8">
        <v>711326</v>
      </c>
      <c r="T3867" s="19">
        <v>0</v>
      </c>
    </row>
    <row r="3868" spans="2:20" ht="30" hidden="1" customHeight="1">
      <c r="B3868">
        <v>45</v>
      </c>
      <c r="C3868" s="149" t="s">
        <v>70</v>
      </c>
      <c r="D3868" t="s">
        <v>71</v>
      </c>
      <c r="E3868" s="74">
        <v>2026</v>
      </c>
      <c r="F3868" s="70" t="str">
        <f t="shared" si="121"/>
        <v>452. Cuidado Continuo por una vida con bienestarComunitario2026</v>
      </c>
      <c r="G3868" s="7" t="s">
        <v>107</v>
      </c>
      <c r="H3868" s="7" t="s">
        <v>102</v>
      </c>
      <c r="I3868" t="s">
        <v>74</v>
      </c>
      <c r="J3868" s="70" t="s">
        <v>37</v>
      </c>
      <c r="K3868" t="s">
        <v>103</v>
      </c>
      <c r="L3868" t="s">
        <v>50</v>
      </c>
      <c r="M3868" s="22" t="s">
        <v>12</v>
      </c>
      <c r="N3868" s="72" t="s">
        <v>1</v>
      </c>
      <c r="O3868" s="70" t="str">
        <f t="shared" si="122"/>
        <v>452. Cuidado Continuo por una vida con bienestarComunitario20268_DISTRITO2_FEBRERO_2026</v>
      </c>
      <c r="P3868" s="8">
        <v>281078</v>
      </c>
      <c r="T3868" s="19">
        <v>0</v>
      </c>
    </row>
    <row r="3869" spans="2:20" ht="30" hidden="1" customHeight="1">
      <c r="B3869">
        <v>46</v>
      </c>
      <c r="C3869" s="149" t="s">
        <v>70</v>
      </c>
      <c r="D3869" t="s">
        <v>76</v>
      </c>
      <c r="E3869" s="74">
        <v>2026</v>
      </c>
      <c r="F3869" s="70" t="str">
        <f t="shared" si="121"/>
        <v>462. Cuidado Continuo por una vida con bienestarEducativo 2026</v>
      </c>
      <c r="G3869" s="7" t="s">
        <v>108</v>
      </c>
      <c r="H3869" s="7" t="s">
        <v>73</v>
      </c>
      <c r="I3869" t="s">
        <v>74</v>
      </c>
      <c r="J3869" s="70" t="s">
        <v>37</v>
      </c>
      <c r="K3869" t="s">
        <v>103</v>
      </c>
      <c r="L3869" t="s">
        <v>50</v>
      </c>
      <c r="M3869" s="22" t="s">
        <v>12</v>
      </c>
      <c r="N3869" s="72" t="s">
        <v>1</v>
      </c>
      <c r="O3869" s="70" t="str">
        <f t="shared" si="122"/>
        <v>462. Cuidado Continuo por una vida con bienestarEducativo 20268_DISTRITO2_FEBRERO_2026</v>
      </c>
      <c r="P3869" s="8">
        <v>2366976</v>
      </c>
      <c r="T3869" s="19">
        <v>0</v>
      </c>
    </row>
    <row r="3870" spans="2:20" ht="30" hidden="1" customHeight="1">
      <c r="B3870">
        <v>47</v>
      </c>
      <c r="C3870" s="149" t="s">
        <v>70</v>
      </c>
      <c r="D3870" t="s">
        <v>82</v>
      </c>
      <c r="E3870" s="74">
        <v>2026</v>
      </c>
      <c r="F3870" s="70" t="str">
        <f t="shared" si="121"/>
        <v>472. Cuidado Continuo por una vida con bienestarLaboral2026</v>
      </c>
      <c r="G3870" s="7" t="s">
        <v>109</v>
      </c>
      <c r="H3870" s="7" t="s">
        <v>73</v>
      </c>
      <c r="I3870" t="s">
        <v>74</v>
      </c>
      <c r="J3870" s="70" t="s">
        <v>37</v>
      </c>
      <c r="K3870" t="s">
        <v>103</v>
      </c>
      <c r="L3870" t="s">
        <v>50</v>
      </c>
      <c r="M3870" s="22" t="s">
        <v>12</v>
      </c>
      <c r="N3870" s="72" t="s">
        <v>1</v>
      </c>
      <c r="O3870" s="70" t="str">
        <f t="shared" si="122"/>
        <v>472. Cuidado Continuo por una vida con bienestarLaboral20268_DISTRITO2_FEBRERO_2026</v>
      </c>
      <c r="P3870" s="8">
        <v>110336</v>
      </c>
      <c r="T3870" s="19">
        <v>0</v>
      </c>
    </row>
    <row r="3871" spans="2:20" ht="30" hidden="1" customHeight="1">
      <c r="B3871">
        <v>48</v>
      </c>
      <c r="C3871" s="149" t="s">
        <v>70</v>
      </c>
      <c r="D3871" t="s">
        <v>71</v>
      </c>
      <c r="E3871" s="74">
        <v>2026</v>
      </c>
      <c r="F3871" s="70" t="str">
        <f t="shared" si="121"/>
        <v>482. Cuidado Continuo por una vida con bienestarComunitario2026</v>
      </c>
      <c r="G3871" s="7" t="s">
        <v>110</v>
      </c>
      <c r="H3871" s="7" t="s">
        <v>73</v>
      </c>
      <c r="I3871" t="s">
        <v>74</v>
      </c>
      <c r="J3871" s="70" t="s">
        <v>37</v>
      </c>
      <c r="K3871" t="s">
        <v>103</v>
      </c>
      <c r="L3871" t="s">
        <v>50</v>
      </c>
      <c r="M3871" s="22" t="s">
        <v>12</v>
      </c>
      <c r="N3871" s="72" t="s">
        <v>1</v>
      </c>
      <c r="O3871" s="70" t="str">
        <f t="shared" si="122"/>
        <v>482. Cuidado Continuo por una vida con bienestarComunitario20268_DISTRITO2_FEBRERO_2026</v>
      </c>
      <c r="P3871" s="8">
        <v>430247</v>
      </c>
      <c r="T3871" s="19">
        <v>0</v>
      </c>
    </row>
    <row r="3872" spans="2:20" ht="30" hidden="1" customHeight="1">
      <c r="B3872">
        <v>49</v>
      </c>
      <c r="C3872" s="149" t="s">
        <v>70</v>
      </c>
      <c r="D3872" t="s">
        <v>71</v>
      </c>
      <c r="E3872" s="74">
        <v>2026</v>
      </c>
      <c r="F3872" s="70" t="str">
        <f t="shared" si="121"/>
        <v>492. Cuidado Continuo por una vida con bienestarComunitario2026</v>
      </c>
      <c r="G3872" s="7" t="s">
        <v>111</v>
      </c>
      <c r="H3872" s="7" t="s">
        <v>73</v>
      </c>
      <c r="I3872" t="s">
        <v>74</v>
      </c>
      <c r="J3872" s="70" t="s">
        <v>37</v>
      </c>
      <c r="K3872" t="s">
        <v>103</v>
      </c>
      <c r="L3872" t="s">
        <v>50</v>
      </c>
      <c r="M3872" s="22" t="s">
        <v>12</v>
      </c>
      <c r="N3872" s="72" t="s">
        <v>1</v>
      </c>
      <c r="O3872" s="70" t="str">
        <f t="shared" si="122"/>
        <v>492. Cuidado Continuo por una vida con bienestarComunitario20268_DISTRITO2_FEBRERO_2026</v>
      </c>
      <c r="P3872" s="8">
        <v>711326</v>
      </c>
      <c r="T3872" s="19">
        <v>0</v>
      </c>
    </row>
    <row r="3873" spans="2:20" ht="30" hidden="1" customHeight="1">
      <c r="B3873">
        <v>50</v>
      </c>
      <c r="C3873" s="149" t="s">
        <v>70</v>
      </c>
      <c r="D3873" t="s">
        <v>71</v>
      </c>
      <c r="E3873" s="74">
        <v>2026</v>
      </c>
      <c r="F3873" s="70" t="str">
        <f t="shared" si="121"/>
        <v>502. Cuidado Continuo por una vida con bienestarComunitario2026</v>
      </c>
      <c r="G3873" s="7" t="s">
        <v>112</v>
      </c>
      <c r="H3873" s="7" t="s">
        <v>73</v>
      </c>
      <c r="I3873" t="s">
        <v>74</v>
      </c>
      <c r="J3873" s="70" t="s">
        <v>37</v>
      </c>
      <c r="K3873" t="s">
        <v>75</v>
      </c>
      <c r="L3873" t="s">
        <v>50</v>
      </c>
      <c r="M3873" s="22" t="s">
        <v>12</v>
      </c>
      <c r="N3873" s="72" t="s">
        <v>1</v>
      </c>
      <c r="O3873" s="70" t="str">
        <f t="shared" si="122"/>
        <v>502. Cuidado Continuo por una vida con bienestarComunitario20268_DISTRITO2_FEBRERO_2026</v>
      </c>
      <c r="P3873" s="8">
        <v>266747</v>
      </c>
      <c r="T3873" s="19">
        <v>0</v>
      </c>
    </row>
    <row r="3874" spans="2:20" ht="30" hidden="1" customHeight="1">
      <c r="B3874">
        <v>51</v>
      </c>
      <c r="C3874" s="149" t="s">
        <v>70</v>
      </c>
      <c r="D3874" t="s">
        <v>71</v>
      </c>
      <c r="E3874" s="74">
        <v>2026</v>
      </c>
      <c r="F3874" s="70" t="str">
        <f t="shared" si="121"/>
        <v>512. Cuidado Continuo por una vida con bienestarComunitario2026</v>
      </c>
      <c r="G3874" s="7" t="s">
        <v>113</v>
      </c>
      <c r="H3874" s="7" t="s">
        <v>73</v>
      </c>
      <c r="I3874" t="s">
        <v>74</v>
      </c>
      <c r="J3874" s="70" t="s">
        <v>37</v>
      </c>
      <c r="K3874" t="s">
        <v>38</v>
      </c>
      <c r="L3874" t="s">
        <v>39</v>
      </c>
      <c r="M3874" s="22" t="s">
        <v>12</v>
      </c>
      <c r="N3874" s="72" t="s">
        <v>1</v>
      </c>
      <c r="O3874" s="70" t="str">
        <f t="shared" si="122"/>
        <v>512. Cuidado Continuo por una vida con bienestarComunitario20268_DISTRITO2_FEBRERO_2026</v>
      </c>
      <c r="P3874" s="8">
        <v>5621568</v>
      </c>
      <c r="T3874" s="19">
        <v>0</v>
      </c>
    </row>
    <row r="3875" spans="2:20" ht="30" hidden="1" customHeight="1">
      <c r="B3875">
        <v>52</v>
      </c>
      <c r="C3875" s="149" t="s">
        <v>70</v>
      </c>
      <c r="D3875" t="s">
        <v>71</v>
      </c>
      <c r="E3875" s="74">
        <v>2026</v>
      </c>
      <c r="F3875" s="70" t="str">
        <f t="shared" si="121"/>
        <v>522. Cuidado Continuo por una vida con bienestarComunitario2026</v>
      </c>
      <c r="G3875" s="7" t="s">
        <v>114</v>
      </c>
      <c r="H3875" s="7" t="s">
        <v>94</v>
      </c>
      <c r="I3875" t="s">
        <v>74</v>
      </c>
      <c r="J3875" s="70" t="s">
        <v>37</v>
      </c>
      <c r="K3875" t="s">
        <v>103</v>
      </c>
      <c r="L3875" t="s">
        <v>50</v>
      </c>
      <c r="M3875" s="22" t="s">
        <v>12</v>
      </c>
      <c r="N3875" s="72" t="s">
        <v>1</v>
      </c>
      <c r="O3875" s="70" t="str">
        <f t="shared" si="122"/>
        <v>522. Cuidado Continuo por una vida con bienestarComunitario20268_DISTRITO2_FEBRERO_2026</v>
      </c>
      <c r="P3875" s="8">
        <v>711326</v>
      </c>
      <c r="T3875" s="19">
        <v>0</v>
      </c>
    </row>
    <row r="3876" spans="2:20" ht="30" hidden="1" customHeight="1">
      <c r="B3876">
        <v>53</v>
      </c>
      <c r="C3876" s="149" t="s">
        <v>70</v>
      </c>
      <c r="D3876" t="s">
        <v>71</v>
      </c>
      <c r="E3876" s="74">
        <v>2026</v>
      </c>
      <c r="F3876" s="70" t="str">
        <f t="shared" si="121"/>
        <v>532. Cuidado Continuo por una vida con bienestarComunitario2026</v>
      </c>
      <c r="G3876" s="7" t="s">
        <v>115</v>
      </c>
      <c r="H3876" s="7" t="s">
        <v>73</v>
      </c>
      <c r="I3876" t="s">
        <v>74</v>
      </c>
      <c r="J3876" s="70" t="s">
        <v>37</v>
      </c>
      <c r="K3876" t="s">
        <v>38</v>
      </c>
      <c r="L3876" t="s">
        <v>42</v>
      </c>
      <c r="M3876" s="22" t="s">
        <v>12</v>
      </c>
      <c r="N3876" s="72" t="s">
        <v>1</v>
      </c>
      <c r="O3876" s="70" t="str">
        <f t="shared" si="122"/>
        <v>532. Cuidado Continuo por una vida con bienestarComunitario20268_DISTRITO2_FEBRERO_2026</v>
      </c>
      <c r="P3876" s="8">
        <v>5621568</v>
      </c>
      <c r="T3876" s="19">
        <v>0</v>
      </c>
    </row>
    <row r="3877" spans="2:20" ht="30" hidden="1" customHeight="1">
      <c r="B3877">
        <v>54</v>
      </c>
      <c r="C3877" s="149" t="s">
        <v>70</v>
      </c>
      <c r="D3877" t="s">
        <v>71</v>
      </c>
      <c r="E3877" s="74">
        <v>2026</v>
      </c>
      <c r="F3877" s="70" t="str">
        <f t="shared" si="121"/>
        <v>542. Cuidado Continuo por una vida con bienestarComunitario2026</v>
      </c>
      <c r="G3877" s="7" t="s">
        <v>116</v>
      </c>
      <c r="H3877" s="7" t="s">
        <v>73</v>
      </c>
      <c r="I3877" t="s">
        <v>74</v>
      </c>
      <c r="J3877" s="70" t="s">
        <v>37</v>
      </c>
      <c r="K3877" t="s">
        <v>75</v>
      </c>
      <c r="L3877" t="s">
        <v>50</v>
      </c>
      <c r="M3877" s="22" t="s">
        <v>12</v>
      </c>
      <c r="N3877" s="72" t="s">
        <v>1</v>
      </c>
      <c r="O3877" s="70" t="str">
        <f t="shared" si="122"/>
        <v>542. Cuidado Continuo por una vida con bienestarComunitario20268_DISTRITO2_FEBRERO_2026</v>
      </c>
      <c r="P3877" s="8">
        <v>285702</v>
      </c>
      <c r="T3877" s="19">
        <v>0</v>
      </c>
    </row>
    <row r="3878" spans="2:20" ht="30" hidden="1" customHeight="1">
      <c r="B3878">
        <v>55</v>
      </c>
      <c r="C3878" s="149" t="s">
        <v>70</v>
      </c>
      <c r="D3878" t="s">
        <v>71</v>
      </c>
      <c r="E3878" s="74">
        <v>2026</v>
      </c>
      <c r="F3878" s="70" t="str">
        <f t="shared" si="121"/>
        <v>552. Cuidado Continuo por una vida con bienestarComunitario2026</v>
      </c>
      <c r="G3878" s="7" t="s">
        <v>117</v>
      </c>
      <c r="H3878" s="7" t="s">
        <v>73</v>
      </c>
      <c r="I3878" t="s">
        <v>74</v>
      </c>
      <c r="J3878" s="70" t="s">
        <v>37</v>
      </c>
      <c r="K3878" t="s">
        <v>75</v>
      </c>
      <c r="L3878" t="s">
        <v>50</v>
      </c>
      <c r="M3878" s="22" t="s">
        <v>12</v>
      </c>
      <c r="N3878" s="72" t="s">
        <v>1</v>
      </c>
      <c r="O3878" s="70" t="str">
        <f t="shared" si="122"/>
        <v>552. Cuidado Continuo por una vida con bienestarComunitario20268_DISTRITO2_FEBRERO_2026</v>
      </c>
      <c r="P3878" s="8">
        <v>380935</v>
      </c>
      <c r="T3878" s="19">
        <v>0</v>
      </c>
    </row>
    <row r="3879" spans="2:20" ht="30" hidden="1" customHeight="1">
      <c r="B3879">
        <v>56</v>
      </c>
      <c r="C3879" s="149" t="s">
        <v>70</v>
      </c>
      <c r="D3879" t="s">
        <v>71</v>
      </c>
      <c r="E3879" s="74">
        <v>2026</v>
      </c>
      <c r="F3879" s="70" t="str">
        <f t="shared" si="121"/>
        <v>562. Cuidado Continuo por una vida con bienestarComunitario2026</v>
      </c>
      <c r="G3879" s="7" t="s">
        <v>118</v>
      </c>
      <c r="H3879" s="7" t="s">
        <v>73</v>
      </c>
      <c r="I3879" t="s">
        <v>74</v>
      </c>
      <c r="J3879" s="70" t="s">
        <v>37</v>
      </c>
      <c r="K3879" t="s">
        <v>75</v>
      </c>
      <c r="L3879" t="s">
        <v>50</v>
      </c>
      <c r="M3879" s="22" t="s">
        <v>12</v>
      </c>
      <c r="N3879" s="72" t="s">
        <v>1</v>
      </c>
      <c r="O3879" s="70" t="str">
        <f t="shared" si="122"/>
        <v>562. Cuidado Continuo por una vida con bienestarComunitario20268_DISTRITO2_FEBRERO_2026</v>
      </c>
      <c r="P3879" s="8">
        <v>266747</v>
      </c>
      <c r="T3879" s="19">
        <v>0</v>
      </c>
    </row>
    <row r="3880" spans="2:20" ht="30" hidden="1" customHeight="1">
      <c r="B3880">
        <v>57</v>
      </c>
      <c r="C3880" s="149" t="s">
        <v>70</v>
      </c>
      <c r="D3880" t="s">
        <v>71</v>
      </c>
      <c r="E3880" s="74">
        <v>2026</v>
      </c>
      <c r="F3880" s="70" t="str">
        <f t="shared" si="121"/>
        <v>572. Cuidado Continuo por una vida con bienestarComunitario2026</v>
      </c>
      <c r="G3880" s="7" t="s">
        <v>119</v>
      </c>
      <c r="H3880" s="7" t="s">
        <v>94</v>
      </c>
      <c r="I3880" t="s">
        <v>74</v>
      </c>
      <c r="J3880" s="70" t="s">
        <v>37</v>
      </c>
      <c r="K3880" t="s">
        <v>75</v>
      </c>
      <c r="L3880" t="s">
        <v>50</v>
      </c>
      <c r="M3880" s="22" t="s">
        <v>12</v>
      </c>
      <c r="N3880" s="72" t="s">
        <v>1</v>
      </c>
      <c r="O3880" s="70" t="str">
        <f t="shared" si="122"/>
        <v>572. Cuidado Continuo por una vida con bienestarComunitario20268_DISTRITO2_FEBRERO_2026</v>
      </c>
      <c r="P3880" s="8">
        <v>88916</v>
      </c>
      <c r="T3880" s="19">
        <v>0</v>
      </c>
    </row>
    <row r="3881" spans="2:20" ht="30" hidden="1" customHeight="1">
      <c r="B3881">
        <v>58</v>
      </c>
      <c r="C3881" s="149" t="s">
        <v>70</v>
      </c>
      <c r="D3881" t="s">
        <v>76</v>
      </c>
      <c r="E3881" s="74">
        <v>2026</v>
      </c>
      <c r="F3881" s="70" t="str">
        <f t="shared" si="121"/>
        <v>582. Cuidado Continuo por una vida con bienestarEducativo 2026</v>
      </c>
      <c r="G3881" s="7" t="s">
        <v>120</v>
      </c>
      <c r="H3881" s="7" t="s">
        <v>73</v>
      </c>
      <c r="I3881" t="s">
        <v>74</v>
      </c>
      <c r="J3881" s="70" t="s">
        <v>37</v>
      </c>
      <c r="K3881" t="s">
        <v>121</v>
      </c>
      <c r="L3881" t="s">
        <v>50</v>
      </c>
      <c r="M3881" s="22" t="s">
        <v>12</v>
      </c>
      <c r="N3881" s="72" t="s">
        <v>1</v>
      </c>
      <c r="O3881" s="70" t="str">
        <f t="shared" si="122"/>
        <v>582. Cuidado Continuo por una vida con bienestarEducativo 20268_DISTRITO2_FEBRERO_2026</v>
      </c>
      <c r="P3881" s="8">
        <v>562157</v>
      </c>
      <c r="T3881" s="19">
        <v>0</v>
      </c>
    </row>
    <row r="3882" spans="2:20" ht="30" hidden="1" customHeight="1">
      <c r="B3882">
        <v>59</v>
      </c>
      <c r="C3882" s="149" t="s">
        <v>70</v>
      </c>
      <c r="D3882" t="s">
        <v>76</v>
      </c>
      <c r="E3882" s="74">
        <v>2026</v>
      </c>
      <c r="F3882" s="70" t="str">
        <f t="shared" si="121"/>
        <v>592. Cuidado Continuo por una vida con bienestarEducativo 2026</v>
      </c>
      <c r="G3882" s="7" t="s">
        <v>122</v>
      </c>
      <c r="H3882" s="7" t="s">
        <v>73</v>
      </c>
      <c r="I3882" t="s">
        <v>74</v>
      </c>
      <c r="J3882" s="70" t="s">
        <v>37</v>
      </c>
      <c r="K3882" t="s">
        <v>38</v>
      </c>
      <c r="L3882" t="s">
        <v>42</v>
      </c>
      <c r="M3882" s="22" t="s">
        <v>12</v>
      </c>
      <c r="N3882" s="72" t="s">
        <v>1</v>
      </c>
      <c r="O3882" s="70" t="str">
        <f t="shared" si="122"/>
        <v>592. Cuidado Continuo por una vida con bienestarEducativo 20268_DISTRITO2_FEBRERO_2026</v>
      </c>
      <c r="P3882" s="8">
        <v>14226512</v>
      </c>
      <c r="T3882" s="19">
        <v>0</v>
      </c>
    </row>
    <row r="3883" spans="2:20" ht="30" hidden="1" customHeight="1">
      <c r="B3883">
        <v>60</v>
      </c>
      <c r="C3883" s="149" t="s">
        <v>70</v>
      </c>
      <c r="D3883" t="s">
        <v>76</v>
      </c>
      <c r="E3883" s="74">
        <v>2026</v>
      </c>
      <c r="F3883" s="70" t="str">
        <f t="shared" si="121"/>
        <v>602. Cuidado Continuo por una vida con bienestarEducativo 2026</v>
      </c>
      <c r="G3883" s="7" t="s">
        <v>123</v>
      </c>
      <c r="H3883" s="7" t="s">
        <v>73</v>
      </c>
      <c r="I3883" t="s">
        <v>74</v>
      </c>
      <c r="J3883" s="70" t="s">
        <v>37</v>
      </c>
      <c r="K3883" t="s">
        <v>75</v>
      </c>
      <c r="L3883" t="s">
        <v>50</v>
      </c>
      <c r="M3883" s="22" t="s">
        <v>12</v>
      </c>
      <c r="N3883" s="72" t="s">
        <v>1</v>
      </c>
      <c r="O3883" s="70" t="str">
        <f t="shared" si="122"/>
        <v>602. Cuidado Continuo por una vida con bienestarEducativo 20268_DISTRITO2_FEBRERO_2026</v>
      </c>
      <c r="P3883" s="8">
        <v>105404</v>
      </c>
      <c r="T3883" s="19">
        <v>0</v>
      </c>
    </row>
    <row r="3884" spans="2:20" ht="30" hidden="1" customHeight="1">
      <c r="B3884">
        <v>61</v>
      </c>
      <c r="C3884" s="149" t="s">
        <v>70</v>
      </c>
      <c r="D3884" t="s">
        <v>76</v>
      </c>
      <c r="E3884" s="74">
        <v>2026</v>
      </c>
      <c r="F3884" s="70" t="str">
        <f t="shared" si="121"/>
        <v>612. Cuidado Continuo por una vida con bienestarEducativo 2026</v>
      </c>
      <c r="G3884" s="7" t="s">
        <v>124</v>
      </c>
      <c r="H3884" s="7" t="s">
        <v>73</v>
      </c>
      <c r="I3884" t="s">
        <v>74</v>
      </c>
      <c r="J3884" s="70" t="s">
        <v>37</v>
      </c>
      <c r="K3884" t="s">
        <v>75</v>
      </c>
      <c r="L3884" t="s">
        <v>50</v>
      </c>
      <c r="M3884" s="22" t="s">
        <v>12</v>
      </c>
      <c r="N3884" s="72" t="s">
        <v>1</v>
      </c>
      <c r="O3884" s="70" t="str">
        <f t="shared" si="122"/>
        <v>612. Cuidado Continuo por una vida con bienestarEducativo 20268_DISTRITO2_FEBRERO_2026</v>
      </c>
      <c r="P3884" s="8">
        <v>266747</v>
      </c>
      <c r="T3884" s="19">
        <v>0</v>
      </c>
    </row>
    <row r="3885" spans="2:20" ht="30" hidden="1" customHeight="1">
      <c r="B3885">
        <v>62</v>
      </c>
      <c r="C3885" s="149" t="s">
        <v>70</v>
      </c>
      <c r="D3885" t="s">
        <v>76</v>
      </c>
      <c r="E3885" s="74">
        <v>2026</v>
      </c>
      <c r="F3885" s="70" t="str">
        <f t="shared" si="121"/>
        <v>622. Cuidado Continuo por una vida con bienestarEducativo 2026</v>
      </c>
      <c r="G3885" s="7" t="s">
        <v>125</v>
      </c>
      <c r="H3885" s="7" t="s">
        <v>102</v>
      </c>
      <c r="I3885" t="s">
        <v>74</v>
      </c>
      <c r="J3885" s="70" t="s">
        <v>37</v>
      </c>
      <c r="K3885" t="s">
        <v>38</v>
      </c>
      <c r="L3885" t="s">
        <v>42</v>
      </c>
      <c r="M3885" s="22" t="s">
        <v>12</v>
      </c>
      <c r="N3885" s="72" t="s">
        <v>1</v>
      </c>
      <c r="O3885" s="70" t="str">
        <f t="shared" si="122"/>
        <v>622. Cuidado Continuo por una vida con bienestarEducativo 20268_DISTRITO2_FEBRERO_2026</v>
      </c>
      <c r="P3885" s="8">
        <v>13610112</v>
      </c>
      <c r="T3885" s="19">
        <v>0</v>
      </c>
    </row>
    <row r="3886" spans="2:20" ht="30" hidden="1" customHeight="1">
      <c r="B3886">
        <v>63</v>
      </c>
      <c r="C3886" s="149" t="s">
        <v>70</v>
      </c>
      <c r="D3886" t="s">
        <v>76</v>
      </c>
      <c r="E3886" s="74">
        <v>2026</v>
      </c>
      <c r="F3886" s="70" t="str">
        <f t="shared" si="121"/>
        <v>632. Cuidado Continuo por una vida con bienestarEducativo 2026</v>
      </c>
      <c r="G3886" s="7" t="s">
        <v>126</v>
      </c>
      <c r="H3886" s="7" t="s">
        <v>102</v>
      </c>
      <c r="I3886" t="s">
        <v>74</v>
      </c>
      <c r="J3886" s="70" t="s">
        <v>37</v>
      </c>
      <c r="K3886" t="s">
        <v>75</v>
      </c>
      <c r="L3886" t="s">
        <v>50</v>
      </c>
      <c r="M3886" s="22" t="s">
        <v>12</v>
      </c>
      <c r="N3886" s="72" t="s">
        <v>1</v>
      </c>
      <c r="O3886" s="70" t="str">
        <f t="shared" si="122"/>
        <v>632. Cuidado Continuo por una vida con bienestarEducativo 20268_DISTRITO2_FEBRERO_2026</v>
      </c>
      <c r="P3886" s="8">
        <v>105404</v>
      </c>
      <c r="T3886" s="19">
        <v>0</v>
      </c>
    </row>
    <row r="3887" spans="2:20" ht="30" hidden="1" customHeight="1">
      <c r="B3887">
        <v>64</v>
      </c>
      <c r="C3887" s="149" t="s">
        <v>70</v>
      </c>
      <c r="D3887" t="s">
        <v>76</v>
      </c>
      <c r="E3887" s="74">
        <v>2026</v>
      </c>
      <c r="F3887" s="70" t="str">
        <f t="shared" si="121"/>
        <v>642. Cuidado Continuo por una vida con bienestarEducativo 2026</v>
      </c>
      <c r="G3887" s="7" t="s">
        <v>127</v>
      </c>
      <c r="H3887" s="7" t="s">
        <v>94</v>
      </c>
      <c r="I3887" t="s">
        <v>74</v>
      </c>
      <c r="J3887" s="70" t="s">
        <v>37</v>
      </c>
      <c r="K3887" t="s">
        <v>75</v>
      </c>
      <c r="L3887" t="s">
        <v>50</v>
      </c>
      <c r="M3887" s="22" t="s">
        <v>12</v>
      </c>
      <c r="N3887" s="72" t="s">
        <v>1</v>
      </c>
      <c r="O3887" s="70" t="str">
        <f t="shared" si="122"/>
        <v>642. Cuidado Continuo por una vida con bienestarEducativo 20268_DISTRITO2_FEBRERO_2026</v>
      </c>
      <c r="P3887" s="8">
        <v>137765</v>
      </c>
      <c r="T3887" s="19">
        <v>0</v>
      </c>
    </row>
    <row r="3888" spans="2:20" ht="30" hidden="1" customHeight="1">
      <c r="B3888">
        <v>65</v>
      </c>
      <c r="C3888" s="149" t="s">
        <v>70</v>
      </c>
      <c r="D3888" t="s">
        <v>76</v>
      </c>
      <c r="E3888" s="74">
        <v>2026</v>
      </c>
      <c r="F3888" s="70" t="str">
        <f t="shared" si="121"/>
        <v>652. Cuidado Continuo por una vida con bienestarEducativo 2026</v>
      </c>
      <c r="G3888" s="7" t="s">
        <v>128</v>
      </c>
      <c r="H3888" s="7" t="s">
        <v>94</v>
      </c>
      <c r="I3888" t="s">
        <v>74</v>
      </c>
      <c r="J3888" s="70" t="s">
        <v>37</v>
      </c>
      <c r="K3888" t="s">
        <v>75</v>
      </c>
      <c r="L3888" t="s">
        <v>50</v>
      </c>
      <c r="M3888" s="22" t="s">
        <v>12</v>
      </c>
      <c r="N3888" s="72" t="s">
        <v>1</v>
      </c>
      <c r="O3888" s="70" t="str">
        <f t="shared" si="122"/>
        <v>652. Cuidado Continuo por una vida con bienestarEducativo 20268_DISTRITO2_FEBRERO_2026</v>
      </c>
      <c r="P3888" s="8">
        <v>105404</v>
      </c>
      <c r="T3888" s="19">
        <v>0</v>
      </c>
    </row>
    <row r="3889" spans="2:20" ht="30" hidden="1" customHeight="1">
      <c r="B3889">
        <v>66</v>
      </c>
      <c r="C3889" s="149" t="s">
        <v>70</v>
      </c>
      <c r="D3889" t="s">
        <v>76</v>
      </c>
      <c r="E3889" s="74">
        <v>2026</v>
      </c>
      <c r="F3889" s="70" t="str">
        <f t="shared" si="121"/>
        <v>662. Cuidado Continuo por una vida con bienestarEducativo 2026</v>
      </c>
      <c r="G3889" s="7" t="s">
        <v>129</v>
      </c>
      <c r="H3889" s="7" t="s">
        <v>94</v>
      </c>
      <c r="I3889" t="s">
        <v>74</v>
      </c>
      <c r="J3889" s="70" t="s">
        <v>37</v>
      </c>
      <c r="K3889" t="s">
        <v>103</v>
      </c>
      <c r="L3889" t="s">
        <v>50</v>
      </c>
      <c r="M3889" s="22" t="s">
        <v>12</v>
      </c>
      <c r="N3889" s="72" t="s">
        <v>1</v>
      </c>
      <c r="O3889" s="70" t="str">
        <f t="shared" si="122"/>
        <v>662. Cuidado Continuo por una vida con bienestarEducativo 20268_DISTRITO2_FEBRERO_2026</v>
      </c>
      <c r="P3889" s="8">
        <v>199714</v>
      </c>
      <c r="T3889" s="19">
        <v>0</v>
      </c>
    </row>
    <row r="3890" spans="2:20" ht="30" hidden="1" customHeight="1">
      <c r="B3890">
        <v>67</v>
      </c>
      <c r="C3890" s="149" t="s">
        <v>70</v>
      </c>
      <c r="D3890" t="s">
        <v>76</v>
      </c>
      <c r="E3890" s="74">
        <v>2026</v>
      </c>
      <c r="F3890" s="70" t="str">
        <f t="shared" si="121"/>
        <v>672. Cuidado Continuo por una vida con bienestarEducativo 2026</v>
      </c>
      <c r="G3890" s="7" t="s">
        <v>130</v>
      </c>
      <c r="H3890" s="7" t="s">
        <v>94</v>
      </c>
      <c r="I3890" t="s">
        <v>74</v>
      </c>
      <c r="J3890" s="70" t="s">
        <v>37</v>
      </c>
      <c r="K3890" t="s">
        <v>75</v>
      </c>
      <c r="L3890" t="s">
        <v>50</v>
      </c>
      <c r="M3890" s="22" t="s">
        <v>12</v>
      </c>
      <c r="N3890" s="72" t="s">
        <v>1</v>
      </c>
      <c r="O3890" s="70" t="str">
        <f t="shared" si="122"/>
        <v>672. Cuidado Continuo por una vida con bienestarEducativo 20268_DISTRITO2_FEBRERO_2026</v>
      </c>
      <c r="P3890" s="8">
        <v>88916</v>
      </c>
      <c r="T3890" s="19">
        <v>0</v>
      </c>
    </row>
    <row r="3891" spans="2:20" ht="30" hidden="1" customHeight="1">
      <c r="B3891">
        <v>68</v>
      </c>
      <c r="C3891" s="149" t="s">
        <v>70</v>
      </c>
      <c r="D3891" t="s">
        <v>77</v>
      </c>
      <c r="E3891" s="74">
        <v>2026</v>
      </c>
      <c r="F3891" s="70" t="str">
        <f t="shared" si="121"/>
        <v>682. Cuidado Continuo por una vida con bienestarInstitucional2026</v>
      </c>
      <c r="G3891" s="7" t="s">
        <v>131</v>
      </c>
      <c r="H3891" s="7" t="s">
        <v>94</v>
      </c>
      <c r="I3891" t="s">
        <v>74</v>
      </c>
      <c r="J3891" s="70" t="s">
        <v>37</v>
      </c>
      <c r="K3891" t="s">
        <v>75</v>
      </c>
      <c r="L3891" t="s">
        <v>50</v>
      </c>
      <c r="M3891" s="22" t="s">
        <v>12</v>
      </c>
      <c r="N3891" s="72" t="s">
        <v>1</v>
      </c>
      <c r="O3891" s="70" t="str">
        <f t="shared" si="122"/>
        <v>682. Cuidado Continuo por una vida con bienestarInstitucional20268_DISTRITO2_FEBRERO_2026</v>
      </c>
      <c r="P3891" s="8">
        <v>105404</v>
      </c>
      <c r="T3891" s="19">
        <v>0</v>
      </c>
    </row>
    <row r="3892" spans="2:20" ht="30" hidden="1" customHeight="1">
      <c r="B3892">
        <v>69</v>
      </c>
      <c r="C3892" s="149" t="s">
        <v>70</v>
      </c>
      <c r="D3892" t="s">
        <v>77</v>
      </c>
      <c r="E3892" s="74">
        <v>2026</v>
      </c>
      <c r="F3892" s="70" t="str">
        <f t="shared" si="121"/>
        <v>692. Cuidado Continuo por una vida con bienestarInstitucional2026</v>
      </c>
      <c r="G3892" s="7" t="s">
        <v>132</v>
      </c>
      <c r="H3892" s="7" t="s">
        <v>102</v>
      </c>
      <c r="I3892" t="s">
        <v>74</v>
      </c>
      <c r="J3892" s="70" t="s">
        <v>37</v>
      </c>
      <c r="K3892" t="s">
        <v>75</v>
      </c>
      <c r="L3892" t="s">
        <v>50</v>
      </c>
      <c r="M3892" s="22" t="s">
        <v>12</v>
      </c>
      <c r="N3892" s="72" t="s">
        <v>1</v>
      </c>
      <c r="O3892" s="70" t="str">
        <f t="shared" si="122"/>
        <v>692. Cuidado Continuo por una vida con bienestarInstitucional20268_DISTRITO2_FEBRERO_2026</v>
      </c>
      <c r="P3892" s="8">
        <v>105404</v>
      </c>
      <c r="T3892" s="19">
        <v>0</v>
      </c>
    </row>
    <row r="3893" spans="2:20" ht="30" hidden="1" customHeight="1">
      <c r="B3893">
        <v>70</v>
      </c>
      <c r="C3893" s="149" t="s">
        <v>70</v>
      </c>
      <c r="D3893" t="s">
        <v>77</v>
      </c>
      <c r="E3893" s="74">
        <v>2026</v>
      </c>
      <c r="F3893" s="70" t="str">
        <f t="shared" si="121"/>
        <v>702. Cuidado Continuo por una vida con bienestarInstitucional2026</v>
      </c>
      <c r="G3893" s="7" t="s">
        <v>133</v>
      </c>
      <c r="H3893" s="7" t="s">
        <v>73</v>
      </c>
      <c r="I3893" t="s">
        <v>74</v>
      </c>
      <c r="J3893" s="70" t="s">
        <v>37</v>
      </c>
      <c r="K3893" t="s">
        <v>75</v>
      </c>
      <c r="L3893" t="s">
        <v>50</v>
      </c>
      <c r="M3893" s="22" t="s">
        <v>12</v>
      </c>
      <c r="N3893" s="72" t="s">
        <v>1</v>
      </c>
      <c r="O3893" s="70" t="str">
        <f t="shared" si="122"/>
        <v>702. Cuidado Continuo por una vida con bienestarInstitucional20268_DISTRITO2_FEBRERO_2026</v>
      </c>
      <c r="P3893" s="8">
        <v>74893</v>
      </c>
      <c r="T3893" s="19">
        <v>0</v>
      </c>
    </row>
    <row r="3894" spans="2:20" ht="30" hidden="1" customHeight="1">
      <c r="B3894">
        <v>71</v>
      </c>
      <c r="C3894" s="149" t="s">
        <v>70</v>
      </c>
      <c r="D3894" t="s">
        <v>82</v>
      </c>
      <c r="E3894" s="74">
        <v>2026</v>
      </c>
      <c r="F3894" s="70" t="str">
        <f t="shared" si="121"/>
        <v>712. Cuidado Continuo por una vida con bienestarLaboral2026</v>
      </c>
      <c r="G3894" s="7" t="s">
        <v>134</v>
      </c>
      <c r="H3894" s="7" t="s">
        <v>94</v>
      </c>
      <c r="I3894" t="s">
        <v>74</v>
      </c>
      <c r="J3894" s="70" t="s">
        <v>37</v>
      </c>
      <c r="K3894" t="s">
        <v>135</v>
      </c>
      <c r="L3894" t="s">
        <v>50</v>
      </c>
      <c r="M3894" s="22" t="s">
        <v>12</v>
      </c>
      <c r="N3894" s="72" t="s">
        <v>1</v>
      </c>
      <c r="O3894" s="70" t="str">
        <f t="shared" si="122"/>
        <v>712. Cuidado Continuo por una vida con bienestarLaboral20268_DISTRITO2_FEBRERO_2026</v>
      </c>
      <c r="P3894" s="8">
        <v>59965</v>
      </c>
      <c r="T3894" s="19">
        <v>0</v>
      </c>
    </row>
    <row r="3895" spans="2:20" ht="30" hidden="1" customHeight="1">
      <c r="B3895">
        <v>72</v>
      </c>
      <c r="C3895" s="149" t="s">
        <v>70</v>
      </c>
      <c r="D3895" t="s">
        <v>82</v>
      </c>
      <c r="E3895" s="74">
        <v>2026</v>
      </c>
      <c r="F3895" s="70" t="str">
        <f t="shared" si="121"/>
        <v>722. Cuidado Continuo por una vida con bienestarLaboral2026</v>
      </c>
      <c r="G3895" s="7" t="s">
        <v>136</v>
      </c>
      <c r="H3895" s="7" t="s">
        <v>94</v>
      </c>
      <c r="I3895" t="s">
        <v>74</v>
      </c>
      <c r="J3895" s="70" t="s">
        <v>37</v>
      </c>
      <c r="K3895" t="s">
        <v>135</v>
      </c>
      <c r="L3895" t="s">
        <v>50</v>
      </c>
      <c r="M3895" s="22" t="s">
        <v>12</v>
      </c>
      <c r="N3895" s="72" t="s">
        <v>1</v>
      </c>
      <c r="O3895" s="70" t="str">
        <f t="shared" si="122"/>
        <v>722. Cuidado Continuo por una vida con bienestarLaboral20268_DISTRITO2_FEBRERO_2026</v>
      </c>
      <c r="P3895" s="8">
        <v>99830</v>
      </c>
      <c r="T3895" s="19">
        <v>0</v>
      </c>
    </row>
    <row r="3896" spans="2:20" ht="30" hidden="1" customHeight="1">
      <c r="B3896">
        <v>73</v>
      </c>
      <c r="C3896" s="149" t="s">
        <v>70</v>
      </c>
      <c r="D3896" t="s">
        <v>82</v>
      </c>
      <c r="E3896" s="74">
        <v>2026</v>
      </c>
      <c r="F3896" s="70" t="str">
        <f t="shared" si="121"/>
        <v>732. Cuidado Continuo por una vida con bienestarLaboral2026</v>
      </c>
      <c r="G3896" s="7" t="s">
        <v>137</v>
      </c>
      <c r="H3896" s="7" t="s">
        <v>94</v>
      </c>
      <c r="I3896" t="s">
        <v>74</v>
      </c>
      <c r="J3896" s="70" t="s">
        <v>37</v>
      </c>
      <c r="K3896" t="s">
        <v>138</v>
      </c>
      <c r="L3896" t="s">
        <v>50</v>
      </c>
      <c r="M3896" s="22" t="s">
        <v>12</v>
      </c>
      <c r="N3896" s="72" t="s">
        <v>1</v>
      </c>
      <c r="O3896" s="70" t="str">
        <f t="shared" si="122"/>
        <v>732. Cuidado Continuo por una vida con bienestarLaboral20268_DISTRITO2_FEBRERO_2026</v>
      </c>
      <c r="P3896" s="8">
        <v>220671</v>
      </c>
      <c r="T3896" s="19">
        <v>0</v>
      </c>
    </row>
    <row r="3897" spans="2:20" ht="30" hidden="1" customHeight="1">
      <c r="B3897">
        <v>74</v>
      </c>
      <c r="C3897" s="149" t="s">
        <v>70</v>
      </c>
      <c r="D3897" t="s">
        <v>82</v>
      </c>
      <c r="E3897" s="74">
        <v>2026</v>
      </c>
      <c r="F3897" s="70" t="str">
        <f t="shared" si="121"/>
        <v>742. Cuidado Continuo por una vida con bienestarLaboral2026</v>
      </c>
      <c r="G3897" s="7" t="s">
        <v>139</v>
      </c>
      <c r="H3897" s="7" t="s">
        <v>94</v>
      </c>
      <c r="I3897" t="s">
        <v>74</v>
      </c>
      <c r="J3897" s="70" t="s">
        <v>37</v>
      </c>
      <c r="K3897" t="s">
        <v>138</v>
      </c>
      <c r="L3897" t="s">
        <v>50</v>
      </c>
      <c r="M3897" s="22" t="s">
        <v>12</v>
      </c>
      <c r="N3897" s="72" t="s">
        <v>1</v>
      </c>
      <c r="O3897" s="70" t="str">
        <f t="shared" si="122"/>
        <v>742. Cuidado Continuo por una vida con bienestarLaboral20268_DISTRITO2_FEBRERO_2026</v>
      </c>
      <c r="P3897" s="8">
        <v>367374</v>
      </c>
      <c r="T3897" s="19">
        <v>0</v>
      </c>
    </row>
    <row r="3898" spans="2:20" ht="30" hidden="1" customHeight="1">
      <c r="B3898">
        <v>75</v>
      </c>
      <c r="C3898" s="149" t="s">
        <v>70</v>
      </c>
      <c r="D3898" t="s">
        <v>82</v>
      </c>
      <c r="E3898" s="74">
        <v>2026</v>
      </c>
      <c r="F3898" s="70" t="str">
        <f t="shared" si="121"/>
        <v>752. Cuidado Continuo por una vida con bienestarLaboral2026</v>
      </c>
      <c r="G3898" s="7" t="s">
        <v>140</v>
      </c>
      <c r="H3898" s="7" t="s">
        <v>94</v>
      </c>
      <c r="I3898" t="s">
        <v>74</v>
      </c>
      <c r="J3898" s="70" t="s">
        <v>37</v>
      </c>
      <c r="K3898" t="s">
        <v>141</v>
      </c>
      <c r="L3898" t="s">
        <v>50</v>
      </c>
      <c r="M3898" s="22" t="s">
        <v>12</v>
      </c>
      <c r="N3898" s="72" t="s">
        <v>1</v>
      </c>
      <c r="O3898" s="70" t="str">
        <f t="shared" si="122"/>
        <v>752. Cuidado Continuo por una vida con bienestarLaboral20268_DISTRITO2_FEBRERO_2026</v>
      </c>
      <c r="P3898" s="8">
        <v>210809</v>
      </c>
      <c r="T3898" s="19">
        <v>0</v>
      </c>
    </row>
    <row r="3899" spans="2:20" ht="30" hidden="1" customHeight="1">
      <c r="B3899">
        <v>76</v>
      </c>
      <c r="C3899" s="149" t="s">
        <v>70</v>
      </c>
      <c r="D3899" t="s">
        <v>82</v>
      </c>
      <c r="E3899" s="74">
        <v>2026</v>
      </c>
      <c r="F3899" s="70" t="str">
        <f t="shared" si="121"/>
        <v>762. Cuidado Continuo por una vida con bienestarLaboral2026</v>
      </c>
      <c r="G3899" s="7" t="s">
        <v>142</v>
      </c>
      <c r="H3899" s="7" t="s">
        <v>94</v>
      </c>
      <c r="I3899" t="s">
        <v>74</v>
      </c>
      <c r="J3899" s="70" t="s">
        <v>37</v>
      </c>
      <c r="K3899" t="s">
        <v>141</v>
      </c>
      <c r="L3899" t="s">
        <v>50</v>
      </c>
      <c r="M3899" s="22" t="s">
        <v>12</v>
      </c>
      <c r="N3899" s="72" t="s">
        <v>1</v>
      </c>
      <c r="O3899" s="70" t="str">
        <f t="shared" si="122"/>
        <v>762. Cuidado Continuo por una vida con bienestarLaboral20268_DISTRITO2_FEBRERO_2026</v>
      </c>
      <c r="P3899" s="8">
        <v>55168</v>
      </c>
      <c r="T3899" s="19">
        <v>0</v>
      </c>
    </row>
    <row r="3900" spans="2:20" ht="30" hidden="1" customHeight="1">
      <c r="B3900">
        <v>77</v>
      </c>
      <c r="C3900" s="149" t="s">
        <v>70</v>
      </c>
      <c r="D3900" t="s">
        <v>82</v>
      </c>
      <c r="E3900" s="74">
        <v>2026</v>
      </c>
      <c r="F3900" s="70" t="str">
        <f t="shared" si="121"/>
        <v>772. Cuidado Continuo por una vida con bienestarLaboral2026</v>
      </c>
      <c r="G3900" s="7" t="s">
        <v>143</v>
      </c>
      <c r="H3900" s="7" t="s">
        <v>94</v>
      </c>
      <c r="I3900" t="s">
        <v>74</v>
      </c>
      <c r="J3900" s="70" t="s">
        <v>37</v>
      </c>
      <c r="K3900" t="s">
        <v>141</v>
      </c>
      <c r="L3900" t="s">
        <v>39</v>
      </c>
      <c r="M3900" s="22" t="s">
        <v>12</v>
      </c>
      <c r="N3900" s="72" t="s">
        <v>1</v>
      </c>
      <c r="O3900" s="70" t="str">
        <f t="shared" si="122"/>
        <v>772. Cuidado Continuo por una vida con bienestarLaboral20268_DISTRITO2_FEBRERO_2026</v>
      </c>
      <c r="P3900" s="8">
        <v>91844</v>
      </c>
      <c r="T3900" s="19">
        <v>0</v>
      </c>
    </row>
    <row r="3901" spans="2:20" ht="30" hidden="1" customHeight="1">
      <c r="B3901">
        <v>78</v>
      </c>
      <c r="C3901" s="149" t="s">
        <v>70</v>
      </c>
      <c r="D3901" t="s">
        <v>82</v>
      </c>
      <c r="E3901" s="74">
        <v>2026</v>
      </c>
      <c r="F3901" s="70" t="str">
        <f t="shared" si="121"/>
        <v>782. Cuidado Continuo por una vida con bienestarLaboral2026</v>
      </c>
      <c r="G3901" s="7" t="s">
        <v>144</v>
      </c>
      <c r="H3901" s="7" t="s">
        <v>94</v>
      </c>
      <c r="I3901" t="s">
        <v>74</v>
      </c>
      <c r="J3901" s="70" t="s">
        <v>37</v>
      </c>
      <c r="K3901" t="s">
        <v>141</v>
      </c>
      <c r="L3901" t="s">
        <v>39</v>
      </c>
      <c r="M3901" s="22" t="s">
        <v>12</v>
      </c>
      <c r="N3901" s="72" t="s">
        <v>1</v>
      </c>
      <c r="O3901" s="70" t="str">
        <f t="shared" si="122"/>
        <v>782. Cuidado Continuo por una vida con bienestarLaboral20268_DISTRITO2_FEBRERO_2026</v>
      </c>
      <c r="P3901" s="8">
        <v>121585</v>
      </c>
      <c r="T3901" s="19">
        <v>0</v>
      </c>
    </row>
    <row r="3902" spans="2:20" ht="30" hidden="1" customHeight="1">
      <c r="B3902">
        <v>79</v>
      </c>
      <c r="C3902" s="149" t="s">
        <v>70</v>
      </c>
      <c r="D3902" t="s">
        <v>82</v>
      </c>
      <c r="E3902" s="74">
        <v>2026</v>
      </c>
      <c r="F3902" s="70" t="str">
        <f t="shared" si="121"/>
        <v>792. Cuidado Continuo por una vida con bienestarLaboral2026</v>
      </c>
      <c r="G3902" s="7" t="s">
        <v>145</v>
      </c>
      <c r="H3902" s="7" t="s">
        <v>94</v>
      </c>
      <c r="I3902" t="s">
        <v>74</v>
      </c>
      <c r="J3902" s="70" t="s">
        <v>37</v>
      </c>
      <c r="K3902" t="s">
        <v>141</v>
      </c>
      <c r="L3902" t="s">
        <v>50</v>
      </c>
      <c r="M3902" s="22" t="s">
        <v>12</v>
      </c>
      <c r="N3902" s="72" t="s">
        <v>1</v>
      </c>
      <c r="O3902" s="70" t="str">
        <f t="shared" si="122"/>
        <v>792. Cuidado Continuo por una vida con bienestarLaboral20268_DISTRITO2_FEBRERO_2026</v>
      </c>
      <c r="P3902" s="8">
        <v>125438</v>
      </c>
      <c r="T3902" s="19">
        <v>0</v>
      </c>
    </row>
    <row r="3903" spans="2:20" ht="30" hidden="1" customHeight="1">
      <c r="B3903">
        <v>80</v>
      </c>
      <c r="C3903" s="149" t="s">
        <v>70</v>
      </c>
      <c r="D3903" t="s">
        <v>82</v>
      </c>
      <c r="E3903" s="74">
        <v>2026</v>
      </c>
      <c r="F3903" s="70" t="str">
        <f t="shared" si="121"/>
        <v>802. Cuidado Continuo por una vida con bienestarLaboral2026</v>
      </c>
      <c r="G3903" s="7" t="s">
        <v>146</v>
      </c>
      <c r="H3903" s="7" t="s">
        <v>94</v>
      </c>
      <c r="I3903" t="s">
        <v>74</v>
      </c>
      <c r="J3903" s="70" t="s">
        <v>37</v>
      </c>
      <c r="K3903" t="s">
        <v>147</v>
      </c>
      <c r="L3903" t="s">
        <v>42</v>
      </c>
      <c r="M3903" s="22" t="s">
        <v>12</v>
      </c>
      <c r="N3903" s="72" t="s">
        <v>1</v>
      </c>
      <c r="O3903" s="70" t="str">
        <f t="shared" si="122"/>
        <v>802. Cuidado Continuo por una vida con bienestarLaboral20268_DISTRITO2_FEBRERO_2026</v>
      </c>
      <c r="P3903" s="8">
        <v>53781</v>
      </c>
      <c r="T3903" s="19">
        <v>0</v>
      </c>
    </row>
    <row r="3904" spans="2:20" ht="30" hidden="1" customHeight="1">
      <c r="B3904">
        <v>81</v>
      </c>
      <c r="C3904" s="149" t="s">
        <v>70</v>
      </c>
      <c r="D3904" t="s">
        <v>82</v>
      </c>
      <c r="E3904" s="74">
        <v>2026</v>
      </c>
      <c r="F3904" s="70" t="str">
        <f t="shared" si="121"/>
        <v>812. Cuidado Continuo por una vida con bienestarLaboral2026</v>
      </c>
      <c r="G3904" s="7" t="s">
        <v>148</v>
      </c>
      <c r="H3904" s="7" t="s">
        <v>94</v>
      </c>
      <c r="I3904" t="s">
        <v>74</v>
      </c>
      <c r="J3904" s="70" t="s">
        <v>37</v>
      </c>
      <c r="K3904" t="s">
        <v>135</v>
      </c>
      <c r="L3904" t="s">
        <v>50</v>
      </c>
      <c r="M3904" s="22" t="s">
        <v>12</v>
      </c>
      <c r="N3904" s="72" t="s">
        <v>1</v>
      </c>
      <c r="O3904" s="70" t="str">
        <f t="shared" si="122"/>
        <v>812. Cuidado Continuo por una vida con bienestarLaboral20268_DISTRITO2_FEBRERO_2026</v>
      </c>
      <c r="P3904" s="8">
        <v>82752</v>
      </c>
      <c r="T3904" s="19">
        <v>0</v>
      </c>
    </row>
    <row r="3905" spans="2:20" ht="30" hidden="1" customHeight="1">
      <c r="B3905">
        <v>82</v>
      </c>
      <c r="C3905" s="149" t="s">
        <v>70</v>
      </c>
      <c r="D3905" t="s">
        <v>82</v>
      </c>
      <c r="E3905" s="74">
        <v>2026</v>
      </c>
      <c r="F3905" s="70" t="str">
        <f t="shared" si="121"/>
        <v>822. Cuidado Continuo por una vida con bienestarLaboral2026</v>
      </c>
      <c r="G3905" s="7" t="s">
        <v>149</v>
      </c>
      <c r="H3905" s="7" t="s">
        <v>94</v>
      </c>
      <c r="I3905" t="s">
        <v>74</v>
      </c>
      <c r="J3905" s="70" t="s">
        <v>37</v>
      </c>
      <c r="K3905" t="s">
        <v>150</v>
      </c>
      <c r="L3905" t="s">
        <v>50</v>
      </c>
      <c r="M3905" s="22" t="s">
        <v>12</v>
      </c>
      <c r="N3905" s="72" t="s">
        <v>1</v>
      </c>
      <c r="O3905" s="70" t="str">
        <f t="shared" si="122"/>
        <v>822. Cuidado Continuo por una vida con bienestarLaboral20268_DISTRITO2_FEBRERO_2026</v>
      </c>
      <c r="P3905" s="8">
        <v>281078</v>
      </c>
      <c r="T3905" s="19">
        <v>0</v>
      </c>
    </row>
    <row r="3906" spans="2:20" ht="30" hidden="1" customHeight="1">
      <c r="B3906">
        <v>83</v>
      </c>
      <c r="C3906" s="149" t="s">
        <v>70</v>
      </c>
      <c r="D3906" t="s">
        <v>82</v>
      </c>
      <c r="E3906" s="74">
        <v>2026</v>
      </c>
      <c r="F3906" s="70" t="str">
        <f t="shared" si="121"/>
        <v>832. Cuidado Continuo por una vida con bienestarLaboral2026</v>
      </c>
      <c r="G3906" s="7" t="s">
        <v>151</v>
      </c>
      <c r="H3906" s="7" t="s">
        <v>94</v>
      </c>
      <c r="I3906" t="s">
        <v>74</v>
      </c>
      <c r="J3906" s="70" t="s">
        <v>37</v>
      </c>
      <c r="K3906" t="s">
        <v>141</v>
      </c>
      <c r="L3906" t="s">
        <v>50</v>
      </c>
      <c r="M3906" s="22" t="s">
        <v>12</v>
      </c>
      <c r="N3906" s="72" t="s">
        <v>1</v>
      </c>
      <c r="O3906" s="70" t="str">
        <f t="shared" si="122"/>
        <v>832. Cuidado Continuo por una vida con bienestarLaboral20268_DISTRITO2_FEBRERO_2026</v>
      </c>
      <c r="P3906" s="8">
        <v>70270</v>
      </c>
      <c r="T3906" s="19">
        <v>0</v>
      </c>
    </row>
    <row r="3907" spans="2:20" ht="30" hidden="1" customHeight="1">
      <c r="B3907">
        <v>84</v>
      </c>
      <c r="C3907" s="149" t="s">
        <v>70</v>
      </c>
      <c r="D3907" t="s">
        <v>82</v>
      </c>
      <c r="E3907" s="74">
        <v>2026</v>
      </c>
      <c r="F3907" s="70" t="str">
        <f t="shared" si="121"/>
        <v>842. Cuidado Continuo por una vida con bienestarLaboral2026</v>
      </c>
      <c r="G3907" s="7" t="s">
        <v>152</v>
      </c>
      <c r="H3907" s="7" t="s">
        <v>94</v>
      </c>
      <c r="I3907" t="s">
        <v>74</v>
      </c>
      <c r="J3907" s="70" t="s">
        <v>37</v>
      </c>
      <c r="K3907" t="s">
        <v>141</v>
      </c>
      <c r="L3907" t="s">
        <v>50</v>
      </c>
      <c r="M3907" s="22" t="s">
        <v>12</v>
      </c>
      <c r="N3907" s="72" t="s">
        <v>1</v>
      </c>
      <c r="O3907" s="70" t="str">
        <f t="shared" si="122"/>
        <v>842. Cuidado Continuo por una vida con bienestarLaboral20268_DISTRITO2_FEBRERO_2026</v>
      </c>
      <c r="P3907" s="8">
        <v>105404</v>
      </c>
      <c r="T3907" s="19">
        <v>0</v>
      </c>
    </row>
    <row r="3908" spans="2:20" ht="30" hidden="1" customHeight="1">
      <c r="B3908">
        <v>85</v>
      </c>
      <c r="C3908" s="149" t="s">
        <v>70</v>
      </c>
      <c r="D3908" t="s">
        <v>82</v>
      </c>
      <c r="E3908" s="74">
        <v>2026</v>
      </c>
      <c r="F3908" s="70" t="str">
        <f t="shared" si="121"/>
        <v>852. Cuidado Continuo por una vida con bienestarLaboral2026</v>
      </c>
      <c r="G3908" s="7" t="s">
        <v>153</v>
      </c>
      <c r="H3908" s="7" t="s">
        <v>94</v>
      </c>
      <c r="I3908" t="s">
        <v>74</v>
      </c>
      <c r="J3908" s="70" t="s">
        <v>37</v>
      </c>
      <c r="K3908" t="s">
        <v>147</v>
      </c>
      <c r="L3908" t="s">
        <v>42</v>
      </c>
      <c r="M3908" s="22" t="s">
        <v>12</v>
      </c>
      <c r="N3908" s="72" t="s">
        <v>1</v>
      </c>
      <c r="O3908" s="70" t="str">
        <f t="shared" si="122"/>
        <v>852. Cuidado Continuo por una vida con bienestarLaboral20268_DISTRITO2_FEBRERO_2026</v>
      </c>
      <c r="P3908" s="8">
        <v>35135</v>
      </c>
      <c r="T3908" s="19">
        <v>0</v>
      </c>
    </row>
    <row r="3909" spans="2:20" ht="30" hidden="1" customHeight="1">
      <c r="B3909">
        <v>87</v>
      </c>
      <c r="C3909" s="149" t="s">
        <v>154</v>
      </c>
      <c r="D3909" t="s">
        <v>71</v>
      </c>
      <c r="E3909" s="74">
        <v>2026</v>
      </c>
      <c r="F3909" s="70" t="str">
        <f t="shared" si="121"/>
        <v>873. Cuidado Continuo por una vida con bienestar con enfoque diferencial étnicoComunitario2026</v>
      </c>
      <c r="G3909" s="7" t="s">
        <v>155</v>
      </c>
      <c r="H3909" s="7" t="s">
        <v>73</v>
      </c>
      <c r="I3909" t="s">
        <v>74</v>
      </c>
      <c r="J3909" s="70" t="s">
        <v>37</v>
      </c>
      <c r="K3909" t="s">
        <v>38</v>
      </c>
      <c r="L3909" t="s">
        <v>39</v>
      </c>
      <c r="M3909" s="22" t="s">
        <v>12</v>
      </c>
      <c r="N3909" s="72" t="s">
        <v>1</v>
      </c>
      <c r="O3909" s="70" t="str">
        <f t="shared" si="122"/>
        <v>873. Cuidado Continuo por una vida con bienestar con enfoque diferencial étnicoComunitario20268_DISTRITO2_FEBRERO_2026</v>
      </c>
      <c r="P3909" s="8">
        <v>25814832</v>
      </c>
      <c r="T3909" s="19">
        <v>0</v>
      </c>
    </row>
    <row r="3910" spans="2:20" ht="30" hidden="1" customHeight="1">
      <c r="B3910">
        <v>88</v>
      </c>
      <c r="C3910" s="149" t="s">
        <v>154</v>
      </c>
      <c r="D3910" t="s">
        <v>71</v>
      </c>
      <c r="E3910" s="74">
        <v>2026</v>
      </c>
      <c r="F3910" s="70" t="str">
        <f t="shared" si="121"/>
        <v>883. Cuidado Continuo por una vida con bienestar con enfoque diferencial étnicoComunitario2026</v>
      </c>
      <c r="G3910" s="7" t="s">
        <v>156</v>
      </c>
      <c r="H3910" s="7" t="s">
        <v>73</v>
      </c>
      <c r="I3910" t="s">
        <v>74</v>
      </c>
      <c r="J3910" s="70" t="s">
        <v>37</v>
      </c>
      <c r="K3910" t="s">
        <v>38</v>
      </c>
      <c r="L3910" t="s">
        <v>39</v>
      </c>
      <c r="M3910" s="22" t="s">
        <v>12</v>
      </c>
      <c r="N3910" s="72" t="s">
        <v>1</v>
      </c>
      <c r="O3910" s="70" t="str">
        <f t="shared" si="122"/>
        <v>883. Cuidado Continuo por una vida con bienestar con enfoque diferencial étnicoComunitario20268_DISTRITO2_FEBRERO_2026</v>
      </c>
      <c r="P3910" s="8">
        <v>19848080</v>
      </c>
      <c r="T3910" s="19">
        <v>0</v>
      </c>
    </row>
    <row r="3911" spans="2:20" ht="30" hidden="1" customHeight="1">
      <c r="B3911">
        <v>89</v>
      </c>
      <c r="C3911" s="149" t="s">
        <v>154</v>
      </c>
      <c r="D3911" t="s">
        <v>71</v>
      </c>
      <c r="E3911" s="74">
        <v>2026</v>
      </c>
      <c r="F3911" s="70" t="str">
        <f t="shared" si="121"/>
        <v>893. Cuidado Continuo por una vida con bienestar con enfoque diferencial étnicoComunitario2026</v>
      </c>
      <c r="G3911" s="7" t="s">
        <v>157</v>
      </c>
      <c r="H3911" s="7" t="s">
        <v>73</v>
      </c>
      <c r="I3911" t="s">
        <v>74</v>
      </c>
      <c r="J3911" s="70" t="s">
        <v>37</v>
      </c>
      <c r="K3911" t="s">
        <v>38</v>
      </c>
      <c r="L3911" t="s">
        <v>39</v>
      </c>
      <c r="M3911" s="22" t="s">
        <v>12</v>
      </c>
      <c r="N3911" s="72" t="s">
        <v>1</v>
      </c>
      <c r="O3911" s="70" t="str">
        <f t="shared" si="122"/>
        <v>893. Cuidado Continuo por una vida con bienestar con enfoque diferencial étnicoComunitario20268_DISTRITO2_FEBRERO_2026</v>
      </c>
      <c r="P3911" s="8">
        <v>33729408</v>
      </c>
      <c r="T3911" s="19">
        <v>0</v>
      </c>
    </row>
    <row r="3912" spans="2:20" ht="30" hidden="1" customHeight="1">
      <c r="B3912">
        <v>90</v>
      </c>
      <c r="C3912" s="149" t="s">
        <v>154</v>
      </c>
      <c r="D3912" t="s">
        <v>71</v>
      </c>
      <c r="E3912" s="74">
        <v>2026</v>
      </c>
      <c r="F3912" s="70" t="str">
        <f t="shared" ref="F3912:F3975" si="123">B3912&amp;C3912&amp;D3912&amp;E3912</f>
        <v>903. Cuidado Continuo por una vida con bienestar con enfoque diferencial étnicoComunitario2026</v>
      </c>
      <c r="G3912" s="7" t="s">
        <v>158</v>
      </c>
      <c r="H3912" s="7" t="s">
        <v>73</v>
      </c>
      <c r="I3912" t="s">
        <v>74</v>
      </c>
      <c r="J3912" s="70" t="s">
        <v>37</v>
      </c>
      <c r="K3912" t="s">
        <v>38</v>
      </c>
      <c r="L3912" t="s">
        <v>39</v>
      </c>
      <c r="M3912" s="22" t="s">
        <v>12</v>
      </c>
      <c r="N3912" s="72" t="s">
        <v>1</v>
      </c>
      <c r="O3912" s="70" t="str">
        <f t="shared" si="122"/>
        <v>903. Cuidado Continuo por una vida con bienestar con enfoque diferencial étnicoComunitario20268_DISTRITO2_FEBRERO_2026</v>
      </c>
      <c r="P3912" s="8">
        <v>11243136</v>
      </c>
      <c r="T3912" s="19">
        <v>0</v>
      </c>
    </row>
    <row r="3913" spans="2:20" ht="30" hidden="1" customHeight="1">
      <c r="B3913">
        <v>91</v>
      </c>
      <c r="C3913" s="149" t="s">
        <v>154</v>
      </c>
      <c r="D3913" t="s">
        <v>71</v>
      </c>
      <c r="E3913" s="74">
        <v>2026</v>
      </c>
      <c r="F3913" s="70" t="str">
        <f t="shared" si="123"/>
        <v>913. Cuidado Continuo por una vida con bienestar con enfoque diferencial étnicoComunitario2026</v>
      </c>
      <c r="G3913" s="7" t="s">
        <v>159</v>
      </c>
      <c r="H3913" s="7" t="s">
        <v>73</v>
      </c>
      <c r="I3913" t="s">
        <v>74</v>
      </c>
      <c r="J3913" s="70" t="s">
        <v>37</v>
      </c>
      <c r="K3913" t="s">
        <v>38</v>
      </c>
      <c r="L3913" t="s">
        <v>39</v>
      </c>
      <c r="M3913" s="22" t="s">
        <v>12</v>
      </c>
      <c r="N3913" s="72" t="s">
        <v>1</v>
      </c>
      <c r="O3913" s="70" t="str">
        <f t="shared" si="122"/>
        <v>913. Cuidado Continuo por una vida con bienestar con enfoque diferencial étnicoComunitario20268_DISTRITO2_FEBRERO_2026</v>
      </c>
      <c r="P3913" s="8">
        <v>19305648</v>
      </c>
      <c r="T3913" s="19">
        <v>0</v>
      </c>
    </row>
    <row r="3914" spans="2:20" ht="30" hidden="1" customHeight="1">
      <c r="B3914">
        <v>92</v>
      </c>
      <c r="C3914" s="149" t="s">
        <v>160</v>
      </c>
      <c r="D3914" t="s">
        <v>71</v>
      </c>
      <c r="E3914" s="74">
        <v>2026</v>
      </c>
      <c r="F3914" s="70" t="str">
        <f t="shared" si="123"/>
        <v>924. Cuidado Continuo por una vida con bienestar con enfoque GéneroComunitario2026</v>
      </c>
      <c r="G3914" s="7" t="s">
        <v>161</v>
      </c>
      <c r="H3914" s="7" t="s">
        <v>73</v>
      </c>
      <c r="I3914" t="s">
        <v>74</v>
      </c>
      <c r="J3914" s="70" t="s">
        <v>37</v>
      </c>
      <c r="K3914" t="s">
        <v>75</v>
      </c>
      <c r="L3914" t="s">
        <v>50</v>
      </c>
      <c r="M3914" s="22" t="s">
        <v>12</v>
      </c>
      <c r="N3914" s="72" t="s">
        <v>1</v>
      </c>
      <c r="O3914" s="70" t="str">
        <f t="shared" ref="O3914:O3977" si="124">+F3914&amp;M3914&amp;N3914</f>
        <v>924. Cuidado Continuo por una vida con bienestar con enfoque GéneroComunitario20268_DISTRITO2_FEBRERO_2026</v>
      </c>
      <c r="P3914" s="8">
        <v>372151</v>
      </c>
      <c r="T3914" s="19">
        <v>0</v>
      </c>
    </row>
    <row r="3915" spans="2:20" ht="30" hidden="1" customHeight="1">
      <c r="B3915">
        <v>93</v>
      </c>
      <c r="C3915" s="149" t="s">
        <v>160</v>
      </c>
      <c r="D3915" t="s">
        <v>71</v>
      </c>
      <c r="E3915" s="74">
        <v>2026</v>
      </c>
      <c r="F3915" s="70" t="str">
        <f t="shared" si="123"/>
        <v>934. Cuidado Continuo por una vida con bienestar con enfoque GéneroComunitario2026</v>
      </c>
      <c r="G3915" s="7" t="s">
        <v>162</v>
      </c>
      <c r="H3915" s="7" t="s">
        <v>94</v>
      </c>
      <c r="I3915" t="s">
        <v>74</v>
      </c>
      <c r="J3915" s="70" t="s">
        <v>37</v>
      </c>
      <c r="K3915" t="s">
        <v>75</v>
      </c>
      <c r="L3915" t="s">
        <v>50</v>
      </c>
      <c r="M3915" s="22" t="s">
        <v>12</v>
      </c>
      <c r="N3915" s="72" t="s">
        <v>1</v>
      </c>
      <c r="O3915" s="70" t="str">
        <f t="shared" si="124"/>
        <v>934. Cuidado Continuo por una vida con bienestar con enfoque GéneroComunitario20268_DISTRITO2_FEBRERO_2026</v>
      </c>
      <c r="P3915" s="8">
        <v>372151</v>
      </c>
      <c r="T3915" s="19">
        <v>0</v>
      </c>
    </row>
    <row r="3916" spans="2:20" ht="30" hidden="1" customHeight="1">
      <c r="B3916">
        <v>94</v>
      </c>
      <c r="C3916" s="149" t="s">
        <v>160</v>
      </c>
      <c r="D3916" t="s">
        <v>71</v>
      </c>
      <c r="E3916" s="74">
        <v>2026</v>
      </c>
      <c r="F3916" s="70" t="str">
        <f t="shared" si="123"/>
        <v>944. Cuidado Continuo por una vida con bienestar con enfoque GéneroComunitario2026</v>
      </c>
      <c r="G3916" s="7" t="s">
        <v>163</v>
      </c>
      <c r="H3916" s="7" t="s">
        <v>73</v>
      </c>
      <c r="I3916" t="s">
        <v>74</v>
      </c>
      <c r="J3916" s="70" t="s">
        <v>37</v>
      </c>
      <c r="K3916" t="s">
        <v>75</v>
      </c>
      <c r="L3916" t="s">
        <v>50</v>
      </c>
      <c r="M3916" s="22" t="s">
        <v>12</v>
      </c>
      <c r="N3916" s="72" t="s">
        <v>1</v>
      </c>
      <c r="O3916" s="70" t="str">
        <f t="shared" si="124"/>
        <v>944. Cuidado Continuo por una vida con bienestar con enfoque GéneroComunitario20268_DISTRITO2_FEBRERO_2026</v>
      </c>
      <c r="P3916" s="8">
        <v>372151</v>
      </c>
      <c r="T3916" s="19">
        <v>0</v>
      </c>
    </row>
    <row r="3917" spans="2:20" ht="30" hidden="1" customHeight="1">
      <c r="B3917">
        <v>95</v>
      </c>
      <c r="C3917" s="149" t="s">
        <v>160</v>
      </c>
      <c r="D3917" t="s">
        <v>71</v>
      </c>
      <c r="E3917" s="74">
        <v>2026</v>
      </c>
      <c r="F3917" s="70" t="str">
        <f t="shared" si="123"/>
        <v>954. Cuidado Continuo por una vida con bienestar con enfoque GéneroComunitario2026</v>
      </c>
      <c r="G3917" s="7" t="s">
        <v>164</v>
      </c>
      <c r="H3917" s="7" t="s">
        <v>94</v>
      </c>
      <c r="I3917" t="s">
        <v>74</v>
      </c>
      <c r="J3917" s="70" t="s">
        <v>37</v>
      </c>
      <c r="K3917" t="s">
        <v>75</v>
      </c>
      <c r="L3917" t="s">
        <v>50</v>
      </c>
      <c r="M3917" s="22" t="s">
        <v>12</v>
      </c>
      <c r="N3917" s="72" t="s">
        <v>1</v>
      </c>
      <c r="O3917" s="70" t="str">
        <f t="shared" si="124"/>
        <v>954. Cuidado Continuo por una vida con bienestar con enfoque GéneroComunitario20268_DISTRITO2_FEBRERO_2026</v>
      </c>
      <c r="P3917" s="8">
        <v>70270</v>
      </c>
      <c r="T3917" s="19">
        <v>0</v>
      </c>
    </row>
    <row r="3918" spans="2:20" ht="30" hidden="1" customHeight="1">
      <c r="B3918">
        <v>96</v>
      </c>
      <c r="C3918" s="149" t="s">
        <v>160</v>
      </c>
      <c r="D3918" t="s">
        <v>71</v>
      </c>
      <c r="E3918" s="74">
        <v>2026</v>
      </c>
      <c r="F3918" s="70" t="str">
        <f t="shared" si="123"/>
        <v>964. Cuidado Continuo por una vida con bienestar con enfoque GéneroComunitario2026</v>
      </c>
      <c r="G3918" s="7" t="s">
        <v>165</v>
      </c>
      <c r="H3918" s="7" t="s">
        <v>94</v>
      </c>
      <c r="I3918" t="s">
        <v>74</v>
      </c>
      <c r="J3918" s="70" t="s">
        <v>37</v>
      </c>
      <c r="K3918" t="s">
        <v>75</v>
      </c>
      <c r="L3918" t="s">
        <v>50</v>
      </c>
      <c r="M3918" s="22" t="s">
        <v>12</v>
      </c>
      <c r="N3918" s="72" t="s">
        <v>1</v>
      </c>
      <c r="O3918" s="70" t="str">
        <f t="shared" si="124"/>
        <v>964. Cuidado Continuo por una vida con bienestar con enfoque GéneroComunitario20268_DISTRITO2_FEBRERO_2026</v>
      </c>
      <c r="P3918" s="8">
        <v>70270</v>
      </c>
      <c r="T3918" s="19">
        <v>0</v>
      </c>
    </row>
    <row r="3919" spans="2:20" ht="30" hidden="1" customHeight="1">
      <c r="B3919">
        <v>97</v>
      </c>
      <c r="C3919" s="149" t="s">
        <v>160</v>
      </c>
      <c r="D3919" t="s">
        <v>71</v>
      </c>
      <c r="E3919" s="74">
        <v>2026</v>
      </c>
      <c r="F3919" s="70" t="str">
        <f t="shared" si="123"/>
        <v>974. Cuidado Continuo por una vida con bienestar con enfoque GéneroComunitario2026</v>
      </c>
      <c r="G3919" s="7" t="s">
        <v>166</v>
      </c>
      <c r="H3919" s="7" t="s">
        <v>73</v>
      </c>
      <c r="I3919" t="s">
        <v>74</v>
      </c>
      <c r="J3919" s="70" t="s">
        <v>37</v>
      </c>
      <c r="K3919" t="s">
        <v>75</v>
      </c>
      <c r="L3919" t="s">
        <v>50</v>
      </c>
      <c r="M3919" s="22" t="s">
        <v>12</v>
      </c>
      <c r="N3919" s="72" t="s">
        <v>1</v>
      </c>
      <c r="O3919" s="70" t="str">
        <f t="shared" si="124"/>
        <v>974. Cuidado Continuo por una vida con bienestar con enfoque GéneroComunitario20268_DISTRITO2_FEBRERO_2026</v>
      </c>
      <c r="P3919" s="8">
        <v>215123</v>
      </c>
      <c r="T3919" s="19">
        <v>0</v>
      </c>
    </row>
    <row r="3920" spans="2:20" ht="30" hidden="1" customHeight="1">
      <c r="B3920">
        <v>98</v>
      </c>
      <c r="C3920" s="149" t="s">
        <v>160</v>
      </c>
      <c r="D3920" t="s">
        <v>71</v>
      </c>
      <c r="E3920" s="74">
        <v>2026</v>
      </c>
      <c r="F3920" s="70" t="str">
        <f t="shared" si="123"/>
        <v>984. Cuidado Continuo por una vida con bienestar con enfoque GéneroComunitario2026</v>
      </c>
      <c r="G3920" s="7" t="s">
        <v>167</v>
      </c>
      <c r="H3920" s="7" t="s">
        <v>94</v>
      </c>
      <c r="I3920" t="s">
        <v>74</v>
      </c>
      <c r="J3920" s="70" t="s">
        <v>37</v>
      </c>
      <c r="K3920" t="s">
        <v>75</v>
      </c>
      <c r="L3920" t="s">
        <v>50</v>
      </c>
      <c r="M3920" s="22" t="s">
        <v>12</v>
      </c>
      <c r="N3920" s="72" t="s">
        <v>1</v>
      </c>
      <c r="O3920" s="70" t="str">
        <f t="shared" si="124"/>
        <v>984. Cuidado Continuo por una vida con bienestar con enfoque GéneroComunitario20268_DISTRITO2_FEBRERO_2026</v>
      </c>
      <c r="P3920" s="8">
        <v>161342</v>
      </c>
      <c r="T3920" s="19">
        <v>0</v>
      </c>
    </row>
    <row r="3921" spans="2:20" ht="30" hidden="1" customHeight="1">
      <c r="B3921">
        <v>99</v>
      </c>
      <c r="C3921" s="149" t="s">
        <v>160</v>
      </c>
      <c r="D3921" t="s">
        <v>71</v>
      </c>
      <c r="E3921" s="74">
        <v>2026</v>
      </c>
      <c r="F3921" s="70" t="str">
        <f t="shared" si="123"/>
        <v>994. Cuidado Continuo por una vida con bienestar con enfoque GéneroComunitario2026</v>
      </c>
      <c r="G3921" s="7" t="s">
        <v>168</v>
      </c>
      <c r="H3921" s="7" t="s">
        <v>94</v>
      </c>
      <c r="I3921" t="s">
        <v>74</v>
      </c>
      <c r="J3921" s="70" t="s">
        <v>37</v>
      </c>
      <c r="K3921" t="s">
        <v>38</v>
      </c>
      <c r="L3921" t="s">
        <v>39</v>
      </c>
      <c r="M3921" s="22" t="s">
        <v>12</v>
      </c>
      <c r="N3921" s="72" t="s">
        <v>1</v>
      </c>
      <c r="O3921" s="70" t="str">
        <f t="shared" si="124"/>
        <v>994. Cuidado Continuo por una vida con bienestar con enfoque GéneroComunitario20268_DISTRITO2_FEBRERO_2026</v>
      </c>
      <c r="P3921" s="8">
        <v>5621568</v>
      </c>
      <c r="T3921" s="19">
        <v>0</v>
      </c>
    </row>
    <row r="3922" spans="2:20" ht="30" hidden="1" customHeight="1">
      <c r="B3922">
        <v>100</v>
      </c>
      <c r="C3922" s="149" t="s">
        <v>160</v>
      </c>
      <c r="D3922" t="s">
        <v>71</v>
      </c>
      <c r="E3922" s="74">
        <v>2026</v>
      </c>
      <c r="F3922" s="70" t="str">
        <f t="shared" si="123"/>
        <v>1004. Cuidado Continuo por una vida con bienestar con enfoque GéneroComunitario2026</v>
      </c>
      <c r="G3922" s="7" t="s">
        <v>169</v>
      </c>
      <c r="H3922" s="7" t="s">
        <v>102</v>
      </c>
      <c r="I3922" t="s">
        <v>74</v>
      </c>
      <c r="J3922" s="70" t="s">
        <v>37</v>
      </c>
      <c r="K3922" t="s">
        <v>103</v>
      </c>
      <c r="L3922" t="s">
        <v>50</v>
      </c>
      <c r="M3922" s="22" t="s">
        <v>12</v>
      </c>
      <c r="N3922" s="72" t="s">
        <v>1</v>
      </c>
      <c r="O3922" s="70" t="str">
        <f t="shared" si="124"/>
        <v>1004. Cuidado Continuo por una vida con bienestar con enfoque GéneroComunitario20268_DISTRITO2_FEBRERO_2026</v>
      </c>
      <c r="P3922" s="8">
        <v>199714</v>
      </c>
      <c r="T3922" s="19">
        <v>0</v>
      </c>
    </row>
    <row r="3923" spans="2:20" ht="30" hidden="1" customHeight="1">
      <c r="B3923">
        <v>101</v>
      </c>
      <c r="C3923" s="149" t="s">
        <v>170</v>
      </c>
      <c r="D3923" t="s">
        <v>71</v>
      </c>
      <c r="E3923" s="74">
        <v>2026</v>
      </c>
      <c r="F3923" s="70" t="str">
        <f t="shared" si="123"/>
        <v>1015. Cuidado Continuo por una vida con bienestar con enfoque Población para formas extremas de exclusión:Comunitario2026</v>
      </c>
      <c r="G3923" s="7" t="s">
        <v>171</v>
      </c>
      <c r="H3923" s="7" t="s">
        <v>73</v>
      </c>
      <c r="I3923" t="s">
        <v>74</v>
      </c>
      <c r="J3923" s="70" t="s">
        <v>37</v>
      </c>
      <c r="K3923" t="s">
        <v>75</v>
      </c>
      <c r="L3923" t="s">
        <v>39</v>
      </c>
      <c r="M3923" s="22" t="s">
        <v>12</v>
      </c>
      <c r="N3923" s="72" t="s">
        <v>1</v>
      </c>
      <c r="O3923" s="70" t="str">
        <f t="shared" si="124"/>
        <v>1015. Cuidado Continuo por una vida con bienestar con enfoque Población para formas extremas de exclusión:Comunitario20268_DISTRITO2_FEBRERO_2026</v>
      </c>
      <c r="P3923" s="8">
        <v>322686</v>
      </c>
      <c r="T3923" s="19">
        <v>0</v>
      </c>
    </row>
    <row r="3924" spans="2:20" ht="30" hidden="1" customHeight="1">
      <c r="B3924">
        <v>102</v>
      </c>
      <c r="C3924" s="149" t="s">
        <v>170</v>
      </c>
      <c r="D3924" t="s">
        <v>71</v>
      </c>
      <c r="E3924" s="74">
        <v>2026</v>
      </c>
      <c r="F3924" s="70" t="str">
        <f t="shared" si="123"/>
        <v>1025. Cuidado Continuo por una vida con bienestar con enfoque Población para formas extremas de exclusión:Comunitario2026</v>
      </c>
      <c r="G3924" s="7" t="s">
        <v>172</v>
      </c>
      <c r="H3924" s="7" t="s">
        <v>94</v>
      </c>
      <c r="I3924" t="s">
        <v>74</v>
      </c>
      <c r="J3924" s="70" t="s">
        <v>37</v>
      </c>
      <c r="K3924" t="s">
        <v>75</v>
      </c>
      <c r="L3924" t="s">
        <v>39</v>
      </c>
      <c r="M3924" s="22" t="s">
        <v>12</v>
      </c>
      <c r="N3924" s="72" t="s">
        <v>1</v>
      </c>
      <c r="O3924" s="70" t="str">
        <f t="shared" si="124"/>
        <v>1025. Cuidado Continuo por una vida con bienestar con enfoque Población para formas extremas de exclusión:Comunitario20268_DISTRITO2_FEBRERO_2026</v>
      </c>
      <c r="P3924" s="8">
        <v>322686</v>
      </c>
      <c r="T3924" s="19">
        <v>0</v>
      </c>
    </row>
    <row r="3925" spans="2:20" ht="30" hidden="1" customHeight="1">
      <c r="B3925">
        <v>103</v>
      </c>
      <c r="C3925" s="149" t="s">
        <v>170</v>
      </c>
      <c r="D3925" t="s">
        <v>71</v>
      </c>
      <c r="E3925" s="74">
        <v>2026</v>
      </c>
      <c r="F3925" s="70" t="str">
        <f t="shared" si="123"/>
        <v>1035. Cuidado Continuo por una vida con bienestar con enfoque Población para formas extremas de exclusión:Comunitario2026</v>
      </c>
      <c r="G3925" s="7" t="s">
        <v>173</v>
      </c>
      <c r="H3925" s="7" t="s">
        <v>102</v>
      </c>
      <c r="I3925" t="s">
        <v>74</v>
      </c>
      <c r="J3925" s="70" t="s">
        <v>37</v>
      </c>
      <c r="K3925" t="s">
        <v>75</v>
      </c>
      <c r="L3925" t="s">
        <v>39</v>
      </c>
      <c r="M3925" s="22" t="s">
        <v>12</v>
      </c>
      <c r="N3925" s="72" t="s">
        <v>1</v>
      </c>
      <c r="O3925" s="70" t="str">
        <f t="shared" si="124"/>
        <v>1035. Cuidado Continuo por una vida con bienestar con enfoque Población para formas extremas de exclusión:Comunitario20268_DISTRITO2_FEBRERO_2026</v>
      </c>
      <c r="P3925" s="8">
        <v>53781</v>
      </c>
      <c r="T3925" s="19">
        <v>0</v>
      </c>
    </row>
    <row r="3926" spans="2:20" ht="30" hidden="1" customHeight="1">
      <c r="B3926">
        <v>104</v>
      </c>
      <c r="C3926" s="149" t="s">
        <v>170</v>
      </c>
      <c r="D3926" t="s">
        <v>71</v>
      </c>
      <c r="E3926" s="74">
        <v>2026</v>
      </c>
      <c r="F3926" s="70" t="str">
        <f t="shared" si="123"/>
        <v>1045. Cuidado Continuo por una vida con bienestar con enfoque Población para formas extremas de exclusión:Comunitario2026</v>
      </c>
      <c r="G3926" s="7" t="s">
        <v>174</v>
      </c>
      <c r="H3926" s="7" t="s">
        <v>73</v>
      </c>
      <c r="I3926" t="s">
        <v>74</v>
      </c>
      <c r="J3926" s="70" t="s">
        <v>37</v>
      </c>
      <c r="K3926" t="s">
        <v>75</v>
      </c>
      <c r="L3926" t="s">
        <v>39</v>
      </c>
      <c r="M3926" s="22" t="s">
        <v>12</v>
      </c>
      <c r="N3926" s="72" t="s">
        <v>1</v>
      </c>
      <c r="O3926" s="70" t="str">
        <f t="shared" si="124"/>
        <v>1045. Cuidado Continuo por una vida con bienestar con enfoque Población para formas extremas de exclusión:Comunitario20268_DISTRITO2_FEBRERO_2026</v>
      </c>
      <c r="P3926" s="8">
        <v>210809</v>
      </c>
      <c r="T3926" s="19">
        <v>0</v>
      </c>
    </row>
    <row r="3927" spans="2:20" ht="30" hidden="1" customHeight="1">
      <c r="B3927">
        <v>105</v>
      </c>
      <c r="C3927" s="149" t="s">
        <v>170</v>
      </c>
      <c r="D3927" t="s">
        <v>71</v>
      </c>
      <c r="E3927" s="74">
        <v>2026</v>
      </c>
      <c r="F3927" s="70" t="str">
        <f t="shared" si="123"/>
        <v>1055. Cuidado Continuo por una vida con bienestar con enfoque Población para formas extremas de exclusión:Comunitario2026</v>
      </c>
      <c r="G3927" s="7" t="s">
        <v>175</v>
      </c>
      <c r="H3927" s="7" t="s">
        <v>102</v>
      </c>
      <c r="I3927" t="s">
        <v>74</v>
      </c>
      <c r="J3927" s="70" t="s">
        <v>37</v>
      </c>
      <c r="K3927" t="s">
        <v>103</v>
      </c>
      <c r="L3927" t="s">
        <v>39</v>
      </c>
      <c r="M3927" s="22" t="s">
        <v>12</v>
      </c>
      <c r="N3927" s="72" t="s">
        <v>1</v>
      </c>
      <c r="O3927" s="70" t="str">
        <f t="shared" si="124"/>
        <v>1055. Cuidado Continuo por una vida con bienestar con enfoque Población para formas extremas de exclusión:Comunitario20268_DISTRITO2_FEBRERO_2026</v>
      </c>
      <c r="P3927" s="8">
        <v>281078</v>
      </c>
      <c r="T3927" s="19">
        <v>0</v>
      </c>
    </row>
    <row r="3928" spans="2:20" ht="30" hidden="1" customHeight="1">
      <c r="B3928">
        <v>106</v>
      </c>
      <c r="C3928" s="149" t="s">
        <v>170</v>
      </c>
      <c r="D3928" t="s">
        <v>71</v>
      </c>
      <c r="E3928" s="74">
        <v>2026</v>
      </c>
      <c r="F3928" s="70" t="str">
        <f t="shared" si="123"/>
        <v>1065. Cuidado Continuo por una vida con bienestar con enfoque Población para formas extremas de exclusión:Comunitario2026</v>
      </c>
      <c r="G3928" s="7" t="s">
        <v>176</v>
      </c>
      <c r="H3928" s="7" t="s">
        <v>73</v>
      </c>
      <c r="I3928" t="s">
        <v>74</v>
      </c>
      <c r="J3928" s="70" t="s">
        <v>37</v>
      </c>
      <c r="K3928" t="s">
        <v>75</v>
      </c>
      <c r="L3928" t="s">
        <v>50</v>
      </c>
      <c r="M3928" s="22" t="s">
        <v>12</v>
      </c>
      <c r="N3928" s="72" t="s">
        <v>1</v>
      </c>
      <c r="O3928" s="70" t="str">
        <f t="shared" si="124"/>
        <v>1065. Cuidado Continuo por una vida con bienestar con enfoque Población para formas extremas de exclusión:Comunitario20268_DISTRITO2_FEBRERO_2026</v>
      </c>
      <c r="P3928" s="8">
        <v>210809</v>
      </c>
      <c r="T3928" s="19">
        <v>0</v>
      </c>
    </row>
    <row r="3929" spans="2:20" ht="30" hidden="1" customHeight="1">
      <c r="B3929">
        <v>107</v>
      </c>
      <c r="C3929" s="149" t="s">
        <v>170</v>
      </c>
      <c r="D3929" t="s">
        <v>71</v>
      </c>
      <c r="E3929" s="74">
        <v>2026</v>
      </c>
      <c r="F3929" s="70" t="str">
        <f t="shared" si="123"/>
        <v>1075. Cuidado Continuo por una vida con bienestar con enfoque Población para formas extremas de exclusión:Comunitario2026</v>
      </c>
      <c r="G3929" s="7" t="s">
        <v>177</v>
      </c>
      <c r="H3929" s="7" t="s">
        <v>94</v>
      </c>
      <c r="I3929" t="s">
        <v>74</v>
      </c>
      <c r="J3929" s="70" t="s">
        <v>37</v>
      </c>
      <c r="K3929" t="s">
        <v>75</v>
      </c>
      <c r="L3929" t="s">
        <v>50</v>
      </c>
      <c r="M3929" s="22" t="s">
        <v>12</v>
      </c>
      <c r="N3929" s="72" t="s">
        <v>1</v>
      </c>
      <c r="O3929" s="70" t="str">
        <f t="shared" si="124"/>
        <v>1075. Cuidado Continuo por una vida con bienestar con enfoque Población para formas extremas de exclusión:Comunitario20268_DISTRITO2_FEBRERO_2026</v>
      </c>
      <c r="P3929" s="8">
        <v>55938</v>
      </c>
      <c r="T3929" s="19">
        <v>0</v>
      </c>
    </row>
    <row r="3930" spans="2:20" ht="30" hidden="1" customHeight="1">
      <c r="B3930">
        <v>108</v>
      </c>
      <c r="C3930" s="149" t="s">
        <v>170</v>
      </c>
      <c r="D3930" t="s">
        <v>71</v>
      </c>
      <c r="E3930" s="74">
        <v>2026</v>
      </c>
      <c r="F3930" s="70" t="str">
        <f t="shared" si="123"/>
        <v>1085. Cuidado Continuo por una vida con bienestar con enfoque Población para formas extremas de exclusión:Comunitario2026</v>
      </c>
      <c r="G3930" s="7" t="s">
        <v>178</v>
      </c>
      <c r="H3930" s="7" t="s">
        <v>94</v>
      </c>
      <c r="I3930" t="s">
        <v>74</v>
      </c>
      <c r="J3930" s="70" t="s">
        <v>37</v>
      </c>
      <c r="K3930" t="s">
        <v>75</v>
      </c>
      <c r="L3930" t="s">
        <v>50</v>
      </c>
      <c r="M3930" s="22" t="s">
        <v>12</v>
      </c>
      <c r="N3930" s="72" t="s">
        <v>1</v>
      </c>
      <c r="O3930" s="70" t="str">
        <f t="shared" si="124"/>
        <v>1085. Cuidado Continuo por una vida con bienestar con enfoque Población para formas extremas de exclusión:Comunitario20268_DISTRITO2_FEBRERO_2026</v>
      </c>
      <c r="P3930" s="8">
        <v>210809</v>
      </c>
      <c r="T3930" s="19">
        <v>0</v>
      </c>
    </row>
    <row r="3931" spans="2:20" ht="30" hidden="1" customHeight="1">
      <c r="B3931">
        <v>109</v>
      </c>
      <c r="C3931" s="149" t="s">
        <v>170</v>
      </c>
      <c r="D3931" t="s">
        <v>71</v>
      </c>
      <c r="E3931" s="74">
        <v>2026</v>
      </c>
      <c r="F3931" s="70" t="str">
        <f t="shared" si="123"/>
        <v>1095. Cuidado Continuo por una vida con bienestar con enfoque Población para formas extremas de exclusión:Comunitario2026</v>
      </c>
      <c r="G3931" s="7" t="s">
        <v>179</v>
      </c>
      <c r="H3931" s="7" t="s">
        <v>102</v>
      </c>
      <c r="I3931" t="s">
        <v>74</v>
      </c>
      <c r="J3931" s="70" t="s">
        <v>37</v>
      </c>
      <c r="K3931" t="s">
        <v>103</v>
      </c>
      <c r="L3931" t="s">
        <v>50</v>
      </c>
      <c r="M3931" s="22" t="s">
        <v>12</v>
      </c>
      <c r="N3931" s="72" t="s">
        <v>1</v>
      </c>
      <c r="O3931" s="70" t="str">
        <f t="shared" si="124"/>
        <v>1095. Cuidado Continuo por una vida con bienestar con enfoque Población para formas extremas de exclusión:Comunitario20268_DISTRITO2_FEBRERO_2026</v>
      </c>
      <c r="P3931" s="8">
        <v>199714</v>
      </c>
      <c r="T3931" s="19">
        <v>0</v>
      </c>
    </row>
    <row r="3932" spans="2:20" ht="30" hidden="1" customHeight="1">
      <c r="B3932">
        <v>110</v>
      </c>
      <c r="C3932" s="149" t="s">
        <v>170</v>
      </c>
      <c r="D3932" t="s">
        <v>82</v>
      </c>
      <c r="E3932" s="74">
        <v>2026</v>
      </c>
      <c r="F3932" s="70" t="str">
        <f t="shared" si="123"/>
        <v>1105. Cuidado Continuo por una vida con bienestar con enfoque Población para formas extremas de exclusión:Laboral2026</v>
      </c>
      <c r="G3932" s="7" t="s">
        <v>180</v>
      </c>
      <c r="H3932" s="7" t="s">
        <v>73</v>
      </c>
      <c r="I3932" t="s">
        <v>74</v>
      </c>
      <c r="J3932" s="70" t="s">
        <v>37</v>
      </c>
      <c r="K3932" t="s">
        <v>75</v>
      </c>
      <c r="L3932" t="s">
        <v>50</v>
      </c>
      <c r="M3932" s="22" t="s">
        <v>12</v>
      </c>
      <c r="N3932" s="72" t="s">
        <v>1</v>
      </c>
      <c r="O3932" s="70" t="str">
        <f t="shared" si="124"/>
        <v>1105. Cuidado Continuo por una vida con bienestar con enfoque Población para formas extremas de exclusión:Laboral20268_DISTRITO2_FEBRERO_2026</v>
      </c>
      <c r="P3932" s="8">
        <v>316213</v>
      </c>
      <c r="T3932" s="19">
        <v>0</v>
      </c>
    </row>
    <row r="3933" spans="2:20" ht="30" hidden="1" customHeight="1">
      <c r="B3933">
        <v>111</v>
      </c>
      <c r="C3933" s="149" t="s">
        <v>170</v>
      </c>
      <c r="D3933" t="s">
        <v>82</v>
      </c>
      <c r="E3933" s="74">
        <v>2026</v>
      </c>
      <c r="F3933" s="70" t="str">
        <f t="shared" si="123"/>
        <v>1115. Cuidado Continuo por una vida con bienestar con enfoque Población para formas extremas de exclusión:Laboral2026</v>
      </c>
      <c r="G3933" s="7" t="s">
        <v>181</v>
      </c>
      <c r="H3933" s="7" t="s">
        <v>94</v>
      </c>
      <c r="I3933" t="s">
        <v>74</v>
      </c>
      <c r="J3933" s="70" t="s">
        <v>37</v>
      </c>
      <c r="K3933" t="s">
        <v>182</v>
      </c>
      <c r="L3933" t="s">
        <v>50</v>
      </c>
      <c r="M3933" s="22" t="s">
        <v>12</v>
      </c>
      <c r="N3933" s="72" t="s">
        <v>1</v>
      </c>
      <c r="O3933" s="70" t="str">
        <f t="shared" si="124"/>
        <v>1115. Cuidado Continuo por una vida con bienestar con enfoque Población para formas extremas de exclusión:Laboral20268_DISTRITO2_FEBRERO_2026</v>
      </c>
      <c r="P3933" s="8">
        <v>421618</v>
      </c>
      <c r="T3933" s="19">
        <v>0</v>
      </c>
    </row>
    <row r="3934" spans="2:20" ht="30" hidden="1" customHeight="1">
      <c r="B3934">
        <v>112</v>
      </c>
      <c r="C3934" s="149" t="s">
        <v>170</v>
      </c>
      <c r="D3934" t="s">
        <v>82</v>
      </c>
      <c r="E3934" s="74">
        <v>2026</v>
      </c>
      <c r="F3934" s="70" t="str">
        <f t="shared" si="123"/>
        <v>1125. Cuidado Continuo por una vida con bienestar con enfoque Población para formas extremas de exclusión:Laboral2026</v>
      </c>
      <c r="G3934" s="7" t="s">
        <v>183</v>
      </c>
      <c r="H3934" s="7" t="s">
        <v>73</v>
      </c>
      <c r="I3934" t="s">
        <v>74</v>
      </c>
      <c r="J3934" s="70" t="s">
        <v>37</v>
      </c>
      <c r="K3934" t="s">
        <v>75</v>
      </c>
      <c r="L3934" t="s">
        <v>50</v>
      </c>
      <c r="M3934" s="22" t="s">
        <v>12</v>
      </c>
      <c r="N3934" s="72" t="s">
        <v>1</v>
      </c>
      <c r="O3934" s="70" t="str">
        <f t="shared" si="124"/>
        <v>1125. Cuidado Continuo por una vida con bienestar con enfoque Población para formas extremas de exclusión:Laboral20268_DISTRITO2_FEBRERO_2026</v>
      </c>
      <c r="P3934" s="8">
        <v>140539</v>
      </c>
      <c r="T3934" s="19">
        <v>0</v>
      </c>
    </row>
    <row r="3935" spans="2:20" ht="30" hidden="1" customHeight="1">
      <c r="B3935">
        <v>113</v>
      </c>
      <c r="C3935" s="149" t="s">
        <v>170</v>
      </c>
      <c r="D3935" t="s">
        <v>82</v>
      </c>
      <c r="E3935" s="74">
        <v>2026</v>
      </c>
      <c r="F3935" s="70" t="str">
        <f t="shared" si="123"/>
        <v>1135. Cuidado Continuo por una vida con bienestar con enfoque Población para formas extremas de exclusión:Laboral2026</v>
      </c>
      <c r="G3935" s="7" t="s">
        <v>184</v>
      </c>
      <c r="H3935" s="7" t="s">
        <v>94</v>
      </c>
      <c r="I3935" t="s">
        <v>74</v>
      </c>
      <c r="J3935" s="70" t="s">
        <v>37</v>
      </c>
      <c r="K3935" t="s">
        <v>141</v>
      </c>
      <c r="L3935" t="s">
        <v>50</v>
      </c>
      <c r="M3935" s="22" t="s">
        <v>12</v>
      </c>
      <c r="N3935" s="72" t="s">
        <v>1</v>
      </c>
      <c r="O3935" s="70" t="str">
        <f t="shared" si="124"/>
        <v>1135. Cuidado Continuo por una vida con bienestar con enfoque Población para formas extremas de exclusión:Laboral20268_DISTRITO2_FEBRERO_2026</v>
      </c>
      <c r="P3935" s="8">
        <v>70270</v>
      </c>
      <c r="T3935" s="19">
        <v>0</v>
      </c>
    </row>
    <row r="3936" spans="2:20" ht="30" hidden="1" customHeight="1">
      <c r="B3936">
        <v>114</v>
      </c>
      <c r="C3936" s="149" t="s">
        <v>170</v>
      </c>
      <c r="D3936" t="s">
        <v>82</v>
      </c>
      <c r="E3936" s="74">
        <v>2026</v>
      </c>
      <c r="F3936" s="70" t="str">
        <f t="shared" si="123"/>
        <v>1145. Cuidado Continuo por una vida con bienestar con enfoque Población para formas extremas de exclusión:Laboral2026</v>
      </c>
      <c r="G3936" s="7" t="s">
        <v>185</v>
      </c>
      <c r="H3936" s="7" t="s">
        <v>102</v>
      </c>
      <c r="I3936" t="s">
        <v>74</v>
      </c>
      <c r="J3936" s="70" t="s">
        <v>37</v>
      </c>
      <c r="K3936" t="s">
        <v>186</v>
      </c>
      <c r="L3936" t="s">
        <v>50</v>
      </c>
      <c r="M3936" s="22" t="s">
        <v>12</v>
      </c>
      <c r="N3936" s="72" t="s">
        <v>1</v>
      </c>
      <c r="O3936" s="70" t="str">
        <f t="shared" si="124"/>
        <v>1145. Cuidado Continuo por una vida con bienestar con enfoque Población para formas extremas de exclusión:Laboral20268_DISTRITO2_FEBRERO_2026</v>
      </c>
      <c r="P3936" s="8">
        <v>19971</v>
      </c>
      <c r="T3936" s="19">
        <v>0</v>
      </c>
    </row>
    <row r="3937" spans="2:20" ht="30" hidden="1" customHeight="1">
      <c r="B3937">
        <v>115</v>
      </c>
      <c r="C3937" s="149" t="s">
        <v>170</v>
      </c>
      <c r="D3937" t="s">
        <v>82</v>
      </c>
      <c r="E3937" s="74">
        <v>2026</v>
      </c>
      <c r="F3937" s="70" t="str">
        <f t="shared" si="123"/>
        <v>1155. Cuidado Continuo por una vida con bienestar con enfoque Población para formas extremas de exclusión:Laboral2026</v>
      </c>
      <c r="G3937" s="7" t="s">
        <v>187</v>
      </c>
      <c r="H3937" s="7" t="s">
        <v>94</v>
      </c>
      <c r="I3937" t="s">
        <v>74</v>
      </c>
      <c r="J3937" s="70" t="s">
        <v>37</v>
      </c>
      <c r="K3937" t="s">
        <v>188</v>
      </c>
      <c r="L3937" t="s">
        <v>50</v>
      </c>
      <c r="M3937" s="22" t="s">
        <v>12</v>
      </c>
      <c r="N3937" s="72" t="s">
        <v>1</v>
      </c>
      <c r="O3937" s="70" t="str">
        <f t="shared" si="124"/>
        <v>1155. Cuidado Continuo por una vida con bienestar con enfoque Población para formas extremas de exclusión:Laboral20268_DISTRITO2_FEBRERO_2026</v>
      </c>
      <c r="P3937" s="8">
        <v>70270</v>
      </c>
      <c r="T3937" s="19">
        <v>0</v>
      </c>
    </row>
    <row r="3938" spans="2:20" ht="30" hidden="1" customHeight="1">
      <c r="B3938">
        <v>116</v>
      </c>
      <c r="C3938" s="149" t="s">
        <v>189</v>
      </c>
      <c r="D3938" t="s">
        <v>76</v>
      </c>
      <c r="E3938" s="74">
        <v>2026</v>
      </c>
      <c r="F3938" s="70" t="str">
        <f t="shared" si="123"/>
        <v>1166. Cuidado Continuo por una vida con bienestar para la población migrante internacional de BogotáEducativo 2026</v>
      </c>
      <c r="G3938" s="7" t="s">
        <v>190</v>
      </c>
      <c r="H3938" s="7" t="s">
        <v>73</v>
      </c>
      <c r="I3938" t="s">
        <v>74</v>
      </c>
      <c r="J3938" s="70" t="s">
        <v>37</v>
      </c>
      <c r="K3938" t="s">
        <v>75</v>
      </c>
      <c r="L3938" t="s">
        <v>50</v>
      </c>
      <c r="M3938" s="22" t="s">
        <v>12</v>
      </c>
      <c r="N3938" s="72" t="s">
        <v>1</v>
      </c>
      <c r="O3938" s="70" t="str">
        <f t="shared" si="124"/>
        <v>1166. Cuidado Continuo por una vida con bienestar para la población migrante internacional de BogotáEducativo 20268_DISTRITO2_FEBRERO_2026</v>
      </c>
      <c r="P3938" s="8">
        <v>105404</v>
      </c>
      <c r="T3938" s="19">
        <v>0</v>
      </c>
    </row>
    <row r="3939" spans="2:20" ht="30" hidden="1" customHeight="1">
      <c r="B3939">
        <v>117</v>
      </c>
      <c r="C3939" s="149" t="s">
        <v>191</v>
      </c>
      <c r="D3939" t="s">
        <v>76</v>
      </c>
      <c r="E3939" s="74">
        <v>2026</v>
      </c>
      <c r="F3939" s="70" t="str">
        <f t="shared" si="123"/>
        <v>1177. Cuidado Continuo por una vida con bienestar para la población con discapacidadEducativo 2026</v>
      </c>
      <c r="G3939" s="7" t="s">
        <v>192</v>
      </c>
      <c r="H3939" s="7" t="s">
        <v>73</v>
      </c>
      <c r="I3939" t="s">
        <v>74</v>
      </c>
      <c r="J3939" s="70" t="s">
        <v>37</v>
      </c>
      <c r="K3939" t="s">
        <v>75</v>
      </c>
      <c r="L3939" t="s">
        <v>50</v>
      </c>
      <c r="M3939" s="22" t="s">
        <v>12</v>
      </c>
      <c r="N3939" s="72" t="s">
        <v>1</v>
      </c>
      <c r="O3939" s="70" t="str">
        <f t="shared" si="124"/>
        <v>1177. Cuidado Continuo por una vida con bienestar para la población con discapacidadEducativo 20268_DISTRITO2_FEBRERO_2026</v>
      </c>
      <c r="P3939" s="8">
        <v>161342</v>
      </c>
      <c r="T3939" s="19">
        <v>0</v>
      </c>
    </row>
    <row r="3940" spans="2:20" ht="30" hidden="1" customHeight="1">
      <c r="B3940">
        <v>117</v>
      </c>
      <c r="C3940" s="149" t="s">
        <v>191</v>
      </c>
      <c r="D3940" t="s">
        <v>82</v>
      </c>
      <c r="E3940" s="74">
        <v>2026</v>
      </c>
      <c r="F3940" s="70" t="str">
        <f t="shared" si="123"/>
        <v>1177. Cuidado Continuo por una vida con bienestar para la población con discapacidadLaboral2026</v>
      </c>
      <c r="G3940" s="7" t="s">
        <v>192</v>
      </c>
      <c r="H3940" s="7" t="s">
        <v>73</v>
      </c>
      <c r="I3940" t="s">
        <v>74</v>
      </c>
      <c r="J3940" s="70" t="s">
        <v>37</v>
      </c>
      <c r="K3940" t="s">
        <v>75</v>
      </c>
      <c r="L3940" t="s">
        <v>42</v>
      </c>
      <c r="M3940" s="22" t="s">
        <v>12</v>
      </c>
      <c r="N3940" s="72" t="s">
        <v>1</v>
      </c>
      <c r="O3940" s="70" t="str">
        <f t="shared" si="124"/>
        <v>1177. Cuidado Continuo por una vida con bienestar para la población con discapacidadLaboral20268_DISTRITO2_FEBRERO_2026</v>
      </c>
      <c r="P3940" s="8">
        <v>161342</v>
      </c>
      <c r="T3940" s="19">
        <v>0</v>
      </c>
    </row>
    <row r="3941" spans="2:20" ht="30" hidden="1" customHeight="1">
      <c r="B3941">
        <v>118</v>
      </c>
      <c r="C3941" s="149" t="s">
        <v>191</v>
      </c>
      <c r="D3941" t="s">
        <v>71</v>
      </c>
      <c r="E3941" s="74">
        <v>2026</v>
      </c>
      <c r="F3941" s="70" t="str">
        <f t="shared" si="123"/>
        <v>1187. Cuidado Continuo por una vida con bienestar para la población con discapacidadComunitario2026</v>
      </c>
      <c r="G3941" s="7" t="s">
        <v>193</v>
      </c>
      <c r="H3941" s="7" t="s">
        <v>73</v>
      </c>
      <c r="I3941" t="s">
        <v>74</v>
      </c>
      <c r="J3941" s="70" t="s">
        <v>37</v>
      </c>
      <c r="K3941" t="s">
        <v>92</v>
      </c>
      <c r="L3941" t="s">
        <v>50</v>
      </c>
      <c r="M3941" s="22" t="s">
        <v>12</v>
      </c>
      <c r="N3941" s="72" t="s">
        <v>1</v>
      </c>
      <c r="O3941" s="70" t="str">
        <f t="shared" si="124"/>
        <v>1187. Cuidado Continuo por una vida con bienestar para la población con discapacidadComunitario20268_DISTRITO2_FEBRERO_2026</v>
      </c>
      <c r="P3941" s="8">
        <v>992404</v>
      </c>
      <c r="T3941" s="19">
        <v>0</v>
      </c>
    </row>
    <row r="3942" spans="2:20" ht="30" hidden="1" customHeight="1">
      <c r="B3942">
        <v>119</v>
      </c>
      <c r="C3942" s="149" t="s">
        <v>191</v>
      </c>
      <c r="D3942" t="s">
        <v>71</v>
      </c>
      <c r="E3942" s="74">
        <v>2026</v>
      </c>
      <c r="F3942" s="70" t="str">
        <f t="shared" si="123"/>
        <v>1197. Cuidado Continuo por una vida con bienestar para la población con discapacidadComunitario2026</v>
      </c>
      <c r="G3942" s="7" t="s">
        <v>194</v>
      </c>
      <c r="H3942" s="7" t="s">
        <v>73</v>
      </c>
      <c r="I3942" t="s">
        <v>74</v>
      </c>
      <c r="J3942" s="70" t="s">
        <v>37</v>
      </c>
      <c r="K3942" t="s">
        <v>75</v>
      </c>
      <c r="L3942" t="s">
        <v>50</v>
      </c>
      <c r="M3942" s="22" t="s">
        <v>12</v>
      </c>
      <c r="N3942" s="72" t="s">
        <v>1</v>
      </c>
      <c r="O3942" s="70" t="str">
        <f t="shared" si="124"/>
        <v>1197. Cuidado Continuo por una vida con bienestar para la población con discapacidadComunitario20268_DISTRITO2_FEBRERO_2026</v>
      </c>
      <c r="P3942" s="8">
        <v>355662</v>
      </c>
      <c r="T3942" s="19">
        <v>0</v>
      </c>
    </row>
    <row r="3943" spans="2:20" ht="30" hidden="1" customHeight="1">
      <c r="B3943">
        <v>120</v>
      </c>
      <c r="C3943" s="149" t="s">
        <v>191</v>
      </c>
      <c r="D3943" t="s">
        <v>71</v>
      </c>
      <c r="E3943" s="74">
        <v>2026</v>
      </c>
      <c r="F3943" s="70" t="str">
        <f t="shared" si="123"/>
        <v>1207. Cuidado Continuo por una vida con bienestar para la población con discapacidadComunitario2026</v>
      </c>
      <c r="G3943" s="7" t="s">
        <v>195</v>
      </c>
      <c r="H3943" s="7" t="s">
        <v>73</v>
      </c>
      <c r="I3943" t="s">
        <v>74</v>
      </c>
      <c r="J3943" s="70" t="s">
        <v>37</v>
      </c>
      <c r="K3943" t="s">
        <v>196</v>
      </c>
      <c r="L3943" t="s">
        <v>50</v>
      </c>
      <c r="M3943" s="22" t="s">
        <v>12</v>
      </c>
      <c r="N3943" s="72" t="s">
        <v>1</v>
      </c>
      <c r="O3943" s="70" t="str">
        <f t="shared" si="124"/>
        <v>1207. Cuidado Continuo por una vida con bienestar para la población con discapacidadComunitario20268_DISTRITO2_FEBRERO_2026</v>
      </c>
      <c r="P3943" s="8">
        <v>1422652</v>
      </c>
      <c r="T3943" s="19">
        <v>0</v>
      </c>
    </row>
    <row r="3944" spans="2:20" ht="30" hidden="1" customHeight="1">
      <c r="B3944">
        <v>121</v>
      </c>
      <c r="C3944" s="149" t="s">
        <v>191</v>
      </c>
      <c r="D3944" t="s">
        <v>71</v>
      </c>
      <c r="E3944" s="74">
        <v>2026</v>
      </c>
      <c r="F3944" s="70" t="str">
        <f t="shared" si="123"/>
        <v>1217. Cuidado Continuo por una vida con bienestar para la población con discapacidadComunitario2026</v>
      </c>
      <c r="G3944" s="7" t="s">
        <v>197</v>
      </c>
      <c r="H3944" s="7" t="s">
        <v>102</v>
      </c>
      <c r="I3944" t="s">
        <v>74</v>
      </c>
      <c r="J3944" s="70" t="s">
        <v>37</v>
      </c>
      <c r="K3944" t="s">
        <v>141</v>
      </c>
      <c r="L3944" t="s">
        <v>50</v>
      </c>
      <c r="M3944" s="22" t="s">
        <v>12</v>
      </c>
      <c r="N3944" s="72" t="s">
        <v>1</v>
      </c>
      <c r="O3944" s="70" t="str">
        <f t="shared" si="124"/>
        <v>1217. Cuidado Continuo por una vida con bienestar para la población con discapacidadComunitario20268_DISTRITO2_FEBRERO_2026</v>
      </c>
      <c r="P3944" s="8">
        <v>35135</v>
      </c>
      <c r="T3944" s="19">
        <v>0</v>
      </c>
    </row>
    <row r="3945" spans="2:20" ht="30" hidden="1" customHeight="1">
      <c r="B3945">
        <v>122</v>
      </c>
      <c r="C3945" s="149" t="s">
        <v>191</v>
      </c>
      <c r="D3945" t="s">
        <v>71</v>
      </c>
      <c r="E3945" s="74">
        <v>2026</v>
      </c>
      <c r="F3945" s="70" t="str">
        <f t="shared" si="123"/>
        <v>1227. Cuidado Continuo por una vida con bienestar para la población con discapacidadComunitario2026</v>
      </c>
      <c r="G3945" s="7" t="s">
        <v>198</v>
      </c>
      <c r="H3945" s="7" t="s">
        <v>94</v>
      </c>
      <c r="I3945" t="s">
        <v>74</v>
      </c>
      <c r="J3945" s="70" t="s">
        <v>37</v>
      </c>
      <c r="K3945" t="s">
        <v>199</v>
      </c>
      <c r="L3945" t="s">
        <v>50</v>
      </c>
      <c r="M3945" s="22" t="s">
        <v>12</v>
      </c>
      <c r="N3945" s="72" t="s">
        <v>1</v>
      </c>
      <c r="O3945" s="70" t="str">
        <f t="shared" si="124"/>
        <v>1227. Cuidado Continuo por una vida con bienestar para la población con discapacidadComunitario20268_DISTRITO2_FEBRERO_2026</v>
      </c>
      <c r="P3945" s="8">
        <v>53781</v>
      </c>
      <c r="T3945" s="19">
        <v>0</v>
      </c>
    </row>
    <row r="3946" spans="2:20" ht="30" hidden="1" customHeight="1">
      <c r="B3946">
        <v>123</v>
      </c>
      <c r="C3946" s="149" t="s">
        <v>191</v>
      </c>
      <c r="D3946" t="s">
        <v>77</v>
      </c>
      <c r="E3946" s="74">
        <v>2026</v>
      </c>
      <c r="F3946" s="70" t="str">
        <f t="shared" si="123"/>
        <v>1237. Cuidado Continuo por una vida con bienestar para la población con discapacidadInstitucional2026</v>
      </c>
      <c r="G3946" s="7" t="s">
        <v>200</v>
      </c>
      <c r="H3946" s="7" t="s">
        <v>73</v>
      </c>
      <c r="I3946" t="s">
        <v>74</v>
      </c>
      <c r="J3946" s="70" t="s">
        <v>37</v>
      </c>
      <c r="K3946" t="s">
        <v>75</v>
      </c>
      <c r="L3946" t="s">
        <v>50</v>
      </c>
      <c r="M3946" s="22" t="s">
        <v>12</v>
      </c>
      <c r="N3946" s="72" t="s">
        <v>1</v>
      </c>
      <c r="O3946" s="70" t="str">
        <f t="shared" si="124"/>
        <v>1237. Cuidado Continuo por una vida con bienestar para la población con discapacidadInstitucional20268_DISTRITO2_FEBRERO_2026</v>
      </c>
      <c r="P3946" s="8">
        <v>266747</v>
      </c>
      <c r="T3946" s="19">
        <v>0</v>
      </c>
    </row>
    <row r="3947" spans="2:20" ht="30" hidden="1" customHeight="1">
      <c r="B3947">
        <v>124</v>
      </c>
      <c r="C3947" s="149" t="s">
        <v>191</v>
      </c>
      <c r="D3947" t="s">
        <v>71</v>
      </c>
      <c r="E3947" s="74">
        <v>2026</v>
      </c>
      <c r="F3947" s="70" t="str">
        <f t="shared" si="123"/>
        <v>1247. Cuidado Continuo por una vida con bienestar para la población con discapacidadComunitario2026</v>
      </c>
      <c r="G3947" s="7" t="s">
        <v>201</v>
      </c>
      <c r="H3947" s="7" t="s">
        <v>73</v>
      </c>
      <c r="I3947" t="s">
        <v>74</v>
      </c>
      <c r="J3947" s="70" t="s">
        <v>37</v>
      </c>
      <c r="K3947" t="s">
        <v>202</v>
      </c>
      <c r="L3947" t="s">
        <v>50</v>
      </c>
      <c r="M3947" s="22" t="s">
        <v>12</v>
      </c>
      <c r="N3947" s="72" t="s">
        <v>1</v>
      </c>
      <c r="O3947" s="70" t="str">
        <f t="shared" si="124"/>
        <v>1247. Cuidado Continuo por una vida con bienestar para la población con discapacidadComunitario20268_DISTRITO2_FEBRERO_2026</v>
      </c>
      <c r="P3947" s="8">
        <v>851865</v>
      </c>
      <c r="T3947" s="19">
        <v>0</v>
      </c>
    </row>
    <row r="3948" spans="2:20" ht="30" hidden="1" customHeight="1">
      <c r="B3948">
        <v>125</v>
      </c>
      <c r="C3948" s="149" t="s">
        <v>191</v>
      </c>
      <c r="D3948" t="s">
        <v>71</v>
      </c>
      <c r="E3948" s="74">
        <v>2026</v>
      </c>
      <c r="F3948" s="70" t="str">
        <f t="shared" si="123"/>
        <v>1257. Cuidado Continuo por una vida con bienestar para la población con discapacidadComunitario2026</v>
      </c>
      <c r="G3948" s="7" t="s">
        <v>203</v>
      </c>
      <c r="H3948" s="7" t="s">
        <v>73</v>
      </c>
      <c r="I3948" t="s">
        <v>74</v>
      </c>
      <c r="J3948" s="70" t="s">
        <v>37</v>
      </c>
      <c r="K3948" t="s">
        <v>38</v>
      </c>
      <c r="L3948" t="s">
        <v>39</v>
      </c>
      <c r="M3948" s="22" t="s">
        <v>12</v>
      </c>
      <c r="N3948" s="72" t="s">
        <v>1</v>
      </c>
      <c r="O3948" s="70" t="str">
        <f t="shared" si="124"/>
        <v>1257. Cuidado Continuo por una vida con bienestar para la población con discapacidadComunitario20268_DISTRITO2_FEBRERO_2026</v>
      </c>
      <c r="P3948" s="8">
        <v>12879544</v>
      </c>
      <c r="T3948" s="19">
        <v>0</v>
      </c>
    </row>
    <row r="3949" spans="2:20" ht="30" hidden="1" customHeight="1">
      <c r="B3949">
        <v>126</v>
      </c>
      <c r="C3949" s="149" t="s">
        <v>204</v>
      </c>
      <c r="D3949" t="s">
        <v>71</v>
      </c>
      <c r="E3949" s="74">
        <v>2026</v>
      </c>
      <c r="F3949" s="70" t="str">
        <f t="shared" si="123"/>
        <v>1268. Cuidado Continuo por una vida con bienestar para la ruralidad de BogotáComunitario2026</v>
      </c>
      <c r="G3949" s="7" t="s">
        <v>205</v>
      </c>
      <c r="H3949" s="7" t="s">
        <v>73</v>
      </c>
      <c r="I3949" t="s">
        <v>74</v>
      </c>
      <c r="J3949" s="70" t="s">
        <v>37</v>
      </c>
      <c r="K3949" t="s">
        <v>75</v>
      </c>
      <c r="L3949" t="s">
        <v>39</v>
      </c>
      <c r="M3949" s="22" t="s">
        <v>12</v>
      </c>
      <c r="N3949" s="72" t="s">
        <v>1</v>
      </c>
      <c r="O3949" s="70" t="str">
        <f t="shared" si="124"/>
        <v>1268. Cuidado Continuo por una vida con bienestar para la ruralidad de BogotáComunitario20268_DISTRITO2_FEBRERO_2026</v>
      </c>
      <c r="P3949" s="8">
        <v>175674</v>
      </c>
      <c r="T3949" s="19">
        <v>0</v>
      </c>
    </row>
    <row r="3950" spans="2:20" ht="30" hidden="1" customHeight="1">
      <c r="B3950">
        <v>127</v>
      </c>
      <c r="C3950" s="149" t="s">
        <v>204</v>
      </c>
      <c r="D3950" t="s">
        <v>71</v>
      </c>
      <c r="E3950" s="74">
        <v>2026</v>
      </c>
      <c r="F3950" s="70" t="str">
        <f t="shared" si="123"/>
        <v>1278. Cuidado Continuo por una vida con bienestar para la ruralidad de BogotáComunitario2026</v>
      </c>
      <c r="G3950" s="7" t="s">
        <v>206</v>
      </c>
      <c r="H3950" s="7" t="s">
        <v>73</v>
      </c>
      <c r="I3950" t="s">
        <v>74</v>
      </c>
      <c r="J3950" s="70" t="s">
        <v>37</v>
      </c>
      <c r="K3950" t="s">
        <v>75</v>
      </c>
      <c r="L3950" t="s">
        <v>50</v>
      </c>
      <c r="M3950" s="22" t="s">
        <v>12</v>
      </c>
      <c r="N3950" s="72" t="s">
        <v>1</v>
      </c>
      <c r="O3950" s="70" t="str">
        <f t="shared" si="124"/>
        <v>1278. Cuidado Continuo por una vida con bienestar para la ruralidad de BogotáComunitario20268_DISTRITO2_FEBRERO_2026</v>
      </c>
      <c r="P3950" s="8">
        <v>468320</v>
      </c>
      <c r="T3950" s="19">
        <v>0</v>
      </c>
    </row>
    <row r="3951" spans="2:20" ht="30" hidden="1" customHeight="1">
      <c r="B3951">
        <v>127</v>
      </c>
      <c r="C3951" s="149" t="s">
        <v>204</v>
      </c>
      <c r="D3951" t="s">
        <v>76</v>
      </c>
      <c r="E3951" s="74">
        <v>2026</v>
      </c>
      <c r="F3951" s="70" t="str">
        <f t="shared" si="123"/>
        <v>1278. Cuidado Continuo por una vida con bienestar para la ruralidad de BogotáEducativo 2026</v>
      </c>
      <c r="G3951" s="7" t="s">
        <v>206</v>
      </c>
      <c r="H3951" s="7" t="s">
        <v>73</v>
      </c>
      <c r="I3951" t="s">
        <v>74</v>
      </c>
      <c r="J3951" s="70" t="s">
        <v>37</v>
      </c>
      <c r="K3951" t="s">
        <v>75</v>
      </c>
      <c r="L3951" t="s">
        <v>50</v>
      </c>
      <c r="M3951" s="22" t="s">
        <v>12</v>
      </c>
      <c r="N3951" s="72" t="s">
        <v>1</v>
      </c>
      <c r="O3951" s="70" t="str">
        <f t="shared" si="124"/>
        <v>1278. Cuidado Continuo por una vida con bienestar para la ruralidad de BogotáEducativo 20268_DISTRITO2_FEBRERO_2026</v>
      </c>
      <c r="P3951" s="8">
        <v>468320</v>
      </c>
      <c r="T3951" s="19">
        <v>0</v>
      </c>
    </row>
    <row r="3952" spans="2:20" ht="30" hidden="1" customHeight="1">
      <c r="B3952">
        <v>127</v>
      </c>
      <c r="C3952" s="149" t="s">
        <v>204</v>
      </c>
      <c r="D3952" t="s">
        <v>77</v>
      </c>
      <c r="E3952" s="74">
        <v>2026</v>
      </c>
      <c r="F3952" s="70" t="str">
        <f t="shared" si="123"/>
        <v>1278. Cuidado Continuo por una vida con bienestar para la ruralidad de BogotáInstitucional2026</v>
      </c>
      <c r="G3952" s="7" t="s">
        <v>206</v>
      </c>
      <c r="H3952" s="7" t="s">
        <v>73</v>
      </c>
      <c r="I3952" t="s">
        <v>74</v>
      </c>
      <c r="J3952" s="70" t="s">
        <v>37</v>
      </c>
      <c r="K3952" t="s">
        <v>75</v>
      </c>
      <c r="L3952" t="s">
        <v>50</v>
      </c>
      <c r="M3952" s="22" t="s">
        <v>12</v>
      </c>
      <c r="N3952" s="72" t="s">
        <v>1</v>
      </c>
      <c r="O3952" s="70" t="str">
        <f t="shared" si="124"/>
        <v>1278. Cuidado Continuo por una vida con bienestar para la ruralidad de BogotáInstitucional20268_DISTRITO2_FEBRERO_2026</v>
      </c>
      <c r="P3952" s="8">
        <v>468320</v>
      </c>
      <c r="T3952" s="19">
        <v>0</v>
      </c>
    </row>
    <row r="3953" spans="2:20" ht="30" hidden="1" customHeight="1">
      <c r="B3953">
        <v>128</v>
      </c>
      <c r="C3953" s="149" t="s">
        <v>204</v>
      </c>
      <c r="D3953" t="s">
        <v>71</v>
      </c>
      <c r="E3953" s="74">
        <v>2026</v>
      </c>
      <c r="F3953" s="70" t="str">
        <f t="shared" si="123"/>
        <v>1288. Cuidado Continuo por una vida con bienestar para la ruralidad de BogotáComunitario2026</v>
      </c>
      <c r="G3953" s="7" t="s">
        <v>207</v>
      </c>
      <c r="H3953" s="7" t="s">
        <v>73</v>
      </c>
      <c r="I3953" t="s">
        <v>74</v>
      </c>
      <c r="J3953" s="70" t="s">
        <v>37</v>
      </c>
      <c r="K3953" t="s">
        <v>75</v>
      </c>
      <c r="L3953" t="s">
        <v>39</v>
      </c>
      <c r="M3953" s="22" t="s">
        <v>12</v>
      </c>
      <c r="N3953" s="72" t="s">
        <v>1</v>
      </c>
      <c r="O3953" s="70" t="str">
        <f t="shared" si="124"/>
        <v>1288. Cuidado Continuo por una vida con bienestar para la ruralidad de BogotáComunitario20268_DISTRITO2_FEBRERO_2026</v>
      </c>
      <c r="P3953" s="8">
        <v>140539</v>
      </c>
      <c r="T3953" s="19">
        <v>0</v>
      </c>
    </row>
    <row r="3954" spans="2:20" ht="30" hidden="1" customHeight="1">
      <c r="B3954">
        <v>128</v>
      </c>
      <c r="C3954" s="149" t="s">
        <v>204</v>
      </c>
      <c r="D3954" t="s">
        <v>76</v>
      </c>
      <c r="E3954" s="74">
        <v>2026</v>
      </c>
      <c r="F3954" s="70" t="str">
        <f t="shared" si="123"/>
        <v>1288. Cuidado Continuo por una vida con bienestar para la ruralidad de BogotáEducativo 2026</v>
      </c>
      <c r="G3954" s="7" t="s">
        <v>207</v>
      </c>
      <c r="H3954" s="7" t="s">
        <v>73</v>
      </c>
      <c r="I3954" t="s">
        <v>74</v>
      </c>
      <c r="J3954" s="70" t="s">
        <v>37</v>
      </c>
      <c r="K3954" t="s">
        <v>75</v>
      </c>
      <c r="L3954" t="s">
        <v>39</v>
      </c>
      <c r="M3954" s="22" t="s">
        <v>12</v>
      </c>
      <c r="N3954" s="72" t="s">
        <v>1</v>
      </c>
      <c r="O3954" s="70" t="str">
        <f t="shared" si="124"/>
        <v>1288. Cuidado Continuo por una vida con bienestar para la ruralidad de BogotáEducativo 20268_DISTRITO2_FEBRERO_2026</v>
      </c>
      <c r="P3954" s="8">
        <v>140539</v>
      </c>
      <c r="T3954" s="19">
        <v>0</v>
      </c>
    </row>
    <row r="3955" spans="2:20" ht="30" hidden="1" customHeight="1">
      <c r="B3955">
        <v>129</v>
      </c>
      <c r="C3955" s="149" t="s">
        <v>204</v>
      </c>
      <c r="D3955" t="s">
        <v>71</v>
      </c>
      <c r="E3955" s="74">
        <v>2026</v>
      </c>
      <c r="F3955" s="70" t="str">
        <f t="shared" si="123"/>
        <v>1298. Cuidado Continuo por una vida con bienestar para la ruralidad de BogotáComunitario2026</v>
      </c>
      <c r="G3955" s="7" t="s">
        <v>208</v>
      </c>
      <c r="H3955" s="7" t="s">
        <v>73</v>
      </c>
      <c r="I3955" t="s">
        <v>74</v>
      </c>
      <c r="J3955" s="70" t="s">
        <v>37</v>
      </c>
      <c r="K3955" t="s">
        <v>75</v>
      </c>
      <c r="L3955" t="s">
        <v>50</v>
      </c>
      <c r="M3955" s="22" t="s">
        <v>12</v>
      </c>
      <c r="N3955" s="72" t="s">
        <v>1</v>
      </c>
      <c r="O3955" s="70" t="str">
        <f t="shared" si="124"/>
        <v>1298. Cuidado Continuo por una vida con bienestar para la ruralidad de BogotáComunitario20268_DISTRITO2_FEBRERO_2026</v>
      </c>
      <c r="P3955" s="8">
        <v>175674</v>
      </c>
      <c r="T3955" s="19">
        <v>0</v>
      </c>
    </row>
    <row r="3956" spans="2:20" ht="30" hidden="1" customHeight="1">
      <c r="B3956">
        <v>130</v>
      </c>
      <c r="C3956" s="149" t="s">
        <v>204</v>
      </c>
      <c r="D3956" t="s">
        <v>71</v>
      </c>
      <c r="E3956" s="74">
        <v>2026</v>
      </c>
      <c r="F3956" s="70" t="str">
        <f t="shared" si="123"/>
        <v>1308. Cuidado Continuo por una vida con bienestar para la ruralidad de BogotáComunitario2026</v>
      </c>
      <c r="G3956" s="7" t="s">
        <v>209</v>
      </c>
      <c r="H3956" s="7" t="s">
        <v>73</v>
      </c>
      <c r="I3956" t="s">
        <v>74</v>
      </c>
      <c r="J3956" s="70" t="s">
        <v>37</v>
      </c>
      <c r="K3956" t="s">
        <v>75</v>
      </c>
      <c r="L3956" t="s">
        <v>39</v>
      </c>
      <c r="M3956" s="22" t="s">
        <v>12</v>
      </c>
      <c r="N3956" s="72" t="s">
        <v>1</v>
      </c>
      <c r="O3956" s="70" t="str">
        <f t="shared" si="124"/>
        <v>1308. Cuidado Continuo por una vida con bienestar para la ruralidad de BogotáComunitario20268_DISTRITO2_FEBRERO_2026</v>
      </c>
      <c r="P3956" s="8">
        <v>140539</v>
      </c>
      <c r="T3956" s="19">
        <v>0</v>
      </c>
    </row>
    <row r="3957" spans="2:20" ht="30" hidden="1" customHeight="1">
      <c r="B3957">
        <v>131</v>
      </c>
      <c r="C3957" s="149" t="s">
        <v>204</v>
      </c>
      <c r="D3957" t="s">
        <v>82</v>
      </c>
      <c r="E3957" s="74">
        <v>2026</v>
      </c>
      <c r="F3957" s="70" t="str">
        <f t="shared" si="123"/>
        <v>1318. Cuidado Continuo por una vida con bienestar para la ruralidad de BogotáLaboral2026</v>
      </c>
      <c r="G3957" s="7" t="s">
        <v>210</v>
      </c>
      <c r="H3957" s="7" t="s">
        <v>94</v>
      </c>
      <c r="I3957" t="s">
        <v>74</v>
      </c>
      <c r="J3957" s="70" t="s">
        <v>37</v>
      </c>
      <c r="K3957" t="s">
        <v>138</v>
      </c>
      <c r="L3957" t="s">
        <v>50</v>
      </c>
      <c r="M3957" s="22" t="s">
        <v>12</v>
      </c>
      <c r="N3957" s="72" t="s">
        <v>1</v>
      </c>
      <c r="O3957" s="70" t="str">
        <f t="shared" si="124"/>
        <v>1318. Cuidado Continuo por una vida con bienestar para la ruralidad de BogotáLaboral20268_DISTRITO2_FEBRERO_2026</v>
      </c>
      <c r="P3957" s="8">
        <v>940787</v>
      </c>
      <c r="T3957" s="19">
        <v>0</v>
      </c>
    </row>
    <row r="3958" spans="2:20" ht="30" hidden="1" customHeight="1">
      <c r="B3958">
        <v>132</v>
      </c>
      <c r="C3958" s="149" t="s">
        <v>204</v>
      </c>
      <c r="D3958" t="s">
        <v>82</v>
      </c>
      <c r="E3958" s="74">
        <v>2026</v>
      </c>
      <c r="F3958" s="70" t="str">
        <f t="shared" si="123"/>
        <v>1328. Cuidado Continuo por una vida con bienestar para la ruralidad de BogotáLaboral2026</v>
      </c>
      <c r="G3958" s="7" t="s">
        <v>211</v>
      </c>
      <c r="H3958" s="7" t="s">
        <v>94</v>
      </c>
      <c r="I3958" t="s">
        <v>74</v>
      </c>
      <c r="J3958" s="70" t="s">
        <v>37</v>
      </c>
      <c r="K3958" t="s">
        <v>212</v>
      </c>
      <c r="L3958" t="s">
        <v>39</v>
      </c>
      <c r="M3958" s="22" t="s">
        <v>12</v>
      </c>
      <c r="N3958" s="72" t="s">
        <v>1</v>
      </c>
      <c r="O3958" s="70" t="str">
        <f t="shared" si="124"/>
        <v>1328. Cuidado Continuo por una vida con bienestar para la ruralidad de BogotáLaboral20268_DISTRITO2_FEBRERO_2026</v>
      </c>
      <c r="P3958" s="8">
        <v>250875</v>
      </c>
      <c r="T3958" s="19">
        <v>0</v>
      </c>
    </row>
    <row r="3959" spans="2:20" ht="30" hidden="1" customHeight="1">
      <c r="B3959">
        <v>133</v>
      </c>
      <c r="C3959" s="149" t="s">
        <v>204</v>
      </c>
      <c r="D3959" t="s">
        <v>82</v>
      </c>
      <c r="E3959" s="74">
        <v>2026</v>
      </c>
      <c r="F3959" s="70" t="str">
        <f t="shared" si="123"/>
        <v>1338. Cuidado Continuo por una vida con bienestar para la ruralidad de BogotáLaboral2026</v>
      </c>
      <c r="G3959" s="7" t="s">
        <v>213</v>
      </c>
      <c r="H3959" s="7" t="s">
        <v>94</v>
      </c>
      <c r="I3959" t="s">
        <v>74</v>
      </c>
      <c r="J3959" s="70" t="s">
        <v>37</v>
      </c>
      <c r="K3959" t="s">
        <v>212</v>
      </c>
      <c r="L3959" t="s">
        <v>39</v>
      </c>
      <c r="M3959" s="22" t="s">
        <v>12</v>
      </c>
      <c r="N3959" s="72" t="s">
        <v>1</v>
      </c>
      <c r="O3959" s="70" t="str">
        <f t="shared" si="124"/>
        <v>1338. Cuidado Continuo por una vida con bienestar para la ruralidad de BogotáLaboral20268_DISTRITO2_FEBRERO_2026</v>
      </c>
      <c r="P3959" s="8">
        <v>183687</v>
      </c>
      <c r="T3959" s="19">
        <v>0</v>
      </c>
    </row>
    <row r="3960" spans="2:20" ht="30" hidden="1" customHeight="1">
      <c r="B3960">
        <v>134</v>
      </c>
      <c r="C3960" s="149" t="s">
        <v>204</v>
      </c>
      <c r="D3960" t="s">
        <v>82</v>
      </c>
      <c r="E3960" s="74">
        <v>2026</v>
      </c>
      <c r="F3960" s="70" t="str">
        <f t="shared" si="123"/>
        <v>1348. Cuidado Continuo por una vida con bienestar para la ruralidad de BogotáLaboral2026</v>
      </c>
      <c r="G3960" s="7" t="s">
        <v>214</v>
      </c>
      <c r="H3960" s="7" t="s">
        <v>94</v>
      </c>
      <c r="I3960" t="s">
        <v>74</v>
      </c>
      <c r="J3960" s="70" t="s">
        <v>37</v>
      </c>
      <c r="K3960" t="s">
        <v>135</v>
      </c>
      <c r="L3960" t="s">
        <v>39</v>
      </c>
      <c r="M3960" s="22" t="s">
        <v>12</v>
      </c>
      <c r="N3960" s="72" t="s">
        <v>1</v>
      </c>
      <c r="O3960" s="70" t="str">
        <f t="shared" si="124"/>
        <v>1348. Cuidado Continuo por una vida con bienestar para la ruralidad de BogotáLaboral20268_DISTRITO2_FEBRERO_2026</v>
      </c>
      <c r="P3960" s="8">
        <v>110336</v>
      </c>
      <c r="T3960" s="19">
        <v>0</v>
      </c>
    </row>
    <row r="3961" spans="2:20" ht="30" hidden="1" customHeight="1">
      <c r="B3961">
        <v>135</v>
      </c>
      <c r="C3961" s="149" t="s">
        <v>204</v>
      </c>
      <c r="D3961" t="s">
        <v>82</v>
      </c>
      <c r="E3961" s="74">
        <v>2026</v>
      </c>
      <c r="F3961" s="70" t="str">
        <f t="shared" si="123"/>
        <v>1358. Cuidado Continuo por una vida con bienestar para la ruralidad de BogotáLaboral2026</v>
      </c>
      <c r="G3961" s="7" t="s">
        <v>215</v>
      </c>
      <c r="H3961" s="7" t="s">
        <v>94</v>
      </c>
      <c r="I3961" t="s">
        <v>74</v>
      </c>
      <c r="J3961" s="70" t="s">
        <v>37</v>
      </c>
      <c r="K3961" t="s">
        <v>135</v>
      </c>
      <c r="L3961" t="s">
        <v>50</v>
      </c>
      <c r="M3961" s="22" t="s">
        <v>12</v>
      </c>
      <c r="N3961" s="72" t="s">
        <v>1</v>
      </c>
      <c r="O3961" s="70" t="str">
        <f t="shared" si="124"/>
        <v>1358. Cuidado Continuo por una vida con bienestar para la ruralidad de BogotáLaboral20268_DISTRITO2_FEBRERO_2026</v>
      </c>
      <c r="P3961" s="8">
        <v>137922</v>
      </c>
      <c r="T3961" s="19">
        <v>0</v>
      </c>
    </row>
    <row r="3962" spans="2:20" ht="30" hidden="1" customHeight="1">
      <c r="B3962">
        <v>86</v>
      </c>
      <c r="C3962" s="149" t="s">
        <v>216</v>
      </c>
      <c r="D3962" t="s">
        <v>217</v>
      </c>
      <c r="E3962" s="74">
        <v>2026</v>
      </c>
      <c r="F3962" s="70" t="str">
        <f t="shared" si="123"/>
        <v>869. Gestión de Programas Estrategias y Planes para el BienestarGestión Integral Estrategias y Programas2026</v>
      </c>
      <c r="G3962" s="7" t="s">
        <v>218</v>
      </c>
      <c r="H3962" s="7" t="s">
        <v>219</v>
      </c>
      <c r="I3962" t="s">
        <v>74</v>
      </c>
      <c r="J3962" s="70" t="s">
        <v>37</v>
      </c>
      <c r="K3962" t="s">
        <v>202</v>
      </c>
      <c r="L3962" t="s">
        <v>42</v>
      </c>
      <c r="M3962" s="22" t="s">
        <v>12</v>
      </c>
      <c r="N3962" s="72" t="s">
        <v>1</v>
      </c>
      <c r="O3962" s="70" t="str">
        <f t="shared" si="124"/>
        <v>869. Gestión de Programas Estrategias y Planes para el BienestarGestión Integral Estrategias y Programas20268_DISTRITO2_FEBRERO_2026</v>
      </c>
      <c r="P3962" s="8">
        <v>73474880</v>
      </c>
      <c r="T3962" s="19">
        <v>0</v>
      </c>
    </row>
    <row r="3963" spans="2:20" ht="30" hidden="1" customHeight="1">
      <c r="B3963">
        <v>136</v>
      </c>
      <c r="C3963" s="149" t="s">
        <v>216</v>
      </c>
      <c r="D3963" t="s">
        <v>217</v>
      </c>
      <c r="E3963" s="74">
        <v>2026</v>
      </c>
      <c r="F3963" s="70" t="str">
        <f t="shared" si="123"/>
        <v>1369. Gestión de Programas Estrategias y Planes para el BienestarGestión Integral Estrategias y Programas2026</v>
      </c>
      <c r="G3963" s="7" t="s">
        <v>220</v>
      </c>
      <c r="H3963" s="7" t="s">
        <v>221</v>
      </c>
      <c r="I3963" t="s">
        <v>36</v>
      </c>
      <c r="J3963" s="70" t="s">
        <v>37</v>
      </c>
      <c r="K3963" t="s">
        <v>38</v>
      </c>
      <c r="L3963" t="s">
        <v>42</v>
      </c>
      <c r="M3963" s="22" t="s">
        <v>12</v>
      </c>
      <c r="N3963" s="72" t="s">
        <v>1</v>
      </c>
      <c r="O3963" s="70" t="str">
        <f t="shared" si="124"/>
        <v>1369. Gestión de Programas Estrategias y Planes para el BienestarGestión Integral Estrategias y Programas20268_DISTRITO2_FEBRERO_2026</v>
      </c>
      <c r="P3963" s="8">
        <v>5621568</v>
      </c>
      <c r="T3963" s="19">
        <v>0</v>
      </c>
    </row>
    <row r="3964" spans="2:20" ht="30" hidden="1" customHeight="1">
      <c r="B3964">
        <v>137</v>
      </c>
      <c r="C3964" s="149" t="s">
        <v>216</v>
      </c>
      <c r="D3964" t="s">
        <v>217</v>
      </c>
      <c r="E3964" s="74">
        <v>2026</v>
      </c>
      <c r="F3964" s="70" t="str">
        <f t="shared" si="123"/>
        <v>1379. Gestión de Programas Estrategias y Planes para el BienestarGestión Integral Estrategias y Programas2026</v>
      </c>
      <c r="G3964" s="7" t="s">
        <v>222</v>
      </c>
      <c r="H3964" s="7" t="s">
        <v>221</v>
      </c>
      <c r="I3964" t="s">
        <v>36</v>
      </c>
      <c r="J3964" s="70" t="s">
        <v>37</v>
      </c>
      <c r="K3964" t="s">
        <v>38</v>
      </c>
      <c r="L3964" t="s">
        <v>42</v>
      </c>
      <c r="M3964" s="22" t="s">
        <v>12</v>
      </c>
      <c r="N3964" s="72" t="s">
        <v>1</v>
      </c>
      <c r="O3964" s="70" t="str">
        <f t="shared" si="124"/>
        <v>1379. Gestión de Programas Estrategias y Planes para el BienestarGestión Integral Estrategias y Programas20268_DISTRITO2_FEBRERO_2026</v>
      </c>
      <c r="P3964" s="8">
        <v>3994272</v>
      </c>
      <c r="T3964" s="19">
        <v>0</v>
      </c>
    </row>
    <row r="3965" spans="2:20" ht="30" hidden="1" customHeight="1">
      <c r="B3965">
        <v>138</v>
      </c>
      <c r="C3965" s="149" t="s">
        <v>216</v>
      </c>
      <c r="D3965" t="s">
        <v>217</v>
      </c>
      <c r="E3965" s="74">
        <v>2026</v>
      </c>
      <c r="F3965" s="70" t="str">
        <f t="shared" si="123"/>
        <v>1389. Gestión de Programas Estrategias y Planes para el BienestarGestión Integral Estrategias y Programas2026</v>
      </c>
      <c r="G3965" s="7" t="s">
        <v>223</v>
      </c>
      <c r="H3965" s="7" t="s">
        <v>221</v>
      </c>
      <c r="I3965" t="s">
        <v>36</v>
      </c>
      <c r="J3965" s="70" t="s">
        <v>37</v>
      </c>
      <c r="K3965" t="s">
        <v>38</v>
      </c>
      <c r="L3965" t="s">
        <v>42</v>
      </c>
      <c r="M3965" s="22" t="s">
        <v>12</v>
      </c>
      <c r="N3965" s="72" t="s">
        <v>1</v>
      </c>
      <c r="O3965" s="70" t="str">
        <f t="shared" si="124"/>
        <v>1389. Gestión de Programas Estrategias y Planes para el BienestarGestión Integral Estrategias y Programas20268_DISTRITO2_FEBRERO_2026</v>
      </c>
      <c r="P3965" s="8">
        <v>12969056</v>
      </c>
      <c r="T3965" s="19">
        <v>0</v>
      </c>
    </row>
    <row r="3966" spans="2:20" ht="30" hidden="1" customHeight="1">
      <c r="B3966">
        <v>139</v>
      </c>
      <c r="C3966" s="149" t="s">
        <v>216</v>
      </c>
      <c r="D3966" t="s">
        <v>217</v>
      </c>
      <c r="E3966" s="74">
        <v>2026</v>
      </c>
      <c r="F3966" s="70" t="str">
        <f t="shared" si="123"/>
        <v>1399. Gestión de Programas Estrategias y Planes para el BienestarGestión Integral Estrategias y Programas2026</v>
      </c>
      <c r="G3966" s="7" t="s">
        <v>224</v>
      </c>
      <c r="H3966" s="7" t="s">
        <v>221</v>
      </c>
      <c r="I3966" t="s">
        <v>36</v>
      </c>
      <c r="J3966" s="70" t="s">
        <v>37</v>
      </c>
      <c r="K3966" t="s">
        <v>38</v>
      </c>
      <c r="L3966" t="s">
        <v>42</v>
      </c>
      <c r="M3966" s="22" t="s">
        <v>12</v>
      </c>
      <c r="N3966" s="72" t="s">
        <v>1</v>
      </c>
      <c r="O3966" s="70" t="str">
        <f t="shared" si="124"/>
        <v>1399. Gestión de Programas Estrategias y Planes para el BienestarGestión Integral Estrategias y Programas20268_DISTRITO2_FEBRERO_2026</v>
      </c>
      <c r="P3966" s="8">
        <v>3994272</v>
      </c>
      <c r="T3966" s="19">
        <v>0</v>
      </c>
    </row>
    <row r="3967" spans="2:20" ht="30" hidden="1" customHeight="1">
      <c r="B3967">
        <v>140</v>
      </c>
      <c r="C3967" s="149" t="s">
        <v>216</v>
      </c>
      <c r="D3967" t="s">
        <v>217</v>
      </c>
      <c r="E3967" s="74">
        <v>2026</v>
      </c>
      <c r="F3967" s="70" t="str">
        <f t="shared" si="123"/>
        <v>1409. Gestión de Programas Estrategias y Planes para el BienestarGestión Integral Estrategias y Programas2026</v>
      </c>
      <c r="G3967" s="7" t="s">
        <v>225</v>
      </c>
      <c r="H3967" s="7" t="s">
        <v>221</v>
      </c>
      <c r="I3967" t="s">
        <v>36</v>
      </c>
      <c r="J3967" s="70" t="s">
        <v>37</v>
      </c>
      <c r="K3967" t="s">
        <v>38</v>
      </c>
      <c r="L3967" t="s">
        <v>42</v>
      </c>
      <c r="M3967" s="22" t="s">
        <v>12</v>
      </c>
      <c r="N3967" s="72" t="s">
        <v>1</v>
      </c>
      <c r="O3967" s="70" t="str">
        <f t="shared" si="124"/>
        <v>1409. Gestión de Programas Estrategias y Planes para el BienestarGestión Integral Estrategias y Programas20268_DISTRITO2_FEBRERO_2026</v>
      </c>
      <c r="P3967" s="8">
        <v>5621568</v>
      </c>
      <c r="T3967" s="19">
        <v>0</v>
      </c>
    </row>
    <row r="3968" spans="2:20" ht="30" hidden="1" customHeight="1">
      <c r="B3968">
        <v>141</v>
      </c>
      <c r="C3968" s="149" t="s">
        <v>216</v>
      </c>
      <c r="D3968" t="s">
        <v>217</v>
      </c>
      <c r="E3968" s="74">
        <v>2026</v>
      </c>
      <c r="F3968" s="70" t="str">
        <f t="shared" si="123"/>
        <v>1419. Gestión de Programas Estrategias y Planes para el BienestarGestión Integral Estrategias y Programas2026</v>
      </c>
      <c r="G3968" s="7" t="s">
        <v>226</v>
      </c>
      <c r="H3968" s="7" t="s">
        <v>221</v>
      </c>
      <c r="I3968" t="s">
        <v>36</v>
      </c>
      <c r="J3968" s="70" t="s">
        <v>37</v>
      </c>
      <c r="K3968" t="s">
        <v>38</v>
      </c>
      <c r="L3968" t="s">
        <v>42</v>
      </c>
      <c r="M3968" s="22" t="s">
        <v>12</v>
      </c>
      <c r="N3968" s="72" t="s">
        <v>1</v>
      </c>
      <c r="O3968" s="70" t="str">
        <f t="shared" si="124"/>
        <v>1419. Gestión de Programas Estrategias y Planes para el BienestarGestión Integral Estrategias y Programas20268_DISTRITO2_FEBRERO_2026</v>
      </c>
      <c r="P3968" s="8">
        <v>3994272</v>
      </c>
      <c r="T3968" s="19">
        <v>0</v>
      </c>
    </row>
    <row r="3969" spans="2:20" ht="30" hidden="1" customHeight="1">
      <c r="B3969">
        <v>142</v>
      </c>
      <c r="C3969" s="149" t="s">
        <v>216</v>
      </c>
      <c r="D3969" t="s">
        <v>217</v>
      </c>
      <c r="E3969" s="74">
        <v>2026</v>
      </c>
      <c r="F3969" s="70" t="str">
        <f t="shared" si="123"/>
        <v>1429. Gestión de Programas Estrategias y Planes para el BienestarGestión Integral Estrategias y Programas2026</v>
      </c>
      <c r="G3969" s="7" t="s">
        <v>227</v>
      </c>
      <c r="H3969" s="7" t="s">
        <v>221</v>
      </c>
      <c r="I3969" t="s">
        <v>36</v>
      </c>
      <c r="J3969" s="70" t="s">
        <v>37</v>
      </c>
      <c r="K3969" t="s">
        <v>38</v>
      </c>
      <c r="L3969" t="s">
        <v>39</v>
      </c>
      <c r="M3969" s="22" t="s">
        <v>12</v>
      </c>
      <c r="N3969" s="72" t="s">
        <v>1</v>
      </c>
      <c r="O3969" s="70" t="str">
        <f t="shared" si="124"/>
        <v>1429. Gestión de Programas Estrategias y Planes para el BienestarGestión Integral Estrategias y Programas20268_DISTRITO2_FEBRERO_2026</v>
      </c>
      <c r="P3969" s="8">
        <v>3994272</v>
      </c>
      <c r="S3969" s="19">
        <v>1</v>
      </c>
      <c r="T3969" s="19">
        <v>3994272</v>
      </c>
    </row>
    <row r="3970" spans="2:20" ht="30" hidden="1" customHeight="1">
      <c r="B3970">
        <v>143</v>
      </c>
      <c r="C3970" s="149" t="s">
        <v>216</v>
      </c>
      <c r="D3970" t="s">
        <v>217</v>
      </c>
      <c r="E3970" s="74">
        <v>2026</v>
      </c>
      <c r="F3970" s="70" t="str">
        <f t="shared" si="123"/>
        <v>1439. Gestión de Programas Estrategias y Planes para el BienestarGestión Integral Estrategias y Programas2026</v>
      </c>
      <c r="G3970" s="7" t="s">
        <v>228</v>
      </c>
      <c r="H3970" s="7" t="s">
        <v>229</v>
      </c>
      <c r="I3970" t="s">
        <v>36</v>
      </c>
      <c r="J3970" s="70" t="s">
        <v>37</v>
      </c>
      <c r="K3970" t="s">
        <v>38</v>
      </c>
      <c r="L3970" t="s">
        <v>42</v>
      </c>
      <c r="M3970" s="22" t="s">
        <v>12</v>
      </c>
      <c r="N3970" s="72" t="s">
        <v>1</v>
      </c>
      <c r="O3970" s="70" t="str">
        <f t="shared" si="124"/>
        <v>1439. Gestión de Programas Estrategias y Planes para el BienestarGestión Integral Estrategias y Programas20268_DISTRITO2_FEBRERO_2026</v>
      </c>
      <c r="P3970" s="8">
        <v>7508288</v>
      </c>
      <c r="T3970" s="19">
        <v>0</v>
      </c>
    </row>
    <row r="3971" spans="2:20" ht="30" hidden="1" customHeight="1">
      <c r="B3971">
        <v>144</v>
      </c>
      <c r="C3971" s="149" t="s">
        <v>216</v>
      </c>
      <c r="D3971" t="s">
        <v>217</v>
      </c>
      <c r="E3971" s="74">
        <v>2026</v>
      </c>
      <c r="F3971" s="70" t="str">
        <f t="shared" si="123"/>
        <v>1449. Gestión de Programas Estrategias y Planes para el BienestarGestión Integral Estrategias y Programas2026</v>
      </c>
      <c r="G3971" s="7" t="s">
        <v>230</v>
      </c>
      <c r="H3971" s="7" t="s">
        <v>229</v>
      </c>
      <c r="I3971" t="s">
        <v>36</v>
      </c>
      <c r="J3971" s="70" t="s">
        <v>37</v>
      </c>
      <c r="K3971" t="s">
        <v>38</v>
      </c>
      <c r="L3971" t="s">
        <v>42</v>
      </c>
      <c r="M3971" s="22" t="s">
        <v>12</v>
      </c>
      <c r="N3971" s="72" t="s">
        <v>1</v>
      </c>
      <c r="O3971" s="70" t="str">
        <f t="shared" si="124"/>
        <v>1449. Gestión de Programas Estrategias y Planes para el BienestarGestión Integral Estrategias y Programas20268_DISTRITO2_FEBRERO_2026</v>
      </c>
      <c r="P3971" s="8">
        <v>7508288</v>
      </c>
      <c r="T3971" s="19">
        <v>0</v>
      </c>
    </row>
    <row r="3972" spans="2:20" ht="30" hidden="1" customHeight="1">
      <c r="B3972">
        <v>145</v>
      </c>
      <c r="C3972" s="149" t="s">
        <v>216</v>
      </c>
      <c r="D3972" t="s">
        <v>217</v>
      </c>
      <c r="E3972" s="74">
        <v>2026</v>
      </c>
      <c r="F3972" s="70" t="str">
        <f t="shared" si="123"/>
        <v>1459. Gestión de Programas Estrategias y Planes para el BienestarGestión Integral Estrategias y Programas2026</v>
      </c>
      <c r="G3972" s="7" t="s">
        <v>231</v>
      </c>
      <c r="H3972" s="7" t="s">
        <v>229</v>
      </c>
      <c r="I3972" t="s">
        <v>36</v>
      </c>
      <c r="J3972" s="70" t="s">
        <v>37</v>
      </c>
      <c r="K3972" t="s">
        <v>38</v>
      </c>
      <c r="L3972" t="s">
        <v>42</v>
      </c>
      <c r="M3972" s="22" t="s">
        <v>12</v>
      </c>
      <c r="N3972" s="72" t="s">
        <v>1</v>
      </c>
      <c r="O3972" s="70" t="str">
        <f t="shared" si="124"/>
        <v>1459. Gestión de Programas Estrategias y Planes para el BienestarGestión Integral Estrategias y Programas20268_DISTRITO2_FEBRERO_2026</v>
      </c>
      <c r="P3972" s="8">
        <v>5299968</v>
      </c>
      <c r="T3972" s="19">
        <v>0</v>
      </c>
    </row>
    <row r="3973" spans="2:20" ht="30" hidden="1" customHeight="1">
      <c r="B3973">
        <v>146</v>
      </c>
      <c r="C3973" s="149" t="s">
        <v>216</v>
      </c>
      <c r="D3973" t="s">
        <v>217</v>
      </c>
      <c r="E3973" s="74">
        <v>2026</v>
      </c>
      <c r="F3973" s="70" t="str">
        <f t="shared" si="123"/>
        <v>1469. Gestión de Programas Estrategias y Planes para el BienestarGestión Integral Estrategias y Programas2026</v>
      </c>
      <c r="G3973" s="7" t="s">
        <v>232</v>
      </c>
      <c r="H3973" s="7" t="s">
        <v>229</v>
      </c>
      <c r="I3973" t="s">
        <v>36</v>
      </c>
      <c r="J3973" s="70" t="s">
        <v>37</v>
      </c>
      <c r="K3973" t="s">
        <v>75</v>
      </c>
      <c r="L3973" t="s">
        <v>39</v>
      </c>
      <c r="M3973" s="22" t="s">
        <v>12</v>
      </c>
      <c r="N3973" s="72" t="s">
        <v>1</v>
      </c>
      <c r="O3973" s="70" t="str">
        <f t="shared" si="124"/>
        <v>1469. Gestión de Programas Estrategias y Planes para el BienestarGestión Integral Estrategias y Programas20268_DISTRITO2_FEBRERO_2026</v>
      </c>
      <c r="P3973" s="8">
        <v>122208</v>
      </c>
      <c r="T3973" s="19">
        <v>0</v>
      </c>
    </row>
    <row r="3974" spans="2:20" ht="30" hidden="1" customHeight="1">
      <c r="B3974">
        <v>147</v>
      </c>
      <c r="C3974" s="149" t="s">
        <v>216</v>
      </c>
      <c r="D3974" t="s">
        <v>217</v>
      </c>
      <c r="E3974" s="74">
        <v>2026</v>
      </c>
      <c r="F3974" s="70" t="str">
        <f t="shared" si="123"/>
        <v>1479. Gestión de Programas Estrategias y Planes para el BienestarGestión Integral Estrategias y Programas2026</v>
      </c>
      <c r="G3974" s="7" t="s">
        <v>233</v>
      </c>
      <c r="H3974" s="7" t="s">
        <v>229</v>
      </c>
      <c r="I3974" t="s">
        <v>36</v>
      </c>
      <c r="J3974" s="70" t="s">
        <v>37</v>
      </c>
      <c r="K3974" t="s">
        <v>199</v>
      </c>
      <c r="L3974" t="s">
        <v>39</v>
      </c>
      <c r="M3974" s="22" t="s">
        <v>12</v>
      </c>
      <c r="N3974" s="72" t="s">
        <v>1</v>
      </c>
      <c r="O3974" s="70" t="str">
        <f t="shared" si="124"/>
        <v>1479. Gestión de Programas Estrategias y Planes para el BienestarGestión Integral Estrategias y Programas20268_DISTRITO2_FEBRERO_2026</v>
      </c>
      <c r="P3974" s="8">
        <v>30552</v>
      </c>
      <c r="T3974" s="19">
        <v>0</v>
      </c>
    </row>
    <row r="3975" spans="2:20" ht="30" hidden="1" customHeight="1">
      <c r="B3975">
        <v>148</v>
      </c>
      <c r="C3975" s="149" t="s">
        <v>216</v>
      </c>
      <c r="D3975" t="s">
        <v>217</v>
      </c>
      <c r="E3975" s="74">
        <v>2026</v>
      </c>
      <c r="F3975" s="70" t="str">
        <f t="shared" si="123"/>
        <v>1489. Gestión de Programas Estrategias y Planes para el BienestarGestión Integral Estrategias y Programas2026</v>
      </c>
      <c r="G3975" s="7" t="s">
        <v>234</v>
      </c>
      <c r="H3975" s="7" t="s">
        <v>229</v>
      </c>
      <c r="I3975" t="s">
        <v>36</v>
      </c>
      <c r="J3975" s="70" t="s">
        <v>37</v>
      </c>
      <c r="K3975" t="s">
        <v>75</v>
      </c>
      <c r="L3975" t="s">
        <v>39</v>
      </c>
      <c r="M3975" s="22" t="s">
        <v>12</v>
      </c>
      <c r="N3975" s="72" t="s">
        <v>1</v>
      </c>
      <c r="O3975" s="70" t="str">
        <f t="shared" si="124"/>
        <v>1489. Gestión de Programas Estrategias y Planes para el BienestarGestión Integral Estrategias y Programas20268_DISTRITO2_FEBRERO_2026</v>
      </c>
      <c r="P3975" s="8">
        <v>122208</v>
      </c>
      <c r="T3975" s="19">
        <v>0</v>
      </c>
    </row>
    <row r="3976" spans="2:20" ht="30" hidden="1" customHeight="1">
      <c r="B3976">
        <v>149</v>
      </c>
      <c r="C3976" s="149" t="s">
        <v>216</v>
      </c>
      <c r="D3976" t="s">
        <v>217</v>
      </c>
      <c r="E3976" s="74">
        <v>2026</v>
      </c>
      <c r="F3976" s="70" t="str">
        <f t="shared" ref="F3976:F4039" si="125">B3976&amp;C3976&amp;D3976&amp;E3976</f>
        <v>1499. Gestión de Programas Estrategias y Planes para el BienestarGestión Integral Estrategias y Programas2026</v>
      </c>
      <c r="G3976" s="7" t="s">
        <v>235</v>
      </c>
      <c r="H3976" s="7" t="s">
        <v>229</v>
      </c>
      <c r="I3976" t="s">
        <v>36</v>
      </c>
      <c r="J3976" s="70" t="s">
        <v>37</v>
      </c>
      <c r="K3976" t="s">
        <v>38</v>
      </c>
      <c r="L3976" t="s">
        <v>42</v>
      </c>
      <c r="M3976" s="22" t="s">
        <v>12</v>
      </c>
      <c r="N3976" s="72" t="s">
        <v>1</v>
      </c>
      <c r="O3976" s="70" t="str">
        <f t="shared" si="124"/>
        <v>1499. Gestión de Programas Estrategias y Planes para el BienestarGestión Integral Estrategias y Programas20268_DISTRITO2_FEBRERO_2026</v>
      </c>
      <c r="P3976" s="8">
        <v>3665168</v>
      </c>
      <c r="T3976" s="19">
        <v>0</v>
      </c>
    </row>
    <row r="3977" spans="2:20" ht="30" hidden="1" customHeight="1">
      <c r="B3977">
        <v>150</v>
      </c>
      <c r="C3977" s="149" t="s">
        <v>216</v>
      </c>
      <c r="D3977" t="s">
        <v>217</v>
      </c>
      <c r="E3977" s="74">
        <v>2026</v>
      </c>
      <c r="F3977" s="70" t="str">
        <f t="shared" si="125"/>
        <v>1509. Gestión de Programas Estrategias y Planes para el BienestarGestión Integral Estrategias y Programas2026</v>
      </c>
      <c r="G3977" s="7" t="s">
        <v>236</v>
      </c>
      <c r="H3977" s="7" t="s">
        <v>229</v>
      </c>
      <c r="I3977" t="s">
        <v>36</v>
      </c>
      <c r="J3977" s="70" t="s">
        <v>37</v>
      </c>
      <c r="K3977" t="s">
        <v>38</v>
      </c>
      <c r="L3977" t="s">
        <v>42</v>
      </c>
      <c r="M3977" s="22" t="s">
        <v>12</v>
      </c>
      <c r="N3977" s="72" t="s">
        <v>1</v>
      </c>
      <c r="O3977" s="70" t="str">
        <f t="shared" si="124"/>
        <v>1509. Gestión de Programas Estrategias y Planes para el BienestarGestión Integral Estrategias y Programas20268_DISTRITO2_FEBRERO_2026</v>
      </c>
      <c r="P3977" s="8">
        <v>1057260</v>
      </c>
      <c r="T3977" s="19">
        <v>0</v>
      </c>
    </row>
    <row r="3978" spans="2:20" ht="30" hidden="1" customHeight="1">
      <c r="B3978">
        <v>151</v>
      </c>
      <c r="C3978" s="149" t="s">
        <v>216</v>
      </c>
      <c r="D3978" t="s">
        <v>217</v>
      </c>
      <c r="E3978" s="74">
        <v>2026</v>
      </c>
      <c r="F3978" s="70" t="str">
        <f t="shared" si="125"/>
        <v>1519. Gestión de Programas Estrategias y Planes para el BienestarGestión Integral Estrategias y Programas2026</v>
      </c>
      <c r="G3978" s="7" t="s">
        <v>237</v>
      </c>
      <c r="H3978" s="7" t="s">
        <v>229</v>
      </c>
      <c r="I3978" t="s">
        <v>36</v>
      </c>
      <c r="J3978" s="70" t="s">
        <v>37</v>
      </c>
      <c r="K3978" t="s">
        <v>38</v>
      </c>
      <c r="L3978" t="s">
        <v>42</v>
      </c>
      <c r="M3978" s="22" t="s">
        <v>12</v>
      </c>
      <c r="N3978" s="72" t="s">
        <v>1</v>
      </c>
      <c r="O3978" s="70" t="str">
        <f t="shared" ref="O3978:O4041" si="126">+F3978&amp;M3978&amp;N3978</f>
        <v>1519. Gestión de Programas Estrategias y Planes para el BienestarGestión Integral Estrategias y Programas20268_DISTRITO2_FEBRERO_2026</v>
      </c>
      <c r="P3978" s="8">
        <v>1409680</v>
      </c>
      <c r="T3978" s="19">
        <v>0</v>
      </c>
    </row>
    <row r="3979" spans="2:20" ht="30" hidden="1" customHeight="1">
      <c r="B3979">
        <v>152</v>
      </c>
      <c r="C3979" s="149" t="s">
        <v>216</v>
      </c>
      <c r="D3979" t="s">
        <v>217</v>
      </c>
      <c r="E3979" s="74">
        <v>2026</v>
      </c>
      <c r="F3979" s="70" t="str">
        <f t="shared" si="125"/>
        <v>1529. Gestión de Programas Estrategias y Planes para el BienestarGestión Integral Estrategias y Programas2026</v>
      </c>
      <c r="G3979" s="7" t="s">
        <v>238</v>
      </c>
      <c r="H3979" s="7" t="s">
        <v>229</v>
      </c>
      <c r="I3979" t="s">
        <v>36</v>
      </c>
      <c r="J3979" s="70" t="s">
        <v>37</v>
      </c>
      <c r="K3979" t="s">
        <v>38</v>
      </c>
      <c r="L3979" t="s">
        <v>42</v>
      </c>
      <c r="M3979" s="22" t="s">
        <v>12</v>
      </c>
      <c r="N3979" s="72" t="s">
        <v>1</v>
      </c>
      <c r="O3979" s="70" t="str">
        <f t="shared" si="126"/>
        <v>1529. Gestión de Programas Estrategias y Planes para el BienestarGestión Integral Estrategias y Programas20268_DISTRITO2_FEBRERO_2026</v>
      </c>
      <c r="P3979" s="8">
        <v>352420</v>
      </c>
      <c r="T3979" s="19">
        <v>0</v>
      </c>
    </row>
    <row r="3980" spans="2:20" ht="30" hidden="1" customHeight="1">
      <c r="B3980">
        <v>153</v>
      </c>
      <c r="C3980" s="149" t="s">
        <v>216</v>
      </c>
      <c r="D3980" t="s">
        <v>217</v>
      </c>
      <c r="E3980" s="74">
        <v>2026</v>
      </c>
      <c r="F3980" s="70" t="str">
        <f t="shared" si="125"/>
        <v>1539. Gestión de Programas Estrategias y Planes para el BienestarGestión Integral Estrategias y Programas2026</v>
      </c>
      <c r="G3980" s="7" t="s">
        <v>239</v>
      </c>
      <c r="H3980" s="7" t="s">
        <v>219</v>
      </c>
      <c r="I3980" t="s">
        <v>36</v>
      </c>
      <c r="J3980" s="70" t="s">
        <v>37</v>
      </c>
      <c r="K3980" t="s">
        <v>38</v>
      </c>
      <c r="L3980" t="s">
        <v>42</v>
      </c>
      <c r="M3980" s="22" t="s">
        <v>12</v>
      </c>
      <c r="N3980" s="72" t="s">
        <v>1</v>
      </c>
      <c r="O3980" s="70" t="str">
        <f t="shared" si="126"/>
        <v>1539. Gestión de Programas Estrategias y Planes para el BienestarGestión Integral Estrategias y Programas20268_DISTRITO2_FEBRERO_2026</v>
      </c>
      <c r="P3980" s="8">
        <v>7347488</v>
      </c>
      <c r="T3980" s="19">
        <v>0</v>
      </c>
    </row>
    <row r="3981" spans="2:20" ht="30" hidden="1" customHeight="1">
      <c r="B3981">
        <v>154</v>
      </c>
      <c r="C3981" s="149" t="s">
        <v>216</v>
      </c>
      <c r="D3981" t="s">
        <v>217</v>
      </c>
      <c r="E3981" s="74">
        <v>2026</v>
      </c>
      <c r="F3981" s="70" t="str">
        <f t="shared" si="125"/>
        <v>1549. Gestión de Programas Estrategias y Planes para el BienestarGestión Integral Estrategias y Programas2026</v>
      </c>
      <c r="G3981" s="7" t="s">
        <v>240</v>
      </c>
      <c r="H3981" s="7" t="s">
        <v>219</v>
      </c>
      <c r="I3981" t="s">
        <v>36</v>
      </c>
      <c r="J3981" s="70" t="s">
        <v>37</v>
      </c>
      <c r="K3981" t="s">
        <v>38</v>
      </c>
      <c r="L3981" t="s">
        <v>42</v>
      </c>
      <c r="M3981" s="22" t="s">
        <v>12</v>
      </c>
      <c r="N3981" s="72" t="s">
        <v>1</v>
      </c>
      <c r="O3981" s="70" t="str">
        <f t="shared" si="126"/>
        <v>1549. Gestión de Programas Estrategias y Planes para el BienestarGestión Integral Estrategias y Programas20268_DISTRITO2_FEBRERO_2026</v>
      </c>
      <c r="P3981" s="8">
        <v>7347488</v>
      </c>
      <c r="T3981" s="19">
        <v>0</v>
      </c>
    </row>
    <row r="3982" spans="2:20" ht="30" hidden="1" customHeight="1">
      <c r="B3982">
        <v>155</v>
      </c>
      <c r="C3982" s="149" t="s">
        <v>216</v>
      </c>
      <c r="D3982" t="s">
        <v>217</v>
      </c>
      <c r="E3982" s="74">
        <v>2026</v>
      </c>
      <c r="F3982" s="70" t="str">
        <f t="shared" si="125"/>
        <v>1559. Gestión de Programas Estrategias y Planes para el BienestarGestión Integral Estrategias y Programas2026</v>
      </c>
      <c r="G3982" s="7" t="s">
        <v>241</v>
      </c>
      <c r="H3982" s="7" t="s">
        <v>219</v>
      </c>
      <c r="I3982" t="s">
        <v>36</v>
      </c>
      <c r="J3982" s="70" t="s">
        <v>37</v>
      </c>
      <c r="K3982" t="s">
        <v>38</v>
      </c>
      <c r="L3982" t="s">
        <v>42</v>
      </c>
      <c r="M3982" s="22" t="s">
        <v>12</v>
      </c>
      <c r="N3982" s="72" t="s">
        <v>1</v>
      </c>
      <c r="O3982" s="70" t="str">
        <f t="shared" si="126"/>
        <v>1559. Gestión de Programas Estrategias y Planes para el BienestarGestión Integral Estrategias y Programas20268_DISTRITO2_FEBRERO_2026</v>
      </c>
      <c r="P3982" s="8">
        <v>7347488</v>
      </c>
      <c r="T3982" s="19">
        <v>0</v>
      </c>
    </row>
    <row r="3983" spans="2:20" ht="30" hidden="1" customHeight="1">
      <c r="B3983">
        <v>156</v>
      </c>
      <c r="C3983" s="149" t="s">
        <v>216</v>
      </c>
      <c r="D3983" t="s">
        <v>217</v>
      </c>
      <c r="E3983" s="74">
        <v>2026</v>
      </c>
      <c r="F3983" s="70" t="str">
        <f t="shared" si="125"/>
        <v>1569. Gestión de Programas Estrategias y Planes para el BienestarGestión Integral Estrategias y Programas2026</v>
      </c>
      <c r="G3983" s="7" t="s">
        <v>242</v>
      </c>
      <c r="H3983" s="7" t="s">
        <v>219</v>
      </c>
      <c r="I3983" t="s">
        <v>36</v>
      </c>
      <c r="J3983" s="70" t="s">
        <v>37</v>
      </c>
      <c r="K3983" t="s">
        <v>38</v>
      </c>
      <c r="L3983" t="s">
        <v>42</v>
      </c>
      <c r="M3983" s="22" t="s">
        <v>12</v>
      </c>
      <c r="N3983" s="72" t="s">
        <v>1</v>
      </c>
      <c r="O3983" s="70" t="str">
        <f t="shared" si="126"/>
        <v>1569. Gestión de Programas Estrategias y Planes para el BienestarGestión Integral Estrategias y Programas20268_DISTRITO2_FEBRERO_2026</v>
      </c>
      <c r="P3983" s="8">
        <v>13832016</v>
      </c>
      <c r="T3983" s="19">
        <v>0</v>
      </c>
    </row>
    <row r="3984" spans="2:20" ht="30" hidden="1" customHeight="1">
      <c r="B3984">
        <v>157</v>
      </c>
      <c r="C3984" s="149" t="s">
        <v>216</v>
      </c>
      <c r="D3984" t="s">
        <v>217</v>
      </c>
      <c r="E3984" s="74">
        <v>2026</v>
      </c>
      <c r="F3984" s="70" t="str">
        <f t="shared" si="125"/>
        <v>1579. Gestión de Programas Estrategias y Planes para el BienestarGestión Integral Estrategias y Programas2026</v>
      </c>
      <c r="G3984" s="7" t="s">
        <v>243</v>
      </c>
      <c r="H3984" s="7" t="s">
        <v>219</v>
      </c>
      <c r="I3984" t="s">
        <v>36</v>
      </c>
      <c r="J3984" s="70" t="s">
        <v>37</v>
      </c>
      <c r="K3984" t="s">
        <v>38</v>
      </c>
      <c r="L3984" t="s">
        <v>42</v>
      </c>
      <c r="M3984" s="22" t="s">
        <v>12</v>
      </c>
      <c r="N3984" s="72" t="s">
        <v>1</v>
      </c>
      <c r="O3984" s="70" t="str">
        <f t="shared" si="126"/>
        <v>1579. Gestión de Programas Estrategias y Planes para el BienestarGestión Integral Estrategias y Programas20268_DISTRITO2_FEBRERO_2026</v>
      </c>
      <c r="P3984" s="8">
        <v>13832016</v>
      </c>
      <c r="T3984" s="19">
        <v>0</v>
      </c>
    </row>
    <row r="3985" spans="2:20" ht="30" hidden="1" customHeight="1">
      <c r="B3985">
        <v>158</v>
      </c>
      <c r="C3985" s="149" t="s">
        <v>216</v>
      </c>
      <c r="D3985" t="s">
        <v>217</v>
      </c>
      <c r="E3985" s="74">
        <v>2026</v>
      </c>
      <c r="F3985" s="70" t="str">
        <f t="shared" si="125"/>
        <v>1589. Gestión de Programas Estrategias y Planes para el BienestarGestión Integral Estrategias y Programas2026</v>
      </c>
      <c r="G3985" s="7" t="s">
        <v>244</v>
      </c>
      <c r="H3985" s="7" t="s">
        <v>219</v>
      </c>
      <c r="I3985" t="s">
        <v>36</v>
      </c>
      <c r="J3985" s="70" t="s">
        <v>37</v>
      </c>
      <c r="K3985" t="s">
        <v>75</v>
      </c>
      <c r="L3985" t="s">
        <v>42</v>
      </c>
      <c r="M3985" s="22" t="s">
        <v>12</v>
      </c>
      <c r="N3985" s="72" t="s">
        <v>1</v>
      </c>
      <c r="O3985" s="70" t="str">
        <f t="shared" si="126"/>
        <v>1589. Gestión de Programas Estrategias y Planes para el BienestarGestión Integral Estrategias y Programas20268_DISTRITO2_FEBRERO_2026</v>
      </c>
      <c r="P3985" s="8">
        <v>2114520</v>
      </c>
      <c r="T3985" s="19">
        <v>0</v>
      </c>
    </row>
    <row r="3986" spans="2:20" ht="30" hidden="1" customHeight="1">
      <c r="B3986">
        <v>159</v>
      </c>
      <c r="C3986" s="149" t="s">
        <v>216</v>
      </c>
      <c r="D3986" t="s">
        <v>217</v>
      </c>
      <c r="E3986" s="74">
        <v>2026</v>
      </c>
      <c r="F3986" s="70" t="str">
        <f t="shared" si="125"/>
        <v>1599. Gestión de Programas Estrategias y Planes para el BienestarGestión Integral Estrategias y Programas2026</v>
      </c>
      <c r="G3986" s="7" t="s">
        <v>245</v>
      </c>
      <c r="H3986" s="7" t="s">
        <v>219</v>
      </c>
      <c r="I3986" t="s">
        <v>36</v>
      </c>
      <c r="J3986" s="70" t="s">
        <v>37</v>
      </c>
      <c r="K3986" t="s">
        <v>38</v>
      </c>
      <c r="L3986" t="s">
        <v>42</v>
      </c>
      <c r="M3986" s="22" t="s">
        <v>12</v>
      </c>
      <c r="N3986" s="72" t="s">
        <v>1</v>
      </c>
      <c r="O3986" s="70" t="str">
        <f t="shared" si="126"/>
        <v>1599. Gestión de Programas Estrategias y Planes para el BienestarGestión Integral Estrategias y Programas20268_DISTRITO2_FEBRERO_2026</v>
      </c>
      <c r="P3986" s="8">
        <v>4370008</v>
      </c>
      <c r="T3986" s="19">
        <v>0</v>
      </c>
    </row>
    <row r="3987" spans="2:20" ht="30" hidden="1" customHeight="1">
      <c r="B3987">
        <v>160</v>
      </c>
      <c r="C3987" s="149" t="s">
        <v>216</v>
      </c>
      <c r="D3987" t="s">
        <v>217</v>
      </c>
      <c r="E3987" s="74">
        <v>2026</v>
      </c>
      <c r="F3987" s="70" t="str">
        <f t="shared" si="125"/>
        <v>1609. Gestión de Programas Estrategias y Planes para el BienestarGestión Integral Estrategias y Programas2026</v>
      </c>
      <c r="G3987" s="7" t="s">
        <v>246</v>
      </c>
      <c r="H3987" s="7" t="s">
        <v>219</v>
      </c>
      <c r="I3987" t="s">
        <v>36</v>
      </c>
      <c r="J3987" s="70" t="s">
        <v>37</v>
      </c>
      <c r="K3987" t="s">
        <v>38</v>
      </c>
      <c r="L3987" t="s">
        <v>42</v>
      </c>
      <c r="M3987" s="22" t="s">
        <v>12</v>
      </c>
      <c r="N3987" s="72" t="s">
        <v>1</v>
      </c>
      <c r="O3987" s="70" t="str">
        <f t="shared" si="126"/>
        <v>1609. Gestión de Programas Estrategias y Planes para el BienestarGestión Integral Estrategias y Programas20268_DISTRITO2_FEBRERO_2026</v>
      </c>
      <c r="P3987" s="8">
        <v>3994272</v>
      </c>
      <c r="T3987" s="19">
        <v>0</v>
      </c>
    </row>
    <row r="3988" spans="2:20" ht="30" hidden="1" customHeight="1">
      <c r="B3988">
        <v>161</v>
      </c>
      <c r="C3988" s="149" t="s">
        <v>216</v>
      </c>
      <c r="D3988" t="s">
        <v>217</v>
      </c>
      <c r="E3988" s="74">
        <v>2026</v>
      </c>
      <c r="F3988" s="70" t="str">
        <f t="shared" si="125"/>
        <v>1619. Gestión de Programas Estrategias y Planes para el BienestarGestión Integral Estrategias y Programas2026</v>
      </c>
      <c r="G3988" s="7" t="s">
        <v>247</v>
      </c>
      <c r="H3988" s="7" t="s">
        <v>221</v>
      </c>
      <c r="I3988" t="s">
        <v>36</v>
      </c>
      <c r="J3988" s="70" t="s">
        <v>37</v>
      </c>
      <c r="K3988" t="s">
        <v>38</v>
      </c>
      <c r="L3988" t="s">
        <v>42</v>
      </c>
      <c r="M3988" s="22" t="s">
        <v>12</v>
      </c>
      <c r="N3988" s="72" t="s">
        <v>1</v>
      </c>
      <c r="O3988" s="70" t="str">
        <f t="shared" si="126"/>
        <v>1619. Gestión de Programas Estrategias y Planes para el BienestarGestión Integral Estrategias y Programas20268_DISTRITO2_FEBRERO_2026</v>
      </c>
      <c r="P3988" s="8">
        <v>7347488</v>
      </c>
      <c r="T3988" s="19">
        <v>0</v>
      </c>
    </row>
    <row r="3989" spans="2:20" ht="30" hidden="1" customHeight="1">
      <c r="B3989">
        <v>162</v>
      </c>
      <c r="C3989" s="149" t="s">
        <v>216</v>
      </c>
      <c r="D3989" t="s">
        <v>217</v>
      </c>
      <c r="E3989" s="74">
        <v>2026</v>
      </c>
      <c r="F3989" s="70" t="str">
        <f t="shared" si="125"/>
        <v>1629. Gestión de Programas Estrategias y Planes para el BienestarGestión Integral Estrategias y Programas2026</v>
      </c>
      <c r="G3989" s="7" t="s">
        <v>248</v>
      </c>
      <c r="H3989" s="7" t="s">
        <v>221</v>
      </c>
      <c r="I3989" t="s">
        <v>36</v>
      </c>
      <c r="J3989" s="70" t="s">
        <v>37</v>
      </c>
      <c r="K3989" t="s">
        <v>38</v>
      </c>
      <c r="L3989" t="s">
        <v>42</v>
      </c>
      <c r="M3989" s="22" t="s">
        <v>12</v>
      </c>
      <c r="N3989" s="72" t="s">
        <v>1</v>
      </c>
      <c r="O3989" s="70" t="str">
        <f t="shared" si="126"/>
        <v>1629. Gestión de Programas Estrategias y Planes para el BienestarGestión Integral Estrategias y Programas20268_DISTRITO2_FEBRERO_2026</v>
      </c>
      <c r="P3989" s="8">
        <v>10478800</v>
      </c>
      <c r="T3989" s="19">
        <v>0</v>
      </c>
    </row>
    <row r="3990" spans="2:20" ht="30" hidden="1" customHeight="1">
      <c r="B3990">
        <v>163</v>
      </c>
      <c r="C3990" s="149" t="s">
        <v>216</v>
      </c>
      <c r="D3990" t="s">
        <v>217</v>
      </c>
      <c r="E3990" s="74">
        <v>2026</v>
      </c>
      <c r="F3990" s="70" t="str">
        <f t="shared" si="125"/>
        <v>1639. Gestión de Programas Estrategias y Planes para el BienestarGestión Integral Estrategias y Programas2026</v>
      </c>
      <c r="G3990" s="7" t="s">
        <v>249</v>
      </c>
      <c r="H3990" s="7" t="s">
        <v>221</v>
      </c>
      <c r="I3990" t="s">
        <v>36</v>
      </c>
      <c r="J3990" s="70" t="s">
        <v>37</v>
      </c>
      <c r="K3990" t="s">
        <v>38</v>
      </c>
      <c r="L3990" t="s">
        <v>42</v>
      </c>
      <c r="M3990" s="22" t="s">
        <v>12</v>
      </c>
      <c r="N3990" s="72" t="s">
        <v>1</v>
      </c>
      <c r="O3990" s="70" t="str">
        <f t="shared" si="126"/>
        <v>1639. Gestión de Programas Estrategias y Planes para el BienestarGestión Integral Estrategias y Programas20268_DISTRITO2_FEBRERO_2026</v>
      </c>
      <c r="P3990" s="8">
        <v>3994272</v>
      </c>
      <c r="T3990" s="19">
        <v>0</v>
      </c>
    </row>
    <row r="3991" spans="2:20" ht="30" hidden="1" customHeight="1">
      <c r="B3991">
        <v>164</v>
      </c>
      <c r="C3991" s="149" t="s">
        <v>216</v>
      </c>
      <c r="D3991" t="s">
        <v>217</v>
      </c>
      <c r="E3991" s="74">
        <v>2026</v>
      </c>
      <c r="F3991" s="70" t="str">
        <f t="shared" si="125"/>
        <v>1649. Gestión de Programas Estrategias y Planes para el BienestarGestión Integral Estrategias y Programas2026</v>
      </c>
      <c r="G3991" s="7" t="s">
        <v>250</v>
      </c>
      <c r="H3991" s="7" t="s">
        <v>221</v>
      </c>
      <c r="I3991" t="s">
        <v>36</v>
      </c>
      <c r="J3991" s="70" t="s">
        <v>37</v>
      </c>
      <c r="K3991" t="s">
        <v>38</v>
      </c>
      <c r="L3991" t="s">
        <v>42</v>
      </c>
      <c r="M3991" s="22" t="s">
        <v>12</v>
      </c>
      <c r="N3991" s="72" t="s">
        <v>1</v>
      </c>
      <c r="O3991" s="70" t="str">
        <f t="shared" si="126"/>
        <v>1649. Gestión de Programas Estrategias y Planes para el BienestarGestión Integral Estrategias y Programas20268_DISTRITO2_FEBRERO_2026</v>
      </c>
      <c r="P3991" s="8">
        <v>6484528</v>
      </c>
      <c r="T3991" s="19">
        <v>0</v>
      </c>
    </row>
    <row r="3992" spans="2:20" ht="30" hidden="1" customHeight="1">
      <c r="B3992">
        <v>165</v>
      </c>
      <c r="C3992" s="149" t="s">
        <v>216</v>
      </c>
      <c r="D3992" t="s">
        <v>217</v>
      </c>
      <c r="E3992" s="74">
        <v>2026</v>
      </c>
      <c r="F3992" s="70" t="str">
        <f t="shared" si="125"/>
        <v>1659. Gestión de Programas Estrategias y Planes para el BienestarGestión Integral Estrategias y Programas2026</v>
      </c>
      <c r="G3992" s="7" t="s">
        <v>251</v>
      </c>
      <c r="H3992" s="7" t="s">
        <v>221</v>
      </c>
      <c r="I3992" t="s">
        <v>36</v>
      </c>
      <c r="J3992" s="70" t="s">
        <v>37</v>
      </c>
      <c r="K3992" t="s">
        <v>38</v>
      </c>
      <c r="L3992" t="s">
        <v>42</v>
      </c>
      <c r="M3992" s="22" t="s">
        <v>12</v>
      </c>
      <c r="N3992" s="72" t="s">
        <v>1</v>
      </c>
      <c r="O3992" s="70" t="str">
        <f t="shared" si="126"/>
        <v>1659. Gestión de Programas Estrategias y Planes para el BienestarGestión Integral Estrategias y Programas20268_DISTRITO2_FEBRERO_2026</v>
      </c>
      <c r="P3992" s="8">
        <v>3994272</v>
      </c>
      <c r="T3992" s="19">
        <v>0</v>
      </c>
    </row>
    <row r="3993" spans="2:20" ht="30" hidden="1" customHeight="1">
      <c r="B3993">
        <v>166</v>
      </c>
      <c r="C3993" s="149" t="s">
        <v>216</v>
      </c>
      <c r="D3993" t="s">
        <v>217</v>
      </c>
      <c r="E3993" s="74">
        <v>2026</v>
      </c>
      <c r="F3993" s="70" t="str">
        <f t="shared" si="125"/>
        <v>1669. Gestión de Programas Estrategias y Planes para el BienestarGestión Integral Estrategias y Programas2026</v>
      </c>
      <c r="G3993" s="7" t="s">
        <v>252</v>
      </c>
      <c r="H3993" s="7" t="s">
        <v>221</v>
      </c>
      <c r="I3993" t="s">
        <v>36</v>
      </c>
      <c r="J3993" s="70" t="s">
        <v>37</v>
      </c>
      <c r="K3993" t="s">
        <v>38</v>
      </c>
      <c r="L3993" t="s">
        <v>42</v>
      </c>
      <c r="M3993" s="22" t="s">
        <v>12</v>
      </c>
      <c r="N3993" s="72" t="s">
        <v>1</v>
      </c>
      <c r="O3993" s="70" t="str">
        <f t="shared" si="126"/>
        <v>1669. Gestión de Programas Estrategias y Planes para el BienestarGestión Integral Estrategias y Programas20268_DISTRITO2_FEBRERO_2026</v>
      </c>
      <c r="P3993" s="8">
        <v>2983376</v>
      </c>
      <c r="T3993" s="19">
        <v>0</v>
      </c>
    </row>
    <row r="3994" spans="2:20" ht="30" hidden="1" customHeight="1">
      <c r="B3994">
        <v>167</v>
      </c>
      <c r="C3994" s="149" t="s">
        <v>216</v>
      </c>
      <c r="D3994" t="s">
        <v>217</v>
      </c>
      <c r="E3994" s="74">
        <v>2026</v>
      </c>
      <c r="F3994" s="70" t="str">
        <f t="shared" si="125"/>
        <v>1679. Gestión de Programas Estrategias y Planes para el BienestarGestión Integral Estrategias y Programas2026</v>
      </c>
      <c r="G3994" s="7" t="s">
        <v>253</v>
      </c>
      <c r="H3994" s="7" t="s">
        <v>221</v>
      </c>
      <c r="I3994" t="s">
        <v>36</v>
      </c>
      <c r="J3994" s="70" t="s">
        <v>37</v>
      </c>
      <c r="K3994" t="s">
        <v>38</v>
      </c>
      <c r="L3994" t="s">
        <v>42</v>
      </c>
      <c r="M3994" s="22" t="s">
        <v>12</v>
      </c>
      <c r="N3994" s="72" t="s">
        <v>1</v>
      </c>
      <c r="O3994" s="70" t="str">
        <f t="shared" si="126"/>
        <v>1679. Gestión de Programas Estrategias y Planes para el BienestarGestión Integral Estrategias y Programas20268_DISTRITO2_FEBRERO_2026</v>
      </c>
      <c r="P3994" s="8">
        <v>6484528</v>
      </c>
      <c r="T3994" s="19">
        <v>0</v>
      </c>
    </row>
    <row r="3995" spans="2:20" ht="30" hidden="1" customHeight="1">
      <c r="B3995">
        <v>168</v>
      </c>
      <c r="C3995" s="149" t="s">
        <v>216</v>
      </c>
      <c r="D3995" t="s">
        <v>217</v>
      </c>
      <c r="E3995" s="74">
        <v>2026</v>
      </c>
      <c r="F3995" s="70" t="str">
        <f t="shared" si="125"/>
        <v>1689. Gestión de Programas Estrategias y Planes para el BienestarGestión Integral Estrategias y Programas2026</v>
      </c>
      <c r="G3995" s="7" t="s">
        <v>254</v>
      </c>
      <c r="H3995" s="7" t="s">
        <v>221</v>
      </c>
      <c r="I3995" t="s">
        <v>36</v>
      </c>
      <c r="J3995" s="70" t="s">
        <v>37</v>
      </c>
      <c r="K3995" t="s">
        <v>38</v>
      </c>
      <c r="L3995" t="s">
        <v>42</v>
      </c>
      <c r="M3995" s="22" t="s">
        <v>12</v>
      </c>
      <c r="N3995" s="72" t="s">
        <v>1</v>
      </c>
      <c r="O3995" s="70" t="str">
        <f t="shared" si="126"/>
        <v>1689. Gestión de Programas Estrategias y Planes para el BienestarGestión Integral Estrategias y Programas20268_DISTRITO2_FEBRERO_2026</v>
      </c>
      <c r="P3995" s="8">
        <v>3994272</v>
      </c>
      <c r="T3995" s="19">
        <v>0</v>
      </c>
    </row>
    <row r="3996" spans="2:20" ht="30" hidden="1" customHeight="1">
      <c r="B3996">
        <v>169</v>
      </c>
      <c r="C3996" s="149" t="s">
        <v>216</v>
      </c>
      <c r="D3996" t="s">
        <v>217</v>
      </c>
      <c r="E3996" s="74">
        <v>2026</v>
      </c>
      <c r="F3996" s="70" t="str">
        <f t="shared" si="125"/>
        <v>1699. Gestión de Programas Estrategias y Planes para el BienestarGestión Integral Estrategias y Programas2026</v>
      </c>
      <c r="G3996" s="7" t="s">
        <v>255</v>
      </c>
      <c r="H3996" s="7" t="s">
        <v>221</v>
      </c>
      <c r="I3996" t="s">
        <v>36</v>
      </c>
      <c r="J3996" s="70" t="s">
        <v>37</v>
      </c>
      <c r="K3996" t="s">
        <v>38</v>
      </c>
      <c r="L3996" t="s">
        <v>42</v>
      </c>
      <c r="M3996" s="22" t="s">
        <v>12</v>
      </c>
      <c r="N3996" s="72" t="s">
        <v>1</v>
      </c>
      <c r="O3996" s="70" t="str">
        <f t="shared" si="126"/>
        <v>1699. Gestión de Programas Estrategias y Planes para el BienestarGestión Integral Estrategias y Programas20268_DISTRITO2_FEBRERO_2026</v>
      </c>
      <c r="P3996" s="8">
        <v>3994272</v>
      </c>
      <c r="T3996" s="19">
        <v>0</v>
      </c>
    </row>
    <row r="3997" spans="2:20" ht="30" hidden="1" customHeight="1">
      <c r="B3997">
        <v>170</v>
      </c>
      <c r="C3997" s="149" t="s">
        <v>216</v>
      </c>
      <c r="D3997" t="s">
        <v>217</v>
      </c>
      <c r="E3997" s="74">
        <v>2026</v>
      </c>
      <c r="F3997" s="70" t="str">
        <f t="shared" si="125"/>
        <v>1709. Gestión de Programas Estrategias y Planes para el BienestarGestión Integral Estrategias y Programas2026</v>
      </c>
      <c r="G3997" s="7" t="s">
        <v>256</v>
      </c>
      <c r="H3997" s="7" t="s">
        <v>221</v>
      </c>
      <c r="I3997" t="s">
        <v>36</v>
      </c>
      <c r="J3997" s="70" t="s">
        <v>37</v>
      </c>
      <c r="K3997" t="s">
        <v>257</v>
      </c>
      <c r="L3997" t="s">
        <v>42</v>
      </c>
      <c r="M3997" s="22" t="s">
        <v>12</v>
      </c>
      <c r="N3997" s="72" t="s">
        <v>1</v>
      </c>
      <c r="O3997" s="70" t="str">
        <f t="shared" si="126"/>
        <v>1709. Gestión de Programas Estrategias y Planes para el BienestarGestión Integral Estrategias y Programas20268_DISTRITO2_FEBRERO_2026</v>
      </c>
      <c r="P3997" s="8">
        <v>19450000</v>
      </c>
      <c r="T3997" s="19">
        <v>0</v>
      </c>
    </row>
    <row r="3998" spans="2:20" ht="30" hidden="1" customHeight="1">
      <c r="B3998">
        <v>171</v>
      </c>
      <c r="C3998" s="149" t="s">
        <v>216</v>
      </c>
      <c r="D3998" t="s">
        <v>217</v>
      </c>
      <c r="E3998" s="74">
        <v>2026</v>
      </c>
      <c r="F3998" s="70" t="str">
        <f t="shared" si="125"/>
        <v>1719. Gestión de Programas Estrategias y Planes para el BienestarGestión Integral Estrategias y Programas2026</v>
      </c>
      <c r="G3998" s="7" t="s">
        <v>258</v>
      </c>
      <c r="H3998" s="7" t="s">
        <v>221</v>
      </c>
      <c r="I3998" t="s">
        <v>36</v>
      </c>
      <c r="J3998" s="70" t="s">
        <v>37</v>
      </c>
      <c r="K3998" t="s">
        <v>259</v>
      </c>
      <c r="L3998" t="s">
        <v>42</v>
      </c>
      <c r="M3998" s="22" t="s">
        <v>12</v>
      </c>
      <c r="N3998" s="72" t="s">
        <v>1</v>
      </c>
      <c r="O3998" s="70" t="str">
        <f t="shared" si="126"/>
        <v>1719. Gestión de Programas Estrategias y Planes para el BienestarGestión Integral Estrategias y Programas20268_DISTRITO2_FEBRERO_2026</v>
      </c>
      <c r="P3998" s="8">
        <v>3994272</v>
      </c>
      <c r="T3998" s="19">
        <v>0</v>
      </c>
    </row>
    <row r="3999" spans="2:20" ht="30" hidden="1" customHeight="1">
      <c r="B3999">
        <v>172</v>
      </c>
      <c r="C3999" s="149" t="s">
        <v>216</v>
      </c>
      <c r="D3999" t="s">
        <v>217</v>
      </c>
      <c r="E3999" s="74">
        <v>2026</v>
      </c>
      <c r="F3999" s="70" t="str">
        <f t="shared" si="125"/>
        <v>1729. Gestión de Programas Estrategias y Planes para el BienestarGestión Integral Estrategias y Programas2026</v>
      </c>
      <c r="G3999" s="7" t="s">
        <v>260</v>
      </c>
      <c r="H3999" s="7" t="s">
        <v>221</v>
      </c>
      <c r="I3999" t="s">
        <v>36</v>
      </c>
      <c r="J3999" s="70" t="s">
        <v>37</v>
      </c>
      <c r="K3999" t="s">
        <v>38</v>
      </c>
      <c r="L3999" t="s">
        <v>42</v>
      </c>
      <c r="M3999" s="22" t="s">
        <v>12</v>
      </c>
      <c r="N3999" s="72" t="s">
        <v>1</v>
      </c>
      <c r="O3999" s="70" t="str">
        <f t="shared" si="126"/>
        <v>1729. Gestión de Programas Estrategias y Planes para el BienestarGestión Integral Estrategias y Programas20268_DISTRITO2_FEBRERO_2026</v>
      </c>
      <c r="P3999" s="8">
        <v>9985680</v>
      </c>
      <c r="T3999" s="19">
        <v>0</v>
      </c>
    </row>
    <row r="4000" spans="2:20" ht="30" hidden="1" customHeight="1">
      <c r="B4000">
        <v>173</v>
      </c>
      <c r="C4000" s="149" t="s">
        <v>216</v>
      </c>
      <c r="D4000" t="s">
        <v>217</v>
      </c>
      <c r="E4000" s="74">
        <v>2026</v>
      </c>
      <c r="F4000" s="70" t="str">
        <f t="shared" si="125"/>
        <v>1739. Gestión de Programas Estrategias y Planes para el BienestarGestión Integral Estrategias y Programas2026</v>
      </c>
      <c r="G4000" s="7" t="s">
        <v>261</v>
      </c>
      <c r="H4000" s="7" t="s">
        <v>221</v>
      </c>
      <c r="I4000" t="s">
        <v>36</v>
      </c>
      <c r="J4000" s="70" t="s">
        <v>37</v>
      </c>
      <c r="K4000" t="s">
        <v>38</v>
      </c>
      <c r="L4000" t="s">
        <v>42</v>
      </c>
      <c r="M4000" s="22" t="s">
        <v>12</v>
      </c>
      <c r="N4000" s="72" t="s">
        <v>1</v>
      </c>
      <c r="O4000" s="70" t="str">
        <f t="shared" si="126"/>
        <v>1739. Gestión de Programas Estrategias y Planes para el BienestarGestión Integral Estrategias y Programas20268_DISTRITO2_FEBRERO_2026</v>
      </c>
      <c r="P4000" s="8">
        <v>2983376</v>
      </c>
      <c r="T4000" s="19">
        <v>0</v>
      </c>
    </row>
    <row r="4001" spans="2:20" ht="30" hidden="1" customHeight="1">
      <c r="B4001">
        <v>174</v>
      </c>
      <c r="C4001" s="149" t="s">
        <v>32</v>
      </c>
      <c r="D4001" t="s">
        <v>33</v>
      </c>
      <c r="E4001" s="74">
        <v>2026</v>
      </c>
      <c r="F4001" s="70" t="str">
        <f t="shared" si="125"/>
        <v>17410. Proceso integral e integrado de la Vigilancia de la Salud PúblicaVigilancia en salud pública2026</v>
      </c>
      <c r="G4001" s="7" t="s">
        <v>262</v>
      </c>
      <c r="H4001" s="7" t="s">
        <v>41</v>
      </c>
      <c r="I4001" t="s">
        <v>36</v>
      </c>
      <c r="J4001" s="70" t="s">
        <v>37</v>
      </c>
      <c r="K4001" t="s">
        <v>38</v>
      </c>
      <c r="L4001" t="s">
        <v>42</v>
      </c>
      <c r="M4001" s="22" t="s">
        <v>12</v>
      </c>
      <c r="N4001" s="72" t="s">
        <v>1</v>
      </c>
      <c r="O4001" s="70" t="str">
        <f t="shared" si="126"/>
        <v>17410. Proceso integral e integrado de la Vigilancia de la Salud PúblicaVigilancia en salud pública20268_DISTRITO2_FEBRERO_2026</v>
      </c>
      <c r="P4001" s="8">
        <v>37920928</v>
      </c>
      <c r="S4001" s="19">
        <v>0</v>
      </c>
      <c r="T4001" s="19">
        <v>0</v>
      </c>
    </row>
    <row r="4002" spans="2:20" ht="30" hidden="1" customHeight="1">
      <c r="B4002">
        <v>175</v>
      </c>
      <c r="C4002" s="149" t="s">
        <v>32</v>
      </c>
      <c r="D4002" t="s">
        <v>33</v>
      </c>
      <c r="E4002" s="74">
        <v>2026</v>
      </c>
      <c r="F4002" s="70" t="str">
        <f t="shared" si="125"/>
        <v>17510. Proceso integral e integrado de la Vigilancia de la Salud PúblicaVigilancia en salud pública2026</v>
      </c>
      <c r="G4002" s="7" t="s">
        <v>263</v>
      </c>
      <c r="H4002" s="7" t="s">
        <v>41</v>
      </c>
      <c r="I4002" t="s">
        <v>36</v>
      </c>
      <c r="J4002" s="70" t="s">
        <v>37</v>
      </c>
      <c r="K4002" t="s">
        <v>38</v>
      </c>
      <c r="L4002" t="s">
        <v>42</v>
      </c>
      <c r="M4002" s="22" t="s">
        <v>12</v>
      </c>
      <c r="N4002" s="72" t="s">
        <v>1</v>
      </c>
      <c r="O4002" s="70" t="str">
        <f t="shared" si="126"/>
        <v>17510. Proceso integral e integrado de la Vigilancia de la Salud PúblicaVigilancia en salud pública20268_DISTRITO2_FEBRERO_2026</v>
      </c>
      <c r="P4002" s="8">
        <v>26899696</v>
      </c>
      <c r="S4002" s="19">
        <v>0</v>
      </c>
      <c r="T4002" s="19">
        <v>0</v>
      </c>
    </row>
    <row r="4003" spans="2:20" ht="30" hidden="1" customHeight="1">
      <c r="B4003">
        <v>176</v>
      </c>
      <c r="C4003" s="149" t="s">
        <v>32</v>
      </c>
      <c r="D4003" t="s">
        <v>33</v>
      </c>
      <c r="E4003" s="74">
        <v>2026</v>
      </c>
      <c r="F4003" s="70" t="str">
        <f t="shared" si="125"/>
        <v>17610. Proceso integral e integrado de la Vigilancia de la Salud PúblicaVigilancia en salud pública2026</v>
      </c>
      <c r="G4003" s="7" t="s">
        <v>264</v>
      </c>
      <c r="H4003" s="7" t="s">
        <v>41</v>
      </c>
      <c r="I4003" t="s">
        <v>36</v>
      </c>
      <c r="J4003" s="70" t="s">
        <v>37</v>
      </c>
      <c r="K4003" t="s">
        <v>38</v>
      </c>
      <c r="L4003" t="s">
        <v>39</v>
      </c>
      <c r="M4003" s="22" t="s">
        <v>12</v>
      </c>
      <c r="N4003" s="72" t="s">
        <v>1</v>
      </c>
      <c r="O4003" s="70" t="str">
        <f t="shared" si="126"/>
        <v>17610. Proceso integral e integrado de la Vigilancia de la Salud PúblicaVigilancia en salud pública20268_DISTRITO2_FEBRERO_2026</v>
      </c>
      <c r="P4003" s="8">
        <v>28206464</v>
      </c>
      <c r="S4003" s="19">
        <v>0</v>
      </c>
      <c r="T4003" s="19">
        <v>0</v>
      </c>
    </row>
    <row r="4004" spans="2:20" ht="30" hidden="1" customHeight="1">
      <c r="B4004">
        <v>177</v>
      </c>
      <c r="C4004" s="149" t="s">
        <v>32</v>
      </c>
      <c r="D4004" t="s">
        <v>33</v>
      </c>
      <c r="E4004" s="74">
        <v>2026</v>
      </c>
      <c r="F4004" s="70" t="str">
        <f t="shared" si="125"/>
        <v>17710. Proceso integral e integrado de la Vigilancia de la Salud PúblicaVigilancia en salud pública2026</v>
      </c>
      <c r="G4004" s="7" t="s">
        <v>265</v>
      </c>
      <c r="H4004" s="7" t="s">
        <v>41</v>
      </c>
      <c r="I4004" t="s">
        <v>36</v>
      </c>
      <c r="J4004" s="70" t="s">
        <v>37</v>
      </c>
      <c r="K4004" t="s">
        <v>38</v>
      </c>
      <c r="L4004" t="s">
        <v>39</v>
      </c>
      <c r="M4004" s="22" t="s">
        <v>12</v>
      </c>
      <c r="N4004" s="72" t="s">
        <v>1</v>
      </c>
      <c r="O4004" s="70" t="str">
        <f t="shared" si="126"/>
        <v>17710. Proceso integral e integrado de la Vigilancia de la Salud PúblicaVigilancia en salud pública20268_DISTRITO2_FEBRERO_2026</v>
      </c>
      <c r="P4004" s="8">
        <v>37181248</v>
      </c>
      <c r="S4004" s="19">
        <v>0</v>
      </c>
      <c r="T4004" s="19">
        <v>0</v>
      </c>
    </row>
    <row r="4005" spans="2:20" ht="30" hidden="1" customHeight="1">
      <c r="B4005">
        <v>178</v>
      </c>
      <c r="C4005" s="149" t="s">
        <v>32</v>
      </c>
      <c r="D4005" t="s">
        <v>33</v>
      </c>
      <c r="E4005" s="74">
        <v>2026</v>
      </c>
      <c r="F4005" s="70" t="str">
        <f t="shared" si="125"/>
        <v>17810. Proceso integral e integrado de la Vigilancia de la Salud PúblicaVigilancia en salud pública2026</v>
      </c>
      <c r="G4005" s="7" t="s">
        <v>266</v>
      </c>
      <c r="H4005" s="7" t="s">
        <v>41</v>
      </c>
      <c r="I4005" t="s">
        <v>36</v>
      </c>
      <c r="J4005" s="70" t="s">
        <v>37</v>
      </c>
      <c r="K4005" t="s">
        <v>38</v>
      </c>
      <c r="L4005" t="s">
        <v>42</v>
      </c>
      <c r="M4005" s="22" t="s">
        <v>12</v>
      </c>
      <c r="N4005" s="72" t="s">
        <v>1</v>
      </c>
      <c r="O4005" s="70" t="str">
        <f t="shared" si="126"/>
        <v>17810. Proceso integral e integrado de la Vigilancia de la Salud PúblicaVigilancia en salud pública20268_DISTRITO2_FEBRERO_2026</v>
      </c>
      <c r="P4005" s="8">
        <v>7347488</v>
      </c>
      <c r="S4005" s="19">
        <v>0</v>
      </c>
      <c r="T4005" s="19">
        <v>0</v>
      </c>
    </row>
    <row r="4006" spans="2:20" ht="30" hidden="1" customHeight="1">
      <c r="B4006">
        <v>179</v>
      </c>
      <c r="C4006" s="149" t="s">
        <v>32</v>
      </c>
      <c r="D4006" t="s">
        <v>33</v>
      </c>
      <c r="E4006" s="74">
        <v>2026</v>
      </c>
      <c r="F4006" s="70" t="str">
        <f t="shared" si="125"/>
        <v>17910. Proceso integral e integrado de la Vigilancia de la Salud PúblicaVigilancia en salud pública2026</v>
      </c>
      <c r="G4006" s="7" t="s">
        <v>267</v>
      </c>
      <c r="H4006" s="7" t="s">
        <v>41</v>
      </c>
      <c r="I4006" t="s">
        <v>36</v>
      </c>
      <c r="J4006" s="70" t="s">
        <v>37</v>
      </c>
      <c r="K4006" t="s">
        <v>38</v>
      </c>
      <c r="L4006" t="s">
        <v>42</v>
      </c>
      <c r="M4006" s="22" t="s">
        <v>12</v>
      </c>
      <c r="N4006" s="72" t="s">
        <v>1</v>
      </c>
      <c r="O4006" s="70" t="str">
        <f t="shared" si="126"/>
        <v>17910. Proceso integral e integrado de la Vigilancia de la Salud PúblicaVigilancia en salud pública20268_DISTRITO2_FEBRERO_2026</v>
      </c>
      <c r="P4006" s="8">
        <v>3673744</v>
      </c>
      <c r="S4006" s="19">
        <v>0</v>
      </c>
      <c r="T4006" s="19">
        <v>0</v>
      </c>
    </row>
    <row r="4007" spans="2:20" ht="30" hidden="1" customHeight="1">
      <c r="B4007">
        <v>180</v>
      </c>
      <c r="C4007" s="149" t="s">
        <v>32</v>
      </c>
      <c r="D4007" t="s">
        <v>33</v>
      </c>
      <c r="E4007" s="74">
        <v>2026</v>
      </c>
      <c r="F4007" s="70" t="str">
        <f t="shared" si="125"/>
        <v>18010. Proceso integral e integrado de la Vigilancia de la Salud PúblicaVigilancia en salud pública2026</v>
      </c>
      <c r="G4007" s="7" t="s">
        <v>268</v>
      </c>
      <c r="H4007" s="7" t="s">
        <v>41</v>
      </c>
      <c r="I4007" t="s">
        <v>36</v>
      </c>
      <c r="J4007" s="70" t="s">
        <v>37</v>
      </c>
      <c r="K4007" t="s">
        <v>38</v>
      </c>
      <c r="L4007" t="s">
        <v>42</v>
      </c>
      <c r="M4007" s="22" t="s">
        <v>12</v>
      </c>
      <c r="N4007" s="72" t="s">
        <v>1</v>
      </c>
      <c r="O4007" s="70" t="str">
        <f t="shared" si="126"/>
        <v>18010. Proceso integral e integrado de la Vigilancia de la Salud PúblicaVigilancia en salud pública20268_DISTRITO2_FEBRERO_2026</v>
      </c>
      <c r="P4007" s="8">
        <v>3673744</v>
      </c>
      <c r="S4007" s="19">
        <v>0</v>
      </c>
      <c r="T4007" s="19">
        <v>0</v>
      </c>
    </row>
    <row r="4008" spans="2:20" ht="30" hidden="1" customHeight="1">
      <c r="B4008">
        <v>181</v>
      </c>
      <c r="C4008" s="149" t="s">
        <v>32</v>
      </c>
      <c r="D4008" t="s">
        <v>33</v>
      </c>
      <c r="E4008" s="74">
        <v>2026</v>
      </c>
      <c r="F4008" s="70" t="str">
        <f t="shared" si="125"/>
        <v>18110. Proceso integral e integrado de la Vigilancia de la Salud PúblicaVigilancia en salud pública2026</v>
      </c>
      <c r="G4008" s="7" t="s">
        <v>269</v>
      </c>
      <c r="H4008" s="7" t="s">
        <v>41</v>
      </c>
      <c r="I4008" t="s">
        <v>36</v>
      </c>
      <c r="J4008" s="70" t="s">
        <v>37</v>
      </c>
      <c r="K4008" t="s">
        <v>38</v>
      </c>
      <c r="L4008" t="s">
        <v>42</v>
      </c>
      <c r="M4008" s="22" t="s">
        <v>12</v>
      </c>
      <c r="N4008" s="72" t="s">
        <v>1</v>
      </c>
      <c r="O4008" s="70" t="str">
        <f t="shared" si="126"/>
        <v>18110. Proceso integral e integrado de la Vigilancia de la Salud PúblicaVigilancia en salud pública20268_DISTRITO2_FEBRERO_2026</v>
      </c>
      <c r="P4008" s="8">
        <v>87405520</v>
      </c>
      <c r="S4008" s="19">
        <v>0</v>
      </c>
      <c r="T4008" s="19">
        <v>0</v>
      </c>
    </row>
    <row r="4009" spans="2:20" ht="30" hidden="1" customHeight="1">
      <c r="B4009">
        <v>182</v>
      </c>
      <c r="C4009" s="149" t="s">
        <v>32</v>
      </c>
      <c r="D4009" t="s">
        <v>33</v>
      </c>
      <c r="E4009" s="74">
        <v>2026</v>
      </c>
      <c r="F4009" s="70" t="str">
        <f t="shared" si="125"/>
        <v>18210. Proceso integral e integrado de la Vigilancia de la Salud PúblicaVigilancia en salud pública2026</v>
      </c>
      <c r="G4009" s="7" t="s">
        <v>270</v>
      </c>
      <c r="H4009" s="7" t="s">
        <v>41</v>
      </c>
      <c r="I4009" t="s">
        <v>36</v>
      </c>
      <c r="J4009" s="70" t="s">
        <v>37</v>
      </c>
      <c r="K4009" t="s">
        <v>38</v>
      </c>
      <c r="L4009" t="s">
        <v>42</v>
      </c>
      <c r="M4009" s="22" t="s">
        <v>12</v>
      </c>
      <c r="N4009" s="72" t="s">
        <v>1</v>
      </c>
      <c r="O4009" s="70" t="str">
        <f t="shared" si="126"/>
        <v>18210. Proceso integral e integrado de la Vigilancia de la Salud PúblicaVigilancia en salud pública20268_DISTRITO2_FEBRERO_2026</v>
      </c>
      <c r="P4009" s="8">
        <v>17288787</v>
      </c>
      <c r="S4009" s="19">
        <v>0</v>
      </c>
      <c r="T4009" s="19">
        <v>0</v>
      </c>
    </row>
    <row r="4010" spans="2:20" ht="30" hidden="1" customHeight="1">
      <c r="B4010">
        <v>183</v>
      </c>
      <c r="C4010" s="149" t="s">
        <v>32</v>
      </c>
      <c r="D4010" t="s">
        <v>33</v>
      </c>
      <c r="E4010" s="74">
        <v>2026</v>
      </c>
      <c r="F4010" s="70" t="str">
        <f t="shared" si="125"/>
        <v>18310. Proceso integral e integrado de la Vigilancia de la Salud PúblicaVigilancia en salud pública2026</v>
      </c>
      <c r="G4010" s="7" t="s">
        <v>271</v>
      </c>
      <c r="H4010" s="7" t="s">
        <v>41</v>
      </c>
      <c r="I4010" t="s">
        <v>36</v>
      </c>
      <c r="J4010" s="70" t="s">
        <v>37</v>
      </c>
      <c r="K4010" t="s">
        <v>38</v>
      </c>
      <c r="L4010" t="s">
        <v>42</v>
      </c>
      <c r="M4010" s="22" t="s">
        <v>12</v>
      </c>
      <c r="N4010" s="72" t="s">
        <v>1</v>
      </c>
      <c r="O4010" s="70" t="str">
        <f t="shared" si="126"/>
        <v>18310. Proceso integral e integrado de la Vigilancia de la Salud PúblicaVigilancia en salud pública20268_DISTRITO2_FEBRERO_2026</v>
      </c>
      <c r="P4010" s="8">
        <v>61146880</v>
      </c>
      <c r="S4010" s="19">
        <v>0</v>
      </c>
      <c r="T4010" s="19">
        <v>0</v>
      </c>
    </row>
    <row r="4011" spans="2:20" ht="30" hidden="1" customHeight="1">
      <c r="B4011">
        <v>184</v>
      </c>
      <c r="C4011" s="149" t="s">
        <v>32</v>
      </c>
      <c r="D4011" t="s">
        <v>33</v>
      </c>
      <c r="E4011" s="74">
        <v>2026</v>
      </c>
      <c r="F4011" s="70" t="str">
        <f t="shared" si="125"/>
        <v>18410. Proceso integral e integrado de la Vigilancia de la Salud PúblicaVigilancia en salud pública2026</v>
      </c>
      <c r="G4011" s="7" t="s">
        <v>272</v>
      </c>
      <c r="H4011" s="7" t="s">
        <v>41</v>
      </c>
      <c r="I4011" t="s">
        <v>36</v>
      </c>
      <c r="J4011" s="70" t="s">
        <v>37</v>
      </c>
      <c r="K4011" t="s">
        <v>38</v>
      </c>
      <c r="L4011" t="s">
        <v>42</v>
      </c>
      <c r="M4011" s="22" t="s">
        <v>12</v>
      </c>
      <c r="N4011" s="72" t="s">
        <v>1</v>
      </c>
      <c r="O4011" s="70" t="str">
        <f t="shared" si="126"/>
        <v>18410. Proceso integral e integrado de la Vigilancia de la Salud PúblicaVigilancia en salud pública20268_DISTRITO2_FEBRERO_2026</v>
      </c>
      <c r="P4011" s="8">
        <v>9941299</v>
      </c>
      <c r="S4011" s="19">
        <v>0</v>
      </c>
      <c r="T4011" s="19">
        <v>0</v>
      </c>
    </row>
    <row r="4012" spans="2:20" ht="30" hidden="1" customHeight="1">
      <c r="B4012">
        <v>185</v>
      </c>
      <c r="C4012" s="149" t="s">
        <v>32</v>
      </c>
      <c r="D4012" t="s">
        <v>33</v>
      </c>
      <c r="E4012" s="74">
        <v>2026</v>
      </c>
      <c r="F4012" s="70" t="str">
        <f t="shared" si="125"/>
        <v>18510. Proceso integral e integrado de la Vigilancia de la Salud PúblicaVigilancia en salud pública2026</v>
      </c>
      <c r="G4012" s="7" t="s">
        <v>273</v>
      </c>
      <c r="H4012" s="7" t="s">
        <v>41</v>
      </c>
      <c r="I4012" t="s">
        <v>36</v>
      </c>
      <c r="J4012" s="70" t="s">
        <v>37</v>
      </c>
      <c r="K4012" t="s">
        <v>38</v>
      </c>
      <c r="L4012" t="s">
        <v>42</v>
      </c>
      <c r="M4012" s="22" t="s">
        <v>12</v>
      </c>
      <c r="N4012" s="72" t="s">
        <v>1</v>
      </c>
      <c r="O4012" s="70" t="str">
        <f t="shared" si="126"/>
        <v>18510. Proceso integral e integrado de la Vigilancia de la Salud PúblicaVigilancia en salud pública20268_DISTRITO2_FEBRERO_2026</v>
      </c>
      <c r="P4012" s="8">
        <v>40189280</v>
      </c>
      <c r="S4012" s="19">
        <v>0</v>
      </c>
      <c r="T4012" s="19">
        <v>0</v>
      </c>
    </row>
    <row r="4013" spans="2:20" ht="30" hidden="1" customHeight="1">
      <c r="B4013">
        <v>186</v>
      </c>
      <c r="C4013" s="149" t="s">
        <v>32</v>
      </c>
      <c r="D4013" t="s">
        <v>33</v>
      </c>
      <c r="E4013" s="74">
        <v>2026</v>
      </c>
      <c r="F4013" s="70" t="str">
        <f t="shared" si="125"/>
        <v>18610. Proceso integral e integrado de la Vigilancia de la Salud PúblicaVigilancia en salud pública2026</v>
      </c>
      <c r="G4013" s="7" t="s">
        <v>274</v>
      </c>
      <c r="H4013" s="7" t="s">
        <v>41</v>
      </c>
      <c r="I4013" t="s">
        <v>36</v>
      </c>
      <c r="J4013" s="70" t="s">
        <v>37</v>
      </c>
      <c r="K4013" t="s">
        <v>38</v>
      </c>
      <c r="L4013" t="s">
        <v>39</v>
      </c>
      <c r="M4013" s="22" t="s">
        <v>12</v>
      </c>
      <c r="N4013" s="72" t="s">
        <v>1</v>
      </c>
      <c r="O4013" s="70" t="str">
        <f t="shared" si="126"/>
        <v>18610. Proceso integral e integrado de la Vigilancia de la Salud PúblicaVigilancia en salud pública20268_DISTRITO2_FEBRERO_2026</v>
      </c>
      <c r="P4013" s="8">
        <v>7347488</v>
      </c>
      <c r="S4013" s="19">
        <v>1</v>
      </c>
      <c r="T4013" s="19">
        <v>7347488</v>
      </c>
    </row>
    <row r="4014" spans="2:20" ht="30" hidden="1" customHeight="1">
      <c r="B4014">
        <v>187</v>
      </c>
      <c r="C4014" s="149" t="s">
        <v>32</v>
      </c>
      <c r="D4014" t="s">
        <v>33</v>
      </c>
      <c r="E4014" s="74">
        <v>2026</v>
      </c>
      <c r="F4014" s="70" t="str">
        <f t="shared" si="125"/>
        <v>18710. Proceso integral e integrado de la Vigilancia de la Salud PúblicaVigilancia en salud pública2026</v>
      </c>
      <c r="G4014" s="7" t="s">
        <v>275</v>
      </c>
      <c r="H4014" s="7" t="s">
        <v>35</v>
      </c>
      <c r="I4014" t="s">
        <v>36</v>
      </c>
      <c r="J4014" s="70" t="s">
        <v>37</v>
      </c>
      <c r="K4014" t="s">
        <v>38</v>
      </c>
      <c r="L4014" t="s">
        <v>42</v>
      </c>
      <c r="M4014" s="22" t="s">
        <v>12</v>
      </c>
      <c r="N4014" s="72" t="s">
        <v>1</v>
      </c>
      <c r="O4014" s="70" t="str">
        <f t="shared" si="126"/>
        <v>18710. Proceso integral e integrado de la Vigilancia de la Salud PúblicaVigilancia en salud pública20268_DISTRITO2_FEBRERO_2026</v>
      </c>
      <c r="P4014" s="8">
        <v>3994272</v>
      </c>
      <c r="S4014" s="19">
        <v>0</v>
      </c>
      <c r="T4014" s="19">
        <v>0</v>
      </c>
    </row>
    <row r="4015" spans="2:20" ht="30" hidden="1" customHeight="1">
      <c r="B4015">
        <v>188</v>
      </c>
      <c r="C4015" s="149" t="s">
        <v>32</v>
      </c>
      <c r="D4015" t="s">
        <v>33</v>
      </c>
      <c r="E4015" s="74">
        <v>2026</v>
      </c>
      <c r="F4015" s="70" t="str">
        <f t="shared" si="125"/>
        <v>18810. Proceso integral e integrado de la Vigilancia de la Salud PúblicaVigilancia en salud pública2026</v>
      </c>
      <c r="G4015" s="7" t="s">
        <v>276</v>
      </c>
      <c r="H4015" s="7" t="s">
        <v>35</v>
      </c>
      <c r="I4015" t="s">
        <v>36</v>
      </c>
      <c r="J4015" s="70" t="s">
        <v>37</v>
      </c>
      <c r="K4015" t="s">
        <v>38</v>
      </c>
      <c r="L4015" t="s">
        <v>42</v>
      </c>
      <c r="M4015" s="22" t="s">
        <v>12</v>
      </c>
      <c r="N4015" s="72" t="s">
        <v>1</v>
      </c>
      <c r="O4015" s="70" t="str">
        <f t="shared" si="126"/>
        <v>18810. Proceso integral e integrado de la Vigilancia de la Salud PúblicaVigilancia en salud pública20268_DISTRITO2_FEBRERO_2026</v>
      </c>
      <c r="P4015" s="8">
        <v>33280669</v>
      </c>
      <c r="S4015" s="19">
        <v>0</v>
      </c>
      <c r="T4015" s="19">
        <v>0</v>
      </c>
    </row>
    <row r="4016" spans="2:20" ht="30" hidden="1" customHeight="1">
      <c r="B4016">
        <v>189</v>
      </c>
      <c r="C4016" s="149" t="s">
        <v>32</v>
      </c>
      <c r="D4016" t="s">
        <v>33</v>
      </c>
      <c r="E4016" s="74">
        <v>2026</v>
      </c>
      <c r="F4016" s="70" t="str">
        <f t="shared" si="125"/>
        <v>18910. Proceso integral e integrado de la Vigilancia de la Salud PúblicaVigilancia en salud pública2026</v>
      </c>
      <c r="G4016" s="7" t="s">
        <v>277</v>
      </c>
      <c r="H4016" s="7" t="s">
        <v>35</v>
      </c>
      <c r="I4016" t="s">
        <v>36</v>
      </c>
      <c r="J4016" s="70" t="s">
        <v>37</v>
      </c>
      <c r="K4016" t="s">
        <v>38</v>
      </c>
      <c r="L4016" t="s">
        <v>42</v>
      </c>
      <c r="M4016" s="22" t="s">
        <v>12</v>
      </c>
      <c r="N4016" s="72" t="s">
        <v>1</v>
      </c>
      <c r="O4016" s="70" t="str">
        <f t="shared" si="126"/>
        <v>18910. Proceso integral e integrado de la Vigilancia de la Salud PúblicaVigilancia en salud pública20268_DISTRITO2_FEBRERO_2026</v>
      </c>
      <c r="P4016" s="8">
        <v>25933181</v>
      </c>
      <c r="S4016" s="19">
        <v>0</v>
      </c>
      <c r="T4016" s="19">
        <v>0</v>
      </c>
    </row>
    <row r="4017" spans="2:20" ht="30" hidden="1" customHeight="1">
      <c r="B4017">
        <v>190</v>
      </c>
      <c r="C4017" s="149" t="s">
        <v>32</v>
      </c>
      <c r="D4017" t="s">
        <v>33</v>
      </c>
      <c r="E4017" s="74">
        <v>2026</v>
      </c>
      <c r="F4017" s="70" t="str">
        <f t="shared" si="125"/>
        <v>19010. Proceso integral e integrado de la Vigilancia de la Salud PúblicaVigilancia en salud pública2026</v>
      </c>
      <c r="G4017" s="7" t="s">
        <v>278</v>
      </c>
      <c r="H4017" s="7" t="s">
        <v>35</v>
      </c>
      <c r="I4017" t="s">
        <v>36</v>
      </c>
      <c r="J4017" s="70" t="s">
        <v>37</v>
      </c>
      <c r="K4017" t="s">
        <v>38</v>
      </c>
      <c r="L4017" t="s">
        <v>42</v>
      </c>
      <c r="M4017" s="22" t="s">
        <v>12</v>
      </c>
      <c r="N4017" s="72" t="s">
        <v>1</v>
      </c>
      <c r="O4017" s="70" t="str">
        <f t="shared" si="126"/>
        <v>19010. Proceso integral e integrado de la Vigilancia de la Salud PúblicaVigilancia en salud pública20268_DISTRITO2_FEBRERO_2026</v>
      </c>
      <c r="P4017" s="8">
        <v>8432352</v>
      </c>
      <c r="S4017" s="19">
        <v>0</v>
      </c>
      <c r="T4017" s="19">
        <v>0</v>
      </c>
    </row>
    <row r="4018" spans="2:20" ht="30" hidden="1" customHeight="1">
      <c r="B4018">
        <v>191</v>
      </c>
      <c r="C4018" s="149" t="s">
        <v>32</v>
      </c>
      <c r="D4018" t="s">
        <v>33</v>
      </c>
      <c r="E4018" s="74">
        <v>2026</v>
      </c>
      <c r="F4018" s="70" t="str">
        <f t="shared" si="125"/>
        <v>19110. Proceso integral e integrado de la Vigilancia de la Salud PúblicaVigilancia en salud pública2026</v>
      </c>
      <c r="G4018" s="7" t="s">
        <v>279</v>
      </c>
      <c r="H4018" s="7" t="s">
        <v>41</v>
      </c>
      <c r="I4018" t="s">
        <v>36</v>
      </c>
      <c r="J4018" s="70" t="s">
        <v>37</v>
      </c>
      <c r="K4018" t="s">
        <v>38</v>
      </c>
      <c r="L4018" t="s">
        <v>42</v>
      </c>
      <c r="M4018" s="22" t="s">
        <v>12</v>
      </c>
      <c r="N4018" s="72" t="s">
        <v>1</v>
      </c>
      <c r="O4018" s="70" t="str">
        <f t="shared" si="126"/>
        <v>19110. Proceso integral e integrado de la Vigilancia de la Salud PúblicaVigilancia en salud pública20268_DISTRITO2_FEBRERO_2026</v>
      </c>
      <c r="P4018" s="8">
        <v>7347488</v>
      </c>
      <c r="S4018" s="19">
        <v>0</v>
      </c>
      <c r="T4018" s="19">
        <v>0</v>
      </c>
    </row>
    <row r="4019" spans="2:20" ht="30" hidden="1" customHeight="1">
      <c r="B4019">
        <v>192</v>
      </c>
      <c r="C4019" s="149" t="s">
        <v>32</v>
      </c>
      <c r="D4019" t="s">
        <v>33</v>
      </c>
      <c r="E4019" s="74">
        <v>2026</v>
      </c>
      <c r="F4019" s="70" t="str">
        <f t="shared" si="125"/>
        <v>19210. Proceso integral e integrado de la Vigilancia de la Salud PúblicaVigilancia en salud pública2026</v>
      </c>
      <c r="G4019" s="7" t="s">
        <v>280</v>
      </c>
      <c r="H4019" s="7" t="s">
        <v>41</v>
      </c>
      <c r="I4019" t="s">
        <v>36</v>
      </c>
      <c r="J4019" s="70" t="s">
        <v>37</v>
      </c>
      <c r="K4019" t="s">
        <v>38</v>
      </c>
      <c r="L4019" t="s">
        <v>42</v>
      </c>
      <c r="M4019" s="22" t="s">
        <v>12</v>
      </c>
      <c r="N4019" s="72" t="s">
        <v>1</v>
      </c>
      <c r="O4019" s="70" t="str">
        <f t="shared" si="126"/>
        <v>19210. Proceso integral e integrado de la Vigilancia de la Salud PúblicaVigilancia en salud pública20268_DISTRITO2_FEBRERO_2026</v>
      </c>
      <c r="P4019" s="8">
        <v>3673744</v>
      </c>
      <c r="S4019" s="19">
        <v>0</v>
      </c>
      <c r="T4019" s="19">
        <v>0</v>
      </c>
    </row>
    <row r="4020" spans="2:20" ht="30" hidden="1" customHeight="1">
      <c r="B4020">
        <v>193</v>
      </c>
      <c r="C4020" s="149" t="s">
        <v>32</v>
      </c>
      <c r="D4020" t="s">
        <v>33</v>
      </c>
      <c r="E4020" s="74">
        <v>2026</v>
      </c>
      <c r="F4020" s="70" t="str">
        <f t="shared" si="125"/>
        <v>19310. Proceso integral e integrado de la Vigilancia de la Salud PúblicaVigilancia en salud pública2026</v>
      </c>
      <c r="G4020" s="7" t="s">
        <v>281</v>
      </c>
      <c r="H4020" s="7" t="s">
        <v>35</v>
      </c>
      <c r="I4020" t="s">
        <v>36</v>
      </c>
      <c r="J4020" s="70" t="s">
        <v>37</v>
      </c>
      <c r="K4020" t="s">
        <v>38</v>
      </c>
      <c r="L4020" t="s">
        <v>42</v>
      </c>
      <c r="M4020" s="22" t="s">
        <v>12</v>
      </c>
      <c r="N4020" s="72" t="s">
        <v>1</v>
      </c>
      <c r="O4020" s="70" t="str">
        <f t="shared" si="126"/>
        <v>19310. Proceso integral e integrado de la Vigilancia de la Salud PúblicaVigilancia en salud pública20268_DISTRITO2_FEBRERO_2026</v>
      </c>
      <c r="P4020" s="8">
        <v>42556256</v>
      </c>
      <c r="S4020" s="19">
        <v>0</v>
      </c>
      <c r="T4020" s="19">
        <v>0</v>
      </c>
    </row>
    <row r="4021" spans="2:20" ht="30" hidden="1" customHeight="1">
      <c r="B4021">
        <v>194</v>
      </c>
      <c r="C4021" s="149" t="s">
        <v>32</v>
      </c>
      <c r="D4021" t="s">
        <v>33</v>
      </c>
      <c r="E4021" s="74">
        <v>2026</v>
      </c>
      <c r="F4021" s="70" t="str">
        <f t="shared" si="125"/>
        <v>19410. Proceso integral e integrado de la Vigilancia de la Salud PúblicaVigilancia en salud pública2026</v>
      </c>
      <c r="G4021" s="7" t="s">
        <v>282</v>
      </c>
      <c r="H4021" s="7" t="s">
        <v>35</v>
      </c>
      <c r="I4021" t="s">
        <v>36</v>
      </c>
      <c r="J4021" s="70" t="s">
        <v>37</v>
      </c>
      <c r="K4021" t="s">
        <v>38</v>
      </c>
      <c r="L4021" t="s">
        <v>42</v>
      </c>
      <c r="M4021" s="22" t="s">
        <v>12</v>
      </c>
      <c r="N4021" s="72" t="s">
        <v>1</v>
      </c>
      <c r="O4021" s="70" t="str">
        <f t="shared" si="126"/>
        <v>19410. Proceso integral e integrado de la Vigilancia de la Salud PúblicaVigilancia en salud pública20268_DISTRITO2_FEBRERO_2026</v>
      </c>
      <c r="P4021" s="8">
        <v>38561984</v>
      </c>
      <c r="S4021" s="19">
        <v>0</v>
      </c>
      <c r="T4021" s="19">
        <v>0</v>
      </c>
    </row>
    <row r="4022" spans="2:20" ht="30" hidden="1" customHeight="1">
      <c r="B4022">
        <v>195</v>
      </c>
      <c r="C4022" s="149" t="s">
        <v>32</v>
      </c>
      <c r="D4022" t="s">
        <v>33</v>
      </c>
      <c r="E4022" s="74">
        <v>2026</v>
      </c>
      <c r="F4022" s="70" t="str">
        <f t="shared" si="125"/>
        <v>19510. Proceso integral e integrado de la Vigilancia de la Salud PúblicaVigilancia en salud pública2026</v>
      </c>
      <c r="G4022" s="7" t="s">
        <v>283</v>
      </c>
      <c r="H4022" s="7" t="s">
        <v>41</v>
      </c>
      <c r="I4022" t="s">
        <v>36</v>
      </c>
      <c r="J4022" s="70" t="s">
        <v>37</v>
      </c>
      <c r="K4022" t="s">
        <v>38</v>
      </c>
      <c r="L4022" t="s">
        <v>42</v>
      </c>
      <c r="M4022" s="22" t="s">
        <v>12</v>
      </c>
      <c r="N4022" s="72" t="s">
        <v>1</v>
      </c>
      <c r="O4022" s="70" t="str">
        <f t="shared" si="126"/>
        <v>19510. Proceso integral e integrado de la Vigilancia de la Salud PúblicaVigilancia en salud pública20268_DISTRITO2_FEBRERO_2026</v>
      </c>
      <c r="P4022" s="8">
        <v>125967504</v>
      </c>
      <c r="S4022" s="19">
        <v>0</v>
      </c>
      <c r="T4022" s="19">
        <v>0</v>
      </c>
    </row>
    <row r="4023" spans="2:20" ht="30" hidden="1" customHeight="1">
      <c r="B4023">
        <v>196</v>
      </c>
      <c r="C4023" s="149" t="s">
        <v>32</v>
      </c>
      <c r="D4023" t="s">
        <v>33</v>
      </c>
      <c r="E4023" s="74">
        <v>2026</v>
      </c>
      <c r="F4023" s="70" t="str">
        <f t="shared" si="125"/>
        <v>19610. Proceso integral e integrado de la Vigilancia de la Salud PúblicaVigilancia en salud pública2026</v>
      </c>
      <c r="G4023" s="7" t="s">
        <v>284</v>
      </c>
      <c r="H4023" s="7" t="s">
        <v>41</v>
      </c>
      <c r="I4023" t="s">
        <v>36</v>
      </c>
      <c r="J4023" s="70" t="s">
        <v>37</v>
      </c>
      <c r="K4023" t="s">
        <v>38</v>
      </c>
      <c r="L4023" t="s">
        <v>42</v>
      </c>
      <c r="M4023" s="22" t="s">
        <v>12</v>
      </c>
      <c r="N4023" s="72" t="s">
        <v>1</v>
      </c>
      <c r="O4023" s="70" t="str">
        <f t="shared" si="126"/>
        <v>19610. Proceso integral e integrado de la Vigilancia de la Salud PúblicaVigilancia en salud pública20268_DISTRITO2_FEBRERO_2026</v>
      </c>
      <c r="P4023" s="8">
        <v>59199056</v>
      </c>
      <c r="S4023" s="19">
        <v>0</v>
      </c>
      <c r="T4023" s="19">
        <v>0</v>
      </c>
    </row>
    <row r="4024" spans="2:20" ht="30" hidden="1" customHeight="1">
      <c r="B4024">
        <v>197</v>
      </c>
      <c r="C4024" s="149" t="s">
        <v>32</v>
      </c>
      <c r="D4024" t="s">
        <v>33</v>
      </c>
      <c r="E4024" s="74">
        <v>2026</v>
      </c>
      <c r="F4024" s="70" t="str">
        <f t="shared" si="125"/>
        <v>19710. Proceso integral e integrado de la Vigilancia de la Salud PúblicaVigilancia en salud pública2026</v>
      </c>
      <c r="G4024" s="7" t="s">
        <v>285</v>
      </c>
      <c r="H4024" s="7" t="s">
        <v>41</v>
      </c>
      <c r="I4024" t="s">
        <v>36</v>
      </c>
      <c r="J4024" s="70" t="s">
        <v>37</v>
      </c>
      <c r="K4024" t="s">
        <v>38</v>
      </c>
      <c r="L4024" t="s">
        <v>42</v>
      </c>
      <c r="M4024" s="22" t="s">
        <v>12</v>
      </c>
      <c r="N4024" s="72" t="s">
        <v>1</v>
      </c>
      <c r="O4024" s="70" t="str">
        <f t="shared" si="126"/>
        <v>19710. Proceso integral e integrado de la Vigilancia de la Salud PúblicaVigilancia en salud pública20268_DISTRITO2_FEBRERO_2026</v>
      </c>
      <c r="P4024" s="8">
        <v>34888240</v>
      </c>
      <c r="S4024" s="19">
        <v>0</v>
      </c>
      <c r="T4024" s="19">
        <v>0</v>
      </c>
    </row>
    <row r="4025" spans="2:20" ht="30" hidden="1" customHeight="1">
      <c r="B4025">
        <v>198</v>
      </c>
      <c r="C4025" s="149" t="s">
        <v>32</v>
      </c>
      <c r="D4025" t="s">
        <v>33</v>
      </c>
      <c r="E4025" s="74">
        <v>2026</v>
      </c>
      <c r="F4025" s="70" t="str">
        <f t="shared" si="125"/>
        <v>19810. Proceso integral e integrado de la Vigilancia de la Salud PúblicaVigilancia en salud pública2026</v>
      </c>
      <c r="G4025" s="7" t="s">
        <v>286</v>
      </c>
      <c r="H4025" s="7" t="s">
        <v>41</v>
      </c>
      <c r="I4025" t="s">
        <v>36</v>
      </c>
      <c r="J4025" s="70" t="s">
        <v>37</v>
      </c>
      <c r="K4025" t="s">
        <v>38</v>
      </c>
      <c r="L4025" t="s">
        <v>42</v>
      </c>
      <c r="M4025" s="22" t="s">
        <v>12</v>
      </c>
      <c r="N4025" s="72" t="s">
        <v>1</v>
      </c>
      <c r="O4025" s="70" t="str">
        <f t="shared" si="126"/>
        <v>19810. Proceso integral e integrado de la Vigilancia de la Salud PúblicaVigilancia en salud pública20268_DISTRITO2_FEBRERO_2026</v>
      </c>
      <c r="P4025" s="8">
        <v>73252976</v>
      </c>
      <c r="S4025" s="19">
        <v>0</v>
      </c>
      <c r="T4025" s="19">
        <v>0</v>
      </c>
    </row>
    <row r="4026" spans="2:20" ht="30" hidden="1" customHeight="1">
      <c r="B4026">
        <v>199</v>
      </c>
      <c r="C4026" s="149" t="s">
        <v>32</v>
      </c>
      <c r="D4026" t="s">
        <v>33</v>
      </c>
      <c r="E4026" s="74">
        <v>2026</v>
      </c>
      <c r="F4026" s="70" t="str">
        <f t="shared" si="125"/>
        <v>19910. Proceso integral e integrado de la Vigilancia de la Salud PúblicaVigilancia en salud pública2026</v>
      </c>
      <c r="G4026" s="7" t="s">
        <v>287</v>
      </c>
      <c r="H4026" s="7" t="s">
        <v>41</v>
      </c>
      <c r="I4026" t="s">
        <v>36</v>
      </c>
      <c r="J4026" s="70" t="s">
        <v>37</v>
      </c>
      <c r="K4026" t="s">
        <v>38</v>
      </c>
      <c r="L4026" t="s">
        <v>42</v>
      </c>
      <c r="M4026" s="22" t="s">
        <v>12</v>
      </c>
      <c r="N4026" s="72" t="s">
        <v>1</v>
      </c>
      <c r="O4026" s="70" t="str">
        <f t="shared" si="126"/>
        <v>19910. Proceso integral e integrado de la Vigilancia de la Salud PúblicaVigilancia en salud pública20268_DISTRITO2_FEBRERO_2026</v>
      </c>
      <c r="P4026" s="8">
        <v>67631408</v>
      </c>
      <c r="S4026" s="19">
        <v>0</v>
      </c>
      <c r="T4026" s="19">
        <v>0</v>
      </c>
    </row>
    <row r="4027" spans="2:20" ht="30" hidden="1" customHeight="1">
      <c r="B4027">
        <v>200</v>
      </c>
      <c r="C4027" s="149" t="s">
        <v>32</v>
      </c>
      <c r="D4027" t="s">
        <v>33</v>
      </c>
      <c r="E4027" s="74">
        <v>2026</v>
      </c>
      <c r="F4027" s="70" t="str">
        <f t="shared" si="125"/>
        <v>20010. Proceso integral e integrado de la Vigilancia de la Salud PúblicaVigilancia en salud pública2026</v>
      </c>
      <c r="G4027" s="7" t="s">
        <v>288</v>
      </c>
      <c r="H4027" s="7" t="s">
        <v>41</v>
      </c>
      <c r="I4027" t="s">
        <v>36</v>
      </c>
      <c r="J4027" s="70" t="s">
        <v>37</v>
      </c>
      <c r="K4027" t="s">
        <v>38</v>
      </c>
      <c r="L4027" t="s">
        <v>42</v>
      </c>
      <c r="M4027" s="22" t="s">
        <v>12</v>
      </c>
      <c r="N4027" s="72" t="s">
        <v>1</v>
      </c>
      <c r="O4027" s="70" t="str">
        <f t="shared" si="126"/>
        <v>20010. Proceso integral e integrado de la Vigilancia de la Salud PúblicaVigilancia en salud pública20268_DISTRITO2_FEBRERO_2026</v>
      </c>
      <c r="P4027" s="8">
        <v>62009840</v>
      </c>
      <c r="S4027" s="19">
        <v>0</v>
      </c>
      <c r="T4027" s="19">
        <v>0</v>
      </c>
    </row>
    <row r="4028" spans="2:20" ht="30" hidden="1" customHeight="1">
      <c r="B4028">
        <v>201</v>
      </c>
      <c r="C4028" s="149" t="s">
        <v>32</v>
      </c>
      <c r="D4028" t="s">
        <v>33</v>
      </c>
      <c r="E4028" s="74">
        <v>2026</v>
      </c>
      <c r="F4028" s="70" t="str">
        <f t="shared" si="125"/>
        <v>20110. Proceso integral e integrado de la Vigilancia de la Salud PúblicaVigilancia en salud pública2026</v>
      </c>
      <c r="G4028" s="7" t="s">
        <v>289</v>
      </c>
      <c r="H4028" s="7" t="s">
        <v>35</v>
      </c>
      <c r="I4028" t="s">
        <v>36</v>
      </c>
      <c r="J4028" s="70" t="s">
        <v>37</v>
      </c>
      <c r="K4028" t="s">
        <v>290</v>
      </c>
      <c r="L4028" t="s">
        <v>42</v>
      </c>
      <c r="M4028" s="22" t="s">
        <v>12</v>
      </c>
      <c r="N4028" s="72" t="s">
        <v>1</v>
      </c>
      <c r="O4028" s="70" t="str">
        <f t="shared" si="126"/>
        <v>20110. Proceso integral e integrado de la Vigilancia de la Salud PúblicaVigilancia en salud pública20268_DISTRITO2_FEBRERO_2026</v>
      </c>
      <c r="P4028" s="8">
        <v>152760</v>
      </c>
      <c r="S4028" s="19">
        <v>0</v>
      </c>
      <c r="T4028" s="19">
        <v>0</v>
      </c>
    </row>
    <row r="4029" spans="2:20" ht="30" hidden="1" customHeight="1">
      <c r="B4029">
        <v>202</v>
      </c>
      <c r="C4029" s="149" t="s">
        <v>32</v>
      </c>
      <c r="D4029" t="s">
        <v>33</v>
      </c>
      <c r="E4029" s="74">
        <v>2026</v>
      </c>
      <c r="F4029" s="70" t="str">
        <f t="shared" si="125"/>
        <v>20210. Proceso integral e integrado de la Vigilancia de la Salud PúblicaVigilancia en salud pública2026</v>
      </c>
      <c r="G4029" s="7" t="s">
        <v>291</v>
      </c>
      <c r="H4029" s="7" t="s">
        <v>41</v>
      </c>
      <c r="I4029" t="s">
        <v>36</v>
      </c>
      <c r="J4029" s="70" t="s">
        <v>37</v>
      </c>
      <c r="K4029" t="s">
        <v>38</v>
      </c>
      <c r="L4029" t="s">
        <v>42</v>
      </c>
      <c r="M4029" s="22" t="s">
        <v>12</v>
      </c>
      <c r="N4029" s="72" t="s">
        <v>1</v>
      </c>
      <c r="O4029" s="70" t="str">
        <f t="shared" si="126"/>
        <v>20210. Proceso integral e integrado de la Vigilancia de la Salud PúblicaVigilancia en salud pública20268_DISTRITO2_FEBRERO_2026</v>
      </c>
      <c r="P4029" s="8">
        <v>41150864</v>
      </c>
      <c r="S4029" s="19">
        <v>0</v>
      </c>
      <c r="T4029" s="19">
        <v>0</v>
      </c>
    </row>
    <row r="4030" spans="2:20" ht="30" hidden="1" customHeight="1">
      <c r="B4030">
        <v>203</v>
      </c>
      <c r="C4030" s="149" t="s">
        <v>32</v>
      </c>
      <c r="D4030" t="s">
        <v>33</v>
      </c>
      <c r="E4030" s="74">
        <v>2026</v>
      </c>
      <c r="F4030" s="70" t="str">
        <f t="shared" si="125"/>
        <v>20310. Proceso integral e integrado de la Vigilancia de la Salud PúblicaVigilancia en salud pública2026</v>
      </c>
      <c r="G4030" s="7" t="s">
        <v>292</v>
      </c>
      <c r="H4030" s="7" t="s">
        <v>41</v>
      </c>
      <c r="I4030" t="s">
        <v>36</v>
      </c>
      <c r="J4030" s="70" t="s">
        <v>37</v>
      </c>
      <c r="K4030" t="s">
        <v>38</v>
      </c>
      <c r="L4030" t="s">
        <v>42</v>
      </c>
      <c r="M4030" s="22" t="s">
        <v>12</v>
      </c>
      <c r="N4030" s="72" t="s">
        <v>1</v>
      </c>
      <c r="O4030" s="70" t="str">
        <f t="shared" si="126"/>
        <v>20310. Proceso integral e integrado de la Vigilancia de la Salud PúblicaVigilancia en salud pública20268_DISTRITO2_FEBRERO_2026</v>
      </c>
      <c r="P4030" s="8">
        <v>37156592</v>
      </c>
      <c r="S4030" s="19">
        <v>0</v>
      </c>
      <c r="T4030" s="19">
        <v>0</v>
      </c>
    </row>
    <row r="4031" spans="2:20" ht="30" hidden="1" customHeight="1">
      <c r="B4031">
        <v>204</v>
      </c>
      <c r="C4031" s="149" t="s">
        <v>32</v>
      </c>
      <c r="D4031" t="s">
        <v>33</v>
      </c>
      <c r="E4031" s="74">
        <v>2026</v>
      </c>
      <c r="F4031" s="70" t="str">
        <f t="shared" si="125"/>
        <v>20410. Proceso integral e integrado de la Vigilancia de la Salud PúblicaVigilancia en salud pública2026</v>
      </c>
      <c r="G4031" s="7" t="s">
        <v>293</v>
      </c>
      <c r="H4031" s="7" t="s">
        <v>41</v>
      </c>
      <c r="I4031" t="s">
        <v>36</v>
      </c>
      <c r="J4031" s="70" t="s">
        <v>37</v>
      </c>
      <c r="K4031" t="s">
        <v>38</v>
      </c>
      <c r="L4031" t="s">
        <v>42</v>
      </c>
      <c r="M4031" s="22" t="s">
        <v>12</v>
      </c>
      <c r="N4031" s="72" t="s">
        <v>1</v>
      </c>
      <c r="O4031" s="70" t="str">
        <f t="shared" si="126"/>
        <v>20410. Proceso integral e integrado de la Vigilancia de la Salud PúblicaVigilancia en salud pública20268_DISTRITO2_FEBRERO_2026</v>
      </c>
      <c r="P4031" s="8">
        <v>33162320</v>
      </c>
      <c r="S4031" s="19">
        <v>0</v>
      </c>
      <c r="T4031" s="19">
        <v>0</v>
      </c>
    </row>
    <row r="4032" spans="2:20" ht="30" hidden="1" customHeight="1">
      <c r="B4032">
        <v>205</v>
      </c>
      <c r="C4032" s="149" t="s">
        <v>32</v>
      </c>
      <c r="D4032" t="s">
        <v>33</v>
      </c>
      <c r="E4032" s="74">
        <v>2026</v>
      </c>
      <c r="F4032" s="70" t="str">
        <f t="shared" si="125"/>
        <v>20510. Proceso integral e integrado de la Vigilancia de la Salud PúblicaVigilancia en salud pública2026</v>
      </c>
      <c r="G4032" s="7" t="s">
        <v>294</v>
      </c>
      <c r="H4032" s="7" t="s">
        <v>41</v>
      </c>
      <c r="I4032" t="s">
        <v>36</v>
      </c>
      <c r="J4032" s="70" t="s">
        <v>37</v>
      </c>
      <c r="K4032" t="s">
        <v>38</v>
      </c>
      <c r="L4032" t="s">
        <v>42</v>
      </c>
      <c r="M4032" s="22" t="s">
        <v>12</v>
      </c>
      <c r="N4032" s="72" t="s">
        <v>1</v>
      </c>
      <c r="O4032" s="70" t="str">
        <f t="shared" si="126"/>
        <v>20510. Proceso integral e integrado de la Vigilancia de la Salud PúblicaVigilancia en salud pública20268_DISTRITO2_FEBRERO_2026</v>
      </c>
      <c r="P4032" s="8">
        <v>11243136</v>
      </c>
      <c r="S4032" s="19">
        <v>0</v>
      </c>
      <c r="T4032" s="19">
        <v>0</v>
      </c>
    </row>
    <row r="4033" spans="2:20" ht="30" hidden="1" customHeight="1">
      <c r="B4033">
        <v>206</v>
      </c>
      <c r="C4033" s="149" t="s">
        <v>32</v>
      </c>
      <c r="D4033" t="s">
        <v>33</v>
      </c>
      <c r="E4033" s="74">
        <v>2026</v>
      </c>
      <c r="F4033" s="70" t="str">
        <f t="shared" si="125"/>
        <v>20610. Proceso integral e integrado de la Vigilancia de la Salud PúblicaVigilancia en salud pública2026</v>
      </c>
      <c r="G4033" s="7" t="s">
        <v>295</v>
      </c>
      <c r="H4033" s="7" t="s">
        <v>41</v>
      </c>
      <c r="I4033" t="s">
        <v>36</v>
      </c>
      <c r="J4033" s="70" t="s">
        <v>37</v>
      </c>
      <c r="K4033" t="s">
        <v>38</v>
      </c>
      <c r="L4033" t="s">
        <v>42</v>
      </c>
      <c r="M4033" s="22" t="s">
        <v>12</v>
      </c>
      <c r="N4033" s="72" t="s">
        <v>1</v>
      </c>
      <c r="O4033" s="70" t="str">
        <f t="shared" si="126"/>
        <v>20610. Proceso integral e integrado de la Vigilancia de la Salud PúblicaVigilancia en salud pública20268_DISTRITO2_FEBRERO_2026</v>
      </c>
      <c r="P4033" s="8">
        <v>7347488</v>
      </c>
      <c r="S4033" s="19">
        <v>0</v>
      </c>
      <c r="T4033" s="19">
        <v>0</v>
      </c>
    </row>
    <row r="4034" spans="2:20" ht="30" hidden="1" customHeight="1">
      <c r="B4034">
        <v>207</v>
      </c>
      <c r="C4034" s="149" t="s">
        <v>32</v>
      </c>
      <c r="D4034" t="s">
        <v>33</v>
      </c>
      <c r="E4034" s="74">
        <v>2026</v>
      </c>
      <c r="F4034" s="70" t="str">
        <f t="shared" si="125"/>
        <v>20710. Proceso integral e integrado de la Vigilancia de la Salud PúblicaVigilancia en salud pública2026</v>
      </c>
      <c r="G4034" s="7" t="s">
        <v>296</v>
      </c>
      <c r="H4034" s="7" t="s">
        <v>41</v>
      </c>
      <c r="I4034" t="s">
        <v>36</v>
      </c>
      <c r="J4034" s="70" t="s">
        <v>37</v>
      </c>
      <c r="K4034" t="s">
        <v>38</v>
      </c>
      <c r="L4034" t="s">
        <v>42</v>
      </c>
      <c r="M4034" s="22" t="s">
        <v>12</v>
      </c>
      <c r="N4034" s="72" t="s">
        <v>1</v>
      </c>
      <c r="O4034" s="70" t="str">
        <f t="shared" si="126"/>
        <v>20710. Proceso integral e integrado de la Vigilancia de la Salud PúblicaVigilancia en salud pública20268_DISTRITO2_FEBRERO_2026</v>
      </c>
      <c r="P4034" s="8">
        <v>8210448</v>
      </c>
      <c r="S4034" s="19">
        <v>0</v>
      </c>
      <c r="T4034" s="19">
        <v>0</v>
      </c>
    </row>
    <row r="4035" spans="2:20" ht="30" hidden="1" customHeight="1">
      <c r="B4035">
        <v>208</v>
      </c>
      <c r="C4035" s="149" t="s">
        <v>32</v>
      </c>
      <c r="D4035" t="s">
        <v>33</v>
      </c>
      <c r="E4035" s="74">
        <v>2026</v>
      </c>
      <c r="F4035" s="70" t="str">
        <f t="shared" si="125"/>
        <v>20810. Proceso integral e integrado de la Vigilancia de la Salud PúblicaVigilancia en salud pública2026</v>
      </c>
      <c r="G4035" s="7" t="s">
        <v>297</v>
      </c>
      <c r="H4035" s="7" t="s">
        <v>35</v>
      </c>
      <c r="I4035" t="s">
        <v>36</v>
      </c>
      <c r="J4035" s="70" t="s">
        <v>37</v>
      </c>
      <c r="K4035" t="s">
        <v>38</v>
      </c>
      <c r="L4035" t="s">
        <v>42</v>
      </c>
      <c r="M4035" s="22" t="s">
        <v>12</v>
      </c>
      <c r="N4035" s="72" t="s">
        <v>1</v>
      </c>
      <c r="O4035" s="70" t="str">
        <f t="shared" si="126"/>
        <v>20810. Proceso integral e integrado de la Vigilancia de la Salud PúblicaVigilancia en salud pública20268_DISTRITO2_FEBRERO_2026</v>
      </c>
      <c r="P4035" s="8">
        <v>12969056</v>
      </c>
      <c r="S4035" s="19">
        <v>0</v>
      </c>
      <c r="T4035" s="19">
        <v>0</v>
      </c>
    </row>
    <row r="4036" spans="2:20" ht="30" hidden="1" customHeight="1">
      <c r="B4036">
        <v>209</v>
      </c>
      <c r="C4036" s="149" t="s">
        <v>32</v>
      </c>
      <c r="D4036" t="s">
        <v>33</v>
      </c>
      <c r="E4036" s="74">
        <v>2026</v>
      </c>
      <c r="F4036" s="70" t="str">
        <f t="shared" si="125"/>
        <v>20910. Proceso integral e integrado de la Vigilancia de la Salud PúblicaVigilancia en salud pública2026</v>
      </c>
      <c r="G4036" s="7" t="s">
        <v>298</v>
      </c>
      <c r="H4036" s="7" t="s">
        <v>35</v>
      </c>
      <c r="I4036" t="s">
        <v>36</v>
      </c>
      <c r="J4036" s="70" t="s">
        <v>37</v>
      </c>
      <c r="K4036" t="s">
        <v>38</v>
      </c>
      <c r="L4036" t="s">
        <v>42</v>
      </c>
      <c r="M4036" s="22" t="s">
        <v>12</v>
      </c>
      <c r="N4036" s="72" t="s">
        <v>1</v>
      </c>
      <c r="O4036" s="70" t="str">
        <f t="shared" si="126"/>
        <v>20910. Proceso integral e integrado de la Vigilancia de la Salud PúblicaVigilancia en salud pública20268_DISTRITO2_FEBRERO_2026</v>
      </c>
      <c r="P4036" s="8">
        <v>7988544</v>
      </c>
      <c r="S4036" s="19">
        <v>0</v>
      </c>
      <c r="T4036" s="19">
        <v>0</v>
      </c>
    </row>
    <row r="4037" spans="2:20" ht="30" hidden="1" customHeight="1">
      <c r="B4037">
        <v>210</v>
      </c>
      <c r="C4037" s="149" t="s">
        <v>32</v>
      </c>
      <c r="D4037" t="s">
        <v>33</v>
      </c>
      <c r="E4037" s="74">
        <v>2026</v>
      </c>
      <c r="F4037" s="70" t="str">
        <f t="shared" si="125"/>
        <v>21010. Proceso integral e integrado de la Vigilancia de la Salud PúblicaVigilancia en salud pública2026</v>
      </c>
      <c r="G4037" s="7" t="s">
        <v>299</v>
      </c>
      <c r="H4037" s="7" t="s">
        <v>35</v>
      </c>
      <c r="I4037" t="s">
        <v>36</v>
      </c>
      <c r="J4037" s="70" t="s">
        <v>37</v>
      </c>
      <c r="K4037" t="s">
        <v>38</v>
      </c>
      <c r="L4037" t="s">
        <v>39</v>
      </c>
      <c r="M4037" s="22" t="s">
        <v>12</v>
      </c>
      <c r="N4037" s="72" t="s">
        <v>1</v>
      </c>
      <c r="O4037" s="70" t="str">
        <f t="shared" si="126"/>
        <v>21010. Proceso integral e integrado de la Vigilancia de la Salud PúblicaVigilancia en salud pública20268_DISTRITO2_FEBRERO_2026</v>
      </c>
      <c r="P4037" s="8">
        <v>70836688</v>
      </c>
      <c r="S4037" s="19">
        <v>0</v>
      </c>
      <c r="T4037" s="19">
        <v>0</v>
      </c>
    </row>
    <row r="4038" spans="2:20" ht="30" hidden="1" customHeight="1">
      <c r="B4038">
        <v>211</v>
      </c>
      <c r="C4038" s="149" t="s">
        <v>32</v>
      </c>
      <c r="D4038" t="s">
        <v>33</v>
      </c>
      <c r="E4038" s="74">
        <v>2026</v>
      </c>
      <c r="F4038" s="70" t="str">
        <f t="shared" si="125"/>
        <v>21110. Proceso integral e integrado de la Vigilancia de la Salud PúblicaVigilancia en salud pública2026</v>
      </c>
      <c r="G4038" s="7" t="s">
        <v>34</v>
      </c>
      <c r="H4038" s="7" t="s">
        <v>35</v>
      </c>
      <c r="I4038" t="s">
        <v>36</v>
      </c>
      <c r="J4038" s="70" t="s">
        <v>37</v>
      </c>
      <c r="K4038" t="s">
        <v>38</v>
      </c>
      <c r="L4038" t="s">
        <v>39</v>
      </c>
      <c r="M4038" s="22" t="s">
        <v>12</v>
      </c>
      <c r="N4038" s="72" t="s">
        <v>1</v>
      </c>
      <c r="O4038" s="70" t="str">
        <f t="shared" si="126"/>
        <v>21110. Proceso integral e integrado de la Vigilancia de la Salud PúblicaVigilancia en salud pública20268_DISTRITO2_FEBRERO_2026</v>
      </c>
      <c r="P4038" s="8">
        <v>25938112</v>
      </c>
      <c r="S4038" s="19">
        <v>0</v>
      </c>
      <c r="T4038" s="19">
        <v>0</v>
      </c>
    </row>
    <row r="4039" spans="2:20" ht="30" hidden="1" customHeight="1">
      <c r="B4039">
        <v>212</v>
      </c>
      <c r="C4039" s="149" t="s">
        <v>32</v>
      </c>
      <c r="D4039" t="s">
        <v>33</v>
      </c>
      <c r="E4039" s="74">
        <v>2026</v>
      </c>
      <c r="F4039" s="70" t="str">
        <f t="shared" si="125"/>
        <v>21210. Proceso integral e integrado de la Vigilancia de la Salud PúblicaVigilancia en salud pública2026</v>
      </c>
      <c r="G4039" s="7" t="s">
        <v>300</v>
      </c>
      <c r="H4039" s="7" t="s">
        <v>35</v>
      </c>
      <c r="I4039" t="s">
        <v>36</v>
      </c>
      <c r="J4039" s="70" t="s">
        <v>37</v>
      </c>
      <c r="K4039" t="s">
        <v>38</v>
      </c>
      <c r="L4039" t="s">
        <v>39</v>
      </c>
      <c r="M4039" s="22" t="s">
        <v>12</v>
      </c>
      <c r="N4039" s="72" t="s">
        <v>1</v>
      </c>
      <c r="O4039" s="70" t="str">
        <f t="shared" si="126"/>
        <v>21210. Proceso integral e integrado de la Vigilancia de la Salud PúblicaVigilancia en salud pública20268_DISTRITO2_FEBRERO_2026</v>
      </c>
      <c r="P4039" s="8">
        <v>100000000</v>
      </c>
      <c r="S4039" s="19">
        <v>0</v>
      </c>
      <c r="T4039" s="19">
        <v>0</v>
      </c>
    </row>
    <row r="4040" spans="2:20" ht="30" hidden="1" customHeight="1">
      <c r="B4040">
        <v>213</v>
      </c>
      <c r="C4040" s="149" t="s">
        <v>32</v>
      </c>
      <c r="D4040" t="s">
        <v>33</v>
      </c>
      <c r="E4040" s="74">
        <v>2026</v>
      </c>
      <c r="F4040" s="70" t="str">
        <f t="shared" ref="F4040:F4103" si="127">B4040&amp;C4040&amp;D4040&amp;E4040</f>
        <v>21310. Proceso integral e integrado de la Vigilancia de la Salud PúblicaVigilancia en salud pública2026</v>
      </c>
      <c r="G4040" s="7" t="s">
        <v>301</v>
      </c>
      <c r="H4040" s="7" t="s">
        <v>41</v>
      </c>
      <c r="I4040" t="s">
        <v>36</v>
      </c>
      <c r="J4040" s="70" t="s">
        <v>37</v>
      </c>
      <c r="K4040" t="s">
        <v>38</v>
      </c>
      <c r="L4040" t="s">
        <v>42</v>
      </c>
      <c r="M4040" s="22" t="s">
        <v>12</v>
      </c>
      <c r="N4040" s="72" t="s">
        <v>1</v>
      </c>
      <c r="O4040" s="70" t="str">
        <f t="shared" si="126"/>
        <v>21310. Proceso integral e integrado de la Vigilancia de la Salud PúblicaVigilancia en salud pública20268_DISTRITO2_FEBRERO_2026</v>
      </c>
      <c r="P4040" s="8">
        <v>92953120</v>
      </c>
      <c r="S4040" s="19">
        <v>0</v>
      </c>
      <c r="T4040" s="19">
        <v>0</v>
      </c>
    </row>
    <row r="4041" spans="2:20" ht="30" hidden="1" customHeight="1">
      <c r="B4041">
        <v>214</v>
      </c>
      <c r="C4041" s="149" t="s">
        <v>32</v>
      </c>
      <c r="D4041" t="s">
        <v>33</v>
      </c>
      <c r="E4041" s="74">
        <v>2026</v>
      </c>
      <c r="F4041" s="70" t="str">
        <f t="shared" si="127"/>
        <v>21410. Proceso integral e integrado de la Vigilancia de la Salud PúblicaVigilancia en salud pública2026</v>
      </c>
      <c r="G4041" s="7" t="s">
        <v>302</v>
      </c>
      <c r="H4041" s="7" t="s">
        <v>41</v>
      </c>
      <c r="I4041" t="s">
        <v>36</v>
      </c>
      <c r="J4041" s="70" t="s">
        <v>37</v>
      </c>
      <c r="K4041" t="s">
        <v>38</v>
      </c>
      <c r="L4041" t="s">
        <v>42</v>
      </c>
      <c r="M4041" s="22" t="s">
        <v>12</v>
      </c>
      <c r="N4041" s="72" t="s">
        <v>1</v>
      </c>
      <c r="O4041" s="70" t="str">
        <f t="shared" si="126"/>
        <v>21410. Proceso integral e integrado de la Vigilancia de la Salud PúblicaVigilancia en salud pública20268_DISTRITO2_FEBRERO_2026</v>
      </c>
      <c r="P4041" s="8">
        <v>72587264</v>
      </c>
      <c r="S4041" s="19">
        <v>0</v>
      </c>
      <c r="T4041" s="19">
        <v>0</v>
      </c>
    </row>
    <row r="4042" spans="2:20" ht="30" hidden="1" customHeight="1">
      <c r="B4042">
        <v>215</v>
      </c>
      <c r="C4042" s="149" t="s">
        <v>32</v>
      </c>
      <c r="D4042" t="s">
        <v>33</v>
      </c>
      <c r="E4042" s="74">
        <v>2026</v>
      </c>
      <c r="F4042" s="70" t="str">
        <f t="shared" si="127"/>
        <v>21510. Proceso integral e integrado de la Vigilancia de la Salud PúblicaVigilancia en salud pública2026</v>
      </c>
      <c r="G4042" s="7" t="s">
        <v>303</v>
      </c>
      <c r="H4042" s="7" t="s">
        <v>35</v>
      </c>
      <c r="I4042" t="s">
        <v>36</v>
      </c>
      <c r="J4042" s="70" t="s">
        <v>37</v>
      </c>
      <c r="K4042" t="s">
        <v>304</v>
      </c>
      <c r="L4042" t="s">
        <v>42</v>
      </c>
      <c r="M4042" s="22" t="s">
        <v>12</v>
      </c>
      <c r="N4042" s="72" t="s">
        <v>1</v>
      </c>
      <c r="O4042" s="70" t="str">
        <f t="shared" ref="O4042:O4105" si="128">+F4042&amp;M4042&amp;N4042</f>
        <v>21510. Proceso integral e integrado de la Vigilancia de la Salud PúblicaVigilancia en salud pública20268_DISTRITO2_FEBRERO_2026</v>
      </c>
      <c r="P4042" s="8">
        <v>211452</v>
      </c>
      <c r="S4042" s="19">
        <v>0</v>
      </c>
      <c r="T4042" s="19">
        <v>0</v>
      </c>
    </row>
    <row r="4043" spans="2:20" ht="30" hidden="1" customHeight="1">
      <c r="B4043">
        <v>216</v>
      </c>
      <c r="C4043" s="149" t="s">
        <v>32</v>
      </c>
      <c r="D4043" t="s">
        <v>33</v>
      </c>
      <c r="E4043" s="74">
        <v>2026</v>
      </c>
      <c r="F4043" s="70" t="str">
        <f t="shared" si="127"/>
        <v>21610. Proceso integral e integrado de la Vigilancia de la Salud PúblicaVigilancia en salud pública2026</v>
      </c>
      <c r="G4043" s="7" t="s">
        <v>305</v>
      </c>
      <c r="H4043" s="7" t="s">
        <v>41</v>
      </c>
      <c r="I4043" t="s">
        <v>36</v>
      </c>
      <c r="J4043" s="70" t="s">
        <v>37</v>
      </c>
      <c r="K4043" t="s">
        <v>38</v>
      </c>
      <c r="L4043" t="s">
        <v>39</v>
      </c>
      <c r="M4043" s="22" t="s">
        <v>12</v>
      </c>
      <c r="N4043" s="72" t="s">
        <v>1</v>
      </c>
      <c r="O4043" s="70" t="str">
        <f t="shared" si="128"/>
        <v>21610. Proceso integral e integrado de la Vigilancia de la Salud PúblicaVigilancia en salud pública20268_DISTRITO2_FEBRERO_2026</v>
      </c>
      <c r="P4043" s="8">
        <v>30252912</v>
      </c>
      <c r="S4043" s="19">
        <v>0</v>
      </c>
      <c r="T4043" s="19">
        <v>0</v>
      </c>
    </row>
    <row r="4044" spans="2:20" ht="30" hidden="1" customHeight="1">
      <c r="B4044">
        <v>217</v>
      </c>
      <c r="C4044" s="149" t="s">
        <v>32</v>
      </c>
      <c r="D4044" t="s">
        <v>33</v>
      </c>
      <c r="E4044" s="74">
        <v>2026</v>
      </c>
      <c r="F4044" s="70" t="str">
        <f t="shared" si="127"/>
        <v>21710. Proceso integral e integrado de la Vigilancia de la Salud PúblicaVigilancia en salud pública2026</v>
      </c>
      <c r="G4044" s="7" t="s">
        <v>306</v>
      </c>
      <c r="H4044" s="7" t="s">
        <v>41</v>
      </c>
      <c r="I4044" t="s">
        <v>36</v>
      </c>
      <c r="J4044" s="70" t="s">
        <v>37</v>
      </c>
      <c r="K4044" t="s">
        <v>38</v>
      </c>
      <c r="L4044" t="s">
        <v>42</v>
      </c>
      <c r="M4044" s="22" t="s">
        <v>12</v>
      </c>
      <c r="N4044" s="72" t="s">
        <v>1</v>
      </c>
      <c r="O4044" s="70" t="str">
        <f t="shared" si="128"/>
        <v>21710. Proceso integral e integrado de la Vigilancia de la Salud PúblicaVigilancia en salud pública20268_DISTRITO2_FEBRERO_2026</v>
      </c>
      <c r="P4044" s="8">
        <v>3994272</v>
      </c>
      <c r="S4044" s="19">
        <v>0</v>
      </c>
      <c r="T4044" s="19">
        <v>0</v>
      </c>
    </row>
    <row r="4045" spans="2:20" ht="30" hidden="1" customHeight="1">
      <c r="B4045">
        <v>218</v>
      </c>
      <c r="C4045" s="149" t="s">
        <v>32</v>
      </c>
      <c r="D4045" t="s">
        <v>33</v>
      </c>
      <c r="E4045" s="74">
        <v>2026</v>
      </c>
      <c r="F4045" s="70" t="str">
        <f t="shared" si="127"/>
        <v>21810. Proceso integral e integrado de la Vigilancia de la Salud PúblicaVigilancia en salud pública2026</v>
      </c>
      <c r="G4045" s="7" t="s">
        <v>307</v>
      </c>
      <c r="H4045" s="7" t="s">
        <v>41</v>
      </c>
      <c r="I4045" t="s">
        <v>36</v>
      </c>
      <c r="J4045" s="70" t="s">
        <v>37</v>
      </c>
      <c r="K4045" t="s">
        <v>38</v>
      </c>
      <c r="L4045" t="s">
        <v>42</v>
      </c>
      <c r="M4045" s="22" t="s">
        <v>12</v>
      </c>
      <c r="N4045" s="72" t="s">
        <v>1</v>
      </c>
      <c r="O4045" s="70" t="str">
        <f t="shared" si="128"/>
        <v>21810. Proceso integral e integrado de la Vigilancia de la Salud PúblicaVigilancia en salud pública20268_DISTRITO2_FEBRERO_2026</v>
      </c>
      <c r="P4045" s="8">
        <v>7347488</v>
      </c>
      <c r="S4045" s="19">
        <v>0</v>
      </c>
      <c r="T4045" s="19">
        <v>0</v>
      </c>
    </row>
    <row r="4046" spans="2:20" ht="30" hidden="1" customHeight="1">
      <c r="B4046">
        <v>219</v>
      </c>
      <c r="C4046" s="149" t="s">
        <v>32</v>
      </c>
      <c r="D4046" t="s">
        <v>33</v>
      </c>
      <c r="E4046" s="74">
        <v>2026</v>
      </c>
      <c r="F4046" s="70" t="str">
        <f t="shared" si="127"/>
        <v>21910. Proceso integral e integrado de la Vigilancia de la Salud PúblicaVigilancia en salud pública2026</v>
      </c>
      <c r="G4046" s="7" t="s">
        <v>40</v>
      </c>
      <c r="H4046" s="7" t="s">
        <v>41</v>
      </c>
      <c r="I4046" t="s">
        <v>36</v>
      </c>
      <c r="J4046" s="70" t="s">
        <v>37</v>
      </c>
      <c r="K4046" t="s">
        <v>38</v>
      </c>
      <c r="L4046" t="s">
        <v>42</v>
      </c>
      <c r="M4046" s="22" t="s">
        <v>12</v>
      </c>
      <c r="N4046" s="72" t="s">
        <v>1</v>
      </c>
      <c r="O4046" s="70" t="str">
        <f t="shared" si="128"/>
        <v>21910. Proceso integral e integrado de la Vigilancia de la Salud PúblicaVigilancia en salud pública20268_DISTRITO2_FEBRERO_2026</v>
      </c>
      <c r="P4046" s="8">
        <v>6484528</v>
      </c>
      <c r="S4046" s="19">
        <v>0</v>
      </c>
      <c r="T4046" s="19">
        <v>0</v>
      </c>
    </row>
    <row r="4047" spans="2:20" ht="30" hidden="1" customHeight="1">
      <c r="B4047">
        <v>220</v>
      </c>
      <c r="C4047" s="149" t="s">
        <v>32</v>
      </c>
      <c r="D4047" t="s">
        <v>33</v>
      </c>
      <c r="E4047" s="74">
        <v>2026</v>
      </c>
      <c r="F4047" s="70" t="str">
        <f t="shared" si="127"/>
        <v>22010. Proceso integral e integrado de la Vigilancia de la Salud PúblicaVigilancia en salud pública2026</v>
      </c>
      <c r="G4047" s="7" t="s">
        <v>308</v>
      </c>
      <c r="H4047" s="7" t="s">
        <v>41</v>
      </c>
      <c r="I4047" t="s">
        <v>36</v>
      </c>
      <c r="J4047" s="70" t="s">
        <v>37</v>
      </c>
      <c r="K4047" t="s">
        <v>38</v>
      </c>
      <c r="L4047" t="s">
        <v>42</v>
      </c>
      <c r="M4047" s="22" t="s">
        <v>12</v>
      </c>
      <c r="N4047" s="72" t="s">
        <v>1</v>
      </c>
      <c r="O4047" s="70" t="str">
        <f t="shared" si="128"/>
        <v>22010. Proceso integral e integrado de la Vigilancia de la Salud PúblicaVigilancia en salud pública20268_DISTRITO2_FEBRERO_2026</v>
      </c>
      <c r="P4047" s="8">
        <v>5621568</v>
      </c>
      <c r="S4047" s="19">
        <v>0</v>
      </c>
      <c r="T4047" s="19">
        <v>0</v>
      </c>
    </row>
    <row r="4048" spans="2:20" ht="30" hidden="1" customHeight="1">
      <c r="B4048">
        <v>221</v>
      </c>
      <c r="C4048" s="149" t="s">
        <v>32</v>
      </c>
      <c r="D4048" t="s">
        <v>33</v>
      </c>
      <c r="E4048" s="74">
        <v>2026</v>
      </c>
      <c r="F4048" s="70" t="str">
        <f t="shared" si="127"/>
        <v>22110. Proceso integral e integrado de la Vigilancia de la Salud PúblicaVigilancia en salud pública2026</v>
      </c>
      <c r="G4048" s="7" t="s">
        <v>309</v>
      </c>
      <c r="H4048" s="7" t="s">
        <v>35</v>
      </c>
      <c r="I4048" t="s">
        <v>36</v>
      </c>
      <c r="J4048" s="70" t="s">
        <v>37</v>
      </c>
      <c r="K4048" t="s">
        <v>38</v>
      </c>
      <c r="L4048" t="s">
        <v>39</v>
      </c>
      <c r="M4048" s="22" t="s">
        <v>12</v>
      </c>
      <c r="N4048" s="72" t="s">
        <v>1</v>
      </c>
      <c r="O4048" s="70" t="str">
        <f t="shared" si="128"/>
        <v>22110. Proceso integral e integrado de la Vigilancia de la Salud PúblicaVigilancia en salud pública20268_DISTRITO2_FEBRERO_2026</v>
      </c>
      <c r="P4048" s="8">
        <v>149094832</v>
      </c>
      <c r="S4048" s="19">
        <v>0</v>
      </c>
      <c r="T4048" s="19">
        <v>0</v>
      </c>
    </row>
    <row r="4049" spans="2:20" ht="30" hidden="1" customHeight="1">
      <c r="B4049">
        <v>222</v>
      </c>
      <c r="C4049" s="149" t="s">
        <v>32</v>
      </c>
      <c r="D4049" t="s">
        <v>33</v>
      </c>
      <c r="E4049" s="74">
        <v>2026</v>
      </c>
      <c r="F4049" s="70" t="str">
        <f t="shared" si="127"/>
        <v>22210. Proceso integral e integrado de la Vigilancia de la Salud PúblicaVigilancia en salud pública2026</v>
      </c>
      <c r="G4049" s="7" t="s">
        <v>310</v>
      </c>
      <c r="H4049" s="7" t="s">
        <v>41</v>
      </c>
      <c r="I4049" t="s">
        <v>36</v>
      </c>
      <c r="J4049" s="70" t="s">
        <v>37</v>
      </c>
      <c r="K4049" t="s">
        <v>38</v>
      </c>
      <c r="L4049" t="s">
        <v>42</v>
      </c>
      <c r="M4049" s="22" t="s">
        <v>12</v>
      </c>
      <c r="N4049" s="72" t="s">
        <v>1</v>
      </c>
      <c r="O4049" s="70" t="str">
        <f t="shared" si="128"/>
        <v>22210. Proceso integral e integrado de la Vigilancia de la Salud PúblicaVigilancia en salud pública20268_DISTRITO2_FEBRERO_2026</v>
      </c>
      <c r="P4049" s="8">
        <v>18590624</v>
      </c>
      <c r="S4049" s="19">
        <v>0</v>
      </c>
      <c r="T4049" s="19">
        <v>0</v>
      </c>
    </row>
    <row r="4050" spans="2:20" ht="30" hidden="1" customHeight="1">
      <c r="B4050">
        <v>223</v>
      </c>
      <c r="C4050" s="149" t="s">
        <v>32</v>
      </c>
      <c r="D4050" t="s">
        <v>33</v>
      </c>
      <c r="E4050" s="74">
        <v>2026</v>
      </c>
      <c r="F4050" s="70" t="str">
        <f t="shared" si="127"/>
        <v>22310. Proceso integral e integrado de la Vigilancia de la Salud PúblicaVigilancia en salud pública2026</v>
      </c>
      <c r="G4050" s="7" t="s">
        <v>311</v>
      </c>
      <c r="H4050" s="7" t="s">
        <v>41</v>
      </c>
      <c r="I4050" t="s">
        <v>36</v>
      </c>
      <c r="J4050" s="70" t="s">
        <v>37</v>
      </c>
      <c r="K4050" t="s">
        <v>38</v>
      </c>
      <c r="L4050" t="s">
        <v>42</v>
      </c>
      <c r="M4050" s="22" t="s">
        <v>12</v>
      </c>
      <c r="N4050" s="72" t="s">
        <v>1</v>
      </c>
      <c r="O4050" s="70" t="str">
        <f t="shared" si="128"/>
        <v>22310. Proceso integral e integrado de la Vigilancia de la Salud PúblicaVigilancia en salud pública20268_DISTRITO2_FEBRERO_2026</v>
      </c>
      <c r="P4050" s="8">
        <v>29488576</v>
      </c>
      <c r="S4050" s="19">
        <v>0</v>
      </c>
      <c r="T4050" s="19">
        <v>0</v>
      </c>
    </row>
    <row r="4051" spans="2:20" ht="30" hidden="1" customHeight="1">
      <c r="B4051">
        <v>224</v>
      </c>
      <c r="C4051" s="149" t="s">
        <v>32</v>
      </c>
      <c r="D4051" t="s">
        <v>33</v>
      </c>
      <c r="E4051" s="74">
        <v>2026</v>
      </c>
      <c r="F4051" s="70" t="str">
        <f t="shared" si="127"/>
        <v>22410. Proceso integral e integrado de la Vigilancia de la Salud PúblicaVigilancia en salud pública2026</v>
      </c>
      <c r="G4051" s="7" t="s">
        <v>312</v>
      </c>
      <c r="H4051" s="7" t="s">
        <v>35</v>
      </c>
      <c r="I4051" t="s">
        <v>36</v>
      </c>
      <c r="J4051" s="70" t="s">
        <v>37</v>
      </c>
      <c r="K4051" t="s">
        <v>38</v>
      </c>
      <c r="L4051" t="s">
        <v>42</v>
      </c>
      <c r="M4051" s="22" t="s">
        <v>12</v>
      </c>
      <c r="N4051" s="72" t="s">
        <v>1</v>
      </c>
      <c r="O4051" s="70" t="str">
        <f t="shared" si="128"/>
        <v>22410. Proceso integral e integrado de la Vigilancia de la Salud PúblicaVigilancia en salud pública20268_DISTRITO2_FEBRERO_2026</v>
      </c>
      <c r="P4051" s="8">
        <v>3994272</v>
      </c>
      <c r="S4051" s="19">
        <v>0</v>
      </c>
      <c r="T4051" s="19">
        <v>0</v>
      </c>
    </row>
    <row r="4052" spans="2:20" ht="30" hidden="1" customHeight="1">
      <c r="B4052">
        <v>225</v>
      </c>
      <c r="C4052" s="149" t="s">
        <v>32</v>
      </c>
      <c r="D4052" t="s">
        <v>33</v>
      </c>
      <c r="E4052" s="74">
        <v>2026</v>
      </c>
      <c r="F4052" s="70" t="str">
        <f t="shared" si="127"/>
        <v>22510. Proceso integral e integrado de la Vigilancia de la Salud PúblicaVigilancia en salud pública2026</v>
      </c>
      <c r="G4052" s="7" t="s">
        <v>313</v>
      </c>
      <c r="H4052" s="7" t="s">
        <v>41</v>
      </c>
      <c r="I4052" t="s">
        <v>36</v>
      </c>
      <c r="J4052" s="70" t="s">
        <v>37</v>
      </c>
      <c r="K4052" t="s">
        <v>38</v>
      </c>
      <c r="L4052" t="s">
        <v>42</v>
      </c>
      <c r="M4052" s="22" t="s">
        <v>12</v>
      </c>
      <c r="N4052" s="72" t="s">
        <v>1</v>
      </c>
      <c r="O4052" s="70" t="str">
        <f t="shared" si="128"/>
        <v>22510. Proceso integral e integrado de la Vigilancia de la Salud PúblicaVigilancia en salud pública20268_DISTRITO2_FEBRERO_2026</v>
      </c>
      <c r="P4052" s="8">
        <v>7347488</v>
      </c>
      <c r="S4052" s="19">
        <v>0</v>
      </c>
      <c r="T4052" s="19">
        <v>0</v>
      </c>
    </row>
    <row r="4053" spans="2:20" ht="30" hidden="1" customHeight="1">
      <c r="B4053">
        <v>226</v>
      </c>
      <c r="C4053" s="149" t="s">
        <v>32</v>
      </c>
      <c r="D4053" t="s">
        <v>33</v>
      </c>
      <c r="E4053" s="74">
        <v>2026</v>
      </c>
      <c r="F4053" s="70" t="str">
        <f t="shared" si="127"/>
        <v>22610. Proceso integral e integrado de la Vigilancia de la Salud PúblicaVigilancia en salud pública2026</v>
      </c>
      <c r="G4053" s="7" t="s">
        <v>314</v>
      </c>
      <c r="H4053" s="7" t="s">
        <v>41</v>
      </c>
      <c r="I4053" t="s">
        <v>36</v>
      </c>
      <c r="J4053" s="70" t="s">
        <v>37</v>
      </c>
      <c r="K4053" t="s">
        <v>38</v>
      </c>
      <c r="L4053" t="s">
        <v>39</v>
      </c>
      <c r="M4053" s="22" t="s">
        <v>12</v>
      </c>
      <c r="N4053" s="72" t="s">
        <v>1</v>
      </c>
      <c r="O4053" s="70" t="str">
        <f t="shared" si="128"/>
        <v>22610. Proceso integral e integrado de la Vigilancia de la Salud PúblicaVigilancia en salud pública20268_DISTRITO2_FEBRERO_2026</v>
      </c>
      <c r="P4053" s="8">
        <v>95295440</v>
      </c>
      <c r="S4053" s="19">
        <v>1</v>
      </c>
      <c r="T4053" s="19">
        <v>95295440</v>
      </c>
    </row>
    <row r="4054" spans="2:20" ht="30" hidden="1" customHeight="1">
      <c r="B4054">
        <v>227</v>
      </c>
      <c r="C4054" s="149" t="s">
        <v>32</v>
      </c>
      <c r="D4054" t="s">
        <v>33</v>
      </c>
      <c r="E4054" s="74">
        <v>2026</v>
      </c>
      <c r="F4054" s="70" t="str">
        <f t="shared" si="127"/>
        <v>22710. Proceso integral e integrado de la Vigilancia de la Salud PúblicaVigilancia en salud pública2026</v>
      </c>
      <c r="G4054" s="7" t="s">
        <v>315</v>
      </c>
      <c r="H4054" s="7" t="s">
        <v>41</v>
      </c>
      <c r="I4054" t="s">
        <v>36</v>
      </c>
      <c r="J4054" s="70" t="s">
        <v>37</v>
      </c>
      <c r="K4054" t="s">
        <v>38</v>
      </c>
      <c r="L4054" t="s">
        <v>39</v>
      </c>
      <c r="M4054" s="22" t="s">
        <v>12</v>
      </c>
      <c r="N4054" s="72" t="s">
        <v>1</v>
      </c>
      <c r="O4054" s="70" t="str">
        <f t="shared" si="128"/>
        <v>22710. Proceso integral e integrado de la Vigilancia de la Salud PúblicaVigilancia en salud pública20268_DISTRITO2_FEBRERO_2026</v>
      </c>
      <c r="P4054" s="8">
        <v>53602144</v>
      </c>
      <c r="S4054" s="19">
        <v>0</v>
      </c>
      <c r="T4054" s="19">
        <v>0</v>
      </c>
    </row>
    <row r="4055" spans="2:20" ht="30" hidden="1" customHeight="1">
      <c r="B4055">
        <v>228</v>
      </c>
      <c r="C4055" s="149" t="s">
        <v>32</v>
      </c>
      <c r="D4055" t="s">
        <v>33</v>
      </c>
      <c r="E4055" s="74">
        <v>2026</v>
      </c>
      <c r="F4055" s="70" t="str">
        <f t="shared" si="127"/>
        <v>22810. Proceso integral e integrado de la Vigilancia de la Salud PúblicaVigilancia en salud pública2026</v>
      </c>
      <c r="G4055" s="7" t="s">
        <v>316</v>
      </c>
      <c r="H4055" s="7" t="s">
        <v>35</v>
      </c>
      <c r="I4055" t="s">
        <v>36</v>
      </c>
      <c r="J4055" s="70" t="s">
        <v>37</v>
      </c>
      <c r="K4055" t="s">
        <v>38</v>
      </c>
      <c r="L4055" t="s">
        <v>50</v>
      </c>
      <c r="M4055" s="22" t="s">
        <v>12</v>
      </c>
      <c r="N4055" s="72" t="s">
        <v>1</v>
      </c>
      <c r="O4055" s="70" t="str">
        <f t="shared" si="128"/>
        <v>22810. Proceso integral e integrado de la Vigilancia de la Salud PúblicaVigilancia en salud pública20268_DISTRITO2_FEBRERO_2026</v>
      </c>
      <c r="P4055" s="8">
        <v>3513480</v>
      </c>
      <c r="S4055" s="19">
        <v>0</v>
      </c>
      <c r="T4055" s="19">
        <v>0</v>
      </c>
    </row>
    <row r="4056" spans="2:20" ht="30" hidden="1" customHeight="1">
      <c r="B4056">
        <v>229</v>
      </c>
      <c r="C4056" s="149" t="s">
        <v>32</v>
      </c>
      <c r="D4056" t="s">
        <v>33</v>
      </c>
      <c r="E4056" s="74">
        <v>2026</v>
      </c>
      <c r="F4056" s="70" t="str">
        <f t="shared" si="127"/>
        <v>22910. Proceso integral e integrado de la Vigilancia de la Salud PúblicaVigilancia en salud pública2026</v>
      </c>
      <c r="G4056" s="7" t="s">
        <v>317</v>
      </c>
      <c r="H4056" s="7" t="s">
        <v>35</v>
      </c>
      <c r="I4056" t="s">
        <v>36</v>
      </c>
      <c r="J4056" s="70" t="s">
        <v>37</v>
      </c>
      <c r="K4056" t="s">
        <v>318</v>
      </c>
      <c r="L4056" t="s">
        <v>42</v>
      </c>
      <c r="M4056" s="22" t="s">
        <v>12</v>
      </c>
      <c r="N4056" s="72" t="s">
        <v>1</v>
      </c>
      <c r="O4056" s="70" t="str">
        <f t="shared" si="128"/>
        <v>22910. Proceso integral e integrado de la Vigilancia de la Salud PúblicaVigilancia en salud pública20268_DISTRITO2_FEBRERO_2026</v>
      </c>
      <c r="P4056" s="8">
        <v>281936</v>
      </c>
      <c r="S4056" s="19">
        <v>0</v>
      </c>
      <c r="T4056" s="19">
        <v>0</v>
      </c>
    </row>
    <row r="4057" spans="2:20" ht="30" hidden="1" customHeight="1">
      <c r="B4057">
        <v>230</v>
      </c>
      <c r="C4057" s="149" t="s">
        <v>32</v>
      </c>
      <c r="D4057" t="s">
        <v>33</v>
      </c>
      <c r="E4057" s="74">
        <v>2026</v>
      </c>
      <c r="F4057" s="70" t="str">
        <f t="shared" si="127"/>
        <v>23010. Proceso integral e integrado de la Vigilancia de la Salud PúblicaVigilancia en salud pública2026</v>
      </c>
      <c r="G4057" s="7" t="s">
        <v>319</v>
      </c>
      <c r="H4057" s="7" t="s">
        <v>35</v>
      </c>
      <c r="I4057" t="s">
        <v>36</v>
      </c>
      <c r="J4057" s="70" t="s">
        <v>37</v>
      </c>
      <c r="K4057" t="s">
        <v>318</v>
      </c>
      <c r="L4057" t="s">
        <v>42</v>
      </c>
      <c r="M4057" s="22" t="s">
        <v>12</v>
      </c>
      <c r="N4057" s="72" t="s">
        <v>1</v>
      </c>
      <c r="O4057" s="70" t="str">
        <f t="shared" si="128"/>
        <v>23010. Proceso integral e integrado de la Vigilancia de la Salud PúblicaVigilancia en salud pública20268_DISTRITO2_FEBRERO_2026</v>
      </c>
      <c r="P4057" s="8">
        <v>244416</v>
      </c>
      <c r="S4057" s="19">
        <v>0</v>
      </c>
      <c r="T4057" s="19">
        <v>0</v>
      </c>
    </row>
    <row r="4058" spans="2:20" ht="30" hidden="1" customHeight="1">
      <c r="B4058">
        <v>231</v>
      </c>
      <c r="C4058" s="149" t="s">
        <v>320</v>
      </c>
      <c r="D4058" t="s">
        <v>33</v>
      </c>
      <c r="E4058" s="74">
        <v>2026</v>
      </c>
      <c r="F4058" s="70" t="str">
        <f t="shared" si="127"/>
        <v>23111. Proceso integral e integrado de la Vigilancia basada en ComunidadVigilancia en salud pública2026</v>
      </c>
      <c r="G4058" s="7" t="s">
        <v>321</v>
      </c>
      <c r="H4058" s="7" t="s">
        <v>321</v>
      </c>
      <c r="I4058" t="s">
        <v>36</v>
      </c>
      <c r="J4058" s="70" t="s">
        <v>37</v>
      </c>
      <c r="K4058" t="s">
        <v>38</v>
      </c>
      <c r="L4058" t="s">
        <v>42</v>
      </c>
      <c r="M4058" s="22" t="s">
        <v>12</v>
      </c>
      <c r="N4058" s="72" t="s">
        <v>1</v>
      </c>
      <c r="O4058" s="70" t="str">
        <f t="shared" si="128"/>
        <v>23111. Proceso integral e integrado de la Vigilancia basada en ComunidadVigilancia en salud pública20268_DISTRITO2_FEBRERO_2026</v>
      </c>
      <c r="P4058" s="8">
        <v>25173776</v>
      </c>
      <c r="T4058" s="19">
        <v>0</v>
      </c>
    </row>
    <row r="4059" spans="2:20" ht="30" hidden="1" customHeight="1">
      <c r="B4059">
        <v>232</v>
      </c>
      <c r="C4059" s="149" t="s">
        <v>320</v>
      </c>
      <c r="D4059" t="s">
        <v>33</v>
      </c>
      <c r="E4059" s="74">
        <v>2026</v>
      </c>
      <c r="F4059" s="70" t="str">
        <f t="shared" si="127"/>
        <v>23211. Proceso integral e integrado de la Vigilancia basada en ComunidadVigilancia en salud pública2026</v>
      </c>
      <c r="G4059" s="7" t="s">
        <v>322</v>
      </c>
      <c r="H4059" s="7" t="s">
        <v>322</v>
      </c>
      <c r="I4059" t="s">
        <v>36</v>
      </c>
      <c r="J4059" s="70" t="s">
        <v>37</v>
      </c>
      <c r="K4059" t="s">
        <v>38</v>
      </c>
      <c r="L4059" t="s">
        <v>50</v>
      </c>
      <c r="M4059" s="22" t="s">
        <v>12</v>
      </c>
      <c r="N4059" s="72" t="s">
        <v>1</v>
      </c>
      <c r="O4059" s="70" t="str">
        <f t="shared" si="128"/>
        <v>23211. Proceso integral e integrado de la Vigilancia basada en ComunidadVigilancia en salud pública20268_DISTRITO2_FEBRERO_2026</v>
      </c>
      <c r="P4059" s="8">
        <v>5621568</v>
      </c>
      <c r="T4059" s="19">
        <v>0</v>
      </c>
    </row>
    <row r="4060" spans="2:20" ht="30" hidden="1" customHeight="1">
      <c r="B4060">
        <v>233</v>
      </c>
      <c r="C4060" s="149" t="s">
        <v>320</v>
      </c>
      <c r="D4060" t="s">
        <v>33</v>
      </c>
      <c r="E4060" s="74">
        <v>2026</v>
      </c>
      <c r="F4060" s="70" t="str">
        <f t="shared" si="127"/>
        <v>23311. Proceso integral e integrado de la Vigilancia basada en ComunidadVigilancia en salud pública2026</v>
      </c>
      <c r="G4060" s="7" t="s">
        <v>323</v>
      </c>
      <c r="H4060" s="7" t="s">
        <v>322</v>
      </c>
      <c r="I4060" t="s">
        <v>36</v>
      </c>
      <c r="J4060" s="70" t="s">
        <v>37</v>
      </c>
      <c r="K4060" t="s">
        <v>38</v>
      </c>
      <c r="L4060" t="s">
        <v>50</v>
      </c>
      <c r="M4060" s="22" t="s">
        <v>12</v>
      </c>
      <c r="N4060" s="72" t="s">
        <v>1</v>
      </c>
      <c r="O4060" s="70" t="str">
        <f t="shared" si="128"/>
        <v>23311. Proceso integral e integrado de la Vigilancia basada en ComunidadVigilancia en salud pública20268_DISTRITO2_FEBRERO_2026</v>
      </c>
      <c r="P4060" s="8">
        <v>7026960</v>
      </c>
      <c r="T4060" s="19">
        <v>0</v>
      </c>
    </row>
    <row r="4061" spans="2:20" ht="30" hidden="1" customHeight="1">
      <c r="B4061">
        <v>234</v>
      </c>
      <c r="C4061" s="149" t="s">
        <v>324</v>
      </c>
      <c r="D4061" t="s">
        <v>325</v>
      </c>
      <c r="E4061" s="74">
        <v>2026</v>
      </c>
      <c r="F4061" s="70" t="str">
        <f t="shared" si="127"/>
        <v>23413. Proceso integral e integrado de gestión y análisis de políticas para el bienestarAnálisis de Politicas2026</v>
      </c>
      <c r="G4061" s="7" t="s">
        <v>326</v>
      </c>
      <c r="H4061" s="7" t="s">
        <v>327</v>
      </c>
      <c r="I4061" t="s">
        <v>36</v>
      </c>
      <c r="J4061" s="70" t="s">
        <v>37</v>
      </c>
      <c r="K4061" t="s">
        <v>38</v>
      </c>
      <c r="L4061" t="s">
        <v>50</v>
      </c>
      <c r="M4061" s="22" t="s">
        <v>12</v>
      </c>
      <c r="N4061" s="72" t="s">
        <v>1</v>
      </c>
      <c r="O4061" s="70" t="str">
        <f t="shared" si="128"/>
        <v>23413. Proceso integral e integrado de gestión y análisis de políticas para el bienestarAnálisis de Politicas20268_DISTRITO2_FEBRERO_2026</v>
      </c>
      <c r="P4061" s="8">
        <v>24853248</v>
      </c>
      <c r="T4061" s="19">
        <v>0</v>
      </c>
    </row>
    <row r="4062" spans="2:20" ht="30" hidden="1" customHeight="1">
      <c r="B4062">
        <v>235</v>
      </c>
      <c r="C4062" s="149" t="s">
        <v>324</v>
      </c>
      <c r="D4062" t="s">
        <v>325</v>
      </c>
      <c r="E4062" s="74">
        <v>2026</v>
      </c>
      <c r="F4062" s="70" t="str">
        <f t="shared" si="127"/>
        <v>23513. Proceso integral e integrado de gestión y análisis de políticas para el bienestarAnálisis de Politicas2026</v>
      </c>
      <c r="G4062" s="7" t="s">
        <v>328</v>
      </c>
      <c r="H4062" s="7" t="s">
        <v>327</v>
      </c>
      <c r="I4062" t="s">
        <v>36</v>
      </c>
      <c r="J4062" s="70" t="s">
        <v>37</v>
      </c>
      <c r="K4062" t="s">
        <v>38</v>
      </c>
      <c r="L4062" t="s">
        <v>42</v>
      </c>
      <c r="M4062" s="22" t="s">
        <v>12</v>
      </c>
      <c r="N4062" s="72" t="s">
        <v>1</v>
      </c>
      <c r="O4062" s="70" t="str">
        <f t="shared" si="128"/>
        <v>23513. Proceso integral e integrado de gestión y análisis de políticas para el bienestarAnálisis de Politicas20268_DISTRITO2_FEBRERO_2026</v>
      </c>
      <c r="P4062" s="8">
        <v>7332480</v>
      </c>
      <c r="T4062" s="19">
        <v>0</v>
      </c>
    </row>
    <row r="4063" spans="2:20" ht="30" hidden="1" customHeight="1">
      <c r="B4063">
        <v>236</v>
      </c>
      <c r="C4063" s="149" t="s">
        <v>324</v>
      </c>
      <c r="D4063" t="s">
        <v>325</v>
      </c>
      <c r="E4063" s="74">
        <v>2026</v>
      </c>
      <c r="F4063" s="70" t="str">
        <f t="shared" si="127"/>
        <v>23613. Proceso integral e integrado de gestión y análisis de políticas para el bienestarAnálisis de Politicas2026</v>
      </c>
      <c r="G4063" s="7" t="s">
        <v>329</v>
      </c>
      <c r="H4063" s="7" t="s">
        <v>327</v>
      </c>
      <c r="I4063" t="s">
        <v>36</v>
      </c>
      <c r="J4063" s="70" t="s">
        <v>37</v>
      </c>
      <c r="K4063" t="s">
        <v>38</v>
      </c>
      <c r="L4063" t="s">
        <v>39</v>
      </c>
      <c r="M4063" s="22" t="s">
        <v>12</v>
      </c>
      <c r="N4063" s="72" t="s">
        <v>1</v>
      </c>
      <c r="O4063" s="70" t="str">
        <f t="shared" si="128"/>
        <v>23613. Proceso integral e integrado de gestión y análisis de políticas para el bienestarAnálisis de Politicas20268_DISTRITO2_FEBRERO_2026</v>
      </c>
      <c r="P4063" s="8">
        <v>7332480</v>
      </c>
      <c r="T4063" s="19">
        <v>0</v>
      </c>
    </row>
    <row r="4064" spans="2:20" ht="30" hidden="1" customHeight="1">
      <c r="B4064">
        <v>237</v>
      </c>
      <c r="C4064" s="149" t="s">
        <v>324</v>
      </c>
      <c r="D4064" t="s">
        <v>325</v>
      </c>
      <c r="E4064" s="74">
        <v>2026</v>
      </c>
      <c r="F4064" s="70" t="str">
        <f t="shared" si="127"/>
        <v>23713. Proceso integral e integrado de gestión y análisis de políticas para el bienestarAnálisis de Politicas2026</v>
      </c>
      <c r="G4064" s="7" t="s">
        <v>330</v>
      </c>
      <c r="H4064" s="7" t="s">
        <v>327</v>
      </c>
      <c r="I4064" t="s">
        <v>36</v>
      </c>
      <c r="J4064" s="70" t="s">
        <v>37</v>
      </c>
      <c r="K4064" t="s">
        <v>38</v>
      </c>
      <c r="L4064" t="s">
        <v>50</v>
      </c>
      <c r="M4064" s="22" t="s">
        <v>12</v>
      </c>
      <c r="N4064" s="72" t="s">
        <v>1</v>
      </c>
      <c r="O4064" s="70" t="str">
        <f t="shared" si="128"/>
        <v>23713. Proceso integral e integrado de gestión y análisis de políticas para el bienestarAnálisis de Politicas20268_DISTRITO2_FEBRERO_2026</v>
      </c>
      <c r="P4064" s="8">
        <v>22914000</v>
      </c>
      <c r="T4064" s="19">
        <v>0</v>
      </c>
    </row>
    <row r="4065" spans="2:20" ht="30" hidden="1" customHeight="1">
      <c r="B4065">
        <v>238</v>
      </c>
      <c r="C4065" s="149" t="s">
        <v>324</v>
      </c>
      <c r="D4065" t="s">
        <v>325</v>
      </c>
      <c r="E4065" s="74">
        <v>2026</v>
      </c>
      <c r="F4065" s="70" t="str">
        <f t="shared" si="127"/>
        <v>23813. Proceso integral e integrado de gestión y análisis de políticas para el bienestarAnálisis de Politicas2026</v>
      </c>
      <c r="G4065" s="7" t="s">
        <v>331</v>
      </c>
      <c r="H4065" s="7" t="s">
        <v>327</v>
      </c>
      <c r="I4065" t="s">
        <v>36</v>
      </c>
      <c r="J4065" s="70" t="s">
        <v>37</v>
      </c>
      <c r="K4065" t="s">
        <v>38</v>
      </c>
      <c r="L4065" t="s">
        <v>39</v>
      </c>
      <c r="M4065" s="22" t="s">
        <v>12</v>
      </c>
      <c r="N4065" s="72" t="s">
        <v>1</v>
      </c>
      <c r="O4065" s="70" t="str">
        <f t="shared" si="128"/>
        <v>23813. Proceso integral e integrado de gestión y análisis de políticas para el bienestarAnálisis de Politicas20268_DISTRITO2_FEBRERO_2026</v>
      </c>
      <c r="P4065" s="8">
        <v>29329920</v>
      </c>
      <c r="S4065" s="19">
        <v>1</v>
      </c>
      <c r="T4065" s="19">
        <v>29329920</v>
      </c>
    </row>
    <row r="4066" spans="2:20" ht="30" hidden="1" customHeight="1">
      <c r="B4066">
        <v>239</v>
      </c>
      <c r="C4066" s="149" t="s">
        <v>324</v>
      </c>
      <c r="D4066" t="s">
        <v>325</v>
      </c>
      <c r="E4066" s="74">
        <v>2026</v>
      </c>
      <c r="F4066" s="70" t="str">
        <f t="shared" si="127"/>
        <v>23913. Proceso integral e integrado de gestión y análisis de políticas para el bienestarAnálisis de Politicas2026</v>
      </c>
      <c r="G4066" s="7" t="s">
        <v>332</v>
      </c>
      <c r="H4066" s="7" t="s">
        <v>333</v>
      </c>
      <c r="I4066" t="s">
        <v>36</v>
      </c>
      <c r="J4066" s="70" t="s">
        <v>37</v>
      </c>
      <c r="K4066" t="s">
        <v>38</v>
      </c>
      <c r="L4066" t="s">
        <v>50</v>
      </c>
      <c r="M4066" s="22" t="s">
        <v>12</v>
      </c>
      <c r="N4066" s="72" t="s">
        <v>1</v>
      </c>
      <c r="O4066" s="70" t="str">
        <f t="shared" si="128"/>
        <v>23913. Proceso integral e integrado de gestión y análisis de políticas para el bienestarAnálisis de Politicas20268_DISTRITO2_FEBRERO_2026</v>
      </c>
      <c r="P4066" s="8">
        <v>17086608</v>
      </c>
      <c r="T4066" s="19">
        <v>0</v>
      </c>
    </row>
    <row r="4067" spans="2:20" ht="30" hidden="1" customHeight="1">
      <c r="B4067">
        <v>240</v>
      </c>
      <c r="C4067" s="149" t="s">
        <v>324</v>
      </c>
      <c r="D4067" t="s">
        <v>325</v>
      </c>
      <c r="E4067" s="74">
        <v>2026</v>
      </c>
      <c r="F4067" s="70" t="str">
        <f t="shared" si="127"/>
        <v>24013. Proceso integral e integrado de gestión y análisis de políticas para el bienestarAnálisis de Politicas2026</v>
      </c>
      <c r="G4067" s="7" t="s">
        <v>334</v>
      </c>
      <c r="H4067" s="7" t="s">
        <v>333</v>
      </c>
      <c r="I4067" t="s">
        <v>36</v>
      </c>
      <c r="J4067" s="70" t="s">
        <v>37</v>
      </c>
      <c r="K4067" t="s">
        <v>38</v>
      </c>
      <c r="L4067" t="s">
        <v>42</v>
      </c>
      <c r="M4067" s="22" t="s">
        <v>12</v>
      </c>
      <c r="N4067" s="72" t="s">
        <v>1</v>
      </c>
      <c r="O4067" s="70" t="str">
        <f t="shared" si="128"/>
        <v>24013. Proceso integral e integrado de gestión y análisis de políticas para el bienestarAnálisis de Politicas20268_DISTRITO2_FEBRERO_2026</v>
      </c>
      <c r="P4067" s="8">
        <v>3910656</v>
      </c>
      <c r="T4067" s="19">
        <v>0</v>
      </c>
    </row>
    <row r="4068" spans="2:20" ht="30" hidden="1" customHeight="1">
      <c r="B4068">
        <v>241</v>
      </c>
      <c r="C4068" s="149" t="s">
        <v>324</v>
      </c>
      <c r="D4068" t="s">
        <v>325</v>
      </c>
      <c r="E4068" s="74">
        <v>2026</v>
      </c>
      <c r="F4068" s="70" t="str">
        <f t="shared" si="127"/>
        <v>24113. Proceso integral e integrado de gestión y análisis de políticas para el bienestarAnálisis de Politicas2026</v>
      </c>
      <c r="G4068" s="7" t="s">
        <v>335</v>
      </c>
      <c r="H4068" s="7" t="s">
        <v>333</v>
      </c>
      <c r="I4068" t="s">
        <v>36</v>
      </c>
      <c r="J4068" s="70" t="s">
        <v>37</v>
      </c>
      <c r="K4068" t="s">
        <v>38</v>
      </c>
      <c r="L4068" t="s">
        <v>39</v>
      </c>
      <c r="M4068" s="22" t="s">
        <v>12</v>
      </c>
      <c r="N4068" s="72" t="s">
        <v>1</v>
      </c>
      <c r="O4068" s="70" t="str">
        <f t="shared" si="128"/>
        <v>24113. Proceso integral e integrado de gestión y análisis de políticas para el bienestarAnálisis de Politicas20268_DISTRITO2_FEBRERO_2026</v>
      </c>
      <c r="P4068" s="8">
        <v>3910656</v>
      </c>
      <c r="T4068" s="19">
        <v>0</v>
      </c>
    </row>
    <row r="4069" spans="2:20" ht="30" hidden="1" customHeight="1">
      <c r="B4069">
        <v>242</v>
      </c>
      <c r="C4069" s="149" t="s">
        <v>324</v>
      </c>
      <c r="D4069" t="s">
        <v>325</v>
      </c>
      <c r="E4069" s="74">
        <v>2026</v>
      </c>
      <c r="F4069" s="70" t="str">
        <f t="shared" si="127"/>
        <v>24213. Proceso integral e integrado de gestión y análisis de políticas para el bienestarAnálisis de Politicas2026</v>
      </c>
      <c r="G4069" s="7" t="s">
        <v>336</v>
      </c>
      <c r="H4069" s="7" t="s">
        <v>333</v>
      </c>
      <c r="I4069" t="s">
        <v>36</v>
      </c>
      <c r="J4069" s="70" t="s">
        <v>37</v>
      </c>
      <c r="K4069" t="s">
        <v>38</v>
      </c>
      <c r="L4069" t="s">
        <v>50</v>
      </c>
      <c r="M4069" s="22" t="s">
        <v>12</v>
      </c>
      <c r="N4069" s="72" t="s">
        <v>1</v>
      </c>
      <c r="O4069" s="70" t="str">
        <f t="shared" si="128"/>
        <v>24213. Proceso integral e integrado de gestión y análisis de políticas para el bienestarAnálisis de Politicas20268_DISTRITO2_FEBRERO_2026</v>
      </c>
      <c r="P4069" s="8">
        <v>12220800</v>
      </c>
      <c r="T4069" s="19">
        <v>0</v>
      </c>
    </row>
    <row r="4070" spans="2:20" ht="30" hidden="1" customHeight="1">
      <c r="B4070">
        <v>243</v>
      </c>
      <c r="C4070" s="149" t="s">
        <v>324</v>
      </c>
      <c r="D4070" t="s">
        <v>325</v>
      </c>
      <c r="E4070" s="74">
        <v>2026</v>
      </c>
      <c r="F4070" s="70" t="str">
        <f t="shared" si="127"/>
        <v>24313. Proceso integral e integrado de gestión y análisis de políticas para el bienestarAnálisis de Politicas2026</v>
      </c>
      <c r="G4070" s="7" t="s">
        <v>337</v>
      </c>
      <c r="H4070" s="7" t="s">
        <v>333</v>
      </c>
      <c r="I4070" t="s">
        <v>36</v>
      </c>
      <c r="J4070" s="70" t="s">
        <v>37</v>
      </c>
      <c r="K4070" t="s">
        <v>67</v>
      </c>
      <c r="L4070" t="s">
        <v>39</v>
      </c>
      <c r="M4070" s="22" t="s">
        <v>12</v>
      </c>
      <c r="N4070" s="72" t="s">
        <v>1</v>
      </c>
      <c r="O4070" s="70" t="str">
        <f t="shared" si="128"/>
        <v>24313. Proceso integral e integrado de gestión y análisis de políticas para el bienestarAnálisis de Politicas20268_DISTRITO2_FEBRERO_2026</v>
      </c>
      <c r="P4070" s="8">
        <v>15642624</v>
      </c>
      <c r="S4070" s="19">
        <v>1</v>
      </c>
      <c r="T4070" s="19">
        <v>15642624</v>
      </c>
    </row>
    <row r="4071" spans="2:20" ht="30" hidden="1" customHeight="1">
      <c r="B4071">
        <v>244</v>
      </c>
      <c r="C4071" s="149" t="s">
        <v>324</v>
      </c>
      <c r="D4071" t="s">
        <v>325</v>
      </c>
      <c r="E4071" s="74">
        <v>2026</v>
      </c>
      <c r="F4071" s="70" t="str">
        <f t="shared" si="127"/>
        <v>24413. Proceso integral e integrado de gestión y análisis de políticas para el bienestarAnálisis de Politicas2026</v>
      </c>
      <c r="G4071" s="7" t="s">
        <v>338</v>
      </c>
      <c r="H4071" s="7" t="s">
        <v>339</v>
      </c>
      <c r="I4071" t="s">
        <v>36</v>
      </c>
      <c r="J4071" s="70" t="s">
        <v>37</v>
      </c>
      <c r="K4071" t="s">
        <v>67</v>
      </c>
      <c r="L4071" t="s">
        <v>42</v>
      </c>
      <c r="M4071" s="22" t="s">
        <v>12</v>
      </c>
      <c r="N4071" s="72" t="s">
        <v>1</v>
      </c>
      <c r="O4071" s="70" t="str">
        <f t="shared" si="128"/>
        <v>24413. Proceso integral e integrado de gestión y análisis de políticas para el bienestarAnálisis de Politicas20268_DISTRITO2_FEBRERO_2026</v>
      </c>
      <c r="P4071" s="8">
        <v>20316544</v>
      </c>
      <c r="T4071" s="19">
        <v>0</v>
      </c>
    </row>
    <row r="4072" spans="2:20" ht="30" hidden="1" customHeight="1">
      <c r="B4072">
        <v>245</v>
      </c>
      <c r="C4072" s="149" t="s">
        <v>324</v>
      </c>
      <c r="D4072" t="s">
        <v>325</v>
      </c>
      <c r="E4072" s="74">
        <v>2026</v>
      </c>
      <c r="F4072" s="70" t="str">
        <f t="shared" si="127"/>
        <v>24513. Proceso integral e integrado de gestión y análisis de políticas para el bienestarAnálisis de Politicas2026</v>
      </c>
      <c r="G4072" s="7" t="s">
        <v>340</v>
      </c>
      <c r="H4072" s="7" t="s">
        <v>339</v>
      </c>
      <c r="I4072" t="s">
        <v>36</v>
      </c>
      <c r="J4072" s="70" t="s">
        <v>37</v>
      </c>
      <c r="K4072" t="s">
        <v>67</v>
      </c>
      <c r="L4072" t="s">
        <v>39</v>
      </c>
      <c r="M4072" s="22" t="s">
        <v>12</v>
      </c>
      <c r="N4072" s="72" t="s">
        <v>1</v>
      </c>
      <c r="O4072" s="70" t="str">
        <f t="shared" si="128"/>
        <v>24513. Proceso integral e integrado de gestión y análisis de políticas para el bienestarAnálisis de Politicas20268_DISTRITO2_FEBRERO_2026</v>
      </c>
      <c r="P4072" s="8">
        <v>24729968</v>
      </c>
      <c r="T4072" s="19">
        <v>0</v>
      </c>
    </row>
    <row r="4073" spans="2:20" ht="30" hidden="1" customHeight="1">
      <c r="B4073">
        <v>246</v>
      </c>
      <c r="C4073" s="149" t="s">
        <v>324</v>
      </c>
      <c r="D4073" t="s">
        <v>325</v>
      </c>
      <c r="E4073" s="74">
        <v>2026</v>
      </c>
      <c r="F4073" s="70" t="str">
        <f t="shared" si="127"/>
        <v>24613. Proceso integral e integrado de gestión y análisis de políticas para el bienestarAnálisis de Politicas2026</v>
      </c>
      <c r="G4073" s="7" t="s">
        <v>341</v>
      </c>
      <c r="H4073" s="7" t="s">
        <v>327</v>
      </c>
      <c r="I4073" t="s">
        <v>36</v>
      </c>
      <c r="J4073" s="70" t="s">
        <v>37</v>
      </c>
      <c r="K4073" t="s">
        <v>342</v>
      </c>
      <c r="L4073" t="s">
        <v>39</v>
      </c>
      <c r="M4073" s="22" t="s">
        <v>12</v>
      </c>
      <c r="N4073" s="72" t="s">
        <v>1</v>
      </c>
      <c r="O4073" s="70" t="str">
        <f t="shared" si="128"/>
        <v>24613. Proceso integral e integrado de gestión y análisis de políticas para el bienestarAnálisis de Politicas20268_DISTRITO2_FEBRERO_2026</v>
      </c>
      <c r="P4073" s="8">
        <v>67458816</v>
      </c>
      <c r="T4073" s="19">
        <v>0</v>
      </c>
    </row>
    <row r="4074" spans="2:20" s="42" customFormat="1" ht="30" hidden="1" customHeight="1">
      <c r="B4074" s="42">
        <v>3</v>
      </c>
      <c r="C4074" s="151" t="s">
        <v>343</v>
      </c>
      <c r="D4074" s="155" t="s">
        <v>344</v>
      </c>
      <c r="E4074" s="42">
        <v>2026</v>
      </c>
      <c r="F4074" s="139" t="str">
        <f t="shared" si="127"/>
        <v>312. Vigilancia de la Salud AmbientalVigilancia de la Salud Ambiental2026</v>
      </c>
      <c r="G4074" s="155" t="s">
        <v>345</v>
      </c>
      <c r="H4074" s="155" t="s">
        <v>346</v>
      </c>
      <c r="I4074" t="s">
        <v>36</v>
      </c>
      <c r="J4074" s="155" t="s">
        <v>347</v>
      </c>
      <c r="K4074" s="42" t="s">
        <v>348</v>
      </c>
      <c r="L4074" s="42" t="s">
        <v>348</v>
      </c>
      <c r="M4074" s="159" t="s">
        <v>8</v>
      </c>
      <c r="N4074" s="12" t="s">
        <v>0</v>
      </c>
      <c r="O4074" s="139" t="str">
        <f t="shared" si="128"/>
        <v>312. Vigilancia de la Salud AmbientalVigilancia de la Salud Ambiental20264_SAN_CRISTOBAL1_ENERO_2026</v>
      </c>
      <c r="P4074" s="153">
        <f>IFERROR(T4074/S4074,0)</f>
        <v>0</v>
      </c>
      <c r="Q4074" s="153"/>
      <c r="R4074" s="153"/>
      <c r="S4074" s="156">
        <v>0</v>
      </c>
      <c r="T4074" s="154">
        <v>0</v>
      </c>
    </row>
    <row r="4075" spans="2:20" ht="30" hidden="1" customHeight="1">
      <c r="B4075">
        <v>3</v>
      </c>
      <c r="C4075" s="149" t="s">
        <v>343</v>
      </c>
      <c r="D4075" s="7" t="s">
        <v>344</v>
      </c>
      <c r="E4075">
        <v>2026</v>
      </c>
      <c r="F4075" s="70" t="str">
        <f t="shared" si="127"/>
        <v>312. Vigilancia de la Salud AmbientalVigilancia de la Salud Ambiental2026</v>
      </c>
      <c r="G4075" s="7" t="s">
        <v>345</v>
      </c>
      <c r="H4075" s="7" t="s">
        <v>346</v>
      </c>
      <c r="I4075" t="s">
        <v>36</v>
      </c>
      <c r="J4075" s="7" t="s">
        <v>347</v>
      </c>
      <c r="K4075" t="s">
        <v>348</v>
      </c>
      <c r="L4075" t="s">
        <v>348</v>
      </c>
      <c r="M4075" s="31" t="s">
        <v>7</v>
      </c>
      <c r="N4075" s="12" t="s">
        <v>0</v>
      </c>
      <c r="O4075" s="70" t="str">
        <f t="shared" si="128"/>
        <v>312. Vigilancia de la Salud AmbientalVigilancia de la Salud Ambiental20263_MARTIRES1_ENERO_2026</v>
      </c>
      <c r="P4075" s="153">
        <f>IFERROR(T4075/S4075,0)</f>
        <v>0</v>
      </c>
      <c r="S4075" s="157">
        <v>0</v>
      </c>
      <c r="T4075" s="19">
        <v>0</v>
      </c>
    </row>
    <row r="4076" spans="2:20" ht="30" hidden="1" customHeight="1">
      <c r="B4076">
        <v>3</v>
      </c>
      <c r="C4076" s="149" t="s">
        <v>343</v>
      </c>
      <c r="D4076" s="7" t="s">
        <v>344</v>
      </c>
      <c r="E4076">
        <v>2026</v>
      </c>
      <c r="F4076" s="70" t="str">
        <f t="shared" si="127"/>
        <v>312. Vigilancia de la Salud AmbientalVigilancia de la Salud Ambiental2026</v>
      </c>
      <c r="G4076" s="7" t="s">
        <v>345</v>
      </c>
      <c r="H4076" s="7" t="s">
        <v>346</v>
      </c>
      <c r="I4076" t="s">
        <v>36</v>
      </c>
      <c r="J4076" s="7" t="s">
        <v>347</v>
      </c>
      <c r="K4076" t="s">
        <v>348</v>
      </c>
      <c r="L4076" t="s">
        <v>348</v>
      </c>
      <c r="M4076" s="31" t="s">
        <v>10</v>
      </c>
      <c r="N4076" s="12" t="s">
        <v>0</v>
      </c>
      <c r="O4076" s="70" t="str">
        <f t="shared" si="128"/>
        <v>312. Vigilancia de la Salud AmbientalVigilancia de la Salud Ambiental20266_ANTONIO_NARIÑO1_ENERO_2026</v>
      </c>
      <c r="P4076" s="153">
        <f t="shared" ref="P4076:P4139" si="129">IFERROR(T4076/S4076,0)</f>
        <v>0</v>
      </c>
      <c r="S4076" s="157">
        <v>0</v>
      </c>
      <c r="T4076" s="19">
        <v>0</v>
      </c>
    </row>
    <row r="4077" spans="2:20" ht="30" hidden="1" customHeight="1">
      <c r="B4077">
        <v>3</v>
      </c>
      <c r="C4077" s="149" t="s">
        <v>343</v>
      </c>
      <c r="D4077" s="7" t="s">
        <v>344</v>
      </c>
      <c r="E4077">
        <v>2026</v>
      </c>
      <c r="F4077" s="70" t="str">
        <f t="shared" si="127"/>
        <v>312. Vigilancia de la Salud AmbientalVigilancia de la Salud Ambiental2026</v>
      </c>
      <c r="G4077" s="7" t="s">
        <v>345</v>
      </c>
      <c r="H4077" s="7" t="s">
        <v>346</v>
      </c>
      <c r="I4077" t="s">
        <v>36</v>
      </c>
      <c r="J4077" s="7" t="s">
        <v>347</v>
      </c>
      <c r="K4077" t="s">
        <v>348</v>
      </c>
      <c r="L4077" t="s">
        <v>348</v>
      </c>
      <c r="M4077" s="31" t="s">
        <v>9</v>
      </c>
      <c r="N4077" s="12" t="s">
        <v>0</v>
      </c>
      <c r="O4077" s="70" t="str">
        <f t="shared" si="128"/>
        <v>312. Vigilancia de la Salud AmbientalVigilancia de la Salud Ambiental20265_RAFAEL_URIBE1_ENERO_2026</v>
      </c>
      <c r="P4077" s="153">
        <f t="shared" si="129"/>
        <v>0</v>
      </c>
      <c r="S4077" s="157">
        <v>0</v>
      </c>
      <c r="T4077" s="19">
        <v>0</v>
      </c>
    </row>
    <row r="4078" spans="2:20" ht="30" hidden="1" customHeight="1">
      <c r="B4078">
        <v>4</v>
      </c>
      <c r="C4078" s="149" t="s">
        <v>343</v>
      </c>
      <c r="D4078" s="7" t="s">
        <v>344</v>
      </c>
      <c r="E4078">
        <v>2026</v>
      </c>
      <c r="F4078" s="70" t="str">
        <f t="shared" si="127"/>
        <v>412. Vigilancia de la Salud AmbientalVigilancia de la Salud Ambiental2026</v>
      </c>
      <c r="G4078" s="7" t="s">
        <v>345</v>
      </c>
      <c r="H4078" s="7" t="s">
        <v>346</v>
      </c>
      <c r="I4078" t="s">
        <v>36</v>
      </c>
      <c r="J4078" s="7" t="s">
        <v>347</v>
      </c>
      <c r="K4078" t="s">
        <v>348</v>
      </c>
      <c r="L4078" t="s">
        <v>348</v>
      </c>
      <c r="M4078" s="31" t="s">
        <v>6</v>
      </c>
      <c r="N4078" s="12" t="s">
        <v>0</v>
      </c>
      <c r="O4078" s="70" t="str">
        <f t="shared" si="128"/>
        <v>412. Vigilancia de la Salud AmbientalVigilancia de la Salud Ambiental20262_SANTA_FE1_ENERO_2026</v>
      </c>
      <c r="P4078" s="153">
        <f t="shared" si="129"/>
        <v>0</v>
      </c>
      <c r="S4078" s="157">
        <v>0</v>
      </c>
      <c r="T4078" s="19">
        <v>0</v>
      </c>
    </row>
    <row r="4079" spans="2:20" ht="30" hidden="1" customHeight="1">
      <c r="B4079">
        <v>4</v>
      </c>
      <c r="C4079" s="149" t="s">
        <v>343</v>
      </c>
      <c r="D4079" s="7" t="s">
        <v>344</v>
      </c>
      <c r="E4079">
        <v>2026</v>
      </c>
      <c r="F4079" s="70" t="str">
        <f t="shared" si="127"/>
        <v>412. Vigilancia de la Salud AmbientalVigilancia de la Salud Ambiental2026</v>
      </c>
      <c r="G4079" s="7" t="s">
        <v>345</v>
      </c>
      <c r="H4079" s="7" t="s">
        <v>346</v>
      </c>
      <c r="I4079" t="s">
        <v>36</v>
      </c>
      <c r="J4079" s="7" t="s">
        <v>347</v>
      </c>
      <c r="K4079" t="s">
        <v>348</v>
      </c>
      <c r="L4079" t="s">
        <v>348</v>
      </c>
      <c r="M4079" s="31" t="s">
        <v>8</v>
      </c>
      <c r="N4079" s="12" t="s">
        <v>0</v>
      </c>
      <c r="O4079" s="70" t="str">
        <f t="shared" si="128"/>
        <v>412. Vigilancia de la Salud AmbientalVigilancia de la Salud Ambiental20264_SAN_CRISTOBAL1_ENERO_2026</v>
      </c>
      <c r="P4079" s="153">
        <f t="shared" si="129"/>
        <v>91656</v>
      </c>
      <c r="S4079" s="157">
        <v>24</v>
      </c>
      <c r="T4079" s="19">
        <v>2199744</v>
      </c>
    </row>
    <row r="4080" spans="2:20" ht="30" hidden="1" customHeight="1">
      <c r="B4080">
        <v>4</v>
      </c>
      <c r="C4080" s="149" t="s">
        <v>343</v>
      </c>
      <c r="D4080" s="7" t="s">
        <v>344</v>
      </c>
      <c r="E4080">
        <v>2026</v>
      </c>
      <c r="F4080" s="70" t="str">
        <f t="shared" si="127"/>
        <v>412. Vigilancia de la Salud AmbientalVigilancia de la Salud Ambiental2026</v>
      </c>
      <c r="G4080" s="7" t="s">
        <v>345</v>
      </c>
      <c r="H4080" s="7" t="s">
        <v>346</v>
      </c>
      <c r="I4080" t="s">
        <v>36</v>
      </c>
      <c r="J4080" s="7" t="s">
        <v>347</v>
      </c>
      <c r="K4080" t="s">
        <v>348</v>
      </c>
      <c r="L4080" t="s">
        <v>348</v>
      </c>
      <c r="M4080" s="31" t="s">
        <v>7</v>
      </c>
      <c r="N4080" s="12" t="s">
        <v>0</v>
      </c>
      <c r="O4080" s="70" t="str">
        <f t="shared" si="128"/>
        <v>412. Vigilancia de la Salud AmbientalVigilancia de la Salud Ambiental20263_MARTIRES1_ENERO_2026</v>
      </c>
      <c r="P4080" s="153">
        <f t="shared" si="129"/>
        <v>91656</v>
      </c>
      <c r="S4080" s="157">
        <v>4</v>
      </c>
      <c r="T4080" s="19">
        <v>366624</v>
      </c>
    </row>
    <row r="4081" spans="2:20" ht="30" hidden="1" customHeight="1">
      <c r="B4081">
        <v>4</v>
      </c>
      <c r="C4081" s="149" t="s">
        <v>343</v>
      </c>
      <c r="D4081" s="7" t="s">
        <v>344</v>
      </c>
      <c r="E4081">
        <v>2026</v>
      </c>
      <c r="F4081" s="70" t="str">
        <f t="shared" si="127"/>
        <v>412. Vigilancia de la Salud AmbientalVigilancia de la Salud Ambiental2026</v>
      </c>
      <c r="G4081" s="7" t="s">
        <v>345</v>
      </c>
      <c r="H4081" s="7" t="s">
        <v>346</v>
      </c>
      <c r="I4081" t="s">
        <v>36</v>
      </c>
      <c r="J4081" s="7" t="s">
        <v>347</v>
      </c>
      <c r="K4081" t="s">
        <v>348</v>
      </c>
      <c r="L4081" t="s">
        <v>348</v>
      </c>
      <c r="M4081" s="31" t="s">
        <v>10</v>
      </c>
      <c r="N4081" s="12" t="s">
        <v>0</v>
      </c>
      <c r="O4081" s="70" t="str">
        <f t="shared" si="128"/>
        <v>412. Vigilancia de la Salud AmbientalVigilancia de la Salud Ambiental20266_ANTONIO_NARIÑO1_ENERO_2026</v>
      </c>
      <c r="P4081" s="153">
        <f t="shared" si="129"/>
        <v>91656</v>
      </c>
      <c r="S4081" s="157">
        <v>5</v>
      </c>
      <c r="T4081" s="19">
        <v>458280</v>
      </c>
    </row>
    <row r="4082" spans="2:20" ht="30" hidden="1" customHeight="1">
      <c r="B4082">
        <v>4</v>
      </c>
      <c r="C4082" s="149" t="s">
        <v>343</v>
      </c>
      <c r="D4082" s="7" t="s">
        <v>344</v>
      </c>
      <c r="E4082">
        <v>2026</v>
      </c>
      <c r="F4082" s="70" t="str">
        <f t="shared" si="127"/>
        <v>412. Vigilancia de la Salud AmbientalVigilancia de la Salud Ambiental2026</v>
      </c>
      <c r="G4082" s="7" t="s">
        <v>345</v>
      </c>
      <c r="H4082" s="7" t="s">
        <v>346</v>
      </c>
      <c r="I4082" t="s">
        <v>36</v>
      </c>
      <c r="J4082" s="7" t="s">
        <v>347</v>
      </c>
      <c r="K4082" t="s">
        <v>348</v>
      </c>
      <c r="L4082" t="s">
        <v>348</v>
      </c>
      <c r="M4082" s="31" t="s">
        <v>5</v>
      </c>
      <c r="N4082" s="12" t="s">
        <v>0</v>
      </c>
      <c r="O4082" s="70" t="str">
        <f t="shared" si="128"/>
        <v>412. Vigilancia de la Salud AmbientalVigilancia de la Salud Ambiental20261_CANDELARIA1_ENERO_2026</v>
      </c>
      <c r="P4082" s="153">
        <f t="shared" si="129"/>
        <v>0</v>
      </c>
      <c r="S4082" s="157">
        <v>0</v>
      </c>
      <c r="T4082" s="19">
        <v>0</v>
      </c>
    </row>
    <row r="4083" spans="2:20" ht="30" hidden="1" customHeight="1">
      <c r="B4083">
        <v>4</v>
      </c>
      <c r="C4083" s="149" t="s">
        <v>343</v>
      </c>
      <c r="D4083" s="7" t="s">
        <v>344</v>
      </c>
      <c r="E4083">
        <v>2026</v>
      </c>
      <c r="F4083" s="70" t="str">
        <f t="shared" si="127"/>
        <v>412. Vigilancia de la Salud AmbientalVigilancia de la Salud Ambiental2026</v>
      </c>
      <c r="G4083" s="7" t="s">
        <v>345</v>
      </c>
      <c r="H4083" s="7" t="s">
        <v>346</v>
      </c>
      <c r="I4083" t="s">
        <v>36</v>
      </c>
      <c r="J4083" s="7" t="s">
        <v>347</v>
      </c>
      <c r="K4083" t="s">
        <v>348</v>
      </c>
      <c r="L4083" t="s">
        <v>348</v>
      </c>
      <c r="M4083" s="31" t="s">
        <v>9</v>
      </c>
      <c r="N4083" s="12" t="s">
        <v>0</v>
      </c>
      <c r="O4083" s="70" t="str">
        <f t="shared" si="128"/>
        <v>412. Vigilancia de la Salud AmbientalVigilancia de la Salud Ambiental20265_RAFAEL_URIBE1_ENERO_2026</v>
      </c>
      <c r="P4083" s="153">
        <f t="shared" si="129"/>
        <v>91656</v>
      </c>
      <c r="S4083" s="157">
        <v>1</v>
      </c>
      <c r="T4083" s="19">
        <v>91656</v>
      </c>
    </row>
    <row r="4084" spans="2:20" ht="30" hidden="1" customHeight="1">
      <c r="B4084">
        <v>6</v>
      </c>
      <c r="C4084" s="149" t="s">
        <v>343</v>
      </c>
      <c r="D4084" s="7" t="s">
        <v>344</v>
      </c>
      <c r="E4084">
        <v>2026</v>
      </c>
      <c r="F4084" s="70" t="str">
        <f t="shared" si="127"/>
        <v>612. Vigilancia de la Salud AmbientalVigilancia de la Salud Ambiental2026</v>
      </c>
      <c r="G4084" s="7" t="s">
        <v>345</v>
      </c>
      <c r="H4084" s="7" t="s">
        <v>346</v>
      </c>
      <c r="I4084" t="s">
        <v>36</v>
      </c>
      <c r="J4084" s="7" t="s">
        <v>347</v>
      </c>
      <c r="K4084" t="s">
        <v>348</v>
      </c>
      <c r="L4084" t="s">
        <v>348</v>
      </c>
      <c r="M4084" s="31" t="s">
        <v>6</v>
      </c>
      <c r="N4084" s="12" t="s">
        <v>0</v>
      </c>
      <c r="O4084" s="70" t="str">
        <f t="shared" si="128"/>
        <v>612. Vigilancia de la Salud AmbientalVigilancia de la Salud Ambiental20262_SANTA_FE1_ENERO_2026</v>
      </c>
      <c r="P4084" s="153">
        <f t="shared" si="129"/>
        <v>91656</v>
      </c>
      <c r="S4084" s="157">
        <v>2</v>
      </c>
      <c r="T4084" s="19">
        <v>183312</v>
      </c>
    </row>
    <row r="4085" spans="2:20" ht="30" hidden="1" customHeight="1">
      <c r="B4085">
        <v>6</v>
      </c>
      <c r="C4085" s="149" t="s">
        <v>343</v>
      </c>
      <c r="D4085" s="7" t="s">
        <v>344</v>
      </c>
      <c r="E4085">
        <v>2026</v>
      </c>
      <c r="F4085" s="70" t="str">
        <f t="shared" si="127"/>
        <v>612. Vigilancia de la Salud AmbientalVigilancia de la Salud Ambiental2026</v>
      </c>
      <c r="G4085" s="7" t="s">
        <v>345</v>
      </c>
      <c r="H4085" s="7" t="s">
        <v>346</v>
      </c>
      <c r="I4085" t="s">
        <v>36</v>
      </c>
      <c r="J4085" s="7" t="s">
        <v>347</v>
      </c>
      <c r="K4085" t="s">
        <v>348</v>
      </c>
      <c r="L4085" t="s">
        <v>348</v>
      </c>
      <c r="M4085" s="31" t="s">
        <v>7</v>
      </c>
      <c r="N4085" s="12" t="s">
        <v>0</v>
      </c>
      <c r="O4085" s="70" t="str">
        <f t="shared" si="128"/>
        <v>612. Vigilancia de la Salud AmbientalVigilancia de la Salud Ambiental20263_MARTIRES1_ENERO_2026</v>
      </c>
      <c r="P4085" s="153">
        <f t="shared" si="129"/>
        <v>91656</v>
      </c>
      <c r="S4085" s="157">
        <v>1</v>
      </c>
      <c r="T4085" s="19">
        <v>91656</v>
      </c>
    </row>
    <row r="4086" spans="2:20" ht="30" hidden="1" customHeight="1">
      <c r="B4086">
        <v>6</v>
      </c>
      <c r="C4086" s="149" t="s">
        <v>343</v>
      </c>
      <c r="D4086" s="7" t="s">
        <v>344</v>
      </c>
      <c r="E4086">
        <v>2026</v>
      </c>
      <c r="F4086" s="70" t="str">
        <f t="shared" si="127"/>
        <v>612. Vigilancia de la Salud AmbientalVigilancia de la Salud Ambiental2026</v>
      </c>
      <c r="G4086" s="7" t="s">
        <v>345</v>
      </c>
      <c r="H4086" s="7" t="s">
        <v>346</v>
      </c>
      <c r="I4086" t="s">
        <v>36</v>
      </c>
      <c r="J4086" s="7" t="s">
        <v>347</v>
      </c>
      <c r="K4086" t="s">
        <v>348</v>
      </c>
      <c r="L4086" t="s">
        <v>348</v>
      </c>
      <c r="M4086" s="31" t="s">
        <v>10</v>
      </c>
      <c r="N4086" s="12" t="s">
        <v>0</v>
      </c>
      <c r="O4086" s="70" t="str">
        <f t="shared" si="128"/>
        <v>612. Vigilancia de la Salud AmbientalVigilancia de la Salud Ambiental20266_ANTONIO_NARIÑO1_ENERO_2026</v>
      </c>
      <c r="P4086" s="153">
        <f t="shared" si="129"/>
        <v>0</v>
      </c>
      <c r="S4086" s="157">
        <v>0</v>
      </c>
      <c r="T4086" s="19">
        <v>0</v>
      </c>
    </row>
    <row r="4087" spans="2:20" ht="30" hidden="1" customHeight="1">
      <c r="B4087">
        <v>6</v>
      </c>
      <c r="C4087" s="149" t="s">
        <v>343</v>
      </c>
      <c r="D4087" s="7" t="s">
        <v>344</v>
      </c>
      <c r="E4087">
        <v>2026</v>
      </c>
      <c r="F4087" s="70" t="str">
        <f t="shared" si="127"/>
        <v>612. Vigilancia de la Salud AmbientalVigilancia de la Salud Ambiental2026</v>
      </c>
      <c r="G4087" s="7" t="s">
        <v>345</v>
      </c>
      <c r="H4087" s="7" t="s">
        <v>346</v>
      </c>
      <c r="I4087" t="s">
        <v>36</v>
      </c>
      <c r="J4087" s="7" t="s">
        <v>347</v>
      </c>
      <c r="K4087" t="s">
        <v>348</v>
      </c>
      <c r="L4087" t="s">
        <v>348</v>
      </c>
      <c r="M4087" s="31" t="s">
        <v>9</v>
      </c>
      <c r="N4087" s="12" t="s">
        <v>0</v>
      </c>
      <c r="O4087" s="70" t="str">
        <f t="shared" si="128"/>
        <v>612. Vigilancia de la Salud AmbientalVigilancia de la Salud Ambiental20265_RAFAEL_URIBE1_ENERO_2026</v>
      </c>
      <c r="P4087" s="153">
        <f t="shared" si="129"/>
        <v>0</v>
      </c>
      <c r="S4087" s="157">
        <v>0</v>
      </c>
      <c r="T4087" s="19">
        <v>0</v>
      </c>
    </row>
    <row r="4088" spans="2:20" ht="30" hidden="1" customHeight="1">
      <c r="B4088">
        <v>12</v>
      </c>
      <c r="C4088" s="149" t="s">
        <v>343</v>
      </c>
      <c r="D4088" s="7" t="s">
        <v>344</v>
      </c>
      <c r="E4088">
        <v>2026</v>
      </c>
      <c r="F4088" s="70" t="str">
        <f t="shared" si="127"/>
        <v>1212. Vigilancia de la Salud AmbientalVigilancia de la Salud Ambiental2026</v>
      </c>
      <c r="G4088" s="7" t="s">
        <v>345</v>
      </c>
      <c r="H4088" s="7" t="s">
        <v>346</v>
      </c>
      <c r="I4088" t="s">
        <v>36</v>
      </c>
      <c r="J4088" s="7" t="s">
        <v>347</v>
      </c>
      <c r="K4088" t="s">
        <v>348</v>
      </c>
      <c r="L4088" t="s">
        <v>348</v>
      </c>
      <c r="M4088" s="31" t="s">
        <v>6</v>
      </c>
      <c r="N4088" s="12" t="s">
        <v>0</v>
      </c>
      <c r="O4088" s="70" t="str">
        <f t="shared" si="128"/>
        <v>1212. Vigilancia de la Salud AmbientalVigilancia de la Salud Ambiental20262_SANTA_FE1_ENERO_2026</v>
      </c>
      <c r="P4088" s="153">
        <f t="shared" si="129"/>
        <v>0</v>
      </c>
      <c r="S4088" s="157">
        <v>0</v>
      </c>
      <c r="T4088" s="19">
        <v>0</v>
      </c>
    </row>
    <row r="4089" spans="2:20" ht="30" hidden="1" customHeight="1">
      <c r="B4089">
        <v>12</v>
      </c>
      <c r="C4089" s="149" t="s">
        <v>343</v>
      </c>
      <c r="D4089" s="7" t="s">
        <v>344</v>
      </c>
      <c r="E4089">
        <v>2026</v>
      </c>
      <c r="F4089" s="70" t="str">
        <f t="shared" si="127"/>
        <v>1212. Vigilancia de la Salud AmbientalVigilancia de la Salud Ambiental2026</v>
      </c>
      <c r="G4089" s="7" t="s">
        <v>345</v>
      </c>
      <c r="H4089" s="7" t="s">
        <v>346</v>
      </c>
      <c r="I4089" t="s">
        <v>36</v>
      </c>
      <c r="J4089" s="7" t="s">
        <v>347</v>
      </c>
      <c r="K4089" t="s">
        <v>348</v>
      </c>
      <c r="L4089" t="s">
        <v>348</v>
      </c>
      <c r="M4089" s="31" t="s">
        <v>8</v>
      </c>
      <c r="N4089" s="12" t="s">
        <v>0</v>
      </c>
      <c r="O4089" s="70" t="str">
        <f t="shared" si="128"/>
        <v>1212. Vigilancia de la Salud AmbientalVigilancia de la Salud Ambiental20264_SAN_CRISTOBAL1_ENERO_2026</v>
      </c>
      <c r="P4089" s="153">
        <f t="shared" si="129"/>
        <v>91656</v>
      </c>
      <c r="S4089" s="157">
        <v>1</v>
      </c>
      <c r="T4089" s="19">
        <v>91656</v>
      </c>
    </row>
    <row r="4090" spans="2:20" ht="30" hidden="1" customHeight="1">
      <c r="B4090">
        <v>12</v>
      </c>
      <c r="C4090" s="149" t="s">
        <v>343</v>
      </c>
      <c r="D4090" s="7" t="s">
        <v>344</v>
      </c>
      <c r="E4090">
        <v>2026</v>
      </c>
      <c r="F4090" s="70" t="str">
        <f t="shared" si="127"/>
        <v>1212. Vigilancia de la Salud AmbientalVigilancia de la Salud Ambiental2026</v>
      </c>
      <c r="G4090" s="7" t="s">
        <v>345</v>
      </c>
      <c r="H4090" s="7" t="s">
        <v>346</v>
      </c>
      <c r="I4090" t="s">
        <v>36</v>
      </c>
      <c r="J4090" s="7" t="s">
        <v>347</v>
      </c>
      <c r="K4090" t="s">
        <v>348</v>
      </c>
      <c r="L4090" t="s">
        <v>348</v>
      </c>
      <c r="M4090" s="31" t="s">
        <v>7</v>
      </c>
      <c r="N4090" s="12" t="s">
        <v>0</v>
      </c>
      <c r="O4090" s="70" t="str">
        <f t="shared" si="128"/>
        <v>1212. Vigilancia de la Salud AmbientalVigilancia de la Salud Ambiental20263_MARTIRES1_ENERO_2026</v>
      </c>
      <c r="P4090" s="153">
        <f t="shared" si="129"/>
        <v>91656</v>
      </c>
      <c r="S4090" s="157">
        <v>2</v>
      </c>
      <c r="T4090" s="19">
        <v>183312</v>
      </c>
    </row>
    <row r="4091" spans="2:20" ht="30" hidden="1" customHeight="1">
      <c r="B4091">
        <v>12</v>
      </c>
      <c r="C4091" s="149" t="s">
        <v>343</v>
      </c>
      <c r="D4091" s="7" t="s">
        <v>344</v>
      </c>
      <c r="E4091">
        <v>2026</v>
      </c>
      <c r="F4091" s="70" t="str">
        <f t="shared" si="127"/>
        <v>1212. Vigilancia de la Salud AmbientalVigilancia de la Salud Ambiental2026</v>
      </c>
      <c r="G4091" s="7" t="s">
        <v>345</v>
      </c>
      <c r="H4091" s="7" t="s">
        <v>346</v>
      </c>
      <c r="I4091" t="s">
        <v>36</v>
      </c>
      <c r="J4091" s="7" t="s">
        <v>347</v>
      </c>
      <c r="K4091" t="s">
        <v>348</v>
      </c>
      <c r="L4091" t="s">
        <v>348</v>
      </c>
      <c r="M4091" s="31" t="s">
        <v>10</v>
      </c>
      <c r="N4091" s="12" t="s">
        <v>0</v>
      </c>
      <c r="O4091" s="70" t="str">
        <f t="shared" si="128"/>
        <v>1212. Vigilancia de la Salud AmbientalVigilancia de la Salud Ambiental20266_ANTONIO_NARIÑO1_ENERO_2026</v>
      </c>
      <c r="P4091" s="153">
        <f t="shared" si="129"/>
        <v>0</v>
      </c>
      <c r="S4091" s="157">
        <v>0</v>
      </c>
      <c r="T4091" s="19">
        <v>0</v>
      </c>
    </row>
    <row r="4092" spans="2:20" ht="30" hidden="1" customHeight="1">
      <c r="B4092">
        <v>12</v>
      </c>
      <c r="C4092" s="149" t="s">
        <v>343</v>
      </c>
      <c r="D4092" s="7" t="s">
        <v>344</v>
      </c>
      <c r="E4092">
        <v>2026</v>
      </c>
      <c r="F4092" s="70" t="str">
        <f t="shared" si="127"/>
        <v>1212. Vigilancia de la Salud AmbientalVigilancia de la Salud Ambiental2026</v>
      </c>
      <c r="G4092" s="7" t="s">
        <v>345</v>
      </c>
      <c r="H4092" s="7" t="s">
        <v>346</v>
      </c>
      <c r="I4092" t="s">
        <v>36</v>
      </c>
      <c r="J4092" s="7" t="s">
        <v>347</v>
      </c>
      <c r="K4092" t="s">
        <v>348</v>
      </c>
      <c r="L4092" t="s">
        <v>348</v>
      </c>
      <c r="M4092" s="31" t="s">
        <v>9</v>
      </c>
      <c r="N4092" s="12" t="s">
        <v>0</v>
      </c>
      <c r="O4092" s="70" t="str">
        <f t="shared" si="128"/>
        <v>1212. Vigilancia de la Salud AmbientalVigilancia de la Salud Ambiental20265_RAFAEL_URIBE1_ENERO_2026</v>
      </c>
      <c r="P4092" s="153">
        <f t="shared" si="129"/>
        <v>91656</v>
      </c>
      <c r="S4092" s="157">
        <v>2</v>
      </c>
      <c r="T4092" s="19">
        <v>183312</v>
      </c>
    </row>
    <row r="4093" spans="2:20" ht="30" hidden="1" customHeight="1">
      <c r="B4093">
        <v>17</v>
      </c>
      <c r="C4093" s="149" t="s">
        <v>343</v>
      </c>
      <c r="D4093" s="7" t="s">
        <v>344</v>
      </c>
      <c r="E4093">
        <v>2026</v>
      </c>
      <c r="F4093" s="70" t="str">
        <f t="shared" si="127"/>
        <v>1712. Vigilancia de la Salud AmbientalVigilancia de la Salud Ambiental2026</v>
      </c>
      <c r="G4093" s="7" t="s">
        <v>345</v>
      </c>
      <c r="H4093" s="7" t="s">
        <v>346</v>
      </c>
      <c r="I4093" t="s">
        <v>36</v>
      </c>
      <c r="J4093" s="7" t="s">
        <v>347</v>
      </c>
      <c r="K4093" t="s">
        <v>348</v>
      </c>
      <c r="L4093" t="s">
        <v>348</v>
      </c>
      <c r="M4093" s="31" t="s">
        <v>8</v>
      </c>
      <c r="N4093" s="12" t="s">
        <v>0</v>
      </c>
      <c r="O4093" s="70" t="str">
        <f t="shared" si="128"/>
        <v>1712. Vigilancia de la Salud AmbientalVigilancia de la Salud Ambiental20264_SAN_CRISTOBAL1_ENERO_2026</v>
      </c>
      <c r="P4093" s="153">
        <f t="shared" si="129"/>
        <v>0</v>
      </c>
      <c r="S4093" s="157">
        <v>0</v>
      </c>
      <c r="T4093" s="19">
        <v>0</v>
      </c>
    </row>
    <row r="4094" spans="2:20" ht="30" hidden="1" customHeight="1">
      <c r="B4094">
        <v>17</v>
      </c>
      <c r="C4094" s="149" t="s">
        <v>343</v>
      </c>
      <c r="D4094" s="7" t="s">
        <v>344</v>
      </c>
      <c r="E4094">
        <v>2026</v>
      </c>
      <c r="F4094" s="70" t="str">
        <f t="shared" si="127"/>
        <v>1712. Vigilancia de la Salud AmbientalVigilancia de la Salud Ambiental2026</v>
      </c>
      <c r="G4094" s="7" t="s">
        <v>345</v>
      </c>
      <c r="H4094" s="7" t="s">
        <v>346</v>
      </c>
      <c r="I4094" t="s">
        <v>36</v>
      </c>
      <c r="J4094" s="7" t="s">
        <v>347</v>
      </c>
      <c r="K4094" t="s">
        <v>348</v>
      </c>
      <c r="L4094" t="s">
        <v>348</v>
      </c>
      <c r="M4094" s="31" t="s">
        <v>9</v>
      </c>
      <c r="N4094" s="12" t="s">
        <v>0</v>
      </c>
      <c r="O4094" s="70" t="str">
        <f t="shared" si="128"/>
        <v>1712. Vigilancia de la Salud AmbientalVigilancia de la Salud Ambiental20265_RAFAEL_URIBE1_ENERO_2026</v>
      </c>
      <c r="P4094" s="153">
        <f t="shared" si="129"/>
        <v>0</v>
      </c>
      <c r="S4094" s="157">
        <v>0</v>
      </c>
      <c r="T4094" s="19">
        <v>0</v>
      </c>
    </row>
    <row r="4095" spans="2:20" ht="30" hidden="1" customHeight="1">
      <c r="B4095">
        <v>18</v>
      </c>
      <c r="C4095" s="149" t="s">
        <v>343</v>
      </c>
      <c r="D4095" s="7" t="s">
        <v>344</v>
      </c>
      <c r="E4095">
        <v>2026</v>
      </c>
      <c r="F4095" s="70" t="str">
        <f t="shared" si="127"/>
        <v>1812. Vigilancia de la Salud AmbientalVigilancia de la Salud Ambiental2026</v>
      </c>
      <c r="G4095" s="7" t="s">
        <v>345</v>
      </c>
      <c r="H4095" s="7" t="s">
        <v>346</v>
      </c>
      <c r="I4095" t="s">
        <v>36</v>
      </c>
      <c r="J4095" s="7" t="s">
        <v>347</v>
      </c>
      <c r="K4095" t="s">
        <v>348</v>
      </c>
      <c r="L4095" t="s">
        <v>348</v>
      </c>
      <c r="M4095" s="31" t="s">
        <v>9</v>
      </c>
      <c r="N4095" s="12" t="s">
        <v>0</v>
      </c>
      <c r="O4095" s="70" t="str">
        <f t="shared" si="128"/>
        <v>1812. Vigilancia de la Salud AmbientalVigilancia de la Salud Ambiental20265_RAFAEL_URIBE1_ENERO_2026</v>
      </c>
      <c r="P4095" s="153">
        <f t="shared" si="129"/>
        <v>0</v>
      </c>
      <c r="S4095" s="157">
        <v>0</v>
      </c>
      <c r="T4095" s="19">
        <v>0</v>
      </c>
    </row>
    <row r="4096" spans="2:20" ht="30" hidden="1" customHeight="1">
      <c r="B4096">
        <v>21</v>
      </c>
      <c r="C4096" s="149" t="s">
        <v>343</v>
      </c>
      <c r="D4096" s="7" t="s">
        <v>344</v>
      </c>
      <c r="E4096">
        <v>2026</v>
      </c>
      <c r="F4096" s="70" t="str">
        <f t="shared" si="127"/>
        <v>2112. Vigilancia de la Salud AmbientalVigilancia de la Salud Ambiental2026</v>
      </c>
      <c r="G4096" s="7" t="s">
        <v>345</v>
      </c>
      <c r="H4096" s="7" t="s">
        <v>346</v>
      </c>
      <c r="I4096" t="s">
        <v>36</v>
      </c>
      <c r="J4096" s="7" t="s">
        <v>347</v>
      </c>
      <c r="K4096" t="s">
        <v>348</v>
      </c>
      <c r="L4096" t="s">
        <v>348</v>
      </c>
      <c r="M4096" s="31" t="s">
        <v>7</v>
      </c>
      <c r="N4096" s="12" t="s">
        <v>0</v>
      </c>
      <c r="O4096" s="70" t="str">
        <f t="shared" si="128"/>
        <v>2112. Vigilancia de la Salud AmbientalVigilancia de la Salud Ambiental20263_MARTIRES1_ENERO_2026</v>
      </c>
      <c r="P4096" s="153">
        <f t="shared" si="129"/>
        <v>0</v>
      </c>
      <c r="S4096" s="157">
        <v>0</v>
      </c>
      <c r="T4096" s="19">
        <v>0</v>
      </c>
    </row>
    <row r="4097" spans="2:20" ht="30" hidden="1" customHeight="1">
      <c r="B4097">
        <v>21</v>
      </c>
      <c r="C4097" s="149" t="s">
        <v>343</v>
      </c>
      <c r="D4097" s="7" t="s">
        <v>344</v>
      </c>
      <c r="E4097">
        <v>2026</v>
      </c>
      <c r="F4097" s="70" t="str">
        <f t="shared" si="127"/>
        <v>2112. Vigilancia de la Salud AmbientalVigilancia de la Salud Ambiental2026</v>
      </c>
      <c r="G4097" s="7" t="s">
        <v>345</v>
      </c>
      <c r="H4097" s="7" t="s">
        <v>346</v>
      </c>
      <c r="I4097" t="s">
        <v>36</v>
      </c>
      <c r="J4097" s="7" t="s">
        <v>347</v>
      </c>
      <c r="K4097" t="s">
        <v>348</v>
      </c>
      <c r="L4097" t="s">
        <v>348</v>
      </c>
      <c r="M4097" s="31" t="s">
        <v>10</v>
      </c>
      <c r="N4097" s="12" t="s">
        <v>0</v>
      </c>
      <c r="O4097" s="70" t="str">
        <f t="shared" si="128"/>
        <v>2112. Vigilancia de la Salud AmbientalVigilancia de la Salud Ambiental20266_ANTONIO_NARIÑO1_ENERO_2026</v>
      </c>
      <c r="P4097" s="153">
        <f t="shared" si="129"/>
        <v>0</v>
      </c>
      <c r="S4097" s="157">
        <v>0</v>
      </c>
      <c r="T4097" s="19">
        <v>0</v>
      </c>
    </row>
    <row r="4098" spans="2:20" ht="30" hidden="1" customHeight="1">
      <c r="B4098">
        <v>22</v>
      </c>
      <c r="C4098" s="149" t="s">
        <v>343</v>
      </c>
      <c r="D4098" s="7" t="s">
        <v>344</v>
      </c>
      <c r="E4098">
        <v>2026</v>
      </c>
      <c r="F4098" s="70" t="str">
        <f t="shared" si="127"/>
        <v>2212. Vigilancia de la Salud AmbientalVigilancia de la Salud Ambiental2026</v>
      </c>
      <c r="G4098" s="7" t="s">
        <v>345</v>
      </c>
      <c r="H4098" s="7" t="s">
        <v>346</v>
      </c>
      <c r="I4098" t="s">
        <v>36</v>
      </c>
      <c r="J4098" s="7" t="s">
        <v>347</v>
      </c>
      <c r="K4098" t="s">
        <v>348</v>
      </c>
      <c r="L4098" t="s">
        <v>348</v>
      </c>
      <c r="M4098" s="31" t="s">
        <v>6</v>
      </c>
      <c r="N4098" s="12" t="s">
        <v>0</v>
      </c>
      <c r="O4098" s="70" t="str">
        <f t="shared" si="128"/>
        <v>2212. Vigilancia de la Salud AmbientalVigilancia de la Salud Ambiental20262_SANTA_FE1_ENERO_2026</v>
      </c>
      <c r="P4098" s="153">
        <f t="shared" si="129"/>
        <v>91656</v>
      </c>
      <c r="S4098" s="157">
        <v>9</v>
      </c>
      <c r="T4098" s="19">
        <v>824904</v>
      </c>
    </row>
    <row r="4099" spans="2:20" ht="30" hidden="1" customHeight="1">
      <c r="B4099">
        <v>22</v>
      </c>
      <c r="C4099" s="149" t="s">
        <v>343</v>
      </c>
      <c r="D4099" s="7" t="s">
        <v>344</v>
      </c>
      <c r="E4099">
        <v>2026</v>
      </c>
      <c r="F4099" s="70" t="str">
        <f t="shared" si="127"/>
        <v>2212. Vigilancia de la Salud AmbientalVigilancia de la Salud Ambiental2026</v>
      </c>
      <c r="G4099" s="7" t="s">
        <v>345</v>
      </c>
      <c r="H4099" s="7" t="s">
        <v>346</v>
      </c>
      <c r="I4099" t="s">
        <v>36</v>
      </c>
      <c r="J4099" s="7" t="s">
        <v>347</v>
      </c>
      <c r="K4099" t="s">
        <v>348</v>
      </c>
      <c r="L4099" t="s">
        <v>348</v>
      </c>
      <c r="M4099" s="31" t="s">
        <v>8</v>
      </c>
      <c r="N4099" s="12" t="s">
        <v>0</v>
      </c>
      <c r="O4099" s="70" t="str">
        <f t="shared" si="128"/>
        <v>2212. Vigilancia de la Salud AmbientalVigilancia de la Salud Ambiental20264_SAN_CRISTOBAL1_ENERO_2026</v>
      </c>
      <c r="P4099" s="153">
        <f t="shared" si="129"/>
        <v>91656</v>
      </c>
      <c r="S4099" s="157">
        <v>9</v>
      </c>
      <c r="T4099" s="19">
        <v>824904</v>
      </c>
    </row>
    <row r="4100" spans="2:20" ht="30" hidden="1" customHeight="1">
      <c r="B4100">
        <v>22</v>
      </c>
      <c r="C4100" s="149" t="s">
        <v>343</v>
      </c>
      <c r="D4100" s="7" t="s">
        <v>344</v>
      </c>
      <c r="E4100">
        <v>2026</v>
      </c>
      <c r="F4100" s="70" t="str">
        <f t="shared" si="127"/>
        <v>2212. Vigilancia de la Salud AmbientalVigilancia de la Salud Ambiental2026</v>
      </c>
      <c r="G4100" s="7" t="s">
        <v>345</v>
      </c>
      <c r="H4100" s="7" t="s">
        <v>346</v>
      </c>
      <c r="I4100" t="s">
        <v>36</v>
      </c>
      <c r="J4100" s="7" t="s">
        <v>347</v>
      </c>
      <c r="K4100" t="s">
        <v>348</v>
      </c>
      <c r="L4100" t="s">
        <v>348</v>
      </c>
      <c r="M4100" s="31" t="s">
        <v>7</v>
      </c>
      <c r="N4100" s="12" t="s">
        <v>0</v>
      </c>
      <c r="O4100" s="70" t="str">
        <f t="shared" si="128"/>
        <v>2212. Vigilancia de la Salud AmbientalVigilancia de la Salud Ambiental20263_MARTIRES1_ENERO_2026</v>
      </c>
      <c r="P4100" s="153">
        <f t="shared" si="129"/>
        <v>91656</v>
      </c>
      <c r="S4100" s="157">
        <v>149</v>
      </c>
      <c r="T4100" s="19">
        <v>13656744</v>
      </c>
    </row>
    <row r="4101" spans="2:20" ht="30" hidden="1" customHeight="1">
      <c r="B4101">
        <v>22</v>
      </c>
      <c r="C4101" s="149" t="s">
        <v>343</v>
      </c>
      <c r="D4101" s="7" t="s">
        <v>344</v>
      </c>
      <c r="E4101">
        <v>2026</v>
      </c>
      <c r="F4101" s="70" t="str">
        <f t="shared" si="127"/>
        <v>2212. Vigilancia de la Salud AmbientalVigilancia de la Salud Ambiental2026</v>
      </c>
      <c r="G4101" s="7" t="s">
        <v>345</v>
      </c>
      <c r="H4101" s="7" t="s">
        <v>346</v>
      </c>
      <c r="I4101" t="s">
        <v>36</v>
      </c>
      <c r="J4101" s="7" t="s">
        <v>347</v>
      </c>
      <c r="K4101" t="s">
        <v>348</v>
      </c>
      <c r="L4101" t="s">
        <v>348</v>
      </c>
      <c r="M4101" s="31" t="s">
        <v>10</v>
      </c>
      <c r="N4101" s="12" t="s">
        <v>0</v>
      </c>
      <c r="O4101" s="70" t="str">
        <f t="shared" si="128"/>
        <v>2212. Vigilancia de la Salud AmbientalVigilancia de la Salud Ambiental20266_ANTONIO_NARIÑO1_ENERO_2026</v>
      </c>
      <c r="P4101" s="153">
        <f t="shared" si="129"/>
        <v>91656</v>
      </c>
      <c r="S4101" s="157">
        <v>15</v>
      </c>
      <c r="T4101" s="19">
        <v>1374840</v>
      </c>
    </row>
    <row r="4102" spans="2:20" ht="30" hidden="1" customHeight="1">
      <c r="B4102">
        <v>22</v>
      </c>
      <c r="C4102" s="149" t="s">
        <v>343</v>
      </c>
      <c r="D4102" s="7" t="s">
        <v>344</v>
      </c>
      <c r="E4102">
        <v>2026</v>
      </c>
      <c r="F4102" s="70" t="str">
        <f t="shared" si="127"/>
        <v>2212. Vigilancia de la Salud AmbientalVigilancia de la Salud Ambiental2026</v>
      </c>
      <c r="G4102" s="7" t="s">
        <v>345</v>
      </c>
      <c r="H4102" s="7" t="s">
        <v>346</v>
      </c>
      <c r="I4102" t="s">
        <v>36</v>
      </c>
      <c r="J4102" s="7" t="s">
        <v>347</v>
      </c>
      <c r="K4102" t="s">
        <v>348</v>
      </c>
      <c r="L4102" t="s">
        <v>348</v>
      </c>
      <c r="M4102" s="31" t="s">
        <v>5</v>
      </c>
      <c r="N4102" s="12" t="s">
        <v>0</v>
      </c>
      <c r="O4102" s="70" t="str">
        <f t="shared" si="128"/>
        <v>2212. Vigilancia de la Salud AmbientalVigilancia de la Salud Ambiental20261_CANDELARIA1_ENERO_2026</v>
      </c>
      <c r="P4102" s="153">
        <f t="shared" si="129"/>
        <v>91656</v>
      </c>
      <c r="S4102" s="157">
        <v>13</v>
      </c>
      <c r="T4102" s="19">
        <v>1191528</v>
      </c>
    </row>
    <row r="4103" spans="2:20" ht="30" hidden="1" customHeight="1">
      <c r="B4103">
        <v>22</v>
      </c>
      <c r="C4103" s="149" t="s">
        <v>343</v>
      </c>
      <c r="D4103" s="7" t="s">
        <v>344</v>
      </c>
      <c r="E4103">
        <v>2026</v>
      </c>
      <c r="F4103" s="70" t="str">
        <f t="shared" si="127"/>
        <v>2212. Vigilancia de la Salud AmbientalVigilancia de la Salud Ambiental2026</v>
      </c>
      <c r="G4103" s="7" t="s">
        <v>345</v>
      </c>
      <c r="H4103" s="7" t="s">
        <v>346</v>
      </c>
      <c r="I4103" t="s">
        <v>36</v>
      </c>
      <c r="J4103" s="7" t="s">
        <v>347</v>
      </c>
      <c r="K4103" t="s">
        <v>348</v>
      </c>
      <c r="L4103" t="s">
        <v>348</v>
      </c>
      <c r="M4103" s="31" t="s">
        <v>9</v>
      </c>
      <c r="N4103" s="12" t="s">
        <v>0</v>
      </c>
      <c r="O4103" s="70" t="str">
        <f t="shared" si="128"/>
        <v>2212. Vigilancia de la Salud AmbientalVigilancia de la Salud Ambiental20265_RAFAEL_URIBE1_ENERO_2026</v>
      </c>
      <c r="P4103" s="153">
        <f t="shared" si="129"/>
        <v>91656</v>
      </c>
      <c r="S4103" s="157">
        <v>7</v>
      </c>
      <c r="T4103" s="19">
        <v>641592</v>
      </c>
    </row>
    <row r="4104" spans="2:20" ht="30" hidden="1" customHeight="1">
      <c r="B4104">
        <v>24</v>
      </c>
      <c r="C4104" s="149" t="s">
        <v>343</v>
      </c>
      <c r="D4104" s="7" t="s">
        <v>344</v>
      </c>
      <c r="E4104">
        <v>2026</v>
      </c>
      <c r="F4104" s="70" t="str">
        <f t="shared" ref="F4104:F4167" si="130">B4104&amp;C4104&amp;D4104&amp;E4104</f>
        <v>2412. Vigilancia de la Salud AmbientalVigilancia de la Salud Ambiental2026</v>
      </c>
      <c r="G4104" s="7" t="s">
        <v>345</v>
      </c>
      <c r="H4104" s="7" t="s">
        <v>346</v>
      </c>
      <c r="I4104" t="s">
        <v>36</v>
      </c>
      <c r="J4104" s="7" t="s">
        <v>347</v>
      </c>
      <c r="K4104" t="s">
        <v>348</v>
      </c>
      <c r="L4104" t="s">
        <v>348</v>
      </c>
      <c r="M4104" s="31" t="s">
        <v>8</v>
      </c>
      <c r="N4104" s="12" t="s">
        <v>0</v>
      </c>
      <c r="O4104" s="70" t="str">
        <f t="shared" si="128"/>
        <v>2412. Vigilancia de la Salud AmbientalVigilancia de la Salud Ambiental20264_SAN_CRISTOBAL1_ENERO_2026</v>
      </c>
      <c r="P4104" s="153">
        <f t="shared" si="129"/>
        <v>0</v>
      </c>
      <c r="S4104" s="157">
        <v>0</v>
      </c>
      <c r="T4104" s="19">
        <v>0</v>
      </c>
    </row>
    <row r="4105" spans="2:20" ht="30" hidden="1" customHeight="1">
      <c r="B4105">
        <v>24</v>
      </c>
      <c r="C4105" s="149" t="s">
        <v>343</v>
      </c>
      <c r="D4105" s="7" t="s">
        <v>344</v>
      </c>
      <c r="E4105">
        <v>2026</v>
      </c>
      <c r="F4105" s="70" t="str">
        <f t="shared" si="130"/>
        <v>2412. Vigilancia de la Salud AmbientalVigilancia de la Salud Ambiental2026</v>
      </c>
      <c r="G4105" s="7" t="s">
        <v>345</v>
      </c>
      <c r="H4105" s="7" t="s">
        <v>346</v>
      </c>
      <c r="I4105" t="s">
        <v>36</v>
      </c>
      <c r="J4105" s="7" t="s">
        <v>347</v>
      </c>
      <c r="K4105" t="s">
        <v>348</v>
      </c>
      <c r="L4105" t="s">
        <v>348</v>
      </c>
      <c r="M4105" s="31" t="s">
        <v>9</v>
      </c>
      <c r="N4105" s="12" t="s">
        <v>0</v>
      </c>
      <c r="O4105" s="70" t="str">
        <f t="shared" si="128"/>
        <v>2412. Vigilancia de la Salud AmbientalVigilancia de la Salud Ambiental20265_RAFAEL_URIBE1_ENERO_2026</v>
      </c>
      <c r="P4105" s="153">
        <f t="shared" si="129"/>
        <v>0</v>
      </c>
      <c r="S4105" s="157">
        <v>0</v>
      </c>
      <c r="T4105" s="19">
        <v>0</v>
      </c>
    </row>
    <row r="4106" spans="2:20" ht="30" hidden="1" customHeight="1">
      <c r="B4106">
        <v>28</v>
      </c>
      <c r="C4106" s="149" t="s">
        <v>343</v>
      </c>
      <c r="D4106" s="7" t="s">
        <v>344</v>
      </c>
      <c r="E4106">
        <v>2026</v>
      </c>
      <c r="F4106" s="70" t="str">
        <f t="shared" si="130"/>
        <v>2812. Vigilancia de la Salud AmbientalVigilancia de la Salud Ambiental2026</v>
      </c>
      <c r="G4106" s="7" t="s">
        <v>345</v>
      </c>
      <c r="H4106" s="7" t="s">
        <v>349</v>
      </c>
      <c r="I4106" t="s">
        <v>36</v>
      </c>
      <c r="J4106" s="7" t="s">
        <v>347</v>
      </c>
      <c r="K4106" t="s">
        <v>348</v>
      </c>
      <c r="L4106" t="s">
        <v>348</v>
      </c>
      <c r="M4106" s="31" t="s">
        <v>6</v>
      </c>
      <c r="N4106" s="12" t="s">
        <v>0</v>
      </c>
      <c r="O4106" s="70" t="str">
        <f t="shared" ref="O4106:O4169" si="131">+F4106&amp;M4106&amp;N4106</f>
        <v>2812. Vigilancia de la Salud AmbientalVigilancia de la Salud Ambiental20262_SANTA_FE1_ENERO_2026</v>
      </c>
      <c r="P4106" s="153">
        <f t="shared" si="129"/>
        <v>71958</v>
      </c>
      <c r="S4106" s="157">
        <v>2</v>
      </c>
      <c r="T4106" s="19">
        <v>143916</v>
      </c>
    </row>
    <row r="4107" spans="2:20" ht="30" hidden="1" customHeight="1">
      <c r="B4107">
        <v>28</v>
      </c>
      <c r="C4107" s="149" t="s">
        <v>343</v>
      </c>
      <c r="D4107" s="7" t="s">
        <v>344</v>
      </c>
      <c r="E4107">
        <v>2026</v>
      </c>
      <c r="F4107" s="70" t="str">
        <f t="shared" si="130"/>
        <v>2812. Vigilancia de la Salud AmbientalVigilancia de la Salud Ambiental2026</v>
      </c>
      <c r="G4107" s="7" t="s">
        <v>345</v>
      </c>
      <c r="H4107" s="7" t="s">
        <v>349</v>
      </c>
      <c r="I4107" t="s">
        <v>36</v>
      </c>
      <c r="J4107" s="7" t="s">
        <v>347</v>
      </c>
      <c r="K4107" t="s">
        <v>348</v>
      </c>
      <c r="L4107" t="s">
        <v>348</v>
      </c>
      <c r="M4107" s="31" t="s">
        <v>8</v>
      </c>
      <c r="N4107" s="12" t="s">
        <v>0</v>
      </c>
      <c r="O4107" s="70" t="str">
        <f t="shared" si="131"/>
        <v>2812. Vigilancia de la Salud AmbientalVigilancia de la Salud Ambiental20264_SAN_CRISTOBAL1_ENERO_2026</v>
      </c>
      <c r="P4107" s="153">
        <f t="shared" si="129"/>
        <v>0</v>
      </c>
      <c r="S4107" s="157">
        <v>0</v>
      </c>
      <c r="T4107" s="19">
        <v>0</v>
      </c>
    </row>
    <row r="4108" spans="2:20" ht="30" hidden="1" customHeight="1">
      <c r="B4108">
        <v>28</v>
      </c>
      <c r="C4108" s="149" t="s">
        <v>343</v>
      </c>
      <c r="D4108" s="7" t="s">
        <v>344</v>
      </c>
      <c r="E4108">
        <v>2026</v>
      </c>
      <c r="F4108" s="70" t="str">
        <f t="shared" si="130"/>
        <v>2812. Vigilancia de la Salud AmbientalVigilancia de la Salud Ambiental2026</v>
      </c>
      <c r="G4108" s="7" t="s">
        <v>345</v>
      </c>
      <c r="H4108" s="7" t="s">
        <v>349</v>
      </c>
      <c r="I4108" t="s">
        <v>36</v>
      </c>
      <c r="J4108" s="7" t="s">
        <v>347</v>
      </c>
      <c r="K4108" t="s">
        <v>348</v>
      </c>
      <c r="L4108" t="s">
        <v>348</v>
      </c>
      <c r="M4108" s="31" t="s">
        <v>7</v>
      </c>
      <c r="N4108" s="12" t="s">
        <v>0</v>
      </c>
      <c r="O4108" s="70" t="str">
        <f t="shared" si="131"/>
        <v>2812. Vigilancia de la Salud AmbientalVigilancia de la Salud Ambiental20263_MARTIRES1_ENERO_2026</v>
      </c>
      <c r="P4108" s="153">
        <f t="shared" si="129"/>
        <v>0</v>
      </c>
      <c r="S4108" s="157">
        <v>0</v>
      </c>
      <c r="T4108" s="19">
        <v>0</v>
      </c>
    </row>
    <row r="4109" spans="2:20" ht="30" hidden="1" customHeight="1">
      <c r="B4109">
        <v>28</v>
      </c>
      <c r="C4109" s="149" t="s">
        <v>343</v>
      </c>
      <c r="D4109" s="7" t="s">
        <v>344</v>
      </c>
      <c r="E4109">
        <v>2026</v>
      </c>
      <c r="F4109" s="70" t="str">
        <f t="shared" si="130"/>
        <v>2812. Vigilancia de la Salud AmbientalVigilancia de la Salud Ambiental2026</v>
      </c>
      <c r="G4109" s="7" t="s">
        <v>345</v>
      </c>
      <c r="H4109" s="7" t="s">
        <v>349</v>
      </c>
      <c r="I4109" t="s">
        <v>36</v>
      </c>
      <c r="J4109" s="7" t="s">
        <v>347</v>
      </c>
      <c r="K4109" t="s">
        <v>348</v>
      </c>
      <c r="L4109" t="s">
        <v>348</v>
      </c>
      <c r="M4109" s="31" t="s">
        <v>10</v>
      </c>
      <c r="N4109" s="12" t="s">
        <v>0</v>
      </c>
      <c r="O4109" s="70" t="str">
        <f t="shared" si="131"/>
        <v>2812. Vigilancia de la Salud AmbientalVigilancia de la Salud Ambiental20266_ANTONIO_NARIÑO1_ENERO_2026</v>
      </c>
      <c r="P4109" s="153">
        <f t="shared" si="129"/>
        <v>71958</v>
      </c>
      <c r="S4109" s="157">
        <v>1</v>
      </c>
      <c r="T4109" s="19">
        <v>71958</v>
      </c>
    </row>
    <row r="4110" spans="2:20" ht="30" hidden="1" customHeight="1">
      <c r="B4110">
        <v>28</v>
      </c>
      <c r="C4110" s="149" t="s">
        <v>343</v>
      </c>
      <c r="D4110" s="7" t="s">
        <v>344</v>
      </c>
      <c r="E4110">
        <v>2026</v>
      </c>
      <c r="F4110" s="70" t="str">
        <f t="shared" si="130"/>
        <v>2812. Vigilancia de la Salud AmbientalVigilancia de la Salud Ambiental2026</v>
      </c>
      <c r="G4110" s="7" t="s">
        <v>345</v>
      </c>
      <c r="H4110" s="7" t="s">
        <v>349</v>
      </c>
      <c r="I4110" t="s">
        <v>36</v>
      </c>
      <c r="J4110" s="7" t="s">
        <v>347</v>
      </c>
      <c r="K4110" t="s">
        <v>348</v>
      </c>
      <c r="L4110" t="s">
        <v>348</v>
      </c>
      <c r="M4110" s="31" t="s">
        <v>5</v>
      </c>
      <c r="N4110" s="12" t="s">
        <v>0</v>
      </c>
      <c r="O4110" s="70" t="str">
        <f t="shared" si="131"/>
        <v>2812. Vigilancia de la Salud AmbientalVigilancia de la Salud Ambiental20261_CANDELARIA1_ENERO_2026</v>
      </c>
      <c r="P4110" s="153">
        <f t="shared" si="129"/>
        <v>0</v>
      </c>
      <c r="S4110" s="157">
        <v>0</v>
      </c>
      <c r="T4110" s="19">
        <v>0</v>
      </c>
    </row>
    <row r="4111" spans="2:20" ht="30" hidden="1" customHeight="1">
      <c r="B4111">
        <v>31</v>
      </c>
      <c r="C4111" s="149" t="s">
        <v>343</v>
      </c>
      <c r="D4111" s="7" t="s">
        <v>344</v>
      </c>
      <c r="E4111">
        <v>2026</v>
      </c>
      <c r="F4111" s="70" t="str">
        <f t="shared" si="130"/>
        <v>3112. Vigilancia de la Salud AmbientalVigilancia de la Salud Ambiental2026</v>
      </c>
      <c r="G4111" s="7" t="s">
        <v>345</v>
      </c>
      <c r="H4111" s="7" t="s">
        <v>349</v>
      </c>
      <c r="I4111" t="s">
        <v>36</v>
      </c>
      <c r="J4111" s="7" t="s">
        <v>347</v>
      </c>
      <c r="K4111" t="s">
        <v>348</v>
      </c>
      <c r="L4111" t="s">
        <v>348</v>
      </c>
      <c r="M4111" s="31" t="s">
        <v>6</v>
      </c>
      <c r="N4111" s="12" t="s">
        <v>0</v>
      </c>
      <c r="O4111" s="70" t="str">
        <f t="shared" si="131"/>
        <v>3112. Vigilancia de la Salud AmbientalVigilancia de la Salud Ambiental20262_SANTA_FE1_ENERO_2026</v>
      </c>
      <c r="P4111" s="153">
        <f t="shared" si="129"/>
        <v>91656</v>
      </c>
      <c r="S4111" s="157">
        <v>5</v>
      </c>
      <c r="T4111" s="19">
        <v>458280</v>
      </c>
    </row>
    <row r="4112" spans="2:20" ht="30" hidden="1" customHeight="1">
      <c r="B4112">
        <v>31</v>
      </c>
      <c r="C4112" s="149" t="s">
        <v>343</v>
      </c>
      <c r="D4112" s="7" t="s">
        <v>344</v>
      </c>
      <c r="E4112">
        <v>2026</v>
      </c>
      <c r="F4112" s="70" t="str">
        <f t="shared" si="130"/>
        <v>3112. Vigilancia de la Salud AmbientalVigilancia de la Salud Ambiental2026</v>
      </c>
      <c r="G4112" s="7" t="s">
        <v>345</v>
      </c>
      <c r="H4112" s="7" t="s">
        <v>349</v>
      </c>
      <c r="I4112" t="s">
        <v>36</v>
      </c>
      <c r="J4112" s="7" t="s">
        <v>347</v>
      </c>
      <c r="K4112" t="s">
        <v>348</v>
      </c>
      <c r="L4112" t="s">
        <v>348</v>
      </c>
      <c r="M4112" s="31" t="s">
        <v>8</v>
      </c>
      <c r="N4112" s="12" t="s">
        <v>0</v>
      </c>
      <c r="O4112" s="70" t="str">
        <f t="shared" si="131"/>
        <v>3112. Vigilancia de la Salud AmbientalVigilancia de la Salud Ambiental20264_SAN_CRISTOBAL1_ENERO_2026</v>
      </c>
      <c r="P4112" s="153">
        <f t="shared" si="129"/>
        <v>91656</v>
      </c>
      <c r="S4112" s="157">
        <v>13</v>
      </c>
      <c r="T4112" s="19">
        <v>1191528</v>
      </c>
    </row>
    <row r="4113" spans="2:20" ht="30" hidden="1" customHeight="1">
      <c r="B4113">
        <v>31</v>
      </c>
      <c r="C4113" s="149" t="s">
        <v>343</v>
      </c>
      <c r="D4113" s="7" t="s">
        <v>344</v>
      </c>
      <c r="E4113">
        <v>2026</v>
      </c>
      <c r="F4113" s="70" t="str">
        <f t="shared" si="130"/>
        <v>3112. Vigilancia de la Salud AmbientalVigilancia de la Salud Ambiental2026</v>
      </c>
      <c r="G4113" s="7" t="s">
        <v>345</v>
      </c>
      <c r="H4113" s="7" t="s">
        <v>349</v>
      </c>
      <c r="I4113" t="s">
        <v>36</v>
      </c>
      <c r="J4113" s="7" t="s">
        <v>347</v>
      </c>
      <c r="K4113" t="s">
        <v>348</v>
      </c>
      <c r="L4113" t="s">
        <v>348</v>
      </c>
      <c r="M4113" s="31" t="s">
        <v>7</v>
      </c>
      <c r="N4113" s="12" t="s">
        <v>0</v>
      </c>
      <c r="O4113" s="70" t="str">
        <f t="shared" si="131"/>
        <v>3112. Vigilancia de la Salud AmbientalVigilancia de la Salud Ambiental20263_MARTIRES1_ENERO_2026</v>
      </c>
      <c r="P4113" s="153">
        <f t="shared" si="129"/>
        <v>91656</v>
      </c>
      <c r="S4113" s="157">
        <v>10</v>
      </c>
      <c r="T4113" s="19">
        <v>916560</v>
      </c>
    </row>
    <row r="4114" spans="2:20" ht="30" hidden="1" customHeight="1">
      <c r="B4114">
        <v>31</v>
      </c>
      <c r="C4114" s="149" t="s">
        <v>343</v>
      </c>
      <c r="D4114" s="7" t="s">
        <v>344</v>
      </c>
      <c r="E4114">
        <v>2026</v>
      </c>
      <c r="F4114" s="70" t="str">
        <f t="shared" si="130"/>
        <v>3112. Vigilancia de la Salud AmbientalVigilancia de la Salud Ambiental2026</v>
      </c>
      <c r="G4114" s="7" t="s">
        <v>345</v>
      </c>
      <c r="H4114" s="7" t="s">
        <v>349</v>
      </c>
      <c r="I4114" t="s">
        <v>36</v>
      </c>
      <c r="J4114" s="7" t="s">
        <v>347</v>
      </c>
      <c r="K4114" t="s">
        <v>348</v>
      </c>
      <c r="L4114" t="s">
        <v>348</v>
      </c>
      <c r="M4114" s="31" t="s">
        <v>10</v>
      </c>
      <c r="N4114" s="12" t="s">
        <v>0</v>
      </c>
      <c r="O4114" s="70" t="str">
        <f t="shared" si="131"/>
        <v>3112. Vigilancia de la Salud AmbientalVigilancia de la Salud Ambiental20266_ANTONIO_NARIÑO1_ENERO_2026</v>
      </c>
      <c r="P4114" s="153">
        <f t="shared" si="129"/>
        <v>91656</v>
      </c>
      <c r="S4114" s="157">
        <v>4</v>
      </c>
      <c r="T4114" s="19">
        <v>366624</v>
      </c>
    </row>
    <row r="4115" spans="2:20" ht="30" hidden="1" customHeight="1">
      <c r="B4115">
        <v>31</v>
      </c>
      <c r="C4115" s="149" t="s">
        <v>343</v>
      </c>
      <c r="D4115" s="7" t="s">
        <v>344</v>
      </c>
      <c r="E4115">
        <v>2026</v>
      </c>
      <c r="F4115" s="70" t="str">
        <f t="shared" si="130"/>
        <v>3112. Vigilancia de la Salud AmbientalVigilancia de la Salud Ambiental2026</v>
      </c>
      <c r="G4115" s="7" t="s">
        <v>345</v>
      </c>
      <c r="H4115" s="7" t="s">
        <v>349</v>
      </c>
      <c r="I4115" t="s">
        <v>36</v>
      </c>
      <c r="J4115" s="7" t="s">
        <v>347</v>
      </c>
      <c r="K4115" t="s">
        <v>348</v>
      </c>
      <c r="L4115" t="s">
        <v>348</v>
      </c>
      <c r="M4115" s="31" t="s">
        <v>5</v>
      </c>
      <c r="N4115" s="12" t="s">
        <v>0</v>
      </c>
      <c r="O4115" s="70" t="str">
        <f t="shared" si="131"/>
        <v>3112. Vigilancia de la Salud AmbientalVigilancia de la Salud Ambiental20261_CANDELARIA1_ENERO_2026</v>
      </c>
      <c r="P4115" s="153">
        <f t="shared" si="129"/>
        <v>91656</v>
      </c>
      <c r="S4115" s="157">
        <v>1</v>
      </c>
      <c r="T4115" s="19">
        <v>91656</v>
      </c>
    </row>
    <row r="4116" spans="2:20" ht="30" hidden="1" customHeight="1">
      <c r="B4116">
        <v>31</v>
      </c>
      <c r="C4116" s="149" t="s">
        <v>343</v>
      </c>
      <c r="D4116" s="7" t="s">
        <v>344</v>
      </c>
      <c r="E4116">
        <v>2026</v>
      </c>
      <c r="F4116" s="70" t="str">
        <f t="shared" si="130"/>
        <v>3112. Vigilancia de la Salud AmbientalVigilancia de la Salud Ambiental2026</v>
      </c>
      <c r="G4116" s="7" t="s">
        <v>345</v>
      </c>
      <c r="H4116" s="7" t="s">
        <v>349</v>
      </c>
      <c r="I4116" t="s">
        <v>36</v>
      </c>
      <c r="J4116" s="7" t="s">
        <v>347</v>
      </c>
      <c r="K4116" t="s">
        <v>348</v>
      </c>
      <c r="L4116" t="s">
        <v>348</v>
      </c>
      <c r="M4116" s="31" t="s">
        <v>9</v>
      </c>
      <c r="N4116" s="12" t="s">
        <v>0</v>
      </c>
      <c r="O4116" s="70" t="str">
        <f t="shared" si="131"/>
        <v>3112. Vigilancia de la Salud AmbientalVigilancia de la Salud Ambiental20265_RAFAEL_URIBE1_ENERO_2026</v>
      </c>
      <c r="P4116" s="153">
        <f t="shared" si="129"/>
        <v>91656</v>
      </c>
      <c r="S4116" s="157">
        <v>18</v>
      </c>
      <c r="T4116" s="19">
        <v>1649808</v>
      </c>
    </row>
    <row r="4117" spans="2:20" ht="30" hidden="1" customHeight="1">
      <c r="B4117">
        <v>33</v>
      </c>
      <c r="C4117" s="149" t="s">
        <v>343</v>
      </c>
      <c r="D4117" s="7" t="s">
        <v>344</v>
      </c>
      <c r="E4117">
        <v>2026</v>
      </c>
      <c r="F4117" s="70" t="str">
        <f t="shared" si="130"/>
        <v>3312. Vigilancia de la Salud AmbientalVigilancia de la Salud Ambiental2026</v>
      </c>
      <c r="G4117" s="7" t="s">
        <v>345</v>
      </c>
      <c r="H4117" s="7" t="s">
        <v>349</v>
      </c>
      <c r="I4117" t="s">
        <v>36</v>
      </c>
      <c r="J4117" s="7" t="s">
        <v>347</v>
      </c>
      <c r="K4117" t="s">
        <v>348</v>
      </c>
      <c r="L4117" t="s">
        <v>348</v>
      </c>
      <c r="M4117" s="31" t="s">
        <v>6</v>
      </c>
      <c r="N4117" s="12" t="s">
        <v>0</v>
      </c>
      <c r="O4117" s="70" t="str">
        <f t="shared" si="131"/>
        <v>3312. Vigilancia de la Salud AmbientalVigilancia de la Salud Ambiental20262_SANTA_FE1_ENERO_2026</v>
      </c>
      <c r="P4117" s="153">
        <f t="shared" si="129"/>
        <v>152760</v>
      </c>
      <c r="S4117" s="157">
        <v>21</v>
      </c>
      <c r="T4117" s="19">
        <v>3207960</v>
      </c>
    </row>
    <row r="4118" spans="2:20" ht="30" hidden="1" customHeight="1">
      <c r="B4118">
        <v>33</v>
      </c>
      <c r="C4118" s="149" t="s">
        <v>343</v>
      </c>
      <c r="D4118" s="7" t="s">
        <v>344</v>
      </c>
      <c r="E4118">
        <v>2026</v>
      </c>
      <c r="F4118" s="70" t="str">
        <f t="shared" si="130"/>
        <v>3312. Vigilancia de la Salud AmbientalVigilancia de la Salud Ambiental2026</v>
      </c>
      <c r="G4118" s="7" t="s">
        <v>345</v>
      </c>
      <c r="H4118" s="7" t="s">
        <v>349</v>
      </c>
      <c r="I4118" t="s">
        <v>36</v>
      </c>
      <c r="J4118" s="7" t="s">
        <v>347</v>
      </c>
      <c r="K4118" t="s">
        <v>348</v>
      </c>
      <c r="L4118" t="s">
        <v>348</v>
      </c>
      <c r="M4118" s="31" t="s">
        <v>7</v>
      </c>
      <c r="N4118" s="12" t="s">
        <v>0</v>
      </c>
      <c r="O4118" s="70" t="str">
        <f t="shared" si="131"/>
        <v>3312. Vigilancia de la Salud AmbientalVigilancia de la Salud Ambiental20263_MARTIRES1_ENERO_2026</v>
      </c>
      <c r="P4118" s="153">
        <f t="shared" si="129"/>
        <v>152760</v>
      </c>
      <c r="S4118" s="157">
        <v>23</v>
      </c>
      <c r="T4118" s="19">
        <v>3513480</v>
      </c>
    </row>
    <row r="4119" spans="2:20" ht="30" hidden="1" customHeight="1">
      <c r="B4119">
        <v>33</v>
      </c>
      <c r="C4119" s="149" t="s">
        <v>343</v>
      </c>
      <c r="D4119" s="7" t="s">
        <v>344</v>
      </c>
      <c r="E4119">
        <v>2026</v>
      </c>
      <c r="F4119" s="70" t="str">
        <f t="shared" si="130"/>
        <v>3312. Vigilancia de la Salud AmbientalVigilancia de la Salud Ambiental2026</v>
      </c>
      <c r="G4119" s="7" t="s">
        <v>345</v>
      </c>
      <c r="H4119" s="7" t="s">
        <v>349</v>
      </c>
      <c r="I4119" t="s">
        <v>36</v>
      </c>
      <c r="J4119" s="7" t="s">
        <v>347</v>
      </c>
      <c r="K4119" t="s">
        <v>348</v>
      </c>
      <c r="L4119" t="s">
        <v>348</v>
      </c>
      <c r="M4119" s="31" t="s">
        <v>10</v>
      </c>
      <c r="N4119" s="12" t="s">
        <v>0</v>
      </c>
      <c r="O4119" s="70" t="str">
        <f t="shared" si="131"/>
        <v>3312. Vigilancia de la Salud AmbientalVigilancia de la Salud Ambiental20266_ANTONIO_NARIÑO1_ENERO_2026</v>
      </c>
      <c r="P4119" s="153">
        <f t="shared" si="129"/>
        <v>152760</v>
      </c>
      <c r="S4119" s="157">
        <v>4</v>
      </c>
      <c r="T4119" s="19">
        <v>611040</v>
      </c>
    </row>
    <row r="4120" spans="2:20" ht="30" hidden="1" customHeight="1">
      <c r="B4120">
        <v>33</v>
      </c>
      <c r="C4120" s="149" t="s">
        <v>343</v>
      </c>
      <c r="D4120" s="7" t="s">
        <v>344</v>
      </c>
      <c r="E4120">
        <v>2026</v>
      </c>
      <c r="F4120" s="70" t="str">
        <f t="shared" si="130"/>
        <v>3312. Vigilancia de la Salud AmbientalVigilancia de la Salud Ambiental2026</v>
      </c>
      <c r="G4120" s="7" t="s">
        <v>345</v>
      </c>
      <c r="H4120" s="7" t="s">
        <v>349</v>
      </c>
      <c r="I4120" t="s">
        <v>36</v>
      </c>
      <c r="J4120" s="7" t="s">
        <v>347</v>
      </c>
      <c r="K4120" t="s">
        <v>348</v>
      </c>
      <c r="L4120" t="s">
        <v>348</v>
      </c>
      <c r="M4120" s="31" t="s">
        <v>5</v>
      </c>
      <c r="N4120" s="12" t="s">
        <v>0</v>
      </c>
      <c r="O4120" s="70" t="str">
        <f t="shared" si="131"/>
        <v>3312. Vigilancia de la Salud AmbientalVigilancia de la Salud Ambiental20261_CANDELARIA1_ENERO_2026</v>
      </c>
      <c r="P4120" s="153">
        <f t="shared" si="129"/>
        <v>152760</v>
      </c>
      <c r="S4120" s="157">
        <v>8</v>
      </c>
      <c r="T4120" s="19">
        <v>1222080</v>
      </c>
    </row>
    <row r="4121" spans="2:20" ht="30" hidden="1" customHeight="1">
      <c r="B4121">
        <v>33</v>
      </c>
      <c r="C4121" s="149" t="s">
        <v>343</v>
      </c>
      <c r="D4121" s="7" t="s">
        <v>344</v>
      </c>
      <c r="E4121">
        <v>2026</v>
      </c>
      <c r="F4121" s="70" t="str">
        <f t="shared" si="130"/>
        <v>3312. Vigilancia de la Salud AmbientalVigilancia de la Salud Ambiental2026</v>
      </c>
      <c r="G4121" s="7" t="s">
        <v>345</v>
      </c>
      <c r="H4121" s="7" t="s">
        <v>349</v>
      </c>
      <c r="I4121" t="s">
        <v>36</v>
      </c>
      <c r="J4121" s="7" t="s">
        <v>347</v>
      </c>
      <c r="K4121" t="s">
        <v>348</v>
      </c>
      <c r="L4121" t="s">
        <v>348</v>
      </c>
      <c r="M4121" s="31" t="s">
        <v>9</v>
      </c>
      <c r="N4121" s="12" t="s">
        <v>0</v>
      </c>
      <c r="O4121" s="70" t="str">
        <f t="shared" si="131"/>
        <v>3312. Vigilancia de la Salud AmbientalVigilancia de la Salud Ambiental20265_RAFAEL_URIBE1_ENERO_2026</v>
      </c>
      <c r="P4121" s="153">
        <f t="shared" si="129"/>
        <v>152760</v>
      </c>
      <c r="S4121" s="157">
        <v>1</v>
      </c>
      <c r="T4121" s="19">
        <v>152760</v>
      </c>
    </row>
    <row r="4122" spans="2:20" ht="30" hidden="1" customHeight="1">
      <c r="B4122">
        <v>34</v>
      </c>
      <c r="C4122" s="149" t="s">
        <v>343</v>
      </c>
      <c r="D4122" s="7" t="s">
        <v>344</v>
      </c>
      <c r="E4122">
        <v>2026</v>
      </c>
      <c r="F4122" s="70" t="str">
        <f t="shared" si="130"/>
        <v>3412. Vigilancia de la Salud AmbientalVigilancia de la Salud Ambiental2026</v>
      </c>
      <c r="G4122" s="7" t="s">
        <v>345</v>
      </c>
      <c r="H4122" s="7" t="s">
        <v>349</v>
      </c>
      <c r="I4122" t="s">
        <v>36</v>
      </c>
      <c r="J4122" s="7" t="s">
        <v>347</v>
      </c>
      <c r="K4122" t="s">
        <v>348</v>
      </c>
      <c r="L4122" t="s">
        <v>348</v>
      </c>
      <c r="M4122" s="31" t="s">
        <v>6</v>
      </c>
      <c r="N4122" s="12" t="s">
        <v>0</v>
      </c>
      <c r="O4122" s="70" t="str">
        <f t="shared" si="131"/>
        <v>3412. Vigilancia de la Salud AmbientalVigilancia de la Salud Ambiental20262_SANTA_FE1_ENERO_2026</v>
      </c>
      <c r="P4122" s="153">
        <f t="shared" si="129"/>
        <v>0</v>
      </c>
      <c r="S4122" s="157">
        <v>0</v>
      </c>
      <c r="T4122" s="19">
        <v>0</v>
      </c>
    </row>
    <row r="4123" spans="2:20" ht="30" hidden="1" customHeight="1">
      <c r="B4123">
        <v>34</v>
      </c>
      <c r="C4123" s="149" t="s">
        <v>343</v>
      </c>
      <c r="D4123" s="7" t="s">
        <v>344</v>
      </c>
      <c r="E4123">
        <v>2026</v>
      </c>
      <c r="F4123" s="70" t="str">
        <f t="shared" si="130"/>
        <v>3412. Vigilancia de la Salud AmbientalVigilancia de la Salud Ambiental2026</v>
      </c>
      <c r="G4123" s="7" t="s">
        <v>345</v>
      </c>
      <c r="H4123" s="7" t="s">
        <v>349</v>
      </c>
      <c r="I4123" t="s">
        <v>36</v>
      </c>
      <c r="J4123" s="7" t="s">
        <v>347</v>
      </c>
      <c r="K4123" t="s">
        <v>348</v>
      </c>
      <c r="L4123" t="s">
        <v>348</v>
      </c>
      <c r="M4123" s="31" t="s">
        <v>8</v>
      </c>
      <c r="N4123" s="12" t="s">
        <v>0</v>
      </c>
      <c r="O4123" s="70" t="str">
        <f t="shared" si="131"/>
        <v>3412. Vigilancia de la Salud AmbientalVigilancia de la Salud Ambiental20264_SAN_CRISTOBAL1_ENERO_2026</v>
      </c>
      <c r="P4123" s="153">
        <f t="shared" si="129"/>
        <v>91656</v>
      </c>
      <c r="S4123" s="157">
        <v>2</v>
      </c>
      <c r="T4123" s="19">
        <v>183312</v>
      </c>
    </row>
    <row r="4124" spans="2:20" ht="30" hidden="1" customHeight="1">
      <c r="B4124">
        <v>34</v>
      </c>
      <c r="C4124" s="149" t="s">
        <v>343</v>
      </c>
      <c r="D4124" s="7" t="s">
        <v>344</v>
      </c>
      <c r="E4124">
        <v>2026</v>
      </c>
      <c r="F4124" s="70" t="str">
        <f t="shared" si="130"/>
        <v>3412. Vigilancia de la Salud AmbientalVigilancia de la Salud Ambiental2026</v>
      </c>
      <c r="G4124" s="7" t="s">
        <v>345</v>
      </c>
      <c r="H4124" s="7" t="s">
        <v>349</v>
      </c>
      <c r="I4124" t="s">
        <v>36</v>
      </c>
      <c r="J4124" s="7" t="s">
        <v>347</v>
      </c>
      <c r="K4124" t="s">
        <v>348</v>
      </c>
      <c r="L4124" t="s">
        <v>348</v>
      </c>
      <c r="M4124" s="31" t="s">
        <v>7</v>
      </c>
      <c r="N4124" s="12" t="s">
        <v>0</v>
      </c>
      <c r="O4124" s="70" t="str">
        <f t="shared" si="131"/>
        <v>3412. Vigilancia de la Salud AmbientalVigilancia de la Salud Ambiental20263_MARTIRES1_ENERO_2026</v>
      </c>
      <c r="P4124" s="153">
        <f t="shared" si="129"/>
        <v>0</v>
      </c>
      <c r="S4124" s="157">
        <v>0</v>
      </c>
      <c r="T4124" s="19">
        <v>0</v>
      </c>
    </row>
    <row r="4125" spans="2:20" ht="30" hidden="1" customHeight="1">
      <c r="B4125">
        <v>34</v>
      </c>
      <c r="C4125" s="149" t="s">
        <v>343</v>
      </c>
      <c r="D4125" s="7" t="s">
        <v>344</v>
      </c>
      <c r="E4125">
        <v>2026</v>
      </c>
      <c r="F4125" s="70" t="str">
        <f t="shared" si="130"/>
        <v>3412. Vigilancia de la Salud AmbientalVigilancia de la Salud Ambiental2026</v>
      </c>
      <c r="G4125" s="7" t="s">
        <v>345</v>
      </c>
      <c r="H4125" s="7" t="s">
        <v>349</v>
      </c>
      <c r="I4125" t="s">
        <v>36</v>
      </c>
      <c r="J4125" s="7" t="s">
        <v>347</v>
      </c>
      <c r="K4125" t="s">
        <v>348</v>
      </c>
      <c r="L4125" t="s">
        <v>348</v>
      </c>
      <c r="M4125" s="31" t="s">
        <v>10</v>
      </c>
      <c r="N4125" s="12" t="s">
        <v>0</v>
      </c>
      <c r="O4125" s="70" t="str">
        <f t="shared" si="131"/>
        <v>3412. Vigilancia de la Salud AmbientalVigilancia de la Salud Ambiental20266_ANTONIO_NARIÑO1_ENERO_2026</v>
      </c>
      <c r="P4125" s="153">
        <f t="shared" si="129"/>
        <v>0</v>
      </c>
      <c r="S4125" s="157">
        <v>0</v>
      </c>
      <c r="T4125" s="19">
        <v>0</v>
      </c>
    </row>
    <row r="4126" spans="2:20" ht="30" hidden="1" customHeight="1">
      <c r="B4126">
        <v>34</v>
      </c>
      <c r="C4126" s="149" t="s">
        <v>343</v>
      </c>
      <c r="D4126" s="7" t="s">
        <v>344</v>
      </c>
      <c r="E4126">
        <v>2026</v>
      </c>
      <c r="F4126" s="70" t="str">
        <f t="shared" si="130"/>
        <v>3412. Vigilancia de la Salud AmbientalVigilancia de la Salud Ambiental2026</v>
      </c>
      <c r="G4126" s="7" t="s">
        <v>345</v>
      </c>
      <c r="H4126" s="7" t="s">
        <v>349</v>
      </c>
      <c r="I4126" t="s">
        <v>36</v>
      </c>
      <c r="J4126" s="7" t="s">
        <v>347</v>
      </c>
      <c r="K4126" t="s">
        <v>348</v>
      </c>
      <c r="L4126" t="s">
        <v>348</v>
      </c>
      <c r="M4126" s="31" t="s">
        <v>9</v>
      </c>
      <c r="N4126" s="12" t="s">
        <v>0</v>
      </c>
      <c r="O4126" s="70" t="str">
        <f t="shared" si="131"/>
        <v>3412. Vigilancia de la Salud AmbientalVigilancia de la Salud Ambiental20265_RAFAEL_URIBE1_ENERO_2026</v>
      </c>
      <c r="P4126" s="153">
        <f t="shared" si="129"/>
        <v>91656</v>
      </c>
      <c r="S4126" s="157">
        <v>1</v>
      </c>
      <c r="T4126" s="19">
        <v>91656</v>
      </c>
    </row>
    <row r="4127" spans="2:20" ht="30" hidden="1" customHeight="1">
      <c r="B4127">
        <v>41</v>
      </c>
      <c r="C4127" s="149" t="s">
        <v>343</v>
      </c>
      <c r="D4127" s="7" t="s">
        <v>344</v>
      </c>
      <c r="E4127">
        <v>2026</v>
      </c>
      <c r="F4127" s="70" t="str">
        <f t="shared" si="130"/>
        <v>4112. Vigilancia de la Salud AmbientalVigilancia de la Salud Ambiental2026</v>
      </c>
      <c r="G4127" s="7" t="s">
        <v>345</v>
      </c>
      <c r="H4127" s="7" t="s">
        <v>349</v>
      </c>
      <c r="I4127" t="s">
        <v>36</v>
      </c>
      <c r="J4127" s="7" t="s">
        <v>347</v>
      </c>
      <c r="K4127" t="s">
        <v>348</v>
      </c>
      <c r="L4127" t="s">
        <v>348</v>
      </c>
      <c r="M4127" s="31" t="s">
        <v>6</v>
      </c>
      <c r="N4127" s="12" t="s">
        <v>0</v>
      </c>
      <c r="O4127" s="70" t="str">
        <f t="shared" si="131"/>
        <v>4112. Vigilancia de la Salud AmbientalVigilancia de la Salud Ambiental20262_SANTA_FE1_ENERO_2026</v>
      </c>
      <c r="P4127" s="153">
        <f t="shared" si="129"/>
        <v>91656</v>
      </c>
      <c r="S4127" s="157">
        <v>1</v>
      </c>
      <c r="T4127" s="19">
        <v>91656</v>
      </c>
    </row>
    <row r="4128" spans="2:20" ht="30" hidden="1" customHeight="1">
      <c r="B4128">
        <v>41</v>
      </c>
      <c r="C4128" s="149" t="s">
        <v>343</v>
      </c>
      <c r="D4128" s="7" t="s">
        <v>344</v>
      </c>
      <c r="E4128">
        <v>2026</v>
      </c>
      <c r="F4128" s="70" t="str">
        <f t="shared" si="130"/>
        <v>4112. Vigilancia de la Salud AmbientalVigilancia de la Salud Ambiental2026</v>
      </c>
      <c r="G4128" s="7" t="s">
        <v>345</v>
      </c>
      <c r="H4128" s="7" t="s">
        <v>349</v>
      </c>
      <c r="I4128" t="s">
        <v>36</v>
      </c>
      <c r="J4128" s="7" t="s">
        <v>347</v>
      </c>
      <c r="K4128" t="s">
        <v>348</v>
      </c>
      <c r="L4128" t="s">
        <v>348</v>
      </c>
      <c r="M4128" s="31" t="s">
        <v>8</v>
      </c>
      <c r="N4128" s="12" t="s">
        <v>0</v>
      </c>
      <c r="O4128" s="70" t="str">
        <f t="shared" si="131"/>
        <v>4112. Vigilancia de la Salud AmbientalVigilancia de la Salud Ambiental20264_SAN_CRISTOBAL1_ENERO_2026</v>
      </c>
      <c r="P4128" s="153">
        <f t="shared" si="129"/>
        <v>91656</v>
      </c>
      <c r="S4128" s="157">
        <v>4</v>
      </c>
      <c r="T4128" s="19">
        <v>366624</v>
      </c>
    </row>
    <row r="4129" spans="2:20" ht="30" hidden="1" customHeight="1">
      <c r="B4129">
        <v>41</v>
      </c>
      <c r="C4129" s="149" t="s">
        <v>343</v>
      </c>
      <c r="D4129" s="7" t="s">
        <v>344</v>
      </c>
      <c r="E4129">
        <v>2026</v>
      </c>
      <c r="F4129" s="70" t="str">
        <f t="shared" si="130"/>
        <v>4112. Vigilancia de la Salud AmbientalVigilancia de la Salud Ambiental2026</v>
      </c>
      <c r="G4129" s="7" t="s">
        <v>345</v>
      </c>
      <c r="H4129" s="7" t="s">
        <v>349</v>
      </c>
      <c r="I4129" t="s">
        <v>36</v>
      </c>
      <c r="J4129" s="7" t="s">
        <v>347</v>
      </c>
      <c r="K4129" t="s">
        <v>348</v>
      </c>
      <c r="L4129" t="s">
        <v>348</v>
      </c>
      <c r="M4129" s="31" t="s">
        <v>7</v>
      </c>
      <c r="N4129" s="12" t="s">
        <v>0</v>
      </c>
      <c r="O4129" s="70" t="str">
        <f t="shared" si="131"/>
        <v>4112. Vigilancia de la Salud AmbientalVigilancia de la Salud Ambiental20263_MARTIRES1_ENERO_2026</v>
      </c>
      <c r="P4129" s="153">
        <f t="shared" si="129"/>
        <v>91656</v>
      </c>
      <c r="S4129" s="157">
        <v>1</v>
      </c>
      <c r="T4129" s="19">
        <v>91656</v>
      </c>
    </row>
    <row r="4130" spans="2:20" ht="30" hidden="1" customHeight="1">
      <c r="B4130">
        <v>41</v>
      </c>
      <c r="C4130" s="149" t="s">
        <v>343</v>
      </c>
      <c r="D4130" s="7" t="s">
        <v>344</v>
      </c>
      <c r="E4130">
        <v>2026</v>
      </c>
      <c r="F4130" s="70" t="str">
        <f t="shared" si="130"/>
        <v>4112. Vigilancia de la Salud AmbientalVigilancia de la Salud Ambiental2026</v>
      </c>
      <c r="G4130" s="7" t="s">
        <v>345</v>
      </c>
      <c r="H4130" s="7" t="s">
        <v>349</v>
      </c>
      <c r="I4130" t="s">
        <v>36</v>
      </c>
      <c r="J4130" s="7" t="s">
        <v>347</v>
      </c>
      <c r="K4130" t="s">
        <v>348</v>
      </c>
      <c r="L4130" t="s">
        <v>348</v>
      </c>
      <c r="M4130" s="31" t="s">
        <v>10</v>
      </c>
      <c r="N4130" s="12" t="s">
        <v>0</v>
      </c>
      <c r="O4130" s="70" t="str">
        <f t="shared" si="131"/>
        <v>4112. Vigilancia de la Salud AmbientalVigilancia de la Salud Ambiental20266_ANTONIO_NARIÑO1_ENERO_2026</v>
      </c>
      <c r="P4130" s="153">
        <f t="shared" si="129"/>
        <v>0</v>
      </c>
      <c r="S4130" s="157">
        <v>0</v>
      </c>
      <c r="T4130" s="19">
        <v>0</v>
      </c>
    </row>
    <row r="4131" spans="2:20" ht="30" hidden="1" customHeight="1">
      <c r="B4131">
        <v>41</v>
      </c>
      <c r="C4131" s="149" t="s">
        <v>343</v>
      </c>
      <c r="D4131" s="7" t="s">
        <v>344</v>
      </c>
      <c r="E4131">
        <v>2026</v>
      </c>
      <c r="F4131" s="70" t="str">
        <f t="shared" si="130"/>
        <v>4112. Vigilancia de la Salud AmbientalVigilancia de la Salud Ambiental2026</v>
      </c>
      <c r="G4131" s="7" t="s">
        <v>345</v>
      </c>
      <c r="H4131" s="7" t="s">
        <v>349</v>
      </c>
      <c r="I4131" t="s">
        <v>36</v>
      </c>
      <c r="J4131" s="7" t="s">
        <v>347</v>
      </c>
      <c r="K4131" t="s">
        <v>348</v>
      </c>
      <c r="L4131" t="s">
        <v>348</v>
      </c>
      <c r="M4131" s="31" t="s">
        <v>5</v>
      </c>
      <c r="N4131" s="12" t="s">
        <v>0</v>
      </c>
      <c r="O4131" s="70" t="str">
        <f t="shared" si="131"/>
        <v>4112. Vigilancia de la Salud AmbientalVigilancia de la Salud Ambiental20261_CANDELARIA1_ENERO_2026</v>
      </c>
      <c r="P4131" s="153">
        <f t="shared" si="129"/>
        <v>0</v>
      </c>
      <c r="S4131" s="157">
        <v>0</v>
      </c>
      <c r="T4131" s="19">
        <v>0</v>
      </c>
    </row>
    <row r="4132" spans="2:20" ht="30" hidden="1" customHeight="1">
      <c r="B4132">
        <v>41</v>
      </c>
      <c r="C4132" s="149" t="s">
        <v>343</v>
      </c>
      <c r="D4132" s="7" t="s">
        <v>344</v>
      </c>
      <c r="E4132">
        <v>2026</v>
      </c>
      <c r="F4132" s="70" t="str">
        <f t="shared" si="130"/>
        <v>4112. Vigilancia de la Salud AmbientalVigilancia de la Salud Ambiental2026</v>
      </c>
      <c r="G4132" s="7" t="s">
        <v>345</v>
      </c>
      <c r="H4132" s="7" t="s">
        <v>349</v>
      </c>
      <c r="I4132" t="s">
        <v>36</v>
      </c>
      <c r="J4132" s="7" t="s">
        <v>347</v>
      </c>
      <c r="K4132" t="s">
        <v>348</v>
      </c>
      <c r="L4132" t="s">
        <v>348</v>
      </c>
      <c r="M4132" s="31" t="s">
        <v>9</v>
      </c>
      <c r="N4132" s="12" t="s">
        <v>0</v>
      </c>
      <c r="O4132" s="70" t="str">
        <f t="shared" si="131"/>
        <v>4112. Vigilancia de la Salud AmbientalVigilancia de la Salud Ambiental20265_RAFAEL_URIBE1_ENERO_2026</v>
      </c>
      <c r="P4132" s="153">
        <f t="shared" si="129"/>
        <v>91656</v>
      </c>
      <c r="S4132" s="157">
        <v>4</v>
      </c>
      <c r="T4132" s="19">
        <v>366624</v>
      </c>
    </row>
    <row r="4133" spans="2:20" ht="30" hidden="1" customHeight="1">
      <c r="B4133">
        <v>43</v>
      </c>
      <c r="C4133" s="149" t="s">
        <v>343</v>
      </c>
      <c r="D4133" s="7" t="s">
        <v>344</v>
      </c>
      <c r="E4133">
        <v>2026</v>
      </c>
      <c r="F4133" s="70" t="str">
        <f t="shared" si="130"/>
        <v>4312. Vigilancia de la Salud AmbientalVigilancia de la Salud Ambiental2026</v>
      </c>
      <c r="G4133" s="7" t="s">
        <v>345</v>
      </c>
      <c r="H4133" s="7" t="s">
        <v>349</v>
      </c>
      <c r="I4133" t="s">
        <v>36</v>
      </c>
      <c r="J4133" s="7" t="s">
        <v>347</v>
      </c>
      <c r="K4133" t="s">
        <v>348</v>
      </c>
      <c r="L4133" t="s">
        <v>348</v>
      </c>
      <c r="M4133" s="31" t="s">
        <v>6</v>
      </c>
      <c r="N4133" s="12" t="s">
        <v>0</v>
      </c>
      <c r="O4133" s="70" t="str">
        <f t="shared" si="131"/>
        <v>4312. Vigilancia de la Salud AmbientalVigilancia de la Salud Ambiental20262_SANTA_FE1_ENERO_2026</v>
      </c>
      <c r="P4133" s="153">
        <f t="shared" si="129"/>
        <v>0</v>
      </c>
      <c r="S4133" s="157">
        <v>0</v>
      </c>
      <c r="T4133" s="19">
        <v>0</v>
      </c>
    </row>
    <row r="4134" spans="2:20" ht="30" hidden="1" customHeight="1">
      <c r="B4134">
        <v>43</v>
      </c>
      <c r="C4134" s="149" t="s">
        <v>343</v>
      </c>
      <c r="D4134" s="7" t="s">
        <v>344</v>
      </c>
      <c r="E4134">
        <v>2026</v>
      </c>
      <c r="F4134" s="70" t="str">
        <f t="shared" si="130"/>
        <v>4312. Vigilancia de la Salud AmbientalVigilancia de la Salud Ambiental2026</v>
      </c>
      <c r="G4134" s="7" t="s">
        <v>345</v>
      </c>
      <c r="H4134" s="7" t="s">
        <v>349</v>
      </c>
      <c r="I4134" t="s">
        <v>36</v>
      </c>
      <c r="J4134" s="7" t="s">
        <v>347</v>
      </c>
      <c r="K4134" t="s">
        <v>348</v>
      </c>
      <c r="L4134" t="s">
        <v>348</v>
      </c>
      <c r="M4134" s="31" t="s">
        <v>8</v>
      </c>
      <c r="N4134" s="12" t="s">
        <v>0</v>
      </c>
      <c r="O4134" s="70" t="str">
        <f t="shared" si="131"/>
        <v>4312. Vigilancia de la Salud AmbientalVigilancia de la Salud Ambiental20264_SAN_CRISTOBAL1_ENERO_2026</v>
      </c>
      <c r="P4134" s="153">
        <f t="shared" si="129"/>
        <v>0</v>
      </c>
      <c r="S4134" s="157">
        <v>0</v>
      </c>
      <c r="T4134" s="19">
        <v>0</v>
      </c>
    </row>
    <row r="4135" spans="2:20" ht="30" hidden="1" customHeight="1">
      <c r="B4135">
        <v>43</v>
      </c>
      <c r="C4135" s="149" t="s">
        <v>343</v>
      </c>
      <c r="D4135" s="7" t="s">
        <v>344</v>
      </c>
      <c r="E4135">
        <v>2026</v>
      </c>
      <c r="F4135" s="70" t="str">
        <f t="shared" si="130"/>
        <v>4312. Vigilancia de la Salud AmbientalVigilancia de la Salud Ambiental2026</v>
      </c>
      <c r="G4135" s="7" t="s">
        <v>345</v>
      </c>
      <c r="H4135" s="7" t="s">
        <v>349</v>
      </c>
      <c r="I4135" t="s">
        <v>36</v>
      </c>
      <c r="J4135" s="7" t="s">
        <v>347</v>
      </c>
      <c r="K4135" t="s">
        <v>348</v>
      </c>
      <c r="L4135" t="s">
        <v>348</v>
      </c>
      <c r="M4135" s="31" t="s">
        <v>7</v>
      </c>
      <c r="N4135" s="12" t="s">
        <v>0</v>
      </c>
      <c r="O4135" s="70" t="str">
        <f t="shared" si="131"/>
        <v>4312. Vigilancia de la Salud AmbientalVigilancia de la Salud Ambiental20263_MARTIRES1_ENERO_2026</v>
      </c>
      <c r="P4135" s="153">
        <f t="shared" si="129"/>
        <v>0</v>
      </c>
      <c r="S4135" s="157">
        <v>0</v>
      </c>
      <c r="T4135" s="19">
        <v>0</v>
      </c>
    </row>
    <row r="4136" spans="2:20" ht="30" hidden="1" customHeight="1">
      <c r="B4136">
        <v>43</v>
      </c>
      <c r="C4136" s="149" t="s">
        <v>343</v>
      </c>
      <c r="D4136" s="7" t="s">
        <v>344</v>
      </c>
      <c r="E4136">
        <v>2026</v>
      </c>
      <c r="F4136" s="70" t="str">
        <f t="shared" si="130"/>
        <v>4312. Vigilancia de la Salud AmbientalVigilancia de la Salud Ambiental2026</v>
      </c>
      <c r="G4136" s="7" t="s">
        <v>345</v>
      </c>
      <c r="H4136" s="7" t="s">
        <v>349</v>
      </c>
      <c r="I4136" t="s">
        <v>36</v>
      </c>
      <c r="J4136" s="7" t="s">
        <v>347</v>
      </c>
      <c r="K4136" t="s">
        <v>348</v>
      </c>
      <c r="L4136" t="s">
        <v>348</v>
      </c>
      <c r="M4136" s="31" t="s">
        <v>10</v>
      </c>
      <c r="N4136" s="12" t="s">
        <v>0</v>
      </c>
      <c r="O4136" s="70" t="str">
        <f t="shared" si="131"/>
        <v>4312. Vigilancia de la Salud AmbientalVigilancia de la Salud Ambiental20266_ANTONIO_NARIÑO1_ENERO_2026</v>
      </c>
      <c r="P4136" s="153">
        <f t="shared" si="129"/>
        <v>0</v>
      </c>
      <c r="S4136" s="157">
        <v>0</v>
      </c>
      <c r="T4136" s="19">
        <v>0</v>
      </c>
    </row>
    <row r="4137" spans="2:20" ht="30" hidden="1" customHeight="1">
      <c r="B4137">
        <v>43</v>
      </c>
      <c r="C4137" s="149" t="s">
        <v>343</v>
      </c>
      <c r="D4137" s="7" t="s">
        <v>344</v>
      </c>
      <c r="E4137">
        <v>2026</v>
      </c>
      <c r="F4137" s="70" t="str">
        <f t="shared" si="130"/>
        <v>4312. Vigilancia de la Salud AmbientalVigilancia de la Salud Ambiental2026</v>
      </c>
      <c r="G4137" s="7" t="s">
        <v>345</v>
      </c>
      <c r="H4137" s="7" t="s">
        <v>349</v>
      </c>
      <c r="I4137" t="s">
        <v>36</v>
      </c>
      <c r="J4137" s="7" t="s">
        <v>347</v>
      </c>
      <c r="K4137" t="s">
        <v>348</v>
      </c>
      <c r="L4137" t="s">
        <v>348</v>
      </c>
      <c r="M4137" s="31" t="s">
        <v>5</v>
      </c>
      <c r="N4137" s="12" t="s">
        <v>0</v>
      </c>
      <c r="O4137" s="70" t="str">
        <f t="shared" si="131"/>
        <v>4312. Vigilancia de la Salud AmbientalVigilancia de la Salud Ambiental20261_CANDELARIA1_ENERO_2026</v>
      </c>
      <c r="P4137" s="153">
        <f t="shared" si="129"/>
        <v>0</v>
      </c>
      <c r="S4137" s="157">
        <v>0</v>
      </c>
      <c r="T4137" s="19">
        <v>0</v>
      </c>
    </row>
    <row r="4138" spans="2:20" ht="30" hidden="1" customHeight="1">
      <c r="B4138">
        <v>43</v>
      </c>
      <c r="C4138" s="149" t="s">
        <v>343</v>
      </c>
      <c r="D4138" s="7" t="s">
        <v>344</v>
      </c>
      <c r="E4138">
        <v>2026</v>
      </c>
      <c r="F4138" s="70" t="str">
        <f t="shared" si="130"/>
        <v>4312. Vigilancia de la Salud AmbientalVigilancia de la Salud Ambiental2026</v>
      </c>
      <c r="G4138" s="7" t="s">
        <v>345</v>
      </c>
      <c r="H4138" s="7" t="s">
        <v>349</v>
      </c>
      <c r="I4138" t="s">
        <v>36</v>
      </c>
      <c r="J4138" s="7" t="s">
        <v>347</v>
      </c>
      <c r="K4138" t="s">
        <v>348</v>
      </c>
      <c r="L4138" t="s">
        <v>348</v>
      </c>
      <c r="M4138" s="31" t="s">
        <v>9</v>
      </c>
      <c r="N4138" s="12" t="s">
        <v>0</v>
      </c>
      <c r="O4138" s="70" t="str">
        <f t="shared" si="131"/>
        <v>4312. Vigilancia de la Salud AmbientalVigilancia de la Salud Ambiental20265_RAFAEL_URIBE1_ENERO_2026</v>
      </c>
      <c r="P4138" s="153">
        <f t="shared" si="129"/>
        <v>0</v>
      </c>
      <c r="S4138" s="157">
        <v>0</v>
      </c>
      <c r="T4138" s="19">
        <v>0</v>
      </c>
    </row>
    <row r="4139" spans="2:20" ht="30" hidden="1" customHeight="1">
      <c r="B4139">
        <v>46</v>
      </c>
      <c r="C4139" s="149" t="s">
        <v>343</v>
      </c>
      <c r="D4139" s="7" t="s">
        <v>344</v>
      </c>
      <c r="E4139">
        <v>2026</v>
      </c>
      <c r="F4139" s="70" t="str">
        <f t="shared" si="130"/>
        <v>4612. Vigilancia de la Salud AmbientalVigilancia de la Salud Ambiental2026</v>
      </c>
      <c r="G4139" s="7" t="s">
        <v>345</v>
      </c>
      <c r="H4139" s="7" t="s">
        <v>349</v>
      </c>
      <c r="I4139" t="s">
        <v>36</v>
      </c>
      <c r="J4139" s="7" t="s">
        <v>347</v>
      </c>
      <c r="K4139" t="s">
        <v>348</v>
      </c>
      <c r="L4139" t="s">
        <v>348</v>
      </c>
      <c r="M4139" s="31" t="s">
        <v>6</v>
      </c>
      <c r="N4139" s="12" t="s">
        <v>0</v>
      </c>
      <c r="O4139" s="70" t="str">
        <f t="shared" si="131"/>
        <v>4612. Vigilancia de la Salud AmbientalVigilancia de la Salud Ambiental20262_SANTA_FE1_ENERO_2026</v>
      </c>
      <c r="P4139" s="153">
        <f t="shared" si="129"/>
        <v>122208</v>
      </c>
      <c r="S4139" s="157">
        <v>10</v>
      </c>
      <c r="T4139" s="19">
        <v>1222080</v>
      </c>
    </row>
    <row r="4140" spans="2:20" ht="30" hidden="1" customHeight="1">
      <c r="B4140">
        <v>46</v>
      </c>
      <c r="C4140" s="149" t="s">
        <v>343</v>
      </c>
      <c r="D4140" s="7" t="s">
        <v>344</v>
      </c>
      <c r="E4140">
        <v>2026</v>
      </c>
      <c r="F4140" s="70" t="str">
        <f t="shared" si="130"/>
        <v>4612. Vigilancia de la Salud AmbientalVigilancia de la Salud Ambiental2026</v>
      </c>
      <c r="G4140" s="7" t="s">
        <v>345</v>
      </c>
      <c r="H4140" s="7" t="s">
        <v>349</v>
      </c>
      <c r="I4140" t="s">
        <v>36</v>
      </c>
      <c r="J4140" s="7" t="s">
        <v>347</v>
      </c>
      <c r="K4140" t="s">
        <v>348</v>
      </c>
      <c r="L4140" t="s">
        <v>348</v>
      </c>
      <c r="M4140" s="31" t="s">
        <v>8</v>
      </c>
      <c r="N4140" s="12" t="s">
        <v>0</v>
      </c>
      <c r="O4140" s="70" t="str">
        <f t="shared" si="131"/>
        <v>4612. Vigilancia de la Salud AmbientalVigilancia de la Salud Ambiental20264_SAN_CRISTOBAL1_ENERO_2026</v>
      </c>
      <c r="P4140" s="153">
        <f t="shared" ref="P4140:P4203" si="132">IFERROR(T4140/S4140,0)</f>
        <v>122208</v>
      </c>
      <c r="S4140" s="157">
        <v>3</v>
      </c>
      <c r="T4140" s="19">
        <v>366624</v>
      </c>
    </row>
    <row r="4141" spans="2:20" ht="30" hidden="1" customHeight="1">
      <c r="B4141">
        <v>46</v>
      </c>
      <c r="C4141" s="149" t="s">
        <v>343</v>
      </c>
      <c r="D4141" s="7" t="s">
        <v>344</v>
      </c>
      <c r="E4141">
        <v>2026</v>
      </c>
      <c r="F4141" s="70" t="str">
        <f t="shared" si="130"/>
        <v>4612. Vigilancia de la Salud AmbientalVigilancia de la Salud Ambiental2026</v>
      </c>
      <c r="G4141" s="7" t="s">
        <v>345</v>
      </c>
      <c r="H4141" s="7" t="s">
        <v>349</v>
      </c>
      <c r="I4141" t="s">
        <v>36</v>
      </c>
      <c r="J4141" s="7" t="s">
        <v>347</v>
      </c>
      <c r="K4141" t="s">
        <v>348</v>
      </c>
      <c r="L4141" t="s">
        <v>348</v>
      </c>
      <c r="M4141" s="31" t="s">
        <v>7</v>
      </c>
      <c r="N4141" s="12" t="s">
        <v>0</v>
      </c>
      <c r="O4141" s="70" t="str">
        <f t="shared" si="131"/>
        <v>4612. Vigilancia de la Salud AmbientalVigilancia de la Salud Ambiental20263_MARTIRES1_ENERO_2026</v>
      </c>
      <c r="P4141" s="153">
        <f t="shared" si="132"/>
        <v>122208</v>
      </c>
      <c r="S4141" s="157">
        <v>10</v>
      </c>
      <c r="T4141" s="19">
        <v>1222080</v>
      </c>
    </row>
    <row r="4142" spans="2:20" ht="30" hidden="1" customHeight="1">
      <c r="B4142">
        <v>46</v>
      </c>
      <c r="C4142" s="149" t="s">
        <v>343</v>
      </c>
      <c r="D4142" s="7" t="s">
        <v>344</v>
      </c>
      <c r="E4142">
        <v>2026</v>
      </c>
      <c r="F4142" s="70" t="str">
        <f t="shared" si="130"/>
        <v>4612. Vigilancia de la Salud AmbientalVigilancia de la Salud Ambiental2026</v>
      </c>
      <c r="G4142" s="7" t="s">
        <v>345</v>
      </c>
      <c r="H4142" s="7" t="s">
        <v>349</v>
      </c>
      <c r="I4142" t="s">
        <v>36</v>
      </c>
      <c r="J4142" s="7" t="s">
        <v>347</v>
      </c>
      <c r="K4142" t="s">
        <v>348</v>
      </c>
      <c r="L4142" t="s">
        <v>348</v>
      </c>
      <c r="M4142" s="31" t="s">
        <v>10</v>
      </c>
      <c r="N4142" s="12" t="s">
        <v>0</v>
      </c>
      <c r="O4142" s="70" t="str">
        <f t="shared" si="131"/>
        <v>4612. Vigilancia de la Salud AmbientalVigilancia de la Salud Ambiental20266_ANTONIO_NARIÑO1_ENERO_2026</v>
      </c>
      <c r="P4142" s="153">
        <f t="shared" si="132"/>
        <v>122208</v>
      </c>
      <c r="S4142" s="157">
        <v>1</v>
      </c>
      <c r="T4142" s="19">
        <v>122208</v>
      </c>
    </row>
    <row r="4143" spans="2:20" ht="30" hidden="1" customHeight="1">
      <c r="B4143">
        <v>46</v>
      </c>
      <c r="C4143" s="149" t="s">
        <v>343</v>
      </c>
      <c r="D4143" s="7" t="s">
        <v>344</v>
      </c>
      <c r="E4143">
        <v>2026</v>
      </c>
      <c r="F4143" s="70" t="str">
        <f t="shared" si="130"/>
        <v>4612. Vigilancia de la Salud AmbientalVigilancia de la Salud Ambiental2026</v>
      </c>
      <c r="G4143" s="7" t="s">
        <v>345</v>
      </c>
      <c r="H4143" s="7" t="s">
        <v>349</v>
      </c>
      <c r="I4143" t="s">
        <v>36</v>
      </c>
      <c r="J4143" s="7" t="s">
        <v>347</v>
      </c>
      <c r="K4143" t="s">
        <v>348</v>
      </c>
      <c r="L4143" t="s">
        <v>348</v>
      </c>
      <c r="M4143" s="31" t="s">
        <v>5</v>
      </c>
      <c r="N4143" s="12" t="s">
        <v>0</v>
      </c>
      <c r="O4143" s="70" t="str">
        <f t="shared" si="131"/>
        <v>4612. Vigilancia de la Salud AmbientalVigilancia de la Salud Ambiental20261_CANDELARIA1_ENERO_2026</v>
      </c>
      <c r="P4143" s="153">
        <f t="shared" si="132"/>
        <v>122208</v>
      </c>
      <c r="S4143" s="157">
        <v>13</v>
      </c>
      <c r="T4143" s="19">
        <v>1588704</v>
      </c>
    </row>
    <row r="4144" spans="2:20" ht="30" hidden="1" customHeight="1">
      <c r="B4144">
        <v>46</v>
      </c>
      <c r="C4144" s="149" t="s">
        <v>343</v>
      </c>
      <c r="D4144" s="7" t="s">
        <v>344</v>
      </c>
      <c r="E4144">
        <v>2026</v>
      </c>
      <c r="F4144" s="70" t="str">
        <f t="shared" si="130"/>
        <v>4612. Vigilancia de la Salud AmbientalVigilancia de la Salud Ambiental2026</v>
      </c>
      <c r="G4144" s="7" t="s">
        <v>345</v>
      </c>
      <c r="H4144" s="7" t="s">
        <v>349</v>
      </c>
      <c r="I4144" t="s">
        <v>36</v>
      </c>
      <c r="J4144" s="7" t="s">
        <v>347</v>
      </c>
      <c r="K4144" t="s">
        <v>348</v>
      </c>
      <c r="L4144" t="s">
        <v>348</v>
      </c>
      <c r="M4144" s="31" t="s">
        <v>9</v>
      </c>
      <c r="N4144" s="12" t="s">
        <v>0</v>
      </c>
      <c r="O4144" s="70" t="str">
        <f t="shared" si="131"/>
        <v>4612. Vigilancia de la Salud AmbientalVigilancia de la Salud Ambiental20265_RAFAEL_URIBE1_ENERO_2026</v>
      </c>
      <c r="P4144" s="153">
        <f t="shared" si="132"/>
        <v>122208</v>
      </c>
      <c r="S4144" s="157">
        <v>2</v>
      </c>
      <c r="T4144" s="19">
        <v>244416</v>
      </c>
    </row>
    <row r="4145" spans="2:20" ht="30" hidden="1" customHeight="1">
      <c r="B4145">
        <v>63</v>
      </c>
      <c r="C4145" s="149" t="s">
        <v>343</v>
      </c>
      <c r="D4145" s="7" t="s">
        <v>344</v>
      </c>
      <c r="E4145">
        <v>2026</v>
      </c>
      <c r="F4145" s="70" t="str">
        <f t="shared" si="130"/>
        <v>6312. Vigilancia de la Salud AmbientalVigilancia de la Salud Ambiental2026</v>
      </c>
      <c r="G4145" s="7" t="s">
        <v>350</v>
      </c>
      <c r="H4145" s="7" t="s">
        <v>349</v>
      </c>
      <c r="I4145" t="s">
        <v>36</v>
      </c>
      <c r="J4145" s="7" t="s">
        <v>351</v>
      </c>
      <c r="K4145" t="s">
        <v>348</v>
      </c>
      <c r="L4145" t="s">
        <v>348</v>
      </c>
      <c r="M4145" s="31" t="s">
        <v>6</v>
      </c>
      <c r="N4145" s="12" t="s">
        <v>0</v>
      </c>
      <c r="O4145" s="70" t="str">
        <f t="shared" si="131"/>
        <v>6312. Vigilancia de la Salud AmbientalVigilancia de la Salud Ambiental20262_SANTA_FE1_ENERO_2026</v>
      </c>
      <c r="P4145" s="153">
        <f t="shared" si="132"/>
        <v>71958</v>
      </c>
      <c r="S4145" s="157">
        <v>1</v>
      </c>
      <c r="T4145" s="19">
        <v>71958</v>
      </c>
    </row>
    <row r="4146" spans="2:20" ht="30" hidden="1" customHeight="1">
      <c r="B4146">
        <v>63</v>
      </c>
      <c r="C4146" s="149" t="s">
        <v>343</v>
      </c>
      <c r="D4146" s="7" t="s">
        <v>344</v>
      </c>
      <c r="E4146">
        <v>2026</v>
      </c>
      <c r="F4146" s="70" t="str">
        <f t="shared" si="130"/>
        <v>6312. Vigilancia de la Salud AmbientalVigilancia de la Salud Ambiental2026</v>
      </c>
      <c r="G4146" s="7" t="s">
        <v>350</v>
      </c>
      <c r="H4146" s="7" t="s">
        <v>349</v>
      </c>
      <c r="I4146" t="s">
        <v>36</v>
      </c>
      <c r="J4146" s="7" t="s">
        <v>351</v>
      </c>
      <c r="K4146" t="s">
        <v>348</v>
      </c>
      <c r="L4146" t="s">
        <v>348</v>
      </c>
      <c r="M4146" s="31" t="s">
        <v>8</v>
      </c>
      <c r="N4146" s="12" t="s">
        <v>0</v>
      </c>
      <c r="O4146" s="70" t="str">
        <f t="shared" si="131"/>
        <v>6312. Vigilancia de la Salud AmbientalVigilancia de la Salud Ambiental20264_SAN_CRISTOBAL1_ENERO_2026</v>
      </c>
      <c r="P4146" s="153">
        <f t="shared" si="132"/>
        <v>0</v>
      </c>
      <c r="S4146" s="157">
        <v>0</v>
      </c>
      <c r="T4146" s="19">
        <v>0</v>
      </c>
    </row>
    <row r="4147" spans="2:20" ht="30" hidden="1" customHeight="1">
      <c r="B4147">
        <v>63</v>
      </c>
      <c r="C4147" s="149" t="s">
        <v>343</v>
      </c>
      <c r="D4147" s="7" t="s">
        <v>344</v>
      </c>
      <c r="E4147">
        <v>2026</v>
      </c>
      <c r="F4147" s="70" t="str">
        <f t="shared" si="130"/>
        <v>6312. Vigilancia de la Salud AmbientalVigilancia de la Salud Ambiental2026</v>
      </c>
      <c r="G4147" s="7" t="s">
        <v>350</v>
      </c>
      <c r="H4147" s="7" t="s">
        <v>349</v>
      </c>
      <c r="I4147" t="s">
        <v>36</v>
      </c>
      <c r="J4147" s="7" t="s">
        <v>351</v>
      </c>
      <c r="K4147" t="s">
        <v>348</v>
      </c>
      <c r="L4147" t="s">
        <v>348</v>
      </c>
      <c r="M4147" s="31" t="s">
        <v>7</v>
      </c>
      <c r="N4147" s="12" t="s">
        <v>0</v>
      </c>
      <c r="O4147" s="70" t="str">
        <f t="shared" si="131"/>
        <v>6312. Vigilancia de la Salud AmbientalVigilancia de la Salud Ambiental20263_MARTIRES1_ENERO_2026</v>
      </c>
      <c r="P4147" s="153">
        <f t="shared" si="132"/>
        <v>71958</v>
      </c>
      <c r="S4147" s="157">
        <v>2</v>
      </c>
      <c r="T4147" s="19">
        <v>143916</v>
      </c>
    </row>
    <row r="4148" spans="2:20" ht="30" hidden="1" customHeight="1">
      <c r="B4148">
        <v>63</v>
      </c>
      <c r="C4148" s="149" t="s">
        <v>343</v>
      </c>
      <c r="D4148" s="7" t="s">
        <v>344</v>
      </c>
      <c r="E4148">
        <v>2026</v>
      </c>
      <c r="F4148" s="70" t="str">
        <f t="shared" si="130"/>
        <v>6312. Vigilancia de la Salud AmbientalVigilancia de la Salud Ambiental2026</v>
      </c>
      <c r="G4148" s="7" t="s">
        <v>350</v>
      </c>
      <c r="H4148" s="7" t="s">
        <v>349</v>
      </c>
      <c r="I4148" t="s">
        <v>36</v>
      </c>
      <c r="J4148" s="7" t="s">
        <v>351</v>
      </c>
      <c r="K4148" t="s">
        <v>348</v>
      </c>
      <c r="L4148" t="s">
        <v>348</v>
      </c>
      <c r="M4148" s="31" t="s">
        <v>10</v>
      </c>
      <c r="N4148" s="12" t="s">
        <v>0</v>
      </c>
      <c r="O4148" s="70" t="str">
        <f t="shared" si="131"/>
        <v>6312. Vigilancia de la Salud AmbientalVigilancia de la Salud Ambiental20266_ANTONIO_NARIÑO1_ENERO_2026</v>
      </c>
      <c r="P4148" s="153">
        <f t="shared" si="132"/>
        <v>71958</v>
      </c>
      <c r="S4148" s="157">
        <v>1</v>
      </c>
      <c r="T4148" s="19">
        <v>71958</v>
      </c>
    </row>
    <row r="4149" spans="2:20" ht="30" hidden="1" customHeight="1">
      <c r="B4149">
        <v>63</v>
      </c>
      <c r="C4149" s="149" t="s">
        <v>343</v>
      </c>
      <c r="D4149" s="7" t="s">
        <v>344</v>
      </c>
      <c r="E4149">
        <v>2026</v>
      </c>
      <c r="F4149" s="70" t="str">
        <f t="shared" si="130"/>
        <v>6312. Vigilancia de la Salud AmbientalVigilancia de la Salud Ambiental2026</v>
      </c>
      <c r="G4149" s="7" t="s">
        <v>350</v>
      </c>
      <c r="H4149" s="7" t="s">
        <v>349</v>
      </c>
      <c r="I4149" t="s">
        <v>36</v>
      </c>
      <c r="J4149" s="7" t="s">
        <v>351</v>
      </c>
      <c r="K4149" t="s">
        <v>348</v>
      </c>
      <c r="L4149" t="s">
        <v>348</v>
      </c>
      <c r="M4149" s="31" t="s">
        <v>9</v>
      </c>
      <c r="N4149" s="12" t="s">
        <v>0</v>
      </c>
      <c r="O4149" s="70" t="str">
        <f t="shared" si="131"/>
        <v>6312. Vigilancia de la Salud AmbientalVigilancia de la Salud Ambiental20265_RAFAEL_URIBE1_ENERO_2026</v>
      </c>
      <c r="P4149" s="153">
        <f t="shared" si="132"/>
        <v>0</v>
      </c>
      <c r="S4149" s="157">
        <v>0</v>
      </c>
      <c r="T4149" s="19">
        <v>0</v>
      </c>
    </row>
    <row r="4150" spans="2:20" ht="30" hidden="1" customHeight="1">
      <c r="B4150">
        <v>64</v>
      </c>
      <c r="C4150" s="149" t="s">
        <v>343</v>
      </c>
      <c r="D4150" s="7" t="s">
        <v>344</v>
      </c>
      <c r="E4150">
        <v>2026</v>
      </c>
      <c r="F4150" s="70" t="str">
        <f t="shared" si="130"/>
        <v>6412. Vigilancia de la Salud AmbientalVigilancia de la Salud Ambiental2026</v>
      </c>
      <c r="G4150" s="7" t="s">
        <v>345</v>
      </c>
      <c r="H4150" s="7" t="s">
        <v>352</v>
      </c>
      <c r="I4150" t="s">
        <v>36</v>
      </c>
      <c r="J4150" s="7" t="s">
        <v>347</v>
      </c>
      <c r="K4150" t="s">
        <v>348</v>
      </c>
      <c r="L4150" t="s">
        <v>348</v>
      </c>
      <c r="M4150" s="31" t="s">
        <v>8</v>
      </c>
      <c r="N4150" s="12" t="s">
        <v>0</v>
      </c>
      <c r="O4150" s="70" t="str">
        <f t="shared" si="131"/>
        <v>6412. Vigilancia de la Salud AmbientalVigilancia de la Salud Ambiental20264_SAN_CRISTOBAL1_ENERO_2026</v>
      </c>
      <c r="P4150" s="153">
        <f t="shared" si="132"/>
        <v>52863</v>
      </c>
      <c r="S4150" s="157">
        <v>2</v>
      </c>
      <c r="T4150" s="19">
        <v>105726</v>
      </c>
    </row>
    <row r="4151" spans="2:20" ht="30" hidden="1" customHeight="1">
      <c r="B4151">
        <v>64</v>
      </c>
      <c r="C4151" s="149" t="s">
        <v>343</v>
      </c>
      <c r="D4151" s="7" t="s">
        <v>344</v>
      </c>
      <c r="E4151">
        <v>2026</v>
      </c>
      <c r="F4151" s="70" t="str">
        <f t="shared" si="130"/>
        <v>6412. Vigilancia de la Salud AmbientalVigilancia de la Salud Ambiental2026</v>
      </c>
      <c r="G4151" s="7" t="s">
        <v>345</v>
      </c>
      <c r="H4151" s="7" t="s">
        <v>352</v>
      </c>
      <c r="I4151" t="s">
        <v>36</v>
      </c>
      <c r="J4151" s="7" t="s">
        <v>347</v>
      </c>
      <c r="K4151" t="s">
        <v>348</v>
      </c>
      <c r="L4151" t="s">
        <v>348</v>
      </c>
      <c r="M4151" s="31" t="s">
        <v>5</v>
      </c>
      <c r="N4151" s="12" t="s">
        <v>0</v>
      </c>
      <c r="O4151" s="70" t="str">
        <f t="shared" si="131"/>
        <v>6412. Vigilancia de la Salud AmbientalVigilancia de la Salud Ambiental20261_CANDELARIA1_ENERO_2026</v>
      </c>
      <c r="P4151" s="153">
        <f t="shared" si="132"/>
        <v>52863</v>
      </c>
      <c r="S4151" s="157">
        <v>10</v>
      </c>
      <c r="T4151" s="19">
        <v>528630</v>
      </c>
    </row>
    <row r="4152" spans="2:20" ht="30" hidden="1" customHeight="1">
      <c r="B4152">
        <v>65</v>
      </c>
      <c r="C4152" s="149" t="s">
        <v>343</v>
      </c>
      <c r="D4152" s="7" t="s">
        <v>344</v>
      </c>
      <c r="E4152">
        <v>2026</v>
      </c>
      <c r="F4152" s="70" t="str">
        <f t="shared" si="130"/>
        <v>6512. Vigilancia de la Salud AmbientalVigilancia de la Salud Ambiental2026</v>
      </c>
      <c r="G4152" s="7" t="s">
        <v>345</v>
      </c>
      <c r="H4152" s="7" t="s">
        <v>352</v>
      </c>
      <c r="I4152" t="s">
        <v>36</v>
      </c>
      <c r="J4152" s="7" t="s">
        <v>347</v>
      </c>
      <c r="K4152" t="s">
        <v>348</v>
      </c>
      <c r="L4152" t="s">
        <v>348</v>
      </c>
      <c r="M4152" s="31" t="s">
        <v>6</v>
      </c>
      <c r="N4152" s="12" t="s">
        <v>0</v>
      </c>
      <c r="O4152" s="70" t="str">
        <f t="shared" si="131"/>
        <v>6512. Vigilancia de la Salud AmbientalVigilancia de la Salud Ambiental20262_SANTA_FE1_ENERO_2026</v>
      </c>
      <c r="P4152" s="153">
        <f t="shared" si="132"/>
        <v>140968</v>
      </c>
      <c r="S4152" s="157">
        <v>7</v>
      </c>
      <c r="T4152" s="19">
        <v>986776</v>
      </c>
    </row>
    <row r="4153" spans="2:20" ht="30" hidden="1" customHeight="1">
      <c r="B4153">
        <v>65</v>
      </c>
      <c r="C4153" s="149" t="s">
        <v>343</v>
      </c>
      <c r="D4153" s="7" t="s">
        <v>344</v>
      </c>
      <c r="E4153">
        <v>2026</v>
      </c>
      <c r="F4153" s="70" t="str">
        <f t="shared" si="130"/>
        <v>6512. Vigilancia de la Salud AmbientalVigilancia de la Salud Ambiental2026</v>
      </c>
      <c r="G4153" s="7" t="s">
        <v>345</v>
      </c>
      <c r="H4153" s="7" t="s">
        <v>352</v>
      </c>
      <c r="I4153" t="s">
        <v>36</v>
      </c>
      <c r="J4153" s="7" t="s">
        <v>347</v>
      </c>
      <c r="K4153" t="s">
        <v>348</v>
      </c>
      <c r="L4153" t="s">
        <v>348</v>
      </c>
      <c r="M4153" s="31" t="s">
        <v>8</v>
      </c>
      <c r="N4153" s="12" t="s">
        <v>0</v>
      </c>
      <c r="O4153" s="70" t="str">
        <f t="shared" si="131"/>
        <v>6512. Vigilancia de la Salud AmbientalVigilancia de la Salud Ambiental20264_SAN_CRISTOBAL1_ENERO_2026</v>
      </c>
      <c r="P4153" s="153">
        <f t="shared" si="132"/>
        <v>140968</v>
      </c>
      <c r="S4153" s="157">
        <v>18</v>
      </c>
      <c r="T4153" s="19">
        <v>2537424</v>
      </c>
    </row>
    <row r="4154" spans="2:20" ht="30" hidden="1" customHeight="1">
      <c r="B4154">
        <v>65</v>
      </c>
      <c r="C4154" s="149" t="s">
        <v>343</v>
      </c>
      <c r="D4154" s="7" t="s">
        <v>344</v>
      </c>
      <c r="E4154">
        <v>2026</v>
      </c>
      <c r="F4154" s="70" t="str">
        <f t="shared" si="130"/>
        <v>6512. Vigilancia de la Salud AmbientalVigilancia de la Salud Ambiental2026</v>
      </c>
      <c r="G4154" s="7" t="s">
        <v>345</v>
      </c>
      <c r="H4154" s="7" t="s">
        <v>352</v>
      </c>
      <c r="I4154" t="s">
        <v>36</v>
      </c>
      <c r="J4154" s="7" t="s">
        <v>347</v>
      </c>
      <c r="K4154" t="s">
        <v>348</v>
      </c>
      <c r="L4154" t="s">
        <v>348</v>
      </c>
      <c r="M4154" s="31" t="s">
        <v>7</v>
      </c>
      <c r="N4154" s="12" t="s">
        <v>0</v>
      </c>
      <c r="O4154" s="70" t="str">
        <f t="shared" si="131"/>
        <v>6512. Vigilancia de la Salud AmbientalVigilancia de la Salud Ambiental20263_MARTIRES1_ENERO_2026</v>
      </c>
      <c r="P4154" s="153">
        <f t="shared" si="132"/>
        <v>140968</v>
      </c>
      <c r="S4154" s="157">
        <v>5</v>
      </c>
      <c r="T4154" s="19">
        <v>704840</v>
      </c>
    </row>
    <row r="4155" spans="2:20" ht="30" hidden="1" customHeight="1">
      <c r="B4155">
        <v>65</v>
      </c>
      <c r="C4155" s="149" t="s">
        <v>343</v>
      </c>
      <c r="D4155" s="7" t="s">
        <v>344</v>
      </c>
      <c r="E4155">
        <v>2026</v>
      </c>
      <c r="F4155" s="70" t="str">
        <f t="shared" si="130"/>
        <v>6512. Vigilancia de la Salud AmbientalVigilancia de la Salud Ambiental2026</v>
      </c>
      <c r="G4155" s="7" t="s">
        <v>345</v>
      </c>
      <c r="H4155" s="7" t="s">
        <v>352</v>
      </c>
      <c r="I4155" t="s">
        <v>36</v>
      </c>
      <c r="J4155" s="7" t="s">
        <v>347</v>
      </c>
      <c r="K4155" t="s">
        <v>348</v>
      </c>
      <c r="L4155" t="s">
        <v>348</v>
      </c>
      <c r="M4155" s="31" t="s">
        <v>10</v>
      </c>
      <c r="N4155" s="12" t="s">
        <v>0</v>
      </c>
      <c r="O4155" s="70" t="str">
        <f t="shared" si="131"/>
        <v>6512. Vigilancia de la Salud AmbientalVigilancia de la Salud Ambiental20266_ANTONIO_NARIÑO1_ENERO_2026</v>
      </c>
      <c r="P4155" s="153">
        <f t="shared" si="132"/>
        <v>140968</v>
      </c>
      <c r="S4155" s="157">
        <v>8</v>
      </c>
      <c r="T4155" s="19">
        <v>1127744</v>
      </c>
    </row>
    <row r="4156" spans="2:20" ht="30" hidden="1" customHeight="1">
      <c r="B4156">
        <v>65</v>
      </c>
      <c r="C4156" s="149" t="s">
        <v>343</v>
      </c>
      <c r="D4156" s="7" t="s">
        <v>344</v>
      </c>
      <c r="E4156">
        <v>2026</v>
      </c>
      <c r="F4156" s="70" t="str">
        <f t="shared" si="130"/>
        <v>6512. Vigilancia de la Salud AmbientalVigilancia de la Salud Ambiental2026</v>
      </c>
      <c r="G4156" s="7" t="s">
        <v>345</v>
      </c>
      <c r="H4156" s="7" t="s">
        <v>352</v>
      </c>
      <c r="I4156" t="s">
        <v>36</v>
      </c>
      <c r="J4156" s="7" t="s">
        <v>347</v>
      </c>
      <c r="K4156" t="s">
        <v>348</v>
      </c>
      <c r="L4156" t="s">
        <v>348</v>
      </c>
      <c r="M4156" s="31" t="s">
        <v>5</v>
      </c>
      <c r="N4156" s="12" t="s">
        <v>0</v>
      </c>
      <c r="O4156" s="70" t="str">
        <f t="shared" si="131"/>
        <v>6512. Vigilancia de la Salud AmbientalVigilancia de la Salud Ambiental20261_CANDELARIA1_ENERO_2026</v>
      </c>
      <c r="P4156" s="153">
        <f t="shared" si="132"/>
        <v>140968</v>
      </c>
      <c r="S4156" s="157">
        <v>2</v>
      </c>
      <c r="T4156" s="19">
        <v>281936</v>
      </c>
    </row>
    <row r="4157" spans="2:20" ht="30" hidden="1" customHeight="1">
      <c r="B4157">
        <v>65</v>
      </c>
      <c r="C4157" s="149" t="s">
        <v>343</v>
      </c>
      <c r="D4157" s="7" t="s">
        <v>344</v>
      </c>
      <c r="E4157">
        <v>2026</v>
      </c>
      <c r="F4157" s="70" t="str">
        <f t="shared" si="130"/>
        <v>6512. Vigilancia de la Salud AmbientalVigilancia de la Salud Ambiental2026</v>
      </c>
      <c r="G4157" s="7" t="s">
        <v>345</v>
      </c>
      <c r="H4157" s="7" t="s">
        <v>352</v>
      </c>
      <c r="I4157" t="s">
        <v>36</v>
      </c>
      <c r="J4157" s="7" t="s">
        <v>347</v>
      </c>
      <c r="K4157" t="s">
        <v>348</v>
      </c>
      <c r="L4157" t="s">
        <v>348</v>
      </c>
      <c r="M4157" s="31" t="s">
        <v>9</v>
      </c>
      <c r="N4157" s="12" t="s">
        <v>0</v>
      </c>
      <c r="O4157" s="70" t="str">
        <f t="shared" si="131"/>
        <v>6512. Vigilancia de la Salud AmbientalVigilancia de la Salud Ambiental20265_RAFAEL_URIBE1_ENERO_2026</v>
      </c>
      <c r="P4157" s="153">
        <f t="shared" si="132"/>
        <v>140968</v>
      </c>
      <c r="S4157" s="157">
        <v>33</v>
      </c>
      <c r="T4157" s="19">
        <v>4651944</v>
      </c>
    </row>
    <row r="4158" spans="2:20" ht="30" hidden="1" customHeight="1">
      <c r="B4158">
        <v>67</v>
      </c>
      <c r="C4158" s="149" t="s">
        <v>343</v>
      </c>
      <c r="D4158" s="7" t="s">
        <v>344</v>
      </c>
      <c r="E4158">
        <v>2026</v>
      </c>
      <c r="F4158" s="70" t="str">
        <f t="shared" si="130"/>
        <v>6712. Vigilancia de la Salud AmbientalVigilancia de la Salud Ambiental2026</v>
      </c>
      <c r="G4158" s="7" t="s">
        <v>345</v>
      </c>
      <c r="H4158" s="7" t="s">
        <v>352</v>
      </c>
      <c r="I4158" t="s">
        <v>36</v>
      </c>
      <c r="J4158" s="7" t="s">
        <v>347</v>
      </c>
      <c r="K4158" t="s">
        <v>348</v>
      </c>
      <c r="L4158" t="s">
        <v>348</v>
      </c>
      <c r="M4158" s="31" t="s">
        <v>6</v>
      </c>
      <c r="N4158" s="12" t="s">
        <v>0</v>
      </c>
      <c r="O4158" s="70" t="str">
        <f t="shared" si="131"/>
        <v>6712. Vigilancia de la Salud AmbientalVigilancia de la Salud Ambiental20262_SANTA_FE1_ENERO_2026</v>
      </c>
      <c r="P4158" s="153">
        <f t="shared" si="132"/>
        <v>0</v>
      </c>
      <c r="S4158" s="157">
        <v>0</v>
      </c>
      <c r="T4158" s="19">
        <v>0</v>
      </c>
    </row>
    <row r="4159" spans="2:20" ht="30" hidden="1" customHeight="1">
      <c r="B4159">
        <v>68</v>
      </c>
      <c r="C4159" s="149" t="s">
        <v>343</v>
      </c>
      <c r="D4159" s="7" t="s">
        <v>344</v>
      </c>
      <c r="E4159">
        <v>2026</v>
      </c>
      <c r="F4159" s="70" t="str">
        <f t="shared" si="130"/>
        <v>6812. Vigilancia de la Salud AmbientalVigilancia de la Salud Ambiental2026</v>
      </c>
      <c r="G4159" s="7" t="s">
        <v>345</v>
      </c>
      <c r="H4159" s="7" t="s">
        <v>352</v>
      </c>
      <c r="I4159" t="s">
        <v>36</v>
      </c>
      <c r="J4159" s="7" t="s">
        <v>347</v>
      </c>
      <c r="K4159" t="s">
        <v>348</v>
      </c>
      <c r="L4159" t="s">
        <v>348</v>
      </c>
      <c r="M4159" s="31" t="s">
        <v>6</v>
      </c>
      <c r="N4159" s="12" t="s">
        <v>0</v>
      </c>
      <c r="O4159" s="70" t="str">
        <f t="shared" si="131"/>
        <v>6812. Vigilancia de la Salud AmbientalVigilancia de la Salud Ambiental20262_SANTA_FE1_ENERO_2026</v>
      </c>
      <c r="P4159" s="153">
        <f t="shared" si="132"/>
        <v>0</v>
      </c>
      <c r="S4159" s="157">
        <v>0</v>
      </c>
      <c r="T4159" s="19">
        <v>0</v>
      </c>
    </row>
    <row r="4160" spans="2:20" ht="30" hidden="1" customHeight="1">
      <c r="B4160">
        <v>68</v>
      </c>
      <c r="C4160" s="149" t="s">
        <v>343</v>
      </c>
      <c r="D4160" s="7" t="s">
        <v>344</v>
      </c>
      <c r="E4160">
        <v>2026</v>
      </c>
      <c r="F4160" s="70" t="str">
        <f t="shared" si="130"/>
        <v>6812. Vigilancia de la Salud AmbientalVigilancia de la Salud Ambiental2026</v>
      </c>
      <c r="G4160" s="7" t="s">
        <v>345</v>
      </c>
      <c r="H4160" s="7" t="s">
        <v>352</v>
      </c>
      <c r="I4160" t="s">
        <v>36</v>
      </c>
      <c r="J4160" s="7" t="s">
        <v>347</v>
      </c>
      <c r="K4160" t="s">
        <v>348</v>
      </c>
      <c r="L4160" t="s">
        <v>348</v>
      </c>
      <c r="M4160" s="31" t="s">
        <v>8</v>
      </c>
      <c r="N4160" s="12" t="s">
        <v>0</v>
      </c>
      <c r="O4160" s="70" t="str">
        <f t="shared" si="131"/>
        <v>6812. Vigilancia de la Salud AmbientalVigilancia de la Salud Ambiental20264_SAN_CRISTOBAL1_ENERO_2026</v>
      </c>
      <c r="P4160" s="153">
        <f t="shared" si="132"/>
        <v>0</v>
      </c>
      <c r="S4160" s="157">
        <v>0</v>
      </c>
      <c r="T4160" s="19">
        <v>0</v>
      </c>
    </row>
    <row r="4161" spans="2:20" ht="30" hidden="1" customHeight="1">
      <c r="B4161">
        <v>68</v>
      </c>
      <c r="C4161" s="149" t="s">
        <v>343</v>
      </c>
      <c r="D4161" s="7" t="s">
        <v>344</v>
      </c>
      <c r="E4161">
        <v>2026</v>
      </c>
      <c r="F4161" s="70" t="str">
        <f t="shared" si="130"/>
        <v>6812. Vigilancia de la Salud AmbientalVigilancia de la Salud Ambiental2026</v>
      </c>
      <c r="G4161" s="7" t="s">
        <v>345</v>
      </c>
      <c r="H4161" s="7" t="s">
        <v>352</v>
      </c>
      <c r="I4161" t="s">
        <v>36</v>
      </c>
      <c r="J4161" s="7" t="s">
        <v>347</v>
      </c>
      <c r="K4161" t="s">
        <v>348</v>
      </c>
      <c r="L4161" t="s">
        <v>348</v>
      </c>
      <c r="M4161" s="31" t="s">
        <v>7</v>
      </c>
      <c r="N4161" s="12" t="s">
        <v>0</v>
      </c>
      <c r="O4161" s="70" t="str">
        <f t="shared" si="131"/>
        <v>6812. Vigilancia de la Salud AmbientalVigilancia de la Salud Ambiental20263_MARTIRES1_ENERO_2026</v>
      </c>
      <c r="P4161" s="153">
        <f t="shared" si="132"/>
        <v>281936</v>
      </c>
      <c r="S4161" s="157">
        <v>2</v>
      </c>
      <c r="T4161" s="19">
        <v>563872</v>
      </c>
    </row>
    <row r="4162" spans="2:20" ht="30" hidden="1" customHeight="1">
      <c r="B4162">
        <v>68</v>
      </c>
      <c r="C4162" s="149" t="s">
        <v>343</v>
      </c>
      <c r="D4162" s="7" t="s">
        <v>344</v>
      </c>
      <c r="E4162">
        <v>2026</v>
      </c>
      <c r="F4162" s="70" t="str">
        <f t="shared" si="130"/>
        <v>6812. Vigilancia de la Salud AmbientalVigilancia de la Salud Ambiental2026</v>
      </c>
      <c r="G4162" s="7" t="s">
        <v>345</v>
      </c>
      <c r="H4162" s="7" t="s">
        <v>352</v>
      </c>
      <c r="I4162" t="s">
        <v>36</v>
      </c>
      <c r="J4162" s="7" t="s">
        <v>347</v>
      </c>
      <c r="K4162" t="s">
        <v>348</v>
      </c>
      <c r="L4162" t="s">
        <v>348</v>
      </c>
      <c r="M4162" s="31" t="s">
        <v>10</v>
      </c>
      <c r="N4162" s="12" t="s">
        <v>0</v>
      </c>
      <c r="O4162" s="70" t="str">
        <f t="shared" si="131"/>
        <v>6812. Vigilancia de la Salud AmbientalVigilancia de la Salud Ambiental20266_ANTONIO_NARIÑO1_ENERO_2026</v>
      </c>
      <c r="P4162" s="153">
        <f t="shared" si="132"/>
        <v>0</v>
      </c>
      <c r="S4162" s="157">
        <v>0</v>
      </c>
      <c r="T4162" s="19">
        <v>0</v>
      </c>
    </row>
    <row r="4163" spans="2:20" ht="30" hidden="1" customHeight="1">
      <c r="B4163">
        <v>68</v>
      </c>
      <c r="C4163" s="149" t="s">
        <v>343</v>
      </c>
      <c r="D4163" s="7" t="s">
        <v>344</v>
      </c>
      <c r="E4163">
        <v>2026</v>
      </c>
      <c r="F4163" s="70" t="str">
        <f t="shared" si="130"/>
        <v>6812. Vigilancia de la Salud AmbientalVigilancia de la Salud Ambiental2026</v>
      </c>
      <c r="G4163" s="7" t="s">
        <v>345</v>
      </c>
      <c r="H4163" s="7" t="s">
        <v>352</v>
      </c>
      <c r="I4163" t="s">
        <v>36</v>
      </c>
      <c r="J4163" s="7" t="s">
        <v>347</v>
      </c>
      <c r="K4163" t="s">
        <v>348</v>
      </c>
      <c r="L4163" t="s">
        <v>348</v>
      </c>
      <c r="M4163" s="31" t="s">
        <v>9</v>
      </c>
      <c r="N4163" s="12" t="s">
        <v>0</v>
      </c>
      <c r="O4163" s="70" t="str">
        <f t="shared" si="131"/>
        <v>6812. Vigilancia de la Salud AmbientalVigilancia de la Salud Ambiental20265_RAFAEL_URIBE1_ENERO_2026</v>
      </c>
      <c r="P4163" s="153">
        <f t="shared" si="132"/>
        <v>0</v>
      </c>
      <c r="S4163" s="157">
        <v>0</v>
      </c>
      <c r="T4163" s="19">
        <v>0</v>
      </c>
    </row>
    <row r="4164" spans="2:20" ht="30" hidden="1" customHeight="1">
      <c r="B4164">
        <v>69</v>
      </c>
      <c r="C4164" s="149" t="s">
        <v>343</v>
      </c>
      <c r="D4164" s="7" t="s">
        <v>344</v>
      </c>
      <c r="E4164">
        <v>2026</v>
      </c>
      <c r="F4164" s="70" t="str">
        <f t="shared" si="130"/>
        <v>6912. Vigilancia de la Salud AmbientalVigilancia de la Salud Ambiental2026</v>
      </c>
      <c r="G4164" s="7" t="s">
        <v>345</v>
      </c>
      <c r="H4164" s="7" t="s">
        <v>352</v>
      </c>
      <c r="I4164" t="s">
        <v>36</v>
      </c>
      <c r="J4164" s="7" t="s">
        <v>347</v>
      </c>
      <c r="K4164" t="s">
        <v>348</v>
      </c>
      <c r="L4164" t="s">
        <v>348</v>
      </c>
      <c r="M4164" s="31" t="s">
        <v>6</v>
      </c>
      <c r="N4164" s="12" t="s">
        <v>0</v>
      </c>
      <c r="O4164" s="70" t="str">
        <f t="shared" si="131"/>
        <v>6912. Vigilancia de la Salud AmbientalVigilancia de la Salud Ambiental20262_SANTA_FE1_ENERO_2026</v>
      </c>
      <c r="P4164" s="153">
        <f t="shared" si="132"/>
        <v>71958</v>
      </c>
      <c r="S4164" s="157">
        <v>6</v>
      </c>
      <c r="T4164" s="19">
        <v>431748</v>
      </c>
    </row>
    <row r="4165" spans="2:20" ht="30" hidden="1" customHeight="1">
      <c r="B4165">
        <v>69</v>
      </c>
      <c r="C4165" s="149" t="s">
        <v>343</v>
      </c>
      <c r="D4165" s="7" t="s">
        <v>344</v>
      </c>
      <c r="E4165">
        <v>2026</v>
      </c>
      <c r="F4165" s="70" t="str">
        <f t="shared" si="130"/>
        <v>6912. Vigilancia de la Salud AmbientalVigilancia de la Salud Ambiental2026</v>
      </c>
      <c r="G4165" s="7" t="s">
        <v>345</v>
      </c>
      <c r="H4165" s="7" t="s">
        <v>352</v>
      </c>
      <c r="I4165" t="s">
        <v>36</v>
      </c>
      <c r="J4165" s="7" t="s">
        <v>347</v>
      </c>
      <c r="K4165" t="s">
        <v>348</v>
      </c>
      <c r="L4165" t="s">
        <v>348</v>
      </c>
      <c r="M4165" s="31" t="s">
        <v>8</v>
      </c>
      <c r="N4165" s="12" t="s">
        <v>0</v>
      </c>
      <c r="O4165" s="70" t="str">
        <f t="shared" si="131"/>
        <v>6912. Vigilancia de la Salud AmbientalVigilancia de la Salud Ambiental20264_SAN_CRISTOBAL1_ENERO_2026</v>
      </c>
      <c r="P4165" s="153">
        <f t="shared" si="132"/>
        <v>71958</v>
      </c>
      <c r="S4165" s="157">
        <v>10</v>
      </c>
      <c r="T4165" s="19">
        <v>719580</v>
      </c>
    </row>
    <row r="4166" spans="2:20" ht="30" hidden="1" customHeight="1">
      <c r="B4166">
        <v>69</v>
      </c>
      <c r="C4166" s="149" t="s">
        <v>343</v>
      </c>
      <c r="D4166" s="7" t="s">
        <v>344</v>
      </c>
      <c r="E4166">
        <v>2026</v>
      </c>
      <c r="F4166" s="70" t="str">
        <f t="shared" si="130"/>
        <v>6912. Vigilancia de la Salud AmbientalVigilancia de la Salud Ambiental2026</v>
      </c>
      <c r="G4166" s="7" t="s">
        <v>345</v>
      </c>
      <c r="H4166" s="7" t="s">
        <v>352</v>
      </c>
      <c r="I4166" t="s">
        <v>36</v>
      </c>
      <c r="J4166" s="7" t="s">
        <v>347</v>
      </c>
      <c r="K4166" t="s">
        <v>348</v>
      </c>
      <c r="L4166" t="s">
        <v>348</v>
      </c>
      <c r="M4166" s="31" t="s">
        <v>7</v>
      </c>
      <c r="N4166" s="12" t="s">
        <v>0</v>
      </c>
      <c r="O4166" s="70" t="str">
        <f t="shared" si="131"/>
        <v>6912. Vigilancia de la Salud AmbientalVigilancia de la Salud Ambiental20263_MARTIRES1_ENERO_2026</v>
      </c>
      <c r="P4166" s="153">
        <f t="shared" si="132"/>
        <v>71958</v>
      </c>
      <c r="S4166" s="157">
        <v>4</v>
      </c>
      <c r="T4166" s="19">
        <v>287832</v>
      </c>
    </row>
    <row r="4167" spans="2:20" ht="30" hidden="1" customHeight="1">
      <c r="B4167">
        <v>69</v>
      </c>
      <c r="C4167" s="149" t="s">
        <v>343</v>
      </c>
      <c r="D4167" s="7" t="s">
        <v>344</v>
      </c>
      <c r="E4167">
        <v>2026</v>
      </c>
      <c r="F4167" s="70" t="str">
        <f t="shared" si="130"/>
        <v>6912. Vigilancia de la Salud AmbientalVigilancia de la Salud Ambiental2026</v>
      </c>
      <c r="G4167" s="7" t="s">
        <v>345</v>
      </c>
      <c r="H4167" s="7" t="s">
        <v>352</v>
      </c>
      <c r="I4167" t="s">
        <v>36</v>
      </c>
      <c r="J4167" s="7" t="s">
        <v>347</v>
      </c>
      <c r="K4167" t="s">
        <v>348</v>
      </c>
      <c r="L4167" t="s">
        <v>348</v>
      </c>
      <c r="M4167" s="31" t="s">
        <v>10</v>
      </c>
      <c r="N4167" s="12" t="s">
        <v>0</v>
      </c>
      <c r="O4167" s="70" t="str">
        <f t="shared" si="131"/>
        <v>6912. Vigilancia de la Salud AmbientalVigilancia de la Salud Ambiental20266_ANTONIO_NARIÑO1_ENERO_2026</v>
      </c>
      <c r="P4167" s="153">
        <f t="shared" si="132"/>
        <v>71958</v>
      </c>
      <c r="S4167" s="157">
        <v>4</v>
      </c>
      <c r="T4167" s="19">
        <v>287832</v>
      </c>
    </row>
    <row r="4168" spans="2:20" ht="30" hidden="1" customHeight="1">
      <c r="B4168">
        <v>69</v>
      </c>
      <c r="C4168" s="149" t="s">
        <v>343</v>
      </c>
      <c r="D4168" s="7" t="s">
        <v>344</v>
      </c>
      <c r="E4168">
        <v>2026</v>
      </c>
      <c r="F4168" s="70" t="str">
        <f t="shared" ref="F4168:F4231" si="133">B4168&amp;C4168&amp;D4168&amp;E4168</f>
        <v>6912. Vigilancia de la Salud AmbientalVigilancia de la Salud Ambiental2026</v>
      </c>
      <c r="G4168" s="7" t="s">
        <v>345</v>
      </c>
      <c r="H4168" s="7" t="s">
        <v>352</v>
      </c>
      <c r="I4168" t="s">
        <v>36</v>
      </c>
      <c r="J4168" s="7" t="s">
        <v>347</v>
      </c>
      <c r="K4168" t="s">
        <v>348</v>
      </c>
      <c r="L4168" t="s">
        <v>348</v>
      </c>
      <c r="M4168" s="31" t="s">
        <v>5</v>
      </c>
      <c r="N4168" s="12" t="s">
        <v>0</v>
      </c>
      <c r="O4168" s="70" t="str">
        <f t="shared" si="131"/>
        <v>6912. Vigilancia de la Salud AmbientalVigilancia de la Salud Ambiental20261_CANDELARIA1_ENERO_2026</v>
      </c>
      <c r="P4168" s="153">
        <f t="shared" si="132"/>
        <v>71958</v>
      </c>
      <c r="S4168" s="157">
        <v>2</v>
      </c>
      <c r="T4168" s="19">
        <v>143916</v>
      </c>
    </row>
    <row r="4169" spans="2:20" ht="30" hidden="1" customHeight="1">
      <c r="B4169">
        <v>69</v>
      </c>
      <c r="C4169" s="149" t="s">
        <v>343</v>
      </c>
      <c r="D4169" s="7" t="s">
        <v>344</v>
      </c>
      <c r="E4169">
        <v>2026</v>
      </c>
      <c r="F4169" s="70" t="str">
        <f t="shared" si="133"/>
        <v>6912. Vigilancia de la Salud AmbientalVigilancia de la Salud Ambiental2026</v>
      </c>
      <c r="G4169" s="7" t="s">
        <v>345</v>
      </c>
      <c r="H4169" s="7" t="s">
        <v>352</v>
      </c>
      <c r="I4169" t="s">
        <v>36</v>
      </c>
      <c r="J4169" s="7" t="s">
        <v>347</v>
      </c>
      <c r="K4169" t="s">
        <v>348</v>
      </c>
      <c r="L4169" t="s">
        <v>348</v>
      </c>
      <c r="M4169" s="31" t="s">
        <v>9</v>
      </c>
      <c r="N4169" s="12" t="s">
        <v>0</v>
      </c>
      <c r="O4169" s="70" t="str">
        <f t="shared" si="131"/>
        <v>6912. Vigilancia de la Salud AmbientalVigilancia de la Salud Ambiental20265_RAFAEL_URIBE1_ENERO_2026</v>
      </c>
      <c r="P4169" s="153">
        <f t="shared" si="132"/>
        <v>71958</v>
      </c>
      <c r="S4169" s="157">
        <v>6</v>
      </c>
      <c r="T4169" s="19">
        <v>431748</v>
      </c>
    </row>
    <row r="4170" spans="2:20" ht="30" hidden="1" customHeight="1">
      <c r="B4170">
        <v>71</v>
      </c>
      <c r="C4170" s="149" t="s">
        <v>343</v>
      </c>
      <c r="D4170" s="7" t="s">
        <v>344</v>
      </c>
      <c r="E4170">
        <v>2026</v>
      </c>
      <c r="F4170" s="70" t="str">
        <f t="shared" si="133"/>
        <v>7112. Vigilancia de la Salud AmbientalVigilancia de la Salud Ambiental2026</v>
      </c>
      <c r="G4170" s="7" t="s">
        <v>345</v>
      </c>
      <c r="H4170" s="7" t="s">
        <v>352</v>
      </c>
      <c r="I4170" t="s">
        <v>36</v>
      </c>
      <c r="J4170" s="7" t="s">
        <v>347</v>
      </c>
      <c r="K4170" t="s">
        <v>348</v>
      </c>
      <c r="L4170" t="s">
        <v>348</v>
      </c>
      <c r="M4170" s="31" t="s">
        <v>6</v>
      </c>
      <c r="N4170" s="12" t="s">
        <v>0</v>
      </c>
      <c r="O4170" s="70" t="str">
        <f t="shared" ref="O4170:O4233" si="134">+F4170&amp;M4170&amp;N4170</f>
        <v>7112. Vigilancia de la Salud AmbientalVigilancia de la Salud Ambiental20262_SANTA_FE1_ENERO_2026</v>
      </c>
      <c r="P4170" s="153">
        <f t="shared" si="132"/>
        <v>71958</v>
      </c>
      <c r="S4170" s="157">
        <v>2</v>
      </c>
      <c r="T4170" s="19">
        <v>143916</v>
      </c>
    </row>
    <row r="4171" spans="2:20" ht="30" hidden="1" customHeight="1">
      <c r="B4171">
        <v>71</v>
      </c>
      <c r="C4171" s="149" t="s">
        <v>343</v>
      </c>
      <c r="D4171" s="7" t="s">
        <v>344</v>
      </c>
      <c r="E4171">
        <v>2026</v>
      </c>
      <c r="F4171" s="70" t="str">
        <f t="shared" si="133"/>
        <v>7112. Vigilancia de la Salud AmbientalVigilancia de la Salud Ambiental2026</v>
      </c>
      <c r="G4171" s="7" t="s">
        <v>345</v>
      </c>
      <c r="H4171" s="7" t="s">
        <v>352</v>
      </c>
      <c r="I4171" t="s">
        <v>36</v>
      </c>
      <c r="J4171" s="7" t="s">
        <v>347</v>
      </c>
      <c r="K4171" t="s">
        <v>348</v>
      </c>
      <c r="L4171" t="s">
        <v>348</v>
      </c>
      <c r="M4171" s="31" t="s">
        <v>8</v>
      </c>
      <c r="N4171" s="12" t="s">
        <v>0</v>
      </c>
      <c r="O4171" s="70" t="str">
        <f t="shared" si="134"/>
        <v>7112. Vigilancia de la Salud AmbientalVigilancia de la Salud Ambiental20264_SAN_CRISTOBAL1_ENERO_2026</v>
      </c>
      <c r="P4171" s="153">
        <f t="shared" si="132"/>
        <v>71958</v>
      </c>
      <c r="S4171" s="157">
        <v>10</v>
      </c>
      <c r="T4171" s="19">
        <v>719580</v>
      </c>
    </row>
    <row r="4172" spans="2:20" ht="30" hidden="1" customHeight="1">
      <c r="B4172">
        <v>71</v>
      </c>
      <c r="C4172" s="149" t="s">
        <v>343</v>
      </c>
      <c r="D4172" s="7" t="s">
        <v>344</v>
      </c>
      <c r="E4172">
        <v>2026</v>
      </c>
      <c r="F4172" s="70" t="str">
        <f t="shared" si="133"/>
        <v>7112. Vigilancia de la Salud AmbientalVigilancia de la Salud Ambiental2026</v>
      </c>
      <c r="G4172" s="7" t="s">
        <v>345</v>
      </c>
      <c r="H4172" s="7" t="s">
        <v>352</v>
      </c>
      <c r="I4172" t="s">
        <v>36</v>
      </c>
      <c r="J4172" s="7" t="s">
        <v>347</v>
      </c>
      <c r="K4172" t="s">
        <v>348</v>
      </c>
      <c r="L4172" t="s">
        <v>348</v>
      </c>
      <c r="M4172" s="31" t="s">
        <v>7</v>
      </c>
      <c r="N4172" s="12" t="s">
        <v>0</v>
      </c>
      <c r="O4172" s="70" t="str">
        <f t="shared" si="134"/>
        <v>7112. Vigilancia de la Salud AmbientalVigilancia de la Salud Ambiental20263_MARTIRES1_ENERO_2026</v>
      </c>
      <c r="P4172" s="153">
        <f t="shared" si="132"/>
        <v>71958</v>
      </c>
      <c r="S4172" s="157">
        <v>4</v>
      </c>
      <c r="T4172" s="19">
        <v>287832</v>
      </c>
    </row>
    <row r="4173" spans="2:20" ht="30" hidden="1" customHeight="1">
      <c r="B4173">
        <v>71</v>
      </c>
      <c r="C4173" s="149" t="s">
        <v>343</v>
      </c>
      <c r="D4173" s="7" t="s">
        <v>344</v>
      </c>
      <c r="E4173">
        <v>2026</v>
      </c>
      <c r="F4173" s="70" t="str">
        <f t="shared" si="133"/>
        <v>7112. Vigilancia de la Salud AmbientalVigilancia de la Salud Ambiental2026</v>
      </c>
      <c r="G4173" s="7" t="s">
        <v>345</v>
      </c>
      <c r="H4173" s="7" t="s">
        <v>352</v>
      </c>
      <c r="I4173" t="s">
        <v>36</v>
      </c>
      <c r="J4173" s="7" t="s">
        <v>347</v>
      </c>
      <c r="K4173" t="s">
        <v>348</v>
      </c>
      <c r="L4173" t="s">
        <v>348</v>
      </c>
      <c r="M4173" s="31" t="s">
        <v>10</v>
      </c>
      <c r="N4173" s="12" t="s">
        <v>0</v>
      </c>
      <c r="O4173" s="70" t="str">
        <f t="shared" si="134"/>
        <v>7112. Vigilancia de la Salud AmbientalVigilancia de la Salud Ambiental20266_ANTONIO_NARIÑO1_ENERO_2026</v>
      </c>
      <c r="P4173" s="153">
        <f t="shared" si="132"/>
        <v>71958</v>
      </c>
      <c r="S4173" s="157">
        <v>4</v>
      </c>
      <c r="T4173" s="19">
        <v>287832</v>
      </c>
    </row>
    <row r="4174" spans="2:20" ht="30" hidden="1" customHeight="1">
      <c r="B4174">
        <v>71</v>
      </c>
      <c r="C4174" s="149" t="s">
        <v>343</v>
      </c>
      <c r="D4174" s="7" t="s">
        <v>344</v>
      </c>
      <c r="E4174">
        <v>2026</v>
      </c>
      <c r="F4174" s="70" t="str">
        <f t="shared" si="133"/>
        <v>7112. Vigilancia de la Salud AmbientalVigilancia de la Salud Ambiental2026</v>
      </c>
      <c r="G4174" s="7" t="s">
        <v>345</v>
      </c>
      <c r="H4174" s="7" t="s">
        <v>352</v>
      </c>
      <c r="I4174" t="s">
        <v>36</v>
      </c>
      <c r="J4174" s="7" t="s">
        <v>347</v>
      </c>
      <c r="K4174" t="s">
        <v>348</v>
      </c>
      <c r="L4174" t="s">
        <v>348</v>
      </c>
      <c r="M4174" s="31" t="s">
        <v>5</v>
      </c>
      <c r="N4174" s="12" t="s">
        <v>0</v>
      </c>
      <c r="O4174" s="70" t="str">
        <f t="shared" si="134"/>
        <v>7112. Vigilancia de la Salud AmbientalVigilancia de la Salud Ambiental20261_CANDELARIA1_ENERO_2026</v>
      </c>
      <c r="P4174" s="153">
        <f t="shared" si="132"/>
        <v>0</v>
      </c>
      <c r="S4174" s="157">
        <v>0</v>
      </c>
      <c r="T4174" s="19">
        <v>0</v>
      </c>
    </row>
    <row r="4175" spans="2:20" ht="30" hidden="1" customHeight="1">
      <c r="B4175">
        <v>71</v>
      </c>
      <c r="C4175" s="149" t="s">
        <v>343</v>
      </c>
      <c r="D4175" s="7" t="s">
        <v>344</v>
      </c>
      <c r="E4175">
        <v>2026</v>
      </c>
      <c r="F4175" s="70" t="str">
        <f t="shared" si="133"/>
        <v>7112. Vigilancia de la Salud AmbientalVigilancia de la Salud Ambiental2026</v>
      </c>
      <c r="G4175" s="7" t="s">
        <v>345</v>
      </c>
      <c r="H4175" s="7" t="s">
        <v>352</v>
      </c>
      <c r="I4175" t="s">
        <v>36</v>
      </c>
      <c r="J4175" s="7" t="s">
        <v>347</v>
      </c>
      <c r="K4175" t="s">
        <v>348</v>
      </c>
      <c r="L4175" t="s">
        <v>348</v>
      </c>
      <c r="M4175" s="31" t="s">
        <v>9</v>
      </c>
      <c r="N4175" s="12" t="s">
        <v>0</v>
      </c>
      <c r="O4175" s="70" t="str">
        <f t="shared" si="134"/>
        <v>7112. Vigilancia de la Salud AmbientalVigilancia de la Salud Ambiental20265_RAFAEL_URIBE1_ENERO_2026</v>
      </c>
      <c r="P4175" s="153">
        <f t="shared" si="132"/>
        <v>71958</v>
      </c>
      <c r="S4175" s="157">
        <v>7</v>
      </c>
      <c r="T4175" s="19">
        <v>503706</v>
      </c>
    </row>
    <row r="4176" spans="2:20" ht="30" hidden="1" customHeight="1">
      <c r="B4176">
        <v>73</v>
      </c>
      <c r="C4176" s="149" t="s">
        <v>343</v>
      </c>
      <c r="D4176" s="7" t="s">
        <v>344</v>
      </c>
      <c r="E4176">
        <v>2026</v>
      </c>
      <c r="F4176" s="70" t="str">
        <f t="shared" si="133"/>
        <v>7312. Vigilancia de la Salud AmbientalVigilancia de la Salud Ambiental2026</v>
      </c>
      <c r="G4176" s="7" t="s">
        <v>345</v>
      </c>
      <c r="H4176" s="7" t="s">
        <v>352</v>
      </c>
      <c r="I4176" t="s">
        <v>36</v>
      </c>
      <c r="J4176" s="7" t="s">
        <v>347</v>
      </c>
      <c r="K4176" t="s">
        <v>348</v>
      </c>
      <c r="L4176" t="s">
        <v>348</v>
      </c>
      <c r="M4176" s="31" t="s">
        <v>6</v>
      </c>
      <c r="N4176" s="12" t="s">
        <v>0</v>
      </c>
      <c r="O4176" s="70" t="str">
        <f t="shared" si="134"/>
        <v>7312. Vigilancia de la Salud AmbientalVigilancia de la Salud Ambiental20262_SANTA_FE1_ENERO_2026</v>
      </c>
      <c r="P4176" s="153">
        <f t="shared" si="132"/>
        <v>0</v>
      </c>
      <c r="S4176" s="157">
        <v>0</v>
      </c>
      <c r="T4176" s="19">
        <v>0</v>
      </c>
    </row>
    <row r="4177" spans="2:20" ht="30" hidden="1" customHeight="1">
      <c r="B4177">
        <v>73</v>
      </c>
      <c r="C4177" s="149" t="s">
        <v>343</v>
      </c>
      <c r="D4177" s="7" t="s">
        <v>344</v>
      </c>
      <c r="E4177">
        <v>2026</v>
      </c>
      <c r="F4177" s="70" t="str">
        <f t="shared" si="133"/>
        <v>7312. Vigilancia de la Salud AmbientalVigilancia de la Salud Ambiental2026</v>
      </c>
      <c r="G4177" s="7" t="s">
        <v>345</v>
      </c>
      <c r="H4177" s="7" t="s">
        <v>352</v>
      </c>
      <c r="I4177" t="s">
        <v>36</v>
      </c>
      <c r="J4177" s="7" t="s">
        <v>347</v>
      </c>
      <c r="K4177" t="s">
        <v>348</v>
      </c>
      <c r="L4177" t="s">
        <v>348</v>
      </c>
      <c r="M4177" s="31" t="s">
        <v>8</v>
      </c>
      <c r="N4177" s="12" t="s">
        <v>0</v>
      </c>
      <c r="O4177" s="70" t="str">
        <f t="shared" si="134"/>
        <v>7312. Vigilancia de la Salud AmbientalVigilancia de la Salud Ambiental20264_SAN_CRISTOBAL1_ENERO_2026</v>
      </c>
      <c r="P4177" s="153">
        <f t="shared" si="132"/>
        <v>0</v>
      </c>
      <c r="S4177" s="157">
        <v>0</v>
      </c>
      <c r="T4177" s="19">
        <v>0</v>
      </c>
    </row>
    <row r="4178" spans="2:20" ht="30" hidden="1" customHeight="1">
      <c r="B4178">
        <v>73</v>
      </c>
      <c r="C4178" s="149" t="s">
        <v>343</v>
      </c>
      <c r="D4178" s="7" t="s">
        <v>344</v>
      </c>
      <c r="E4178">
        <v>2026</v>
      </c>
      <c r="F4178" s="70" t="str">
        <f t="shared" si="133"/>
        <v>7312. Vigilancia de la Salud AmbientalVigilancia de la Salud Ambiental2026</v>
      </c>
      <c r="G4178" s="7" t="s">
        <v>345</v>
      </c>
      <c r="H4178" s="7" t="s">
        <v>352</v>
      </c>
      <c r="I4178" t="s">
        <v>36</v>
      </c>
      <c r="J4178" s="7" t="s">
        <v>347</v>
      </c>
      <c r="K4178" t="s">
        <v>348</v>
      </c>
      <c r="L4178" t="s">
        <v>348</v>
      </c>
      <c r="M4178" s="31" t="s">
        <v>7</v>
      </c>
      <c r="N4178" s="12" t="s">
        <v>0</v>
      </c>
      <c r="O4178" s="70" t="str">
        <f t="shared" si="134"/>
        <v>7312. Vigilancia de la Salud AmbientalVigilancia de la Salud Ambiental20263_MARTIRES1_ENERO_2026</v>
      </c>
      <c r="P4178" s="153">
        <f t="shared" si="132"/>
        <v>0</v>
      </c>
      <c r="S4178" s="157">
        <v>0</v>
      </c>
      <c r="T4178" s="19">
        <v>0</v>
      </c>
    </row>
    <row r="4179" spans="2:20" ht="30" hidden="1" customHeight="1">
      <c r="B4179">
        <v>73</v>
      </c>
      <c r="C4179" s="149" t="s">
        <v>343</v>
      </c>
      <c r="D4179" s="7" t="s">
        <v>344</v>
      </c>
      <c r="E4179">
        <v>2026</v>
      </c>
      <c r="F4179" s="70" t="str">
        <f t="shared" si="133"/>
        <v>7312. Vigilancia de la Salud AmbientalVigilancia de la Salud Ambiental2026</v>
      </c>
      <c r="G4179" s="7" t="s">
        <v>345</v>
      </c>
      <c r="H4179" s="7" t="s">
        <v>352</v>
      </c>
      <c r="I4179" t="s">
        <v>36</v>
      </c>
      <c r="J4179" s="7" t="s">
        <v>347</v>
      </c>
      <c r="K4179" t="s">
        <v>348</v>
      </c>
      <c r="L4179" t="s">
        <v>348</v>
      </c>
      <c r="M4179" s="31" t="s">
        <v>10</v>
      </c>
      <c r="N4179" s="12" t="s">
        <v>0</v>
      </c>
      <c r="O4179" s="70" t="str">
        <f t="shared" si="134"/>
        <v>7312. Vigilancia de la Salud AmbientalVigilancia de la Salud Ambiental20266_ANTONIO_NARIÑO1_ENERO_2026</v>
      </c>
      <c r="P4179" s="153">
        <f t="shared" si="132"/>
        <v>281936</v>
      </c>
      <c r="S4179" s="157">
        <v>2</v>
      </c>
      <c r="T4179" s="19">
        <v>563872</v>
      </c>
    </row>
    <row r="4180" spans="2:20" ht="30" hidden="1" customHeight="1">
      <c r="B4180">
        <v>73</v>
      </c>
      <c r="C4180" s="149" t="s">
        <v>343</v>
      </c>
      <c r="D4180" s="7" t="s">
        <v>344</v>
      </c>
      <c r="E4180">
        <v>2026</v>
      </c>
      <c r="F4180" s="70" t="str">
        <f t="shared" si="133"/>
        <v>7312. Vigilancia de la Salud AmbientalVigilancia de la Salud Ambiental2026</v>
      </c>
      <c r="G4180" s="7" t="s">
        <v>345</v>
      </c>
      <c r="H4180" s="7" t="s">
        <v>352</v>
      </c>
      <c r="I4180" t="s">
        <v>36</v>
      </c>
      <c r="J4180" s="7" t="s">
        <v>347</v>
      </c>
      <c r="K4180" t="s">
        <v>348</v>
      </c>
      <c r="L4180" t="s">
        <v>348</v>
      </c>
      <c r="M4180" s="31" t="s">
        <v>9</v>
      </c>
      <c r="N4180" s="12" t="s">
        <v>0</v>
      </c>
      <c r="O4180" s="70" t="str">
        <f t="shared" si="134"/>
        <v>7312. Vigilancia de la Salud AmbientalVigilancia de la Salud Ambiental20265_RAFAEL_URIBE1_ENERO_2026</v>
      </c>
      <c r="P4180" s="153">
        <f t="shared" si="132"/>
        <v>0</v>
      </c>
      <c r="S4180" s="157">
        <v>0</v>
      </c>
      <c r="T4180" s="19">
        <v>0</v>
      </c>
    </row>
    <row r="4181" spans="2:20" ht="30" hidden="1" customHeight="1">
      <c r="B4181">
        <v>75</v>
      </c>
      <c r="C4181" s="149" t="s">
        <v>343</v>
      </c>
      <c r="D4181" s="7" t="s">
        <v>344</v>
      </c>
      <c r="E4181">
        <v>2026</v>
      </c>
      <c r="F4181" s="70" t="str">
        <f t="shared" si="133"/>
        <v>7512. Vigilancia de la Salud AmbientalVigilancia de la Salud Ambiental2026</v>
      </c>
      <c r="G4181" s="7" t="s">
        <v>345</v>
      </c>
      <c r="H4181" s="7" t="s">
        <v>352</v>
      </c>
      <c r="I4181" t="s">
        <v>36</v>
      </c>
      <c r="J4181" s="7" t="s">
        <v>347</v>
      </c>
      <c r="K4181" t="s">
        <v>348</v>
      </c>
      <c r="L4181" t="s">
        <v>348</v>
      </c>
      <c r="M4181" s="31" t="s">
        <v>10</v>
      </c>
      <c r="N4181" s="12" t="s">
        <v>0</v>
      </c>
      <c r="O4181" s="70" t="str">
        <f t="shared" si="134"/>
        <v>7512. Vigilancia de la Salud AmbientalVigilancia de la Salud Ambiental20266_ANTONIO_NARIÑO1_ENERO_2026</v>
      </c>
      <c r="P4181" s="153">
        <f t="shared" si="132"/>
        <v>0</v>
      </c>
      <c r="S4181" s="157">
        <v>0</v>
      </c>
      <c r="T4181" s="19">
        <v>0</v>
      </c>
    </row>
    <row r="4182" spans="2:20" ht="30" hidden="1" customHeight="1">
      <c r="B4182">
        <v>76</v>
      </c>
      <c r="C4182" s="149" t="s">
        <v>343</v>
      </c>
      <c r="D4182" s="7" t="s">
        <v>344</v>
      </c>
      <c r="E4182">
        <v>2026</v>
      </c>
      <c r="F4182" s="70" t="str">
        <f t="shared" si="133"/>
        <v>7612. Vigilancia de la Salud AmbientalVigilancia de la Salud Ambiental2026</v>
      </c>
      <c r="G4182" s="7" t="s">
        <v>345</v>
      </c>
      <c r="H4182" s="7" t="s">
        <v>352</v>
      </c>
      <c r="I4182" t="s">
        <v>36</v>
      </c>
      <c r="J4182" s="7" t="s">
        <v>347</v>
      </c>
      <c r="K4182" t="s">
        <v>348</v>
      </c>
      <c r="L4182" t="s">
        <v>348</v>
      </c>
      <c r="M4182" s="31" t="s">
        <v>6</v>
      </c>
      <c r="N4182" s="12" t="s">
        <v>0</v>
      </c>
      <c r="O4182" s="70" t="str">
        <f t="shared" si="134"/>
        <v>7612. Vigilancia de la Salud AmbientalVigilancia de la Salud Ambiental20262_SANTA_FE1_ENERO_2026</v>
      </c>
      <c r="P4182" s="153">
        <f t="shared" si="132"/>
        <v>0</v>
      </c>
      <c r="S4182" s="157">
        <v>0</v>
      </c>
      <c r="T4182" s="19">
        <v>0</v>
      </c>
    </row>
    <row r="4183" spans="2:20" ht="30" hidden="1" customHeight="1">
      <c r="B4183">
        <v>76</v>
      </c>
      <c r="C4183" s="149" t="s">
        <v>343</v>
      </c>
      <c r="D4183" s="7" t="s">
        <v>344</v>
      </c>
      <c r="E4183">
        <v>2026</v>
      </c>
      <c r="F4183" s="70" t="str">
        <f t="shared" si="133"/>
        <v>7612. Vigilancia de la Salud AmbientalVigilancia de la Salud Ambiental2026</v>
      </c>
      <c r="G4183" s="7" t="s">
        <v>345</v>
      </c>
      <c r="H4183" s="7" t="s">
        <v>352</v>
      </c>
      <c r="I4183" t="s">
        <v>36</v>
      </c>
      <c r="J4183" s="7" t="s">
        <v>347</v>
      </c>
      <c r="K4183" t="s">
        <v>348</v>
      </c>
      <c r="L4183" t="s">
        <v>348</v>
      </c>
      <c r="M4183" s="31" t="s">
        <v>7</v>
      </c>
      <c r="N4183" s="12" t="s">
        <v>0</v>
      </c>
      <c r="O4183" s="70" t="str">
        <f t="shared" si="134"/>
        <v>7612. Vigilancia de la Salud AmbientalVigilancia de la Salud Ambiental20263_MARTIRES1_ENERO_2026</v>
      </c>
      <c r="P4183" s="153">
        <f t="shared" si="132"/>
        <v>0</v>
      </c>
      <c r="S4183" s="157">
        <v>0</v>
      </c>
      <c r="T4183" s="19">
        <v>0</v>
      </c>
    </row>
    <row r="4184" spans="2:20" ht="30" hidden="1" customHeight="1">
      <c r="B4184">
        <v>76</v>
      </c>
      <c r="C4184" s="149" t="s">
        <v>343</v>
      </c>
      <c r="D4184" s="7" t="s">
        <v>344</v>
      </c>
      <c r="E4184">
        <v>2026</v>
      </c>
      <c r="F4184" s="70" t="str">
        <f t="shared" si="133"/>
        <v>7612. Vigilancia de la Salud AmbientalVigilancia de la Salud Ambiental2026</v>
      </c>
      <c r="G4184" s="7" t="s">
        <v>345</v>
      </c>
      <c r="H4184" s="7" t="s">
        <v>352</v>
      </c>
      <c r="I4184" t="s">
        <v>36</v>
      </c>
      <c r="J4184" s="7" t="s">
        <v>347</v>
      </c>
      <c r="K4184" t="s">
        <v>348</v>
      </c>
      <c r="L4184" t="s">
        <v>348</v>
      </c>
      <c r="M4184" s="31" t="s">
        <v>10</v>
      </c>
      <c r="N4184" s="12" t="s">
        <v>0</v>
      </c>
      <c r="O4184" s="70" t="str">
        <f t="shared" si="134"/>
        <v>7612. Vigilancia de la Salud AmbientalVigilancia de la Salud Ambiental20266_ANTONIO_NARIÑO1_ENERO_2026</v>
      </c>
      <c r="P4184" s="153">
        <f t="shared" si="132"/>
        <v>0</v>
      </c>
      <c r="S4184" s="157">
        <v>0</v>
      </c>
      <c r="T4184" s="19">
        <v>0</v>
      </c>
    </row>
    <row r="4185" spans="2:20" ht="30" hidden="1" customHeight="1">
      <c r="B4185">
        <v>76</v>
      </c>
      <c r="C4185" s="149" t="s">
        <v>343</v>
      </c>
      <c r="D4185" s="7" t="s">
        <v>344</v>
      </c>
      <c r="E4185">
        <v>2026</v>
      </c>
      <c r="F4185" s="70" t="str">
        <f t="shared" si="133"/>
        <v>7612. Vigilancia de la Salud AmbientalVigilancia de la Salud Ambiental2026</v>
      </c>
      <c r="G4185" s="7" t="s">
        <v>345</v>
      </c>
      <c r="H4185" s="7" t="s">
        <v>352</v>
      </c>
      <c r="I4185" t="s">
        <v>36</v>
      </c>
      <c r="J4185" s="7" t="s">
        <v>347</v>
      </c>
      <c r="K4185" t="s">
        <v>348</v>
      </c>
      <c r="L4185" t="s">
        <v>348</v>
      </c>
      <c r="M4185" s="31" t="s">
        <v>5</v>
      </c>
      <c r="N4185" s="12" t="s">
        <v>0</v>
      </c>
      <c r="O4185" s="70" t="str">
        <f t="shared" si="134"/>
        <v>7612. Vigilancia de la Salud AmbientalVigilancia de la Salud Ambiental20261_CANDELARIA1_ENERO_2026</v>
      </c>
      <c r="P4185" s="153">
        <f t="shared" si="132"/>
        <v>0</v>
      </c>
      <c r="S4185" s="157">
        <v>0</v>
      </c>
      <c r="T4185" s="19">
        <v>0</v>
      </c>
    </row>
    <row r="4186" spans="2:20" ht="30" hidden="1" customHeight="1">
      <c r="B4186">
        <v>79</v>
      </c>
      <c r="C4186" s="149" t="s">
        <v>343</v>
      </c>
      <c r="D4186" s="7" t="s">
        <v>344</v>
      </c>
      <c r="E4186">
        <v>2026</v>
      </c>
      <c r="F4186" s="70" t="str">
        <f t="shared" si="133"/>
        <v>7912. Vigilancia de la Salud AmbientalVigilancia de la Salud Ambiental2026</v>
      </c>
      <c r="G4186" s="7" t="s">
        <v>345</v>
      </c>
      <c r="H4186" s="7" t="s">
        <v>352</v>
      </c>
      <c r="I4186" t="s">
        <v>36</v>
      </c>
      <c r="J4186" s="7" t="s">
        <v>347</v>
      </c>
      <c r="K4186" t="s">
        <v>348</v>
      </c>
      <c r="L4186" t="s">
        <v>348</v>
      </c>
      <c r="M4186" s="31" t="s">
        <v>6</v>
      </c>
      <c r="N4186" s="12" t="s">
        <v>0</v>
      </c>
      <c r="O4186" s="70" t="str">
        <f t="shared" si="134"/>
        <v>7912. Vigilancia de la Salud AmbientalVigilancia de la Salud Ambiental20262_SANTA_FE1_ENERO_2026</v>
      </c>
      <c r="P4186" s="153">
        <f t="shared" si="132"/>
        <v>105726</v>
      </c>
      <c r="S4186" s="157">
        <v>8</v>
      </c>
      <c r="T4186" s="19">
        <v>845808</v>
      </c>
    </row>
    <row r="4187" spans="2:20" ht="30" hidden="1" customHeight="1">
      <c r="B4187">
        <v>79</v>
      </c>
      <c r="C4187" s="149" t="s">
        <v>343</v>
      </c>
      <c r="D4187" s="7" t="s">
        <v>344</v>
      </c>
      <c r="E4187">
        <v>2026</v>
      </c>
      <c r="F4187" s="70" t="str">
        <f t="shared" si="133"/>
        <v>7912. Vigilancia de la Salud AmbientalVigilancia de la Salud Ambiental2026</v>
      </c>
      <c r="G4187" s="7" t="s">
        <v>345</v>
      </c>
      <c r="H4187" s="7" t="s">
        <v>352</v>
      </c>
      <c r="I4187" t="s">
        <v>36</v>
      </c>
      <c r="J4187" s="7" t="s">
        <v>347</v>
      </c>
      <c r="K4187" t="s">
        <v>348</v>
      </c>
      <c r="L4187" t="s">
        <v>348</v>
      </c>
      <c r="M4187" s="31" t="s">
        <v>8</v>
      </c>
      <c r="N4187" s="12" t="s">
        <v>0</v>
      </c>
      <c r="O4187" s="70" t="str">
        <f t="shared" si="134"/>
        <v>7912. Vigilancia de la Salud AmbientalVigilancia de la Salud Ambiental20264_SAN_CRISTOBAL1_ENERO_2026</v>
      </c>
      <c r="P4187" s="153">
        <f t="shared" si="132"/>
        <v>105726</v>
      </c>
      <c r="S4187" s="157">
        <v>3</v>
      </c>
      <c r="T4187" s="19">
        <v>317178</v>
      </c>
    </row>
    <row r="4188" spans="2:20" ht="30" hidden="1" customHeight="1">
      <c r="B4188">
        <v>79</v>
      </c>
      <c r="C4188" s="149" t="s">
        <v>343</v>
      </c>
      <c r="D4188" s="7" t="s">
        <v>344</v>
      </c>
      <c r="E4188">
        <v>2026</v>
      </c>
      <c r="F4188" s="70" t="str">
        <f t="shared" si="133"/>
        <v>7912. Vigilancia de la Salud AmbientalVigilancia de la Salud Ambiental2026</v>
      </c>
      <c r="G4188" s="7" t="s">
        <v>345</v>
      </c>
      <c r="H4188" s="7" t="s">
        <v>352</v>
      </c>
      <c r="I4188" t="s">
        <v>36</v>
      </c>
      <c r="J4188" s="7" t="s">
        <v>347</v>
      </c>
      <c r="K4188" t="s">
        <v>348</v>
      </c>
      <c r="L4188" t="s">
        <v>348</v>
      </c>
      <c r="M4188" s="31" t="s">
        <v>7</v>
      </c>
      <c r="N4188" s="12" t="s">
        <v>0</v>
      </c>
      <c r="O4188" s="70" t="str">
        <f t="shared" si="134"/>
        <v>7912. Vigilancia de la Salud AmbientalVigilancia de la Salud Ambiental20263_MARTIRES1_ENERO_2026</v>
      </c>
      <c r="P4188" s="153">
        <f t="shared" si="132"/>
        <v>0</v>
      </c>
      <c r="S4188" s="157">
        <v>0</v>
      </c>
      <c r="T4188" s="19">
        <v>0</v>
      </c>
    </row>
    <row r="4189" spans="2:20" ht="30" hidden="1" customHeight="1">
      <c r="B4189">
        <v>79</v>
      </c>
      <c r="C4189" s="149" t="s">
        <v>343</v>
      </c>
      <c r="D4189" s="7" t="s">
        <v>344</v>
      </c>
      <c r="E4189">
        <v>2026</v>
      </c>
      <c r="F4189" s="70" t="str">
        <f t="shared" si="133"/>
        <v>7912. Vigilancia de la Salud AmbientalVigilancia de la Salud Ambiental2026</v>
      </c>
      <c r="G4189" s="7" t="s">
        <v>345</v>
      </c>
      <c r="H4189" s="7" t="s">
        <v>352</v>
      </c>
      <c r="I4189" t="s">
        <v>36</v>
      </c>
      <c r="J4189" s="7" t="s">
        <v>347</v>
      </c>
      <c r="K4189" t="s">
        <v>348</v>
      </c>
      <c r="L4189" t="s">
        <v>348</v>
      </c>
      <c r="M4189" s="31" t="s">
        <v>10</v>
      </c>
      <c r="N4189" s="12" t="s">
        <v>0</v>
      </c>
      <c r="O4189" s="70" t="str">
        <f t="shared" si="134"/>
        <v>7912. Vigilancia de la Salud AmbientalVigilancia de la Salud Ambiental20266_ANTONIO_NARIÑO1_ENERO_2026</v>
      </c>
      <c r="P4189" s="153">
        <f t="shared" si="132"/>
        <v>105726</v>
      </c>
      <c r="S4189" s="157">
        <v>4</v>
      </c>
      <c r="T4189" s="19">
        <v>422904</v>
      </c>
    </row>
    <row r="4190" spans="2:20" ht="30" hidden="1" customHeight="1">
      <c r="B4190">
        <v>79</v>
      </c>
      <c r="C4190" s="149" t="s">
        <v>343</v>
      </c>
      <c r="D4190" s="7" t="s">
        <v>344</v>
      </c>
      <c r="E4190">
        <v>2026</v>
      </c>
      <c r="F4190" s="70" t="str">
        <f t="shared" si="133"/>
        <v>7912. Vigilancia de la Salud AmbientalVigilancia de la Salud Ambiental2026</v>
      </c>
      <c r="G4190" s="7" t="s">
        <v>345</v>
      </c>
      <c r="H4190" s="7" t="s">
        <v>352</v>
      </c>
      <c r="I4190" t="s">
        <v>36</v>
      </c>
      <c r="J4190" s="7" t="s">
        <v>347</v>
      </c>
      <c r="K4190" t="s">
        <v>348</v>
      </c>
      <c r="L4190" t="s">
        <v>348</v>
      </c>
      <c r="M4190" s="31" t="s">
        <v>5</v>
      </c>
      <c r="N4190" s="12" t="s">
        <v>0</v>
      </c>
      <c r="O4190" s="70" t="str">
        <f t="shared" si="134"/>
        <v>7912. Vigilancia de la Salud AmbientalVigilancia de la Salud Ambiental20261_CANDELARIA1_ENERO_2026</v>
      </c>
      <c r="P4190" s="153">
        <f t="shared" si="132"/>
        <v>0</v>
      </c>
      <c r="S4190" s="157">
        <v>0</v>
      </c>
      <c r="T4190" s="19">
        <v>0</v>
      </c>
    </row>
    <row r="4191" spans="2:20" ht="30" hidden="1" customHeight="1">
      <c r="B4191">
        <v>79</v>
      </c>
      <c r="C4191" s="149" t="s">
        <v>343</v>
      </c>
      <c r="D4191" s="7" t="s">
        <v>344</v>
      </c>
      <c r="E4191">
        <v>2026</v>
      </c>
      <c r="F4191" s="70" t="str">
        <f t="shared" si="133"/>
        <v>7912. Vigilancia de la Salud AmbientalVigilancia de la Salud Ambiental2026</v>
      </c>
      <c r="G4191" s="7" t="s">
        <v>345</v>
      </c>
      <c r="H4191" s="7" t="s">
        <v>352</v>
      </c>
      <c r="I4191" t="s">
        <v>36</v>
      </c>
      <c r="J4191" s="7" t="s">
        <v>347</v>
      </c>
      <c r="K4191" t="s">
        <v>348</v>
      </c>
      <c r="L4191" t="s">
        <v>348</v>
      </c>
      <c r="M4191" s="31" t="s">
        <v>9</v>
      </c>
      <c r="N4191" s="12" t="s">
        <v>0</v>
      </c>
      <c r="O4191" s="70" t="str">
        <f t="shared" si="134"/>
        <v>7912. Vigilancia de la Salud AmbientalVigilancia de la Salud Ambiental20265_RAFAEL_URIBE1_ENERO_2026</v>
      </c>
      <c r="P4191" s="153">
        <f t="shared" si="132"/>
        <v>105726</v>
      </c>
      <c r="S4191" s="157">
        <v>3</v>
      </c>
      <c r="T4191" s="19">
        <v>317178</v>
      </c>
    </row>
    <row r="4192" spans="2:20" ht="30" hidden="1" customHeight="1">
      <c r="B4192">
        <v>81</v>
      </c>
      <c r="C4192" s="149" t="s">
        <v>343</v>
      </c>
      <c r="D4192" s="7" t="s">
        <v>344</v>
      </c>
      <c r="E4192">
        <v>2026</v>
      </c>
      <c r="F4192" s="70" t="str">
        <f t="shared" si="133"/>
        <v>8112. Vigilancia de la Salud AmbientalVigilancia de la Salud Ambiental2026</v>
      </c>
      <c r="G4192" s="7" t="s">
        <v>345</v>
      </c>
      <c r="H4192" s="7" t="s">
        <v>352</v>
      </c>
      <c r="I4192" t="s">
        <v>36</v>
      </c>
      <c r="J4192" s="7" t="s">
        <v>347</v>
      </c>
      <c r="K4192" t="s">
        <v>348</v>
      </c>
      <c r="L4192" t="s">
        <v>348</v>
      </c>
      <c r="M4192" s="31" t="s">
        <v>6</v>
      </c>
      <c r="N4192" s="12" t="s">
        <v>0</v>
      </c>
      <c r="O4192" s="70" t="str">
        <f t="shared" si="134"/>
        <v>8112. Vigilancia de la Salud AmbientalVigilancia de la Salud Ambiental20262_SANTA_FE1_ENERO_2026</v>
      </c>
      <c r="P4192" s="153">
        <f t="shared" si="132"/>
        <v>211452</v>
      </c>
      <c r="S4192" s="157">
        <v>87</v>
      </c>
      <c r="T4192" s="19">
        <v>18396324</v>
      </c>
    </row>
    <row r="4193" spans="2:20" ht="30" hidden="1" customHeight="1">
      <c r="B4193">
        <v>81</v>
      </c>
      <c r="C4193" s="149" t="s">
        <v>343</v>
      </c>
      <c r="D4193" s="7" t="s">
        <v>344</v>
      </c>
      <c r="E4193">
        <v>2026</v>
      </c>
      <c r="F4193" s="70" t="str">
        <f t="shared" si="133"/>
        <v>8112. Vigilancia de la Salud AmbientalVigilancia de la Salud Ambiental2026</v>
      </c>
      <c r="G4193" s="7" t="s">
        <v>345</v>
      </c>
      <c r="H4193" s="7" t="s">
        <v>352</v>
      </c>
      <c r="I4193" t="s">
        <v>36</v>
      </c>
      <c r="J4193" s="7" t="s">
        <v>347</v>
      </c>
      <c r="K4193" t="s">
        <v>348</v>
      </c>
      <c r="L4193" t="s">
        <v>348</v>
      </c>
      <c r="M4193" s="31" t="s">
        <v>8</v>
      </c>
      <c r="N4193" s="12" t="s">
        <v>0</v>
      </c>
      <c r="O4193" s="70" t="str">
        <f t="shared" si="134"/>
        <v>8112. Vigilancia de la Salud AmbientalVigilancia de la Salud Ambiental20264_SAN_CRISTOBAL1_ENERO_2026</v>
      </c>
      <c r="P4193" s="153">
        <f t="shared" si="132"/>
        <v>211452</v>
      </c>
      <c r="S4193" s="157">
        <v>1</v>
      </c>
      <c r="T4193" s="19">
        <v>211452</v>
      </c>
    </row>
    <row r="4194" spans="2:20" ht="30" hidden="1" customHeight="1">
      <c r="B4194">
        <v>81</v>
      </c>
      <c r="C4194" s="149" t="s">
        <v>343</v>
      </c>
      <c r="D4194" s="7" t="s">
        <v>344</v>
      </c>
      <c r="E4194">
        <v>2026</v>
      </c>
      <c r="F4194" s="70" t="str">
        <f t="shared" si="133"/>
        <v>8112. Vigilancia de la Salud AmbientalVigilancia de la Salud Ambiental2026</v>
      </c>
      <c r="G4194" s="7" t="s">
        <v>345</v>
      </c>
      <c r="H4194" s="7" t="s">
        <v>352</v>
      </c>
      <c r="I4194" t="s">
        <v>36</v>
      </c>
      <c r="J4194" s="7" t="s">
        <v>347</v>
      </c>
      <c r="K4194" t="s">
        <v>348</v>
      </c>
      <c r="L4194" t="s">
        <v>348</v>
      </c>
      <c r="M4194" s="31" t="s">
        <v>7</v>
      </c>
      <c r="N4194" s="12" t="s">
        <v>0</v>
      </c>
      <c r="O4194" s="70" t="str">
        <f t="shared" si="134"/>
        <v>8112. Vigilancia de la Salud AmbientalVigilancia de la Salud Ambiental20263_MARTIRES1_ENERO_2026</v>
      </c>
      <c r="P4194" s="153">
        <f t="shared" si="132"/>
        <v>211452</v>
      </c>
      <c r="S4194" s="157">
        <v>1</v>
      </c>
      <c r="T4194" s="19">
        <v>211452</v>
      </c>
    </row>
    <row r="4195" spans="2:20" ht="30" hidden="1" customHeight="1">
      <c r="B4195">
        <v>81</v>
      </c>
      <c r="C4195" s="149" t="s">
        <v>343</v>
      </c>
      <c r="D4195" s="7" t="s">
        <v>344</v>
      </c>
      <c r="E4195">
        <v>2026</v>
      </c>
      <c r="F4195" s="70" t="str">
        <f t="shared" si="133"/>
        <v>8112. Vigilancia de la Salud AmbientalVigilancia de la Salud Ambiental2026</v>
      </c>
      <c r="G4195" s="7" t="s">
        <v>345</v>
      </c>
      <c r="H4195" s="7" t="s">
        <v>352</v>
      </c>
      <c r="I4195" t="s">
        <v>36</v>
      </c>
      <c r="J4195" s="7" t="s">
        <v>347</v>
      </c>
      <c r="K4195" t="s">
        <v>348</v>
      </c>
      <c r="L4195" t="s">
        <v>348</v>
      </c>
      <c r="M4195" s="31" t="s">
        <v>10</v>
      </c>
      <c r="N4195" s="12" t="s">
        <v>0</v>
      </c>
      <c r="O4195" s="70" t="str">
        <f t="shared" si="134"/>
        <v>8112. Vigilancia de la Salud AmbientalVigilancia de la Salud Ambiental20266_ANTONIO_NARIÑO1_ENERO_2026</v>
      </c>
      <c r="P4195" s="153">
        <f t="shared" si="132"/>
        <v>211452</v>
      </c>
      <c r="S4195" s="157">
        <v>7</v>
      </c>
      <c r="T4195" s="19">
        <v>1480164</v>
      </c>
    </row>
    <row r="4196" spans="2:20" ht="30" hidden="1" customHeight="1">
      <c r="B4196">
        <v>81</v>
      </c>
      <c r="C4196" s="149" t="s">
        <v>343</v>
      </c>
      <c r="D4196" s="7" t="s">
        <v>344</v>
      </c>
      <c r="E4196">
        <v>2026</v>
      </c>
      <c r="F4196" s="70" t="str">
        <f t="shared" si="133"/>
        <v>8112. Vigilancia de la Salud AmbientalVigilancia de la Salud Ambiental2026</v>
      </c>
      <c r="G4196" s="7" t="s">
        <v>345</v>
      </c>
      <c r="H4196" s="7" t="s">
        <v>352</v>
      </c>
      <c r="I4196" t="s">
        <v>36</v>
      </c>
      <c r="J4196" s="7" t="s">
        <v>347</v>
      </c>
      <c r="K4196" t="s">
        <v>348</v>
      </c>
      <c r="L4196" t="s">
        <v>348</v>
      </c>
      <c r="M4196" s="31" t="s">
        <v>5</v>
      </c>
      <c r="N4196" s="12" t="s">
        <v>0</v>
      </c>
      <c r="O4196" s="70" t="str">
        <f t="shared" si="134"/>
        <v>8112. Vigilancia de la Salud AmbientalVigilancia de la Salud Ambiental20261_CANDELARIA1_ENERO_2026</v>
      </c>
      <c r="P4196" s="153">
        <f t="shared" si="132"/>
        <v>0</v>
      </c>
      <c r="S4196" s="157">
        <v>0</v>
      </c>
      <c r="T4196" s="19">
        <v>0</v>
      </c>
    </row>
    <row r="4197" spans="2:20" ht="30" hidden="1" customHeight="1">
      <c r="B4197">
        <v>81</v>
      </c>
      <c r="C4197" s="149" t="s">
        <v>343</v>
      </c>
      <c r="D4197" s="7" t="s">
        <v>344</v>
      </c>
      <c r="E4197">
        <v>2026</v>
      </c>
      <c r="F4197" s="70" t="str">
        <f t="shared" si="133"/>
        <v>8112. Vigilancia de la Salud AmbientalVigilancia de la Salud Ambiental2026</v>
      </c>
      <c r="G4197" s="7" t="s">
        <v>345</v>
      </c>
      <c r="H4197" s="7" t="s">
        <v>352</v>
      </c>
      <c r="I4197" t="s">
        <v>36</v>
      </c>
      <c r="J4197" s="7" t="s">
        <v>347</v>
      </c>
      <c r="K4197" t="s">
        <v>348</v>
      </c>
      <c r="L4197" t="s">
        <v>348</v>
      </c>
      <c r="M4197" s="31" t="s">
        <v>9</v>
      </c>
      <c r="N4197" s="12" t="s">
        <v>0</v>
      </c>
      <c r="O4197" s="70" t="str">
        <f t="shared" si="134"/>
        <v>8112. Vigilancia de la Salud AmbientalVigilancia de la Salud Ambiental20265_RAFAEL_URIBE1_ENERO_2026</v>
      </c>
      <c r="P4197" s="153">
        <f t="shared" si="132"/>
        <v>211452</v>
      </c>
      <c r="S4197" s="157">
        <v>12</v>
      </c>
      <c r="T4197" s="19">
        <v>2537424</v>
      </c>
    </row>
    <row r="4198" spans="2:20" ht="30" hidden="1" customHeight="1">
      <c r="B4198">
        <v>82</v>
      </c>
      <c r="C4198" s="149" t="s">
        <v>343</v>
      </c>
      <c r="D4198" s="7" t="s">
        <v>344</v>
      </c>
      <c r="E4198">
        <v>2026</v>
      </c>
      <c r="F4198" s="70" t="str">
        <f t="shared" si="133"/>
        <v>8212. Vigilancia de la Salud AmbientalVigilancia de la Salud Ambiental2026</v>
      </c>
      <c r="G4198" s="7" t="s">
        <v>345</v>
      </c>
      <c r="H4198" s="7" t="s">
        <v>353</v>
      </c>
      <c r="I4198" t="s">
        <v>36</v>
      </c>
      <c r="J4198" s="7" t="s">
        <v>347</v>
      </c>
      <c r="K4198" t="s">
        <v>348</v>
      </c>
      <c r="L4198" t="s">
        <v>348</v>
      </c>
      <c r="M4198" s="31" t="s">
        <v>7</v>
      </c>
      <c r="N4198" s="12" t="s">
        <v>0</v>
      </c>
      <c r="O4198" s="70" t="str">
        <f t="shared" si="134"/>
        <v>8212. Vigilancia de la Salud AmbientalVigilancia de la Salud Ambiental20263_MARTIRES1_ENERO_2026</v>
      </c>
      <c r="P4198" s="153">
        <f t="shared" si="132"/>
        <v>35979</v>
      </c>
      <c r="S4198" s="157">
        <v>211</v>
      </c>
      <c r="T4198" s="19">
        <v>7591569</v>
      </c>
    </row>
    <row r="4199" spans="2:20" ht="30" hidden="1" customHeight="1">
      <c r="B4199">
        <v>85</v>
      </c>
      <c r="C4199" s="149" t="s">
        <v>343</v>
      </c>
      <c r="D4199" s="7" t="s">
        <v>344</v>
      </c>
      <c r="E4199">
        <v>2026</v>
      </c>
      <c r="F4199" s="70" t="str">
        <f t="shared" si="133"/>
        <v>8512. Vigilancia de la Salud AmbientalVigilancia de la Salud Ambiental2026</v>
      </c>
      <c r="G4199" s="7" t="s">
        <v>345</v>
      </c>
      <c r="H4199" s="7" t="s">
        <v>353</v>
      </c>
      <c r="I4199" t="s">
        <v>36</v>
      </c>
      <c r="J4199" s="7" t="s">
        <v>347</v>
      </c>
      <c r="K4199" t="s">
        <v>348</v>
      </c>
      <c r="L4199" t="s">
        <v>348</v>
      </c>
      <c r="M4199" s="31" t="s">
        <v>6</v>
      </c>
      <c r="N4199" s="12" t="s">
        <v>0</v>
      </c>
      <c r="O4199" s="70" t="str">
        <f t="shared" si="134"/>
        <v>8512. Vigilancia de la Salud AmbientalVigilancia de la Salud Ambiental20262_SANTA_FE1_ENERO_2026</v>
      </c>
      <c r="P4199" s="153">
        <f t="shared" si="132"/>
        <v>471144</v>
      </c>
      <c r="S4199" s="157">
        <v>12</v>
      </c>
      <c r="T4199" s="19">
        <v>5653728</v>
      </c>
    </row>
    <row r="4200" spans="2:20" ht="30" hidden="1" customHeight="1">
      <c r="B4200">
        <v>85</v>
      </c>
      <c r="C4200" s="149" t="s">
        <v>343</v>
      </c>
      <c r="D4200" s="7" t="s">
        <v>344</v>
      </c>
      <c r="E4200">
        <v>2026</v>
      </c>
      <c r="F4200" s="70" t="str">
        <f t="shared" si="133"/>
        <v>8512. Vigilancia de la Salud AmbientalVigilancia de la Salud Ambiental2026</v>
      </c>
      <c r="G4200" s="7" t="s">
        <v>345</v>
      </c>
      <c r="H4200" s="7" t="s">
        <v>353</v>
      </c>
      <c r="I4200" t="s">
        <v>36</v>
      </c>
      <c r="J4200" s="7" t="s">
        <v>347</v>
      </c>
      <c r="K4200" t="s">
        <v>348</v>
      </c>
      <c r="L4200" t="s">
        <v>348</v>
      </c>
      <c r="M4200" s="31" t="s">
        <v>8</v>
      </c>
      <c r="N4200" s="12" t="s">
        <v>0</v>
      </c>
      <c r="O4200" s="70" t="str">
        <f t="shared" si="134"/>
        <v>8512. Vigilancia de la Salud AmbientalVigilancia de la Salud Ambiental20264_SAN_CRISTOBAL1_ENERO_2026</v>
      </c>
      <c r="P4200" s="153">
        <f t="shared" si="132"/>
        <v>471144</v>
      </c>
      <c r="S4200" s="157">
        <v>6</v>
      </c>
      <c r="T4200" s="19">
        <v>2826864</v>
      </c>
    </row>
    <row r="4201" spans="2:20" ht="30" hidden="1" customHeight="1">
      <c r="B4201">
        <v>85</v>
      </c>
      <c r="C4201" s="149" t="s">
        <v>343</v>
      </c>
      <c r="D4201" s="7" t="s">
        <v>344</v>
      </c>
      <c r="E4201">
        <v>2026</v>
      </c>
      <c r="F4201" s="70" t="str">
        <f t="shared" si="133"/>
        <v>8512. Vigilancia de la Salud AmbientalVigilancia de la Salud Ambiental2026</v>
      </c>
      <c r="G4201" s="7" t="s">
        <v>345</v>
      </c>
      <c r="H4201" s="7" t="s">
        <v>353</v>
      </c>
      <c r="I4201" t="s">
        <v>36</v>
      </c>
      <c r="J4201" s="7" t="s">
        <v>347</v>
      </c>
      <c r="K4201" t="s">
        <v>348</v>
      </c>
      <c r="L4201" t="s">
        <v>348</v>
      </c>
      <c r="M4201" s="31" t="s">
        <v>7</v>
      </c>
      <c r="N4201" s="12" t="s">
        <v>0</v>
      </c>
      <c r="O4201" s="70" t="str">
        <f t="shared" si="134"/>
        <v>8512. Vigilancia de la Salud AmbientalVigilancia de la Salud Ambiental20263_MARTIRES1_ENERO_2026</v>
      </c>
      <c r="P4201" s="153">
        <f t="shared" si="132"/>
        <v>471144</v>
      </c>
      <c r="S4201" s="157">
        <v>8</v>
      </c>
      <c r="T4201" s="19">
        <v>3769152</v>
      </c>
    </row>
    <row r="4202" spans="2:20" ht="30" hidden="1" customHeight="1">
      <c r="B4202">
        <v>85</v>
      </c>
      <c r="C4202" s="149" t="s">
        <v>343</v>
      </c>
      <c r="D4202" s="7" t="s">
        <v>344</v>
      </c>
      <c r="E4202">
        <v>2026</v>
      </c>
      <c r="F4202" s="70" t="str">
        <f t="shared" si="133"/>
        <v>8512. Vigilancia de la Salud AmbientalVigilancia de la Salud Ambiental2026</v>
      </c>
      <c r="G4202" s="7" t="s">
        <v>345</v>
      </c>
      <c r="H4202" s="7" t="s">
        <v>353</v>
      </c>
      <c r="I4202" t="s">
        <v>36</v>
      </c>
      <c r="J4202" s="7" t="s">
        <v>347</v>
      </c>
      <c r="K4202" t="s">
        <v>348</v>
      </c>
      <c r="L4202" t="s">
        <v>348</v>
      </c>
      <c r="M4202" s="31" t="s">
        <v>10</v>
      </c>
      <c r="N4202" s="12" t="s">
        <v>0</v>
      </c>
      <c r="O4202" s="70" t="str">
        <f t="shared" si="134"/>
        <v>8512. Vigilancia de la Salud AmbientalVigilancia de la Salud Ambiental20266_ANTONIO_NARIÑO1_ENERO_2026</v>
      </c>
      <c r="P4202" s="153">
        <f t="shared" si="132"/>
        <v>471144</v>
      </c>
      <c r="S4202" s="157">
        <v>6</v>
      </c>
      <c r="T4202" s="19">
        <v>2826864</v>
      </c>
    </row>
    <row r="4203" spans="2:20" ht="30" hidden="1" customHeight="1">
      <c r="B4203">
        <v>85</v>
      </c>
      <c r="C4203" s="149" t="s">
        <v>343</v>
      </c>
      <c r="D4203" s="7" t="s">
        <v>344</v>
      </c>
      <c r="E4203">
        <v>2026</v>
      </c>
      <c r="F4203" s="70" t="str">
        <f t="shared" si="133"/>
        <v>8512. Vigilancia de la Salud AmbientalVigilancia de la Salud Ambiental2026</v>
      </c>
      <c r="G4203" s="7" t="s">
        <v>345</v>
      </c>
      <c r="H4203" s="7" t="s">
        <v>353</v>
      </c>
      <c r="I4203" t="s">
        <v>36</v>
      </c>
      <c r="J4203" s="7" t="s">
        <v>347</v>
      </c>
      <c r="K4203" t="s">
        <v>348</v>
      </c>
      <c r="L4203" t="s">
        <v>348</v>
      </c>
      <c r="M4203" s="31" t="s">
        <v>5</v>
      </c>
      <c r="N4203" s="12" t="s">
        <v>0</v>
      </c>
      <c r="O4203" s="70" t="str">
        <f t="shared" si="134"/>
        <v>8512. Vigilancia de la Salud AmbientalVigilancia de la Salud Ambiental20261_CANDELARIA1_ENERO_2026</v>
      </c>
      <c r="P4203" s="153">
        <f t="shared" si="132"/>
        <v>471144</v>
      </c>
      <c r="S4203" s="157">
        <v>4</v>
      </c>
      <c r="T4203" s="19">
        <v>1884576</v>
      </c>
    </row>
    <row r="4204" spans="2:20" ht="30" hidden="1" customHeight="1">
      <c r="B4204">
        <v>85</v>
      </c>
      <c r="C4204" s="149" t="s">
        <v>343</v>
      </c>
      <c r="D4204" s="7" t="s">
        <v>344</v>
      </c>
      <c r="E4204">
        <v>2026</v>
      </c>
      <c r="F4204" s="70" t="str">
        <f t="shared" si="133"/>
        <v>8512. Vigilancia de la Salud AmbientalVigilancia de la Salud Ambiental2026</v>
      </c>
      <c r="G4204" s="7" t="s">
        <v>345</v>
      </c>
      <c r="H4204" s="7" t="s">
        <v>353</v>
      </c>
      <c r="I4204" t="s">
        <v>36</v>
      </c>
      <c r="J4204" s="7" t="s">
        <v>347</v>
      </c>
      <c r="K4204" t="s">
        <v>348</v>
      </c>
      <c r="L4204" t="s">
        <v>348</v>
      </c>
      <c r="M4204" s="31" t="s">
        <v>9</v>
      </c>
      <c r="N4204" s="12" t="s">
        <v>0</v>
      </c>
      <c r="O4204" s="70" t="str">
        <f t="shared" si="134"/>
        <v>8512. Vigilancia de la Salud AmbientalVigilancia de la Salud Ambiental20265_RAFAEL_URIBE1_ENERO_2026</v>
      </c>
      <c r="P4204" s="153">
        <f t="shared" ref="P4204:P4267" si="135">IFERROR(T4204/S4204,0)</f>
        <v>471144</v>
      </c>
      <c r="S4204" s="157">
        <v>6</v>
      </c>
      <c r="T4204" s="19">
        <v>2826864</v>
      </c>
    </row>
    <row r="4205" spans="2:20" ht="30" hidden="1" customHeight="1">
      <c r="B4205">
        <v>87</v>
      </c>
      <c r="C4205" s="149" t="s">
        <v>343</v>
      </c>
      <c r="D4205" s="7" t="s">
        <v>344</v>
      </c>
      <c r="E4205">
        <v>2026</v>
      </c>
      <c r="F4205" s="70" t="str">
        <f t="shared" si="133"/>
        <v>8712. Vigilancia de la Salud AmbientalVigilancia de la Salud Ambiental2026</v>
      </c>
      <c r="G4205" s="7" t="s">
        <v>345</v>
      </c>
      <c r="H4205" s="7" t="s">
        <v>353</v>
      </c>
      <c r="I4205" t="s">
        <v>36</v>
      </c>
      <c r="J4205" s="7" t="s">
        <v>347</v>
      </c>
      <c r="K4205" t="s">
        <v>348</v>
      </c>
      <c r="L4205" t="s">
        <v>348</v>
      </c>
      <c r="M4205" s="31" t="s">
        <v>6</v>
      </c>
      <c r="N4205" s="12" t="s">
        <v>0</v>
      </c>
      <c r="O4205" s="70" t="str">
        <f t="shared" si="134"/>
        <v>8712. Vigilancia de la Salud AmbientalVigilancia de la Salud Ambiental20262_SANTA_FE1_ENERO_2026</v>
      </c>
      <c r="P4205" s="153">
        <f t="shared" si="135"/>
        <v>71958</v>
      </c>
      <c r="S4205" s="157">
        <v>75</v>
      </c>
      <c r="T4205" s="19">
        <v>5396850</v>
      </c>
    </row>
    <row r="4206" spans="2:20" ht="30" hidden="1" customHeight="1">
      <c r="B4206">
        <v>87</v>
      </c>
      <c r="C4206" s="149" t="s">
        <v>343</v>
      </c>
      <c r="D4206" s="7" t="s">
        <v>344</v>
      </c>
      <c r="E4206">
        <v>2026</v>
      </c>
      <c r="F4206" s="70" t="str">
        <f t="shared" si="133"/>
        <v>8712. Vigilancia de la Salud AmbientalVigilancia de la Salud Ambiental2026</v>
      </c>
      <c r="G4206" s="7" t="s">
        <v>345</v>
      </c>
      <c r="H4206" s="7" t="s">
        <v>353</v>
      </c>
      <c r="I4206" t="s">
        <v>36</v>
      </c>
      <c r="J4206" s="7" t="s">
        <v>347</v>
      </c>
      <c r="K4206" t="s">
        <v>348</v>
      </c>
      <c r="L4206" t="s">
        <v>348</v>
      </c>
      <c r="M4206" s="31" t="s">
        <v>8</v>
      </c>
      <c r="N4206" s="12" t="s">
        <v>0</v>
      </c>
      <c r="O4206" s="70" t="str">
        <f t="shared" si="134"/>
        <v>8712. Vigilancia de la Salud AmbientalVigilancia de la Salud Ambiental20264_SAN_CRISTOBAL1_ENERO_2026</v>
      </c>
      <c r="P4206" s="153">
        <f t="shared" si="135"/>
        <v>71958</v>
      </c>
      <c r="S4206" s="157">
        <v>125</v>
      </c>
      <c r="T4206" s="19">
        <v>8994750</v>
      </c>
    </row>
    <row r="4207" spans="2:20" ht="30" hidden="1" customHeight="1">
      <c r="B4207">
        <v>87</v>
      </c>
      <c r="C4207" s="149" t="s">
        <v>343</v>
      </c>
      <c r="D4207" s="7" t="s">
        <v>344</v>
      </c>
      <c r="E4207">
        <v>2026</v>
      </c>
      <c r="F4207" s="70" t="str">
        <f t="shared" si="133"/>
        <v>8712. Vigilancia de la Salud AmbientalVigilancia de la Salud Ambiental2026</v>
      </c>
      <c r="G4207" s="7" t="s">
        <v>345</v>
      </c>
      <c r="H4207" s="7" t="s">
        <v>353</v>
      </c>
      <c r="I4207" t="s">
        <v>36</v>
      </c>
      <c r="J4207" s="7" t="s">
        <v>347</v>
      </c>
      <c r="K4207" t="s">
        <v>348</v>
      </c>
      <c r="L4207" t="s">
        <v>348</v>
      </c>
      <c r="M4207" s="31" t="s">
        <v>7</v>
      </c>
      <c r="N4207" s="12" t="s">
        <v>0</v>
      </c>
      <c r="O4207" s="70" t="str">
        <f t="shared" si="134"/>
        <v>8712. Vigilancia de la Salud AmbientalVigilancia de la Salud Ambiental20263_MARTIRES1_ENERO_2026</v>
      </c>
      <c r="P4207" s="153">
        <f t="shared" si="135"/>
        <v>71958</v>
      </c>
      <c r="S4207" s="157">
        <v>49</v>
      </c>
      <c r="T4207" s="19">
        <v>3525942</v>
      </c>
    </row>
    <row r="4208" spans="2:20" ht="30" hidden="1" customHeight="1">
      <c r="B4208">
        <v>87</v>
      </c>
      <c r="C4208" s="149" t="s">
        <v>343</v>
      </c>
      <c r="D4208" s="7" t="s">
        <v>344</v>
      </c>
      <c r="E4208">
        <v>2026</v>
      </c>
      <c r="F4208" s="70" t="str">
        <f t="shared" si="133"/>
        <v>8712. Vigilancia de la Salud AmbientalVigilancia de la Salud Ambiental2026</v>
      </c>
      <c r="G4208" s="7" t="s">
        <v>345</v>
      </c>
      <c r="H4208" s="7" t="s">
        <v>353</v>
      </c>
      <c r="I4208" t="s">
        <v>36</v>
      </c>
      <c r="J4208" s="7" t="s">
        <v>347</v>
      </c>
      <c r="K4208" t="s">
        <v>348</v>
      </c>
      <c r="L4208" t="s">
        <v>348</v>
      </c>
      <c r="M4208" s="31" t="s">
        <v>10</v>
      </c>
      <c r="N4208" s="12" t="s">
        <v>0</v>
      </c>
      <c r="O4208" s="70" t="str">
        <f t="shared" si="134"/>
        <v>8712. Vigilancia de la Salud AmbientalVigilancia de la Salud Ambiental20266_ANTONIO_NARIÑO1_ENERO_2026</v>
      </c>
      <c r="P4208" s="153">
        <f t="shared" si="135"/>
        <v>71958</v>
      </c>
      <c r="S4208" s="157">
        <v>52</v>
      </c>
      <c r="T4208" s="19">
        <v>3741816</v>
      </c>
    </row>
    <row r="4209" spans="2:20" ht="30" hidden="1" customHeight="1">
      <c r="B4209">
        <v>87</v>
      </c>
      <c r="C4209" s="149" t="s">
        <v>343</v>
      </c>
      <c r="D4209" s="7" t="s">
        <v>344</v>
      </c>
      <c r="E4209">
        <v>2026</v>
      </c>
      <c r="F4209" s="70" t="str">
        <f t="shared" si="133"/>
        <v>8712. Vigilancia de la Salud AmbientalVigilancia de la Salud Ambiental2026</v>
      </c>
      <c r="G4209" s="7" t="s">
        <v>345</v>
      </c>
      <c r="H4209" s="7" t="s">
        <v>353</v>
      </c>
      <c r="I4209" t="s">
        <v>36</v>
      </c>
      <c r="J4209" s="7" t="s">
        <v>347</v>
      </c>
      <c r="K4209" t="s">
        <v>348</v>
      </c>
      <c r="L4209" t="s">
        <v>348</v>
      </c>
      <c r="M4209" s="31" t="s">
        <v>5</v>
      </c>
      <c r="N4209" s="12" t="s">
        <v>0</v>
      </c>
      <c r="O4209" s="70" t="str">
        <f t="shared" si="134"/>
        <v>8712. Vigilancia de la Salud AmbientalVigilancia de la Salud Ambiental20261_CANDELARIA1_ENERO_2026</v>
      </c>
      <c r="P4209" s="153">
        <f t="shared" si="135"/>
        <v>71958</v>
      </c>
      <c r="S4209" s="157">
        <v>7</v>
      </c>
      <c r="T4209" s="19">
        <v>503706</v>
      </c>
    </row>
    <row r="4210" spans="2:20" ht="30" hidden="1" customHeight="1">
      <c r="B4210">
        <v>87</v>
      </c>
      <c r="C4210" s="149" t="s">
        <v>343</v>
      </c>
      <c r="D4210" s="7" t="s">
        <v>344</v>
      </c>
      <c r="E4210">
        <v>2026</v>
      </c>
      <c r="F4210" s="70" t="str">
        <f t="shared" si="133"/>
        <v>8712. Vigilancia de la Salud AmbientalVigilancia de la Salud Ambiental2026</v>
      </c>
      <c r="G4210" s="7" t="s">
        <v>345</v>
      </c>
      <c r="H4210" s="7" t="s">
        <v>353</v>
      </c>
      <c r="I4210" t="s">
        <v>36</v>
      </c>
      <c r="J4210" s="7" t="s">
        <v>347</v>
      </c>
      <c r="K4210" t="s">
        <v>348</v>
      </c>
      <c r="L4210" t="s">
        <v>348</v>
      </c>
      <c r="M4210" s="31" t="s">
        <v>9</v>
      </c>
      <c r="N4210" s="12" t="s">
        <v>0</v>
      </c>
      <c r="O4210" s="70" t="str">
        <f t="shared" si="134"/>
        <v>8712. Vigilancia de la Salud AmbientalVigilancia de la Salud Ambiental20265_RAFAEL_URIBE1_ENERO_2026</v>
      </c>
      <c r="P4210" s="153">
        <f t="shared" si="135"/>
        <v>71958</v>
      </c>
      <c r="S4210" s="157">
        <v>136</v>
      </c>
      <c r="T4210" s="19">
        <v>9786288</v>
      </c>
    </row>
    <row r="4211" spans="2:20" ht="30" hidden="1" customHeight="1">
      <c r="B4211">
        <v>89</v>
      </c>
      <c r="C4211" s="149" t="s">
        <v>343</v>
      </c>
      <c r="D4211" s="7" t="s">
        <v>344</v>
      </c>
      <c r="E4211">
        <v>2026</v>
      </c>
      <c r="F4211" s="70" t="str">
        <f t="shared" si="133"/>
        <v>8912. Vigilancia de la Salud AmbientalVigilancia de la Salud Ambiental2026</v>
      </c>
      <c r="G4211" s="7" t="s">
        <v>345</v>
      </c>
      <c r="H4211" s="7" t="s">
        <v>353</v>
      </c>
      <c r="I4211" t="s">
        <v>36</v>
      </c>
      <c r="J4211" s="7" t="s">
        <v>347</v>
      </c>
      <c r="K4211" t="s">
        <v>348</v>
      </c>
      <c r="L4211" t="s">
        <v>348</v>
      </c>
      <c r="M4211" s="31" t="s">
        <v>6</v>
      </c>
      <c r="N4211" s="12" t="s">
        <v>0</v>
      </c>
      <c r="O4211" s="70" t="str">
        <f t="shared" si="134"/>
        <v>8912. Vigilancia de la Salud AmbientalVigilancia de la Salud Ambiental20262_SANTA_FE1_ENERO_2026</v>
      </c>
      <c r="P4211" s="153">
        <f t="shared" si="135"/>
        <v>91656</v>
      </c>
      <c r="S4211" s="157">
        <v>25</v>
      </c>
      <c r="T4211" s="19">
        <v>2291400</v>
      </c>
    </row>
    <row r="4212" spans="2:20" ht="30" hidden="1" customHeight="1">
      <c r="B4212">
        <v>89</v>
      </c>
      <c r="C4212" s="149" t="s">
        <v>343</v>
      </c>
      <c r="D4212" s="7" t="s">
        <v>344</v>
      </c>
      <c r="E4212">
        <v>2026</v>
      </c>
      <c r="F4212" s="70" t="str">
        <f t="shared" si="133"/>
        <v>8912. Vigilancia de la Salud AmbientalVigilancia de la Salud Ambiental2026</v>
      </c>
      <c r="G4212" s="7" t="s">
        <v>345</v>
      </c>
      <c r="H4212" s="7" t="s">
        <v>353</v>
      </c>
      <c r="I4212" t="s">
        <v>36</v>
      </c>
      <c r="J4212" s="7" t="s">
        <v>347</v>
      </c>
      <c r="K4212" t="s">
        <v>348</v>
      </c>
      <c r="L4212" t="s">
        <v>348</v>
      </c>
      <c r="M4212" s="31" t="s">
        <v>8</v>
      </c>
      <c r="N4212" s="12" t="s">
        <v>0</v>
      </c>
      <c r="O4212" s="70" t="str">
        <f t="shared" si="134"/>
        <v>8912. Vigilancia de la Salud AmbientalVigilancia de la Salud Ambiental20264_SAN_CRISTOBAL1_ENERO_2026</v>
      </c>
      <c r="P4212" s="153">
        <f t="shared" si="135"/>
        <v>91656</v>
      </c>
      <c r="S4212" s="157">
        <v>62</v>
      </c>
      <c r="T4212" s="19">
        <v>5682672</v>
      </c>
    </row>
    <row r="4213" spans="2:20" ht="30" hidden="1" customHeight="1">
      <c r="B4213">
        <v>89</v>
      </c>
      <c r="C4213" s="149" t="s">
        <v>343</v>
      </c>
      <c r="D4213" s="7" t="s">
        <v>344</v>
      </c>
      <c r="E4213">
        <v>2026</v>
      </c>
      <c r="F4213" s="70" t="str">
        <f t="shared" si="133"/>
        <v>8912. Vigilancia de la Salud AmbientalVigilancia de la Salud Ambiental2026</v>
      </c>
      <c r="G4213" s="7" t="s">
        <v>345</v>
      </c>
      <c r="H4213" s="7" t="s">
        <v>353</v>
      </c>
      <c r="I4213" t="s">
        <v>36</v>
      </c>
      <c r="J4213" s="7" t="s">
        <v>347</v>
      </c>
      <c r="K4213" t="s">
        <v>348</v>
      </c>
      <c r="L4213" t="s">
        <v>348</v>
      </c>
      <c r="M4213" s="31" t="s">
        <v>7</v>
      </c>
      <c r="N4213" s="12" t="s">
        <v>0</v>
      </c>
      <c r="O4213" s="70" t="str">
        <f t="shared" si="134"/>
        <v>8912. Vigilancia de la Salud AmbientalVigilancia de la Salud Ambiental20263_MARTIRES1_ENERO_2026</v>
      </c>
      <c r="P4213" s="153">
        <f t="shared" si="135"/>
        <v>91656</v>
      </c>
      <c r="S4213" s="157">
        <v>22</v>
      </c>
      <c r="T4213" s="19">
        <v>2016432</v>
      </c>
    </row>
    <row r="4214" spans="2:20" ht="30" hidden="1" customHeight="1">
      <c r="B4214">
        <v>89</v>
      </c>
      <c r="C4214" s="149" t="s">
        <v>343</v>
      </c>
      <c r="D4214" s="7" t="s">
        <v>344</v>
      </c>
      <c r="E4214">
        <v>2026</v>
      </c>
      <c r="F4214" s="70" t="str">
        <f t="shared" si="133"/>
        <v>8912. Vigilancia de la Salud AmbientalVigilancia de la Salud Ambiental2026</v>
      </c>
      <c r="G4214" s="7" t="s">
        <v>345</v>
      </c>
      <c r="H4214" s="7" t="s">
        <v>353</v>
      </c>
      <c r="I4214" t="s">
        <v>36</v>
      </c>
      <c r="J4214" s="7" t="s">
        <v>347</v>
      </c>
      <c r="K4214" t="s">
        <v>348</v>
      </c>
      <c r="L4214" t="s">
        <v>348</v>
      </c>
      <c r="M4214" s="31" t="s">
        <v>10</v>
      </c>
      <c r="N4214" s="12" t="s">
        <v>0</v>
      </c>
      <c r="O4214" s="70" t="str">
        <f t="shared" si="134"/>
        <v>8912. Vigilancia de la Salud AmbientalVigilancia de la Salud Ambiental20266_ANTONIO_NARIÑO1_ENERO_2026</v>
      </c>
      <c r="P4214" s="153">
        <f t="shared" si="135"/>
        <v>91656</v>
      </c>
      <c r="S4214" s="157">
        <v>25</v>
      </c>
      <c r="T4214" s="19">
        <v>2291400</v>
      </c>
    </row>
    <row r="4215" spans="2:20" ht="30" hidden="1" customHeight="1">
      <c r="B4215">
        <v>89</v>
      </c>
      <c r="C4215" s="149" t="s">
        <v>343</v>
      </c>
      <c r="D4215" s="7" t="s">
        <v>344</v>
      </c>
      <c r="E4215">
        <v>2026</v>
      </c>
      <c r="F4215" s="70" t="str">
        <f t="shared" si="133"/>
        <v>8912. Vigilancia de la Salud AmbientalVigilancia de la Salud Ambiental2026</v>
      </c>
      <c r="G4215" s="7" t="s">
        <v>345</v>
      </c>
      <c r="H4215" s="7" t="s">
        <v>353</v>
      </c>
      <c r="I4215" t="s">
        <v>36</v>
      </c>
      <c r="J4215" s="7" t="s">
        <v>347</v>
      </c>
      <c r="K4215" t="s">
        <v>348</v>
      </c>
      <c r="L4215" t="s">
        <v>348</v>
      </c>
      <c r="M4215" s="31" t="s">
        <v>5</v>
      </c>
      <c r="N4215" s="12" t="s">
        <v>0</v>
      </c>
      <c r="O4215" s="70" t="str">
        <f t="shared" si="134"/>
        <v>8912. Vigilancia de la Salud AmbientalVigilancia de la Salud Ambiental20261_CANDELARIA1_ENERO_2026</v>
      </c>
      <c r="P4215" s="153">
        <f t="shared" si="135"/>
        <v>91656</v>
      </c>
      <c r="S4215" s="157">
        <v>1</v>
      </c>
      <c r="T4215" s="19">
        <v>91656</v>
      </c>
    </row>
    <row r="4216" spans="2:20" ht="30" hidden="1" customHeight="1">
      <c r="B4216">
        <v>89</v>
      </c>
      <c r="C4216" s="149" t="s">
        <v>343</v>
      </c>
      <c r="D4216" s="7" t="s">
        <v>344</v>
      </c>
      <c r="E4216">
        <v>2026</v>
      </c>
      <c r="F4216" s="70" t="str">
        <f t="shared" si="133"/>
        <v>8912. Vigilancia de la Salud AmbientalVigilancia de la Salud Ambiental2026</v>
      </c>
      <c r="G4216" s="7" t="s">
        <v>345</v>
      </c>
      <c r="H4216" s="7" t="s">
        <v>353</v>
      </c>
      <c r="I4216" t="s">
        <v>36</v>
      </c>
      <c r="J4216" s="7" t="s">
        <v>347</v>
      </c>
      <c r="K4216" t="s">
        <v>348</v>
      </c>
      <c r="L4216" t="s">
        <v>348</v>
      </c>
      <c r="M4216" s="31" t="s">
        <v>9</v>
      </c>
      <c r="N4216" s="12" t="s">
        <v>0</v>
      </c>
      <c r="O4216" s="70" t="str">
        <f t="shared" si="134"/>
        <v>8912. Vigilancia de la Salud AmbientalVigilancia de la Salud Ambiental20265_RAFAEL_URIBE1_ENERO_2026</v>
      </c>
      <c r="P4216" s="153">
        <f t="shared" si="135"/>
        <v>91656</v>
      </c>
      <c r="S4216" s="157">
        <v>70</v>
      </c>
      <c r="T4216" s="19">
        <v>6415920</v>
      </c>
    </row>
    <row r="4217" spans="2:20" ht="30" hidden="1" customHeight="1">
      <c r="B4217">
        <v>90</v>
      </c>
      <c r="C4217" s="149" t="s">
        <v>343</v>
      </c>
      <c r="D4217" s="7" t="s">
        <v>344</v>
      </c>
      <c r="E4217">
        <v>2026</v>
      </c>
      <c r="F4217" s="70" t="str">
        <f t="shared" si="133"/>
        <v>9012. Vigilancia de la Salud AmbientalVigilancia de la Salud Ambiental2026</v>
      </c>
      <c r="G4217" s="7" t="s">
        <v>345</v>
      </c>
      <c r="H4217" s="7" t="s">
        <v>353</v>
      </c>
      <c r="I4217" t="s">
        <v>36</v>
      </c>
      <c r="J4217" s="7" t="s">
        <v>347</v>
      </c>
      <c r="K4217" t="s">
        <v>348</v>
      </c>
      <c r="L4217" t="s">
        <v>348</v>
      </c>
      <c r="M4217" s="31" t="s">
        <v>6</v>
      </c>
      <c r="N4217" s="12" t="s">
        <v>0</v>
      </c>
      <c r="O4217" s="70" t="str">
        <f t="shared" si="134"/>
        <v>9012. Vigilancia de la Salud AmbientalVigilancia de la Salud Ambiental20262_SANTA_FE1_ENERO_2026</v>
      </c>
      <c r="P4217" s="153">
        <f t="shared" si="135"/>
        <v>71958</v>
      </c>
      <c r="S4217" s="157">
        <v>73</v>
      </c>
      <c r="T4217" s="19">
        <v>5252934</v>
      </c>
    </row>
    <row r="4218" spans="2:20" ht="30" hidden="1" customHeight="1">
      <c r="B4218">
        <v>90</v>
      </c>
      <c r="C4218" s="149" t="s">
        <v>343</v>
      </c>
      <c r="D4218" s="7" t="s">
        <v>344</v>
      </c>
      <c r="E4218">
        <v>2026</v>
      </c>
      <c r="F4218" s="70" t="str">
        <f t="shared" si="133"/>
        <v>9012. Vigilancia de la Salud AmbientalVigilancia de la Salud Ambiental2026</v>
      </c>
      <c r="G4218" s="7" t="s">
        <v>345</v>
      </c>
      <c r="H4218" s="7" t="s">
        <v>353</v>
      </c>
      <c r="I4218" t="s">
        <v>36</v>
      </c>
      <c r="J4218" s="7" t="s">
        <v>347</v>
      </c>
      <c r="K4218" t="s">
        <v>348</v>
      </c>
      <c r="L4218" t="s">
        <v>348</v>
      </c>
      <c r="M4218" s="31" t="s">
        <v>8</v>
      </c>
      <c r="N4218" s="12" t="s">
        <v>0</v>
      </c>
      <c r="O4218" s="70" t="str">
        <f t="shared" si="134"/>
        <v>9012. Vigilancia de la Salud AmbientalVigilancia de la Salud Ambiental20264_SAN_CRISTOBAL1_ENERO_2026</v>
      </c>
      <c r="P4218" s="153">
        <f t="shared" si="135"/>
        <v>71958</v>
      </c>
      <c r="S4218" s="157">
        <v>61</v>
      </c>
      <c r="T4218" s="19">
        <v>4389438</v>
      </c>
    </row>
    <row r="4219" spans="2:20" ht="30" hidden="1" customHeight="1">
      <c r="B4219">
        <v>90</v>
      </c>
      <c r="C4219" s="149" t="s">
        <v>343</v>
      </c>
      <c r="D4219" s="7" t="s">
        <v>344</v>
      </c>
      <c r="E4219">
        <v>2026</v>
      </c>
      <c r="F4219" s="70" t="str">
        <f t="shared" si="133"/>
        <v>9012. Vigilancia de la Salud AmbientalVigilancia de la Salud Ambiental2026</v>
      </c>
      <c r="G4219" s="7" t="s">
        <v>345</v>
      </c>
      <c r="H4219" s="7" t="s">
        <v>353</v>
      </c>
      <c r="I4219" t="s">
        <v>36</v>
      </c>
      <c r="J4219" s="7" t="s">
        <v>347</v>
      </c>
      <c r="K4219" t="s">
        <v>348</v>
      </c>
      <c r="L4219" t="s">
        <v>348</v>
      </c>
      <c r="M4219" s="31" t="s">
        <v>7</v>
      </c>
      <c r="N4219" s="12" t="s">
        <v>0</v>
      </c>
      <c r="O4219" s="70" t="str">
        <f t="shared" si="134"/>
        <v>9012. Vigilancia de la Salud AmbientalVigilancia de la Salud Ambiental20263_MARTIRES1_ENERO_2026</v>
      </c>
      <c r="P4219" s="153">
        <f t="shared" si="135"/>
        <v>71958</v>
      </c>
      <c r="S4219" s="157">
        <v>57</v>
      </c>
      <c r="T4219" s="19">
        <v>4101606</v>
      </c>
    </row>
    <row r="4220" spans="2:20" ht="30" hidden="1" customHeight="1">
      <c r="B4220">
        <v>90</v>
      </c>
      <c r="C4220" s="149" t="s">
        <v>343</v>
      </c>
      <c r="D4220" s="7" t="s">
        <v>344</v>
      </c>
      <c r="E4220">
        <v>2026</v>
      </c>
      <c r="F4220" s="70" t="str">
        <f t="shared" si="133"/>
        <v>9012. Vigilancia de la Salud AmbientalVigilancia de la Salud Ambiental2026</v>
      </c>
      <c r="G4220" s="7" t="s">
        <v>345</v>
      </c>
      <c r="H4220" s="7" t="s">
        <v>353</v>
      </c>
      <c r="I4220" t="s">
        <v>36</v>
      </c>
      <c r="J4220" s="7" t="s">
        <v>347</v>
      </c>
      <c r="K4220" t="s">
        <v>348</v>
      </c>
      <c r="L4220" t="s">
        <v>348</v>
      </c>
      <c r="M4220" s="31" t="s">
        <v>10</v>
      </c>
      <c r="N4220" s="12" t="s">
        <v>0</v>
      </c>
      <c r="O4220" s="70" t="str">
        <f t="shared" si="134"/>
        <v>9012. Vigilancia de la Salud AmbientalVigilancia de la Salud Ambiental20266_ANTONIO_NARIÑO1_ENERO_2026</v>
      </c>
      <c r="P4220" s="153">
        <f t="shared" si="135"/>
        <v>71958</v>
      </c>
      <c r="S4220" s="157">
        <v>49</v>
      </c>
      <c r="T4220" s="19">
        <v>3525942</v>
      </c>
    </row>
    <row r="4221" spans="2:20" ht="30" hidden="1" customHeight="1">
      <c r="B4221">
        <v>90</v>
      </c>
      <c r="C4221" s="149" t="s">
        <v>343</v>
      </c>
      <c r="D4221" s="7" t="s">
        <v>344</v>
      </c>
      <c r="E4221">
        <v>2026</v>
      </c>
      <c r="F4221" s="70" t="str">
        <f t="shared" si="133"/>
        <v>9012. Vigilancia de la Salud AmbientalVigilancia de la Salud Ambiental2026</v>
      </c>
      <c r="G4221" s="7" t="s">
        <v>345</v>
      </c>
      <c r="H4221" s="7" t="s">
        <v>353</v>
      </c>
      <c r="I4221" t="s">
        <v>36</v>
      </c>
      <c r="J4221" s="7" t="s">
        <v>347</v>
      </c>
      <c r="K4221" t="s">
        <v>348</v>
      </c>
      <c r="L4221" t="s">
        <v>348</v>
      </c>
      <c r="M4221" s="31" t="s">
        <v>5</v>
      </c>
      <c r="N4221" s="12" t="s">
        <v>0</v>
      </c>
      <c r="O4221" s="70" t="str">
        <f t="shared" si="134"/>
        <v>9012. Vigilancia de la Salud AmbientalVigilancia de la Salud Ambiental20261_CANDELARIA1_ENERO_2026</v>
      </c>
      <c r="P4221" s="153">
        <f t="shared" si="135"/>
        <v>71958</v>
      </c>
      <c r="S4221" s="157">
        <v>20</v>
      </c>
      <c r="T4221" s="19">
        <v>1439160</v>
      </c>
    </row>
    <row r="4222" spans="2:20" ht="30" hidden="1" customHeight="1">
      <c r="B4222">
        <v>90</v>
      </c>
      <c r="C4222" s="149" t="s">
        <v>343</v>
      </c>
      <c r="D4222" s="7" t="s">
        <v>344</v>
      </c>
      <c r="E4222">
        <v>2026</v>
      </c>
      <c r="F4222" s="70" t="str">
        <f t="shared" si="133"/>
        <v>9012. Vigilancia de la Salud AmbientalVigilancia de la Salud Ambiental2026</v>
      </c>
      <c r="G4222" s="7" t="s">
        <v>345</v>
      </c>
      <c r="H4222" s="7" t="s">
        <v>353</v>
      </c>
      <c r="I4222" t="s">
        <v>36</v>
      </c>
      <c r="J4222" s="7" t="s">
        <v>347</v>
      </c>
      <c r="K4222" t="s">
        <v>348</v>
      </c>
      <c r="L4222" t="s">
        <v>348</v>
      </c>
      <c r="M4222" s="31" t="s">
        <v>9</v>
      </c>
      <c r="N4222" s="12" t="s">
        <v>0</v>
      </c>
      <c r="O4222" s="70" t="str">
        <f t="shared" si="134"/>
        <v>9012. Vigilancia de la Salud AmbientalVigilancia de la Salud Ambiental20265_RAFAEL_URIBE1_ENERO_2026</v>
      </c>
      <c r="P4222" s="153">
        <f t="shared" si="135"/>
        <v>71958</v>
      </c>
      <c r="S4222" s="157">
        <v>120</v>
      </c>
      <c r="T4222" s="19">
        <v>8634960</v>
      </c>
    </row>
    <row r="4223" spans="2:20" ht="30" hidden="1" customHeight="1">
      <c r="B4223">
        <v>93</v>
      </c>
      <c r="C4223" s="149" t="s">
        <v>343</v>
      </c>
      <c r="D4223" s="7" t="s">
        <v>344</v>
      </c>
      <c r="E4223">
        <v>2026</v>
      </c>
      <c r="F4223" s="70" t="str">
        <f t="shared" si="133"/>
        <v>9312. Vigilancia de la Salud AmbientalVigilancia de la Salud Ambiental2026</v>
      </c>
      <c r="G4223" s="7" t="s">
        <v>345</v>
      </c>
      <c r="H4223" s="7" t="s">
        <v>353</v>
      </c>
      <c r="I4223" t="s">
        <v>36</v>
      </c>
      <c r="J4223" s="7" t="s">
        <v>347</v>
      </c>
      <c r="K4223" t="s">
        <v>348</v>
      </c>
      <c r="L4223" t="s">
        <v>348</v>
      </c>
      <c r="M4223" s="31" t="s">
        <v>6</v>
      </c>
      <c r="N4223" s="12" t="s">
        <v>0</v>
      </c>
      <c r="O4223" s="70" t="str">
        <f t="shared" si="134"/>
        <v>9312. Vigilancia de la Salud AmbientalVigilancia de la Salud Ambiental20262_SANTA_FE1_ENERO_2026</v>
      </c>
      <c r="P4223" s="153">
        <f t="shared" si="135"/>
        <v>91656</v>
      </c>
      <c r="S4223" s="157">
        <v>4</v>
      </c>
      <c r="T4223" s="19">
        <v>366624</v>
      </c>
    </row>
    <row r="4224" spans="2:20" ht="30" hidden="1" customHeight="1">
      <c r="B4224">
        <v>94</v>
      </c>
      <c r="C4224" s="149" t="s">
        <v>343</v>
      </c>
      <c r="D4224" s="7" t="s">
        <v>344</v>
      </c>
      <c r="E4224">
        <v>2026</v>
      </c>
      <c r="F4224" s="70" t="str">
        <f t="shared" si="133"/>
        <v>9412. Vigilancia de la Salud AmbientalVigilancia de la Salud Ambiental2026</v>
      </c>
      <c r="G4224" s="7" t="s">
        <v>345</v>
      </c>
      <c r="H4224" s="7" t="s">
        <v>353</v>
      </c>
      <c r="I4224" t="s">
        <v>36</v>
      </c>
      <c r="J4224" s="7" t="s">
        <v>347</v>
      </c>
      <c r="K4224" t="s">
        <v>348</v>
      </c>
      <c r="L4224" t="s">
        <v>348</v>
      </c>
      <c r="M4224" s="31" t="s">
        <v>6</v>
      </c>
      <c r="N4224" s="12" t="s">
        <v>0</v>
      </c>
      <c r="O4224" s="70" t="str">
        <f t="shared" si="134"/>
        <v>9412. Vigilancia de la Salud AmbientalVigilancia de la Salud Ambiental20262_SANTA_FE1_ENERO_2026</v>
      </c>
      <c r="P4224" s="153">
        <f t="shared" si="135"/>
        <v>163614</v>
      </c>
      <c r="S4224" s="157">
        <v>14</v>
      </c>
      <c r="T4224" s="19">
        <v>2290596</v>
      </c>
    </row>
    <row r="4225" spans="2:20" ht="30" hidden="1" customHeight="1">
      <c r="B4225">
        <v>94</v>
      </c>
      <c r="C4225" s="149" t="s">
        <v>343</v>
      </c>
      <c r="D4225" s="7" t="s">
        <v>344</v>
      </c>
      <c r="E4225">
        <v>2026</v>
      </c>
      <c r="F4225" s="70" t="str">
        <f t="shared" si="133"/>
        <v>9412. Vigilancia de la Salud AmbientalVigilancia de la Salud Ambiental2026</v>
      </c>
      <c r="G4225" s="7" t="s">
        <v>345</v>
      </c>
      <c r="H4225" s="7" t="s">
        <v>353</v>
      </c>
      <c r="I4225" t="s">
        <v>36</v>
      </c>
      <c r="J4225" s="7" t="s">
        <v>347</v>
      </c>
      <c r="K4225" t="s">
        <v>348</v>
      </c>
      <c r="L4225" t="s">
        <v>348</v>
      </c>
      <c r="M4225" s="31" t="s">
        <v>8</v>
      </c>
      <c r="N4225" s="12" t="s">
        <v>0</v>
      </c>
      <c r="O4225" s="70" t="str">
        <f t="shared" si="134"/>
        <v>9412. Vigilancia de la Salud AmbientalVigilancia de la Salud Ambiental20264_SAN_CRISTOBAL1_ENERO_2026</v>
      </c>
      <c r="P4225" s="153">
        <f t="shared" si="135"/>
        <v>163614</v>
      </c>
      <c r="S4225" s="157">
        <v>2</v>
      </c>
      <c r="T4225" s="19">
        <v>327228</v>
      </c>
    </row>
    <row r="4226" spans="2:20" ht="30" hidden="1" customHeight="1">
      <c r="B4226">
        <v>94</v>
      </c>
      <c r="C4226" s="149" t="s">
        <v>343</v>
      </c>
      <c r="D4226" s="7" t="s">
        <v>344</v>
      </c>
      <c r="E4226">
        <v>2026</v>
      </c>
      <c r="F4226" s="70" t="str">
        <f t="shared" si="133"/>
        <v>9412. Vigilancia de la Salud AmbientalVigilancia de la Salud Ambiental2026</v>
      </c>
      <c r="G4226" s="7" t="s">
        <v>345</v>
      </c>
      <c r="H4226" s="7" t="s">
        <v>353</v>
      </c>
      <c r="I4226" t="s">
        <v>36</v>
      </c>
      <c r="J4226" s="7" t="s">
        <v>347</v>
      </c>
      <c r="K4226" t="s">
        <v>348</v>
      </c>
      <c r="L4226" t="s">
        <v>348</v>
      </c>
      <c r="M4226" s="31" t="s">
        <v>7</v>
      </c>
      <c r="N4226" s="12" t="s">
        <v>0</v>
      </c>
      <c r="O4226" s="70" t="str">
        <f t="shared" si="134"/>
        <v>9412. Vigilancia de la Salud AmbientalVigilancia de la Salud Ambiental20263_MARTIRES1_ENERO_2026</v>
      </c>
      <c r="P4226" s="153">
        <f t="shared" si="135"/>
        <v>163614</v>
      </c>
      <c r="S4226" s="157">
        <v>30</v>
      </c>
      <c r="T4226" s="19">
        <v>4908420</v>
      </c>
    </row>
    <row r="4227" spans="2:20" ht="30" hidden="1" customHeight="1">
      <c r="B4227">
        <v>94</v>
      </c>
      <c r="C4227" s="149" t="s">
        <v>343</v>
      </c>
      <c r="D4227" s="7" t="s">
        <v>344</v>
      </c>
      <c r="E4227">
        <v>2026</v>
      </c>
      <c r="F4227" s="70" t="str">
        <f t="shared" si="133"/>
        <v>9412. Vigilancia de la Salud AmbientalVigilancia de la Salud Ambiental2026</v>
      </c>
      <c r="G4227" s="7" t="s">
        <v>345</v>
      </c>
      <c r="H4227" s="7" t="s">
        <v>353</v>
      </c>
      <c r="I4227" t="s">
        <v>36</v>
      </c>
      <c r="J4227" s="7" t="s">
        <v>347</v>
      </c>
      <c r="K4227" t="s">
        <v>348</v>
      </c>
      <c r="L4227" t="s">
        <v>348</v>
      </c>
      <c r="M4227" s="31" t="s">
        <v>10</v>
      </c>
      <c r="N4227" s="12" t="s">
        <v>0</v>
      </c>
      <c r="O4227" s="70" t="str">
        <f t="shared" si="134"/>
        <v>9412. Vigilancia de la Salud AmbientalVigilancia de la Salud Ambiental20266_ANTONIO_NARIÑO1_ENERO_2026</v>
      </c>
      <c r="P4227" s="153">
        <f t="shared" si="135"/>
        <v>163614</v>
      </c>
      <c r="S4227" s="157">
        <v>3</v>
      </c>
      <c r="T4227" s="19">
        <v>490842</v>
      </c>
    </row>
    <row r="4228" spans="2:20" ht="30" hidden="1" customHeight="1">
      <c r="B4228">
        <v>94</v>
      </c>
      <c r="C4228" s="149" t="s">
        <v>343</v>
      </c>
      <c r="D4228" s="7" t="s">
        <v>344</v>
      </c>
      <c r="E4228">
        <v>2026</v>
      </c>
      <c r="F4228" s="70" t="str">
        <f t="shared" si="133"/>
        <v>9412. Vigilancia de la Salud AmbientalVigilancia de la Salud Ambiental2026</v>
      </c>
      <c r="G4228" s="7" t="s">
        <v>345</v>
      </c>
      <c r="H4228" s="7" t="s">
        <v>353</v>
      </c>
      <c r="I4228" t="s">
        <v>36</v>
      </c>
      <c r="J4228" s="7" t="s">
        <v>347</v>
      </c>
      <c r="K4228" t="s">
        <v>348</v>
      </c>
      <c r="L4228" t="s">
        <v>348</v>
      </c>
      <c r="M4228" s="31" t="s">
        <v>5</v>
      </c>
      <c r="N4228" s="12" t="s">
        <v>0</v>
      </c>
      <c r="O4228" s="70" t="str">
        <f t="shared" si="134"/>
        <v>9412. Vigilancia de la Salud AmbientalVigilancia de la Salud Ambiental20261_CANDELARIA1_ENERO_2026</v>
      </c>
      <c r="P4228" s="153">
        <f t="shared" si="135"/>
        <v>163614</v>
      </c>
      <c r="S4228" s="157">
        <v>1</v>
      </c>
      <c r="T4228" s="19">
        <v>163614</v>
      </c>
    </row>
    <row r="4229" spans="2:20" ht="30" hidden="1" customHeight="1">
      <c r="B4229">
        <v>94</v>
      </c>
      <c r="C4229" s="149" t="s">
        <v>343</v>
      </c>
      <c r="D4229" s="7" t="s">
        <v>344</v>
      </c>
      <c r="E4229">
        <v>2026</v>
      </c>
      <c r="F4229" s="70" t="str">
        <f t="shared" si="133"/>
        <v>9412. Vigilancia de la Salud AmbientalVigilancia de la Salud Ambiental2026</v>
      </c>
      <c r="G4229" s="7" t="s">
        <v>345</v>
      </c>
      <c r="H4229" s="7" t="s">
        <v>353</v>
      </c>
      <c r="I4229" t="s">
        <v>36</v>
      </c>
      <c r="J4229" s="7" t="s">
        <v>347</v>
      </c>
      <c r="K4229" t="s">
        <v>348</v>
      </c>
      <c r="L4229" t="s">
        <v>348</v>
      </c>
      <c r="M4229" s="31" t="s">
        <v>9</v>
      </c>
      <c r="N4229" s="12" t="s">
        <v>0</v>
      </c>
      <c r="O4229" s="70" t="str">
        <f t="shared" si="134"/>
        <v>9412. Vigilancia de la Salud AmbientalVigilancia de la Salud Ambiental20265_RAFAEL_URIBE1_ENERO_2026</v>
      </c>
      <c r="P4229" s="153">
        <f t="shared" si="135"/>
        <v>163614</v>
      </c>
      <c r="S4229" s="157">
        <v>8</v>
      </c>
      <c r="T4229" s="19">
        <v>1308912</v>
      </c>
    </row>
    <row r="4230" spans="2:20" ht="30" hidden="1" customHeight="1">
      <c r="B4230">
        <v>95</v>
      </c>
      <c r="C4230" s="149" t="s">
        <v>343</v>
      </c>
      <c r="D4230" s="7" t="s">
        <v>344</v>
      </c>
      <c r="E4230">
        <v>2026</v>
      </c>
      <c r="F4230" s="70" t="str">
        <f t="shared" si="133"/>
        <v>9512. Vigilancia de la Salud AmbientalVigilancia de la Salud Ambiental2026</v>
      </c>
      <c r="G4230" s="7" t="s">
        <v>345</v>
      </c>
      <c r="H4230" s="7" t="s">
        <v>353</v>
      </c>
      <c r="I4230" t="s">
        <v>36</v>
      </c>
      <c r="J4230" s="7" t="s">
        <v>347</v>
      </c>
      <c r="K4230" t="s">
        <v>348</v>
      </c>
      <c r="L4230" t="s">
        <v>348</v>
      </c>
      <c r="M4230" s="31" t="s">
        <v>6</v>
      </c>
      <c r="N4230" s="12" t="s">
        <v>0</v>
      </c>
      <c r="O4230" s="70" t="str">
        <f t="shared" si="134"/>
        <v>9512. Vigilancia de la Salud AmbientalVigilancia de la Salud Ambiental20262_SANTA_FE1_ENERO_2026</v>
      </c>
      <c r="P4230" s="153">
        <f t="shared" si="135"/>
        <v>163614</v>
      </c>
      <c r="S4230" s="157">
        <v>1</v>
      </c>
      <c r="T4230" s="19">
        <v>163614</v>
      </c>
    </row>
    <row r="4231" spans="2:20" ht="30" hidden="1" customHeight="1">
      <c r="B4231">
        <v>95</v>
      </c>
      <c r="C4231" s="149" t="s">
        <v>343</v>
      </c>
      <c r="D4231" s="7" t="s">
        <v>344</v>
      </c>
      <c r="E4231">
        <v>2026</v>
      </c>
      <c r="F4231" s="70" t="str">
        <f t="shared" si="133"/>
        <v>9512. Vigilancia de la Salud AmbientalVigilancia de la Salud Ambiental2026</v>
      </c>
      <c r="G4231" s="7" t="s">
        <v>345</v>
      </c>
      <c r="H4231" s="7" t="s">
        <v>353</v>
      </c>
      <c r="I4231" t="s">
        <v>36</v>
      </c>
      <c r="J4231" s="7" t="s">
        <v>347</v>
      </c>
      <c r="K4231" t="s">
        <v>348</v>
      </c>
      <c r="L4231" t="s">
        <v>348</v>
      </c>
      <c r="M4231" s="31" t="s">
        <v>8</v>
      </c>
      <c r="N4231" s="12" t="s">
        <v>0</v>
      </c>
      <c r="O4231" s="70" t="str">
        <f t="shared" si="134"/>
        <v>9512. Vigilancia de la Salud AmbientalVigilancia de la Salud Ambiental20264_SAN_CRISTOBAL1_ENERO_2026</v>
      </c>
      <c r="P4231" s="153">
        <f t="shared" si="135"/>
        <v>163614</v>
      </c>
      <c r="S4231" s="157">
        <v>2</v>
      </c>
      <c r="T4231" s="19">
        <v>327228</v>
      </c>
    </row>
    <row r="4232" spans="2:20" ht="30" hidden="1" customHeight="1">
      <c r="B4232">
        <v>95</v>
      </c>
      <c r="C4232" s="149" t="s">
        <v>343</v>
      </c>
      <c r="D4232" s="7" t="s">
        <v>344</v>
      </c>
      <c r="E4232">
        <v>2026</v>
      </c>
      <c r="F4232" s="70" t="str">
        <f t="shared" ref="F4232:F4295" si="136">B4232&amp;C4232&amp;D4232&amp;E4232</f>
        <v>9512. Vigilancia de la Salud AmbientalVigilancia de la Salud Ambiental2026</v>
      </c>
      <c r="G4232" s="7" t="s">
        <v>345</v>
      </c>
      <c r="H4232" s="7" t="s">
        <v>353</v>
      </c>
      <c r="I4232" t="s">
        <v>36</v>
      </c>
      <c r="J4232" s="7" t="s">
        <v>347</v>
      </c>
      <c r="K4232" t="s">
        <v>348</v>
      </c>
      <c r="L4232" t="s">
        <v>348</v>
      </c>
      <c r="M4232" s="31" t="s">
        <v>7</v>
      </c>
      <c r="N4232" s="12" t="s">
        <v>0</v>
      </c>
      <c r="O4232" s="70" t="str">
        <f t="shared" si="134"/>
        <v>9512. Vigilancia de la Salud AmbientalVigilancia de la Salud Ambiental20263_MARTIRES1_ENERO_2026</v>
      </c>
      <c r="P4232" s="153">
        <f t="shared" si="135"/>
        <v>163614</v>
      </c>
      <c r="S4232" s="157">
        <v>10</v>
      </c>
      <c r="T4232" s="19">
        <v>1636140</v>
      </c>
    </row>
    <row r="4233" spans="2:20" ht="30" hidden="1" customHeight="1">
      <c r="B4233">
        <v>95</v>
      </c>
      <c r="C4233" s="149" t="s">
        <v>343</v>
      </c>
      <c r="D4233" s="7" t="s">
        <v>344</v>
      </c>
      <c r="E4233">
        <v>2026</v>
      </c>
      <c r="F4233" s="70" t="str">
        <f t="shared" si="136"/>
        <v>9512. Vigilancia de la Salud AmbientalVigilancia de la Salud Ambiental2026</v>
      </c>
      <c r="G4233" s="7" t="s">
        <v>345</v>
      </c>
      <c r="H4233" s="7" t="s">
        <v>353</v>
      </c>
      <c r="I4233" t="s">
        <v>36</v>
      </c>
      <c r="J4233" s="7" t="s">
        <v>347</v>
      </c>
      <c r="K4233" t="s">
        <v>348</v>
      </c>
      <c r="L4233" t="s">
        <v>348</v>
      </c>
      <c r="M4233" s="31" t="s">
        <v>10</v>
      </c>
      <c r="N4233" s="12" t="s">
        <v>0</v>
      </c>
      <c r="O4233" s="70" t="str">
        <f t="shared" si="134"/>
        <v>9512. Vigilancia de la Salud AmbientalVigilancia de la Salud Ambiental20266_ANTONIO_NARIÑO1_ENERO_2026</v>
      </c>
      <c r="P4233" s="153">
        <f t="shared" si="135"/>
        <v>163614</v>
      </c>
      <c r="S4233" s="157">
        <v>2</v>
      </c>
      <c r="T4233" s="19">
        <v>327228</v>
      </c>
    </row>
    <row r="4234" spans="2:20" ht="30" hidden="1" customHeight="1">
      <c r="B4234">
        <v>95</v>
      </c>
      <c r="C4234" s="149" t="s">
        <v>343</v>
      </c>
      <c r="D4234" s="7" t="s">
        <v>344</v>
      </c>
      <c r="E4234">
        <v>2026</v>
      </c>
      <c r="F4234" s="70" t="str">
        <f t="shared" si="136"/>
        <v>9512. Vigilancia de la Salud AmbientalVigilancia de la Salud Ambiental2026</v>
      </c>
      <c r="G4234" s="7" t="s">
        <v>345</v>
      </c>
      <c r="H4234" s="7" t="s">
        <v>353</v>
      </c>
      <c r="I4234" t="s">
        <v>36</v>
      </c>
      <c r="J4234" s="7" t="s">
        <v>347</v>
      </c>
      <c r="K4234" t="s">
        <v>348</v>
      </c>
      <c r="L4234" t="s">
        <v>348</v>
      </c>
      <c r="M4234" s="31" t="s">
        <v>9</v>
      </c>
      <c r="N4234" s="12" t="s">
        <v>0</v>
      </c>
      <c r="O4234" s="70" t="str">
        <f t="shared" ref="O4234:O4297" si="137">+F4234&amp;M4234&amp;N4234</f>
        <v>9512. Vigilancia de la Salud AmbientalVigilancia de la Salud Ambiental20265_RAFAEL_URIBE1_ENERO_2026</v>
      </c>
      <c r="P4234" s="153">
        <f t="shared" si="135"/>
        <v>163614</v>
      </c>
      <c r="S4234" s="157">
        <v>3</v>
      </c>
      <c r="T4234" s="19">
        <v>490842</v>
      </c>
    </row>
    <row r="4235" spans="2:20" ht="30" hidden="1" customHeight="1">
      <c r="B4235">
        <v>96</v>
      </c>
      <c r="C4235" s="149" t="s">
        <v>343</v>
      </c>
      <c r="D4235" s="7" t="s">
        <v>344</v>
      </c>
      <c r="E4235">
        <v>2026</v>
      </c>
      <c r="F4235" s="70" t="str">
        <f t="shared" si="136"/>
        <v>9612. Vigilancia de la Salud AmbientalVigilancia de la Salud Ambiental2026</v>
      </c>
      <c r="G4235" s="7" t="s">
        <v>345</v>
      </c>
      <c r="H4235" s="7" t="s">
        <v>353</v>
      </c>
      <c r="I4235" t="s">
        <v>36</v>
      </c>
      <c r="J4235" s="7" t="s">
        <v>347</v>
      </c>
      <c r="K4235" t="s">
        <v>348</v>
      </c>
      <c r="L4235" t="s">
        <v>348</v>
      </c>
      <c r="M4235" s="31" t="s">
        <v>9</v>
      </c>
      <c r="N4235" s="12" t="s">
        <v>0</v>
      </c>
      <c r="O4235" s="70" t="str">
        <f t="shared" si="137"/>
        <v>9612. Vigilancia de la Salud AmbientalVigilancia de la Salud Ambiental20265_RAFAEL_URIBE1_ENERO_2026</v>
      </c>
      <c r="P4235" s="153">
        <f t="shared" si="135"/>
        <v>0</v>
      </c>
      <c r="S4235" s="157">
        <v>0</v>
      </c>
      <c r="T4235" s="19">
        <v>0</v>
      </c>
    </row>
    <row r="4236" spans="2:20" ht="30" hidden="1" customHeight="1">
      <c r="B4236">
        <v>97</v>
      </c>
      <c r="C4236" s="149" t="s">
        <v>343</v>
      </c>
      <c r="D4236" s="7" t="s">
        <v>344</v>
      </c>
      <c r="E4236">
        <v>2026</v>
      </c>
      <c r="F4236" s="70" t="str">
        <f t="shared" si="136"/>
        <v>9712. Vigilancia de la Salud AmbientalVigilancia de la Salud Ambiental2026</v>
      </c>
      <c r="G4236" s="7" t="s">
        <v>345</v>
      </c>
      <c r="H4236" s="7" t="s">
        <v>353</v>
      </c>
      <c r="I4236" t="s">
        <v>36</v>
      </c>
      <c r="J4236" s="7" t="s">
        <v>347</v>
      </c>
      <c r="K4236" t="s">
        <v>348</v>
      </c>
      <c r="L4236" t="s">
        <v>348</v>
      </c>
      <c r="M4236" s="31" t="s">
        <v>6</v>
      </c>
      <c r="N4236" s="12" t="s">
        <v>0</v>
      </c>
      <c r="O4236" s="70" t="str">
        <f t="shared" si="137"/>
        <v>9712. Vigilancia de la Salud AmbientalVigilancia de la Salud Ambiental20262_SANTA_FE1_ENERO_2026</v>
      </c>
      <c r="P4236" s="153">
        <f t="shared" si="135"/>
        <v>71958</v>
      </c>
      <c r="S4236" s="157">
        <v>44</v>
      </c>
      <c r="T4236" s="19">
        <v>3166152</v>
      </c>
    </row>
    <row r="4237" spans="2:20" ht="30" hidden="1" customHeight="1">
      <c r="B4237">
        <v>97</v>
      </c>
      <c r="C4237" s="149" t="s">
        <v>343</v>
      </c>
      <c r="D4237" s="7" t="s">
        <v>344</v>
      </c>
      <c r="E4237">
        <v>2026</v>
      </c>
      <c r="F4237" s="70" t="str">
        <f t="shared" si="136"/>
        <v>9712. Vigilancia de la Salud AmbientalVigilancia de la Salud Ambiental2026</v>
      </c>
      <c r="G4237" s="7" t="s">
        <v>345</v>
      </c>
      <c r="H4237" s="7" t="s">
        <v>353</v>
      </c>
      <c r="I4237" t="s">
        <v>36</v>
      </c>
      <c r="J4237" s="7" t="s">
        <v>347</v>
      </c>
      <c r="K4237" t="s">
        <v>348</v>
      </c>
      <c r="L4237" t="s">
        <v>348</v>
      </c>
      <c r="M4237" s="31" t="s">
        <v>8</v>
      </c>
      <c r="N4237" s="12" t="s">
        <v>0</v>
      </c>
      <c r="O4237" s="70" t="str">
        <f t="shared" si="137"/>
        <v>9712. Vigilancia de la Salud AmbientalVigilancia de la Salud Ambiental20264_SAN_CRISTOBAL1_ENERO_2026</v>
      </c>
      <c r="P4237" s="153">
        <f t="shared" si="135"/>
        <v>71958</v>
      </c>
      <c r="S4237" s="157">
        <v>62</v>
      </c>
      <c r="T4237" s="19">
        <v>4461396</v>
      </c>
    </row>
    <row r="4238" spans="2:20" ht="30" hidden="1" customHeight="1">
      <c r="B4238">
        <v>97</v>
      </c>
      <c r="C4238" s="149" t="s">
        <v>343</v>
      </c>
      <c r="D4238" s="7" t="s">
        <v>344</v>
      </c>
      <c r="E4238">
        <v>2026</v>
      </c>
      <c r="F4238" s="70" t="str">
        <f t="shared" si="136"/>
        <v>9712. Vigilancia de la Salud AmbientalVigilancia de la Salud Ambiental2026</v>
      </c>
      <c r="G4238" s="7" t="s">
        <v>345</v>
      </c>
      <c r="H4238" s="7" t="s">
        <v>353</v>
      </c>
      <c r="I4238" t="s">
        <v>36</v>
      </c>
      <c r="J4238" s="7" t="s">
        <v>347</v>
      </c>
      <c r="K4238" t="s">
        <v>348</v>
      </c>
      <c r="L4238" t="s">
        <v>348</v>
      </c>
      <c r="M4238" s="31" t="s">
        <v>7</v>
      </c>
      <c r="N4238" s="12" t="s">
        <v>0</v>
      </c>
      <c r="O4238" s="70" t="str">
        <f t="shared" si="137"/>
        <v>9712. Vigilancia de la Salud AmbientalVigilancia de la Salud Ambiental20263_MARTIRES1_ENERO_2026</v>
      </c>
      <c r="P4238" s="153">
        <f t="shared" si="135"/>
        <v>71958</v>
      </c>
      <c r="S4238" s="157">
        <v>42</v>
      </c>
      <c r="T4238" s="19">
        <v>3022236</v>
      </c>
    </row>
    <row r="4239" spans="2:20" ht="30" hidden="1" customHeight="1">
      <c r="B4239">
        <v>97</v>
      </c>
      <c r="C4239" s="149" t="s">
        <v>343</v>
      </c>
      <c r="D4239" s="7" t="s">
        <v>344</v>
      </c>
      <c r="E4239">
        <v>2026</v>
      </c>
      <c r="F4239" s="70" t="str">
        <f t="shared" si="136"/>
        <v>9712. Vigilancia de la Salud AmbientalVigilancia de la Salud Ambiental2026</v>
      </c>
      <c r="G4239" s="7" t="s">
        <v>345</v>
      </c>
      <c r="H4239" s="7" t="s">
        <v>353</v>
      </c>
      <c r="I4239" t="s">
        <v>36</v>
      </c>
      <c r="J4239" s="7" t="s">
        <v>347</v>
      </c>
      <c r="K4239" t="s">
        <v>348</v>
      </c>
      <c r="L4239" t="s">
        <v>348</v>
      </c>
      <c r="M4239" s="31" t="s">
        <v>10</v>
      </c>
      <c r="N4239" s="12" t="s">
        <v>0</v>
      </c>
      <c r="O4239" s="70" t="str">
        <f t="shared" si="137"/>
        <v>9712. Vigilancia de la Salud AmbientalVigilancia de la Salud Ambiental20266_ANTONIO_NARIÑO1_ENERO_2026</v>
      </c>
      <c r="P4239" s="153">
        <f t="shared" si="135"/>
        <v>71958</v>
      </c>
      <c r="S4239" s="157">
        <v>56</v>
      </c>
      <c r="T4239" s="19">
        <v>4029648</v>
      </c>
    </row>
    <row r="4240" spans="2:20" ht="30" hidden="1" customHeight="1">
      <c r="B4240">
        <v>97</v>
      </c>
      <c r="C4240" s="149" t="s">
        <v>343</v>
      </c>
      <c r="D4240" s="7" t="s">
        <v>344</v>
      </c>
      <c r="E4240">
        <v>2026</v>
      </c>
      <c r="F4240" s="70" t="str">
        <f t="shared" si="136"/>
        <v>9712. Vigilancia de la Salud AmbientalVigilancia de la Salud Ambiental2026</v>
      </c>
      <c r="G4240" s="7" t="s">
        <v>345</v>
      </c>
      <c r="H4240" s="7" t="s">
        <v>353</v>
      </c>
      <c r="I4240" t="s">
        <v>36</v>
      </c>
      <c r="J4240" s="7" t="s">
        <v>347</v>
      </c>
      <c r="K4240" t="s">
        <v>348</v>
      </c>
      <c r="L4240" t="s">
        <v>348</v>
      </c>
      <c r="M4240" s="31" t="s">
        <v>5</v>
      </c>
      <c r="N4240" s="12" t="s">
        <v>0</v>
      </c>
      <c r="O4240" s="70" t="str">
        <f t="shared" si="137"/>
        <v>9712. Vigilancia de la Salud AmbientalVigilancia de la Salud Ambiental20261_CANDELARIA1_ENERO_2026</v>
      </c>
      <c r="P4240" s="153">
        <f t="shared" si="135"/>
        <v>71958</v>
      </c>
      <c r="S4240" s="157">
        <v>19</v>
      </c>
      <c r="T4240" s="19">
        <v>1367202</v>
      </c>
    </row>
    <row r="4241" spans="2:20" ht="30" hidden="1" customHeight="1">
      <c r="B4241">
        <v>97</v>
      </c>
      <c r="C4241" s="149" t="s">
        <v>343</v>
      </c>
      <c r="D4241" s="7" t="s">
        <v>344</v>
      </c>
      <c r="E4241">
        <v>2026</v>
      </c>
      <c r="F4241" s="70" t="str">
        <f t="shared" si="136"/>
        <v>9712. Vigilancia de la Salud AmbientalVigilancia de la Salud Ambiental2026</v>
      </c>
      <c r="G4241" s="7" t="s">
        <v>345</v>
      </c>
      <c r="H4241" s="7" t="s">
        <v>353</v>
      </c>
      <c r="I4241" t="s">
        <v>36</v>
      </c>
      <c r="J4241" s="7" t="s">
        <v>347</v>
      </c>
      <c r="K4241" t="s">
        <v>348</v>
      </c>
      <c r="L4241" t="s">
        <v>348</v>
      </c>
      <c r="M4241" s="31" t="s">
        <v>9</v>
      </c>
      <c r="N4241" s="12" t="s">
        <v>0</v>
      </c>
      <c r="O4241" s="70" t="str">
        <f t="shared" si="137"/>
        <v>9712. Vigilancia de la Salud AmbientalVigilancia de la Salud Ambiental20265_RAFAEL_URIBE1_ENERO_2026</v>
      </c>
      <c r="P4241" s="153">
        <f t="shared" si="135"/>
        <v>71958</v>
      </c>
      <c r="S4241" s="157">
        <v>130</v>
      </c>
      <c r="T4241" s="19">
        <v>9354540</v>
      </c>
    </row>
    <row r="4242" spans="2:20" ht="30" hidden="1" customHeight="1">
      <c r="B4242">
        <v>99</v>
      </c>
      <c r="C4242" s="149" t="s">
        <v>343</v>
      </c>
      <c r="D4242" s="7" t="s">
        <v>344</v>
      </c>
      <c r="E4242">
        <v>2026</v>
      </c>
      <c r="F4242" s="70" t="str">
        <f t="shared" si="136"/>
        <v>9912. Vigilancia de la Salud AmbientalVigilancia de la Salud Ambiental2026</v>
      </c>
      <c r="G4242" s="7" t="s">
        <v>345</v>
      </c>
      <c r="H4242" s="7" t="s">
        <v>353</v>
      </c>
      <c r="I4242" t="s">
        <v>36</v>
      </c>
      <c r="J4242" s="7" t="s">
        <v>347</v>
      </c>
      <c r="K4242" t="s">
        <v>348</v>
      </c>
      <c r="L4242" t="s">
        <v>348</v>
      </c>
      <c r="M4242" s="31" t="s">
        <v>6</v>
      </c>
      <c r="N4242" s="12" t="s">
        <v>0</v>
      </c>
      <c r="O4242" s="70" t="str">
        <f t="shared" si="137"/>
        <v>9912. Vigilancia de la Salud AmbientalVigilancia de la Salud Ambiental20262_SANTA_FE1_ENERO_2026</v>
      </c>
      <c r="P4242" s="153">
        <f t="shared" si="135"/>
        <v>545380</v>
      </c>
      <c r="S4242" s="157">
        <v>3</v>
      </c>
      <c r="T4242" s="19">
        <v>1636140</v>
      </c>
    </row>
    <row r="4243" spans="2:20" ht="30" hidden="1" customHeight="1">
      <c r="B4243">
        <v>99</v>
      </c>
      <c r="C4243" s="149" t="s">
        <v>343</v>
      </c>
      <c r="D4243" s="7" t="s">
        <v>344</v>
      </c>
      <c r="E4243">
        <v>2026</v>
      </c>
      <c r="F4243" s="70" t="str">
        <f t="shared" si="136"/>
        <v>9912. Vigilancia de la Salud AmbientalVigilancia de la Salud Ambiental2026</v>
      </c>
      <c r="G4243" s="7" t="s">
        <v>345</v>
      </c>
      <c r="H4243" s="7" t="s">
        <v>353</v>
      </c>
      <c r="I4243" t="s">
        <v>36</v>
      </c>
      <c r="J4243" s="7" t="s">
        <v>347</v>
      </c>
      <c r="K4243" t="s">
        <v>348</v>
      </c>
      <c r="L4243" t="s">
        <v>348</v>
      </c>
      <c r="M4243" s="31" t="s">
        <v>8</v>
      </c>
      <c r="N4243" s="12" t="s">
        <v>0</v>
      </c>
      <c r="O4243" s="70" t="str">
        <f t="shared" si="137"/>
        <v>9912. Vigilancia de la Salud AmbientalVigilancia de la Salud Ambiental20264_SAN_CRISTOBAL1_ENERO_2026</v>
      </c>
      <c r="P4243" s="153">
        <f t="shared" si="135"/>
        <v>545380</v>
      </c>
      <c r="S4243" s="157">
        <v>10</v>
      </c>
      <c r="T4243" s="19">
        <v>5453800</v>
      </c>
    </row>
    <row r="4244" spans="2:20" ht="30" hidden="1" customHeight="1">
      <c r="B4244">
        <v>99</v>
      </c>
      <c r="C4244" s="149" t="s">
        <v>343</v>
      </c>
      <c r="D4244" s="7" t="s">
        <v>344</v>
      </c>
      <c r="E4244">
        <v>2026</v>
      </c>
      <c r="F4244" s="70" t="str">
        <f t="shared" si="136"/>
        <v>9912. Vigilancia de la Salud AmbientalVigilancia de la Salud Ambiental2026</v>
      </c>
      <c r="G4244" s="7" t="s">
        <v>345</v>
      </c>
      <c r="H4244" s="7" t="s">
        <v>353</v>
      </c>
      <c r="I4244" t="s">
        <v>36</v>
      </c>
      <c r="J4244" s="7" t="s">
        <v>347</v>
      </c>
      <c r="K4244" t="s">
        <v>348</v>
      </c>
      <c r="L4244" t="s">
        <v>348</v>
      </c>
      <c r="M4244" s="31" t="s">
        <v>7</v>
      </c>
      <c r="N4244" s="12" t="s">
        <v>0</v>
      </c>
      <c r="O4244" s="70" t="str">
        <f t="shared" si="137"/>
        <v>9912. Vigilancia de la Salud AmbientalVigilancia de la Salud Ambiental20263_MARTIRES1_ENERO_2026</v>
      </c>
      <c r="P4244" s="153">
        <f t="shared" si="135"/>
        <v>545380</v>
      </c>
      <c r="S4244" s="157">
        <v>2</v>
      </c>
      <c r="T4244" s="19">
        <v>1090760</v>
      </c>
    </row>
    <row r="4245" spans="2:20" ht="30" hidden="1" customHeight="1">
      <c r="B4245">
        <v>99</v>
      </c>
      <c r="C4245" s="149" t="s">
        <v>343</v>
      </c>
      <c r="D4245" s="7" t="s">
        <v>344</v>
      </c>
      <c r="E4245">
        <v>2026</v>
      </c>
      <c r="F4245" s="70" t="str">
        <f t="shared" si="136"/>
        <v>9912. Vigilancia de la Salud AmbientalVigilancia de la Salud Ambiental2026</v>
      </c>
      <c r="G4245" s="7" t="s">
        <v>345</v>
      </c>
      <c r="H4245" s="7" t="s">
        <v>353</v>
      </c>
      <c r="I4245" t="s">
        <v>36</v>
      </c>
      <c r="J4245" s="7" t="s">
        <v>347</v>
      </c>
      <c r="K4245" t="s">
        <v>348</v>
      </c>
      <c r="L4245" t="s">
        <v>348</v>
      </c>
      <c r="M4245" s="31" t="s">
        <v>10</v>
      </c>
      <c r="N4245" s="12" t="s">
        <v>0</v>
      </c>
      <c r="O4245" s="70" t="str">
        <f t="shared" si="137"/>
        <v>9912. Vigilancia de la Salud AmbientalVigilancia de la Salud Ambiental20266_ANTONIO_NARIÑO1_ENERO_2026</v>
      </c>
      <c r="P4245" s="153">
        <f t="shared" si="135"/>
        <v>545380</v>
      </c>
      <c r="S4245" s="157">
        <v>2</v>
      </c>
      <c r="T4245" s="19">
        <v>1090760</v>
      </c>
    </row>
    <row r="4246" spans="2:20" ht="30" hidden="1" customHeight="1">
      <c r="B4246">
        <v>99</v>
      </c>
      <c r="C4246" s="149" t="s">
        <v>343</v>
      </c>
      <c r="D4246" s="7" t="s">
        <v>344</v>
      </c>
      <c r="E4246">
        <v>2026</v>
      </c>
      <c r="F4246" s="70" t="str">
        <f t="shared" si="136"/>
        <v>9912. Vigilancia de la Salud AmbientalVigilancia de la Salud Ambiental2026</v>
      </c>
      <c r="G4246" s="7" t="s">
        <v>345</v>
      </c>
      <c r="H4246" s="7" t="s">
        <v>353</v>
      </c>
      <c r="I4246" t="s">
        <v>36</v>
      </c>
      <c r="J4246" s="7" t="s">
        <v>347</v>
      </c>
      <c r="K4246" t="s">
        <v>348</v>
      </c>
      <c r="L4246" t="s">
        <v>348</v>
      </c>
      <c r="M4246" s="31" t="s">
        <v>5</v>
      </c>
      <c r="N4246" s="12" t="s">
        <v>0</v>
      </c>
      <c r="O4246" s="70" t="str">
        <f t="shared" si="137"/>
        <v>9912. Vigilancia de la Salud AmbientalVigilancia de la Salud Ambiental20261_CANDELARIA1_ENERO_2026</v>
      </c>
      <c r="P4246" s="153">
        <f t="shared" si="135"/>
        <v>0</v>
      </c>
      <c r="S4246" s="157">
        <v>0</v>
      </c>
      <c r="T4246" s="19">
        <v>0</v>
      </c>
    </row>
    <row r="4247" spans="2:20" ht="30" hidden="1" customHeight="1">
      <c r="B4247">
        <v>99</v>
      </c>
      <c r="C4247" s="149" t="s">
        <v>343</v>
      </c>
      <c r="D4247" s="7" t="s">
        <v>344</v>
      </c>
      <c r="E4247">
        <v>2026</v>
      </c>
      <c r="F4247" s="70" t="str">
        <f t="shared" si="136"/>
        <v>9912. Vigilancia de la Salud AmbientalVigilancia de la Salud Ambiental2026</v>
      </c>
      <c r="G4247" s="7" t="s">
        <v>345</v>
      </c>
      <c r="H4247" s="7" t="s">
        <v>353</v>
      </c>
      <c r="I4247" t="s">
        <v>36</v>
      </c>
      <c r="J4247" s="7" t="s">
        <v>347</v>
      </c>
      <c r="K4247" t="s">
        <v>348</v>
      </c>
      <c r="L4247" t="s">
        <v>348</v>
      </c>
      <c r="M4247" s="31" t="s">
        <v>9</v>
      </c>
      <c r="N4247" s="12" t="s">
        <v>0</v>
      </c>
      <c r="O4247" s="70" t="str">
        <f t="shared" si="137"/>
        <v>9912. Vigilancia de la Salud AmbientalVigilancia de la Salud Ambiental20265_RAFAEL_URIBE1_ENERO_2026</v>
      </c>
      <c r="P4247" s="153">
        <f t="shared" si="135"/>
        <v>545380</v>
      </c>
      <c r="S4247" s="157">
        <v>12</v>
      </c>
      <c r="T4247" s="19">
        <v>6544560</v>
      </c>
    </row>
    <row r="4248" spans="2:20" ht="30" hidden="1" customHeight="1">
      <c r="B4248">
        <v>104</v>
      </c>
      <c r="C4248" s="149" t="s">
        <v>343</v>
      </c>
      <c r="D4248" s="7" t="s">
        <v>344</v>
      </c>
      <c r="E4248">
        <v>2026</v>
      </c>
      <c r="F4248" s="70" t="str">
        <f t="shared" si="136"/>
        <v>10412. Vigilancia de la Salud AmbientalVigilancia de la Salud Ambiental2026</v>
      </c>
      <c r="G4248" s="7" t="s">
        <v>345</v>
      </c>
      <c r="H4248" s="7" t="s">
        <v>353</v>
      </c>
      <c r="I4248" t="s">
        <v>36</v>
      </c>
      <c r="J4248" s="7" t="s">
        <v>347</v>
      </c>
      <c r="K4248" t="s">
        <v>348</v>
      </c>
      <c r="L4248" t="s">
        <v>348</v>
      </c>
      <c r="M4248" s="31" t="s">
        <v>6</v>
      </c>
      <c r="N4248" s="12" t="s">
        <v>0</v>
      </c>
      <c r="O4248" s="70" t="str">
        <f t="shared" si="137"/>
        <v>10412. Vigilancia de la Salud AmbientalVigilancia de la Salud Ambiental20262_SANTA_FE1_ENERO_2026</v>
      </c>
      <c r="P4248" s="153">
        <f t="shared" si="135"/>
        <v>91656</v>
      </c>
      <c r="S4248" s="157">
        <v>221</v>
      </c>
      <c r="T4248" s="19">
        <v>20255976</v>
      </c>
    </row>
    <row r="4249" spans="2:20" ht="30" hidden="1" customHeight="1">
      <c r="B4249">
        <v>104</v>
      </c>
      <c r="C4249" s="149" t="s">
        <v>343</v>
      </c>
      <c r="D4249" s="7" t="s">
        <v>344</v>
      </c>
      <c r="E4249">
        <v>2026</v>
      </c>
      <c r="F4249" s="70" t="str">
        <f t="shared" si="136"/>
        <v>10412. Vigilancia de la Salud AmbientalVigilancia de la Salud Ambiental2026</v>
      </c>
      <c r="G4249" s="7" t="s">
        <v>345</v>
      </c>
      <c r="H4249" s="7" t="s">
        <v>353</v>
      </c>
      <c r="I4249" t="s">
        <v>36</v>
      </c>
      <c r="J4249" s="7" t="s">
        <v>347</v>
      </c>
      <c r="K4249" t="s">
        <v>348</v>
      </c>
      <c r="L4249" t="s">
        <v>348</v>
      </c>
      <c r="M4249" s="31" t="s">
        <v>8</v>
      </c>
      <c r="N4249" s="12" t="s">
        <v>0</v>
      </c>
      <c r="O4249" s="70" t="str">
        <f t="shared" si="137"/>
        <v>10412. Vigilancia de la Salud AmbientalVigilancia de la Salud Ambiental20264_SAN_CRISTOBAL1_ENERO_2026</v>
      </c>
      <c r="P4249" s="153">
        <f t="shared" si="135"/>
        <v>91656</v>
      </c>
      <c r="S4249" s="157">
        <v>183</v>
      </c>
      <c r="T4249" s="19">
        <v>16773048</v>
      </c>
    </row>
    <row r="4250" spans="2:20" ht="30" hidden="1" customHeight="1">
      <c r="B4250">
        <v>104</v>
      </c>
      <c r="C4250" s="149" t="s">
        <v>343</v>
      </c>
      <c r="D4250" s="7" t="s">
        <v>344</v>
      </c>
      <c r="E4250">
        <v>2026</v>
      </c>
      <c r="F4250" s="70" t="str">
        <f t="shared" si="136"/>
        <v>10412. Vigilancia de la Salud AmbientalVigilancia de la Salud Ambiental2026</v>
      </c>
      <c r="G4250" s="7" t="s">
        <v>345</v>
      </c>
      <c r="H4250" s="7" t="s">
        <v>353</v>
      </c>
      <c r="I4250" t="s">
        <v>36</v>
      </c>
      <c r="J4250" s="7" t="s">
        <v>347</v>
      </c>
      <c r="K4250" t="s">
        <v>348</v>
      </c>
      <c r="L4250" t="s">
        <v>348</v>
      </c>
      <c r="M4250" s="31" t="s">
        <v>7</v>
      </c>
      <c r="N4250" s="12" t="s">
        <v>0</v>
      </c>
      <c r="O4250" s="70" t="str">
        <f t="shared" si="137"/>
        <v>10412. Vigilancia de la Salud AmbientalVigilancia de la Salud Ambiental20263_MARTIRES1_ENERO_2026</v>
      </c>
      <c r="P4250" s="153">
        <f t="shared" si="135"/>
        <v>91656</v>
      </c>
      <c r="S4250" s="157">
        <v>128</v>
      </c>
      <c r="T4250" s="19">
        <v>11731968</v>
      </c>
    </row>
    <row r="4251" spans="2:20" ht="30" hidden="1" customHeight="1">
      <c r="B4251">
        <v>104</v>
      </c>
      <c r="C4251" s="149" t="s">
        <v>343</v>
      </c>
      <c r="D4251" s="7" t="s">
        <v>344</v>
      </c>
      <c r="E4251">
        <v>2026</v>
      </c>
      <c r="F4251" s="70" t="str">
        <f t="shared" si="136"/>
        <v>10412. Vigilancia de la Salud AmbientalVigilancia de la Salud Ambiental2026</v>
      </c>
      <c r="G4251" s="7" t="s">
        <v>345</v>
      </c>
      <c r="H4251" s="7" t="s">
        <v>353</v>
      </c>
      <c r="I4251" t="s">
        <v>36</v>
      </c>
      <c r="J4251" s="7" t="s">
        <v>347</v>
      </c>
      <c r="K4251" t="s">
        <v>348</v>
      </c>
      <c r="L4251" t="s">
        <v>348</v>
      </c>
      <c r="M4251" s="31" t="s">
        <v>10</v>
      </c>
      <c r="N4251" s="12" t="s">
        <v>0</v>
      </c>
      <c r="O4251" s="70" t="str">
        <f t="shared" si="137"/>
        <v>10412. Vigilancia de la Salud AmbientalVigilancia de la Salud Ambiental20266_ANTONIO_NARIÑO1_ENERO_2026</v>
      </c>
      <c r="P4251" s="153">
        <f t="shared" si="135"/>
        <v>91656</v>
      </c>
      <c r="S4251" s="157">
        <v>175</v>
      </c>
      <c r="T4251" s="19">
        <v>16039800</v>
      </c>
    </row>
    <row r="4252" spans="2:20" ht="30" hidden="1" customHeight="1">
      <c r="B4252">
        <v>104</v>
      </c>
      <c r="C4252" s="149" t="s">
        <v>343</v>
      </c>
      <c r="D4252" s="7" t="s">
        <v>344</v>
      </c>
      <c r="E4252">
        <v>2026</v>
      </c>
      <c r="F4252" s="70" t="str">
        <f t="shared" si="136"/>
        <v>10412. Vigilancia de la Salud AmbientalVigilancia de la Salud Ambiental2026</v>
      </c>
      <c r="G4252" s="7" t="s">
        <v>345</v>
      </c>
      <c r="H4252" s="7" t="s">
        <v>353</v>
      </c>
      <c r="I4252" t="s">
        <v>36</v>
      </c>
      <c r="J4252" s="7" t="s">
        <v>347</v>
      </c>
      <c r="K4252" t="s">
        <v>348</v>
      </c>
      <c r="L4252" t="s">
        <v>348</v>
      </c>
      <c r="M4252" s="31" t="s">
        <v>5</v>
      </c>
      <c r="N4252" s="12" t="s">
        <v>0</v>
      </c>
      <c r="O4252" s="70" t="str">
        <f t="shared" si="137"/>
        <v>10412. Vigilancia de la Salud AmbientalVigilancia de la Salud Ambiental20261_CANDELARIA1_ENERO_2026</v>
      </c>
      <c r="P4252" s="153">
        <f t="shared" si="135"/>
        <v>91656</v>
      </c>
      <c r="S4252" s="157">
        <v>71</v>
      </c>
      <c r="T4252" s="19">
        <v>6507576</v>
      </c>
    </row>
    <row r="4253" spans="2:20" ht="30" hidden="1" customHeight="1">
      <c r="B4253">
        <v>104</v>
      </c>
      <c r="C4253" s="149" t="s">
        <v>343</v>
      </c>
      <c r="D4253" s="7" t="s">
        <v>344</v>
      </c>
      <c r="E4253">
        <v>2026</v>
      </c>
      <c r="F4253" s="70" t="str">
        <f t="shared" si="136"/>
        <v>10412. Vigilancia de la Salud AmbientalVigilancia de la Salud Ambiental2026</v>
      </c>
      <c r="G4253" s="7" t="s">
        <v>345</v>
      </c>
      <c r="H4253" s="7" t="s">
        <v>353</v>
      </c>
      <c r="I4253" t="s">
        <v>36</v>
      </c>
      <c r="J4253" s="7" t="s">
        <v>347</v>
      </c>
      <c r="K4253" t="s">
        <v>348</v>
      </c>
      <c r="L4253" t="s">
        <v>348</v>
      </c>
      <c r="M4253" s="31" t="s">
        <v>9</v>
      </c>
      <c r="N4253" s="12" t="s">
        <v>0</v>
      </c>
      <c r="O4253" s="70" t="str">
        <f t="shared" si="137"/>
        <v>10412. Vigilancia de la Salud AmbientalVigilancia de la Salud Ambiental20265_RAFAEL_URIBE1_ENERO_2026</v>
      </c>
      <c r="P4253" s="153">
        <f t="shared" si="135"/>
        <v>91656</v>
      </c>
      <c r="S4253" s="157">
        <v>219</v>
      </c>
      <c r="T4253" s="19">
        <v>20072664</v>
      </c>
    </row>
    <row r="4254" spans="2:20" ht="30" hidden="1" customHeight="1">
      <c r="B4254">
        <v>1005</v>
      </c>
      <c r="C4254" s="149" t="s">
        <v>343</v>
      </c>
      <c r="D4254" s="7" t="s">
        <v>344</v>
      </c>
      <c r="E4254">
        <v>2026</v>
      </c>
      <c r="F4254" s="70" t="str">
        <f t="shared" si="136"/>
        <v>100512. Vigilancia de la Salud AmbientalVigilancia de la Salud Ambiental2026</v>
      </c>
      <c r="G4254" s="7" t="s">
        <v>345</v>
      </c>
      <c r="H4254" s="7" t="s">
        <v>349</v>
      </c>
      <c r="I4254" t="s">
        <v>36</v>
      </c>
      <c r="J4254" s="7" t="s">
        <v>347</v>
      </c>
      <c r="K4254" t="s">
        <v>348</v>
      </c>
      <c r="L4254" t="s">
        <v>348</v>
      </c>
      <c r="M4254" s="31" t="s">
        <v>6</v>
      </c>
      <c r="N4254" s="12" t="s">
        <v>0</v>
      </c>
      <c r="O4254" s="70" t="str">
        <f t="shared" si="137"/>
        <v>100512. Vigilancia de la Salud AmbientalVigilancia de la Salud Ambiental20262_SANTA_FE1_ENERO_2026</v>
      </c>
      <c r="P4254" s="153">
        <f t="shared" si="135"/>
        <v>91656</v>
      </c>
      <c r="S4254" s="157">
        <v>2</v>
      </c>
      <c r="T4254" s="19">
        <v>183312</v>
      </c>
    </row>
    <row r="4255" spans="2:20" ht="30" hidden="1" customHeight="1">
      <c r="B4255">
        <v>1005</v>
      </c>
      <c r="C4255" s="149" t="s">
        <v>343</v>
      </c>
      <c r="D4255" s="7" t="s">
        <v>344</v>
      </c>
      <c r="E4255">
        <v>2026</v>
      </c>
      <c r="F4255" s="70" t="str">
        <f t="shared" si="136"/>
        <v>100512. Vigilancia de la Salud AmbientalVigilancia de la Salud Ambiental2026</v>
      </c>
      <c r="G4255" s="7" t="s">
        <v>345</v>
      </c>
      <c r="H4255" s="7" t="s">
        <v>349</v>
      </c>
      <c r="I4255" t="s">
        <v>36</v>
      </c>
      <c r="J4255" s="7" t="s">
        <v>347</v>
      </c>
      <c r="K4255" t="s">
        <v>348</v>
      </c>
      <c r="L4255" t="s">
        <v>348</v>
      </c>
      <c r="M4255" s="31" t="s">
        <v>8</v>
      </c>
      <c r="N4255" s="12" t="s">
        <v>0</v>
      </c>
      <c r="O4255" s="70" t="str">
        <f t="shared" si="137"/>
        <v>100512. Vigilancia de la Salud AmbientalVigilancia de la Salud Ambiental20264_SAN_CRISTOBAL1_ENERO_2026</v>
      </c>
      <c r="P4255" s="153">
        <f t="shared" si="135"/>
        <v>91656</v>
      </c>
      <c r="S4255" s="157">
        <v>10</v>
      </c>
      <c r="T4255" s="19">
        <v>916560</v>
      </c>
    </row>
    <row r="4256" spans="2:20" ht="30" hidden="1" customHeight="1">
      <c r="B4256">
        <v>1005</v>
      </c>
      <c r="C4256" s="149" t="s">
        <v>343</v>
      </c>
      <c r="D4256" s="7" t="s">
        <v>344</v>
      </c>
      <c r="E4256">
        <v>2026</v>
      </c>
      <c r="F4256" s="70" t="str">
        <f t="shared" si="136"/>
        <v>100512. Vigilancia de la Salud AmbientalVigilancia de la Salud Ambiental2026</v>
      </c>
      <c r="G4256" s="7" t="s">
        <v>345</v>
      </c>
      <c r="H4256" s="7" t="s">
        <v>349</v>
      </c>
      <c r="I4256" t="s">
        <v>36</v>
      </c>
      <c r="J4256" s="7" t="s">
        <v>347</v>
      </c>
      <c r="K4256" t="s">
        <v>348</v>
      </c>
      <c r="L4256" t="s">
        <v>348</v>
      </c>
      <c r="M4256" s="31" t="s">
        <v>7</v>
      </c>
      <c r="N4256" s="12" t="s">
        <v>0</v>
      </c>
      <c r="O4256" s="70" t="str">
        <f t="shared" si="137"/>
        <v>100512. Vigilancia de la Salud AmbientalVigilancia de la Salud Ambiental20263_MARTIRES1_ENERO_2026</v>
      </c>
      <c r="P4256" s="153">
        <f t="shared" si="135"/>
        <v>91656</v>
      </c>
      <c r="S4256" s="157">
        <v>2</v>
      </c>
      <c r="T4256" s="19">
        <v>183312</v>
      </c>
    </row>
    <row r="4257" spans="2:20" ht="30" hidden="1" customHeight="1">
      <c r="B4257">
        <v>1005</v>
      </c>
      <c r="C4257" s="149" t="s">
        <v>343</v>
      </c>
      <c r="D4257" s="7" t="s">
        <v>344</v>
      </c>
      <c r="E4257">
        <v>2026</v>
      </c>
      <c r="F4257" s="70" t="str">
        <f t="shared" si="136"/>
        <v>100512. Vigilancia de la Salud AmbientalVigilancia de la Salud Ambiental2026</v>
      </c>
      <c r="G4257" s="7" t="s">
        <v>345</v>
      </c>
      <c r="H4257" s="7" t="s">
        <v>349</v>
      </c>
      <c r="I4257" t="s">
        <v>36</v>
      </c>
      <c r="J4257" s="7" t="s">
        <v>347</v>
      </c>
      <c r="K4257" t="s">
        <v>348</v>
      </c>
      <c r="L4257" t="s">
        <v>348</v>
      </c>
      <c r="M4257" s="31" t="s">
        <v>10</v>
      </c>
      <c r="N4257" s="12" t="s">
        <v>0</v>
      </c>
      <c r="O4257" s="70" t="str">
        <f t="shared" si="137"/>
        <v>100512. Vigilancia de la Salud AmbientalVigilancia de la Salud Ambiental20266_ANTONIO_NARIÑO1_ENERO_2026</v>
      </c>
      <c r="P4257" s="153">
        <f t="shared" si="135"/>
        <v>91656</v>
      </c>
      <c r="S4257" s="157">
        <v>5</v>
      </c>
      <c r="T4257" s="19">
        <v>458280</v>
      </c>
    </row>
    <row r="4258" spans="2:20" ht="30" hidden="1" customHeight="1">
      <c r="B4258">
        <v>1005</v>
      </c>
      <c r="C4258" s="149" t="s">
        <v>343</v>
      </c>
      <c r="D4258" s="7" t="s">
        <v>344</v>
      </c>
      <c r="E4258">
        <v>2026</v>
      </c>
      <c r="F4258" s="70" t="str">
        <f t="shared" si="136"/>
        <v>100512. Vigilancia de la Salud AmbientalVigilancia de la Salud Ambiental2026</v>
      </c>
      <c r="G4258" s="7" t="s">
        <v>345</v>
      </c>
      <c r="H4258" s="7" t="s">
        <v>349</v>
      </c>
      <c r="I4258" t="s">
        <v>36</v>
      </c>
      <c r="J4258" s="7" t="s">
        <v>347</v>
      </c>
      <c r="K4258" t="s">
        <v>348</v>
      </c>
      <c r="L4258" t="s">
        <v>348</v>
      </c>
      <c r="M4258" s="31" t="s">
        <v>5</v>
      </c>
      <c r="N4258" s="12" t="s">
        <v>0</v>
      </c>
      <c r="O4258" s="70" t="str">
        <f t="shared" si="137"/>
        <v>100512. Vigilancia de la Salud AmbientalVigilancia de la Salud Ambiental20261_CANDELARIA1_ENERO_2026</v>
      </c>
      <c r="P4258" s="153">
        <f t="shared" si="135"/>
        <v>0</v>
      </c>
      <c r="S4258" s="157">
        <v>0</v>
      </c>
      <c r="T4258" s="19">
        <v>0</v>
      </c>
    </row>
    <row r="4259" spans="2:20" ht="30" hidden="1" customHeight="1">
      <c r="B4259">
        <v>1005</v>
      </c>
      <c r="C4259" s="149" t="s">
        <v>343</v>
      </c>
      <c r="D4259" s="7" t="s">
        <v>344</v>
      </c>
      <c r="E4259">
        <v>2026</v>
      </c>
      <c r="F4259" s="70" t="str">
        <f t="shared" si="136"/>
        <v>100512. Vigilancia de la Salud AmbientalVigilancia de la Salud Ambiental2026</v>
      </c>
      <c r="G4259" s="7" t="s">
        <v>345</v>
      </c>
      <c r="H4259" s="7" t="s">
        <v>349</v>
      </c>
      <c r="I4259" t="s">
        <v>36</v>
      </c>
      <c r="J4259" s="7" t="s">
        <v>347</v>
      </c>
      <c r="K4259" t="s">
        <v>348</v>
      </c>
      <c r="L4259" t="s">
        <v>348</v>
      </c>
      <c r="M4259" s="31" t="s">
        <v>9</v>
      </c>
      <c r="N4259" s="12" t="s">
        <v>0</v>
      </c>
      <c r="O4259" s="70" t="str">
        <f t="shared" si="137"/>
        <v>100512. Vigilancia de la Salud AmbientalVigilancia de la Salud Ambiental20265_RAFAEL_URIBE1_ENERO_2026</v>
      </c>
      <c r="P4259" s="153">
        <f t="shared" si="135"/>
        <v>91656</v>
      </c>
      <c r="S4259" s="157">
        <v>24</v>
      </c>
      <c r="T4259" s="19">
        <v>2199744</v>
      </c>
    </row>
    <row r="4260" spans="2:20" ht="30" hidden="1" customHeight="1">
      <c r="B4260">
        <v>1006</v>
      </c>
      <c r="C4260" s="149" t="s">
        <v>343</v>
      </c>
      <c r="D4260" s="7" t="s">
        <v>344</v>
      </c>
      <c r="E4260">
        <v>2026</v>
      </c>
      <c r="F4260" s="70" t="str">
        <f t="shared" si="136"/>
        <v>100612. Vigilancia de la Salud AmbientalVigilancia de la Salud Ambiental2026</v>
      </c>
      <c r="G4260" s="7" t="s">
        <v>345</v>
      </c>
      <c r="H4260" s="7" t="s">
        <v>349</v>
      </c>
      <c r="I4260" t="s">
        <v>36</v>
      </c>
      <c r="J4260" s="7" t="s">
        <v>347</v>
      </c>
      <c r="K4260" t="s">
        <v>348</v>
      </c>
      <c r="L4260" t="s">
        <v>348</v>
      </c>
      <c r="M4260" s="31" t="s">
        <v>6</v>
      </c>
      <c r="N4260" s="12" t="s">
        <v>0</v>
      </c>
      <c r="O4260" s="70" t="str">
        <f t="shared" si="137"/>
        <v>100612. Vigilancia de la Salud AmbientalVigilancia de la Salud Ambiental20262_SANTA_FE1_ENERO_2026</v>
      </c>
      <c r="P4260" s="153">
        <f t="shared" si="135"/>
        <v>0</v>
      </c>
      <c r="S4260" s="157">
        <v>0</v>
      </c>
      <c r="T4260" s="19">
        <v>0</v>
      </c>
    </row>
    <row r="4261" spans="2:20" ht="30" hidden="1" customHeight="1">
      <c r="B4261">
        <v>1006</v>
      </c>
      <c r="C4261" s="149" t="s">
        <v>343</v>
      </c>
      <c r="D4261" s="7" t="s">
        <v>344</v>
      </c>
      <c r="E4261">
        <v>2026</v>
      </c>
      <c r="F4261" s="70" t="str">
        <f t="shared" si="136"/>
        <v>100612. Vigilancia de la Salud AmbientalVigilancia de la Salud Ambiental2026</v>
      </c>
      <c r="G4261" s="7" t="s">
        <v>345</v>
      </c>
      <c r="H4261" s="7" t="s">
        <v>349</v>
      </c>
      <c r="I4261" t="s">
        <v>36</v>
      </c>
      <c r="J4261" s="7" t="s">
        <v>347</v>
      </c>
      <c r="K4261" t="s">
        <v>348</v>
      </c>
      <c r="L4261" t="s">
        <v>348</v>
      </c>
      <c r="M4261" s="31" t="s">
        <v>8</v>
      </c>
      <c r="N4261" s="12" t="s">
        <v>0</v>
      </c>
      <c r="O4261" s="70" t="str">
        <f t="shared" si="137"/>
        <v>100612. Vigilancia de la Salud AmbientalVigilancia de la Salud Ambiental20264_SAN_CRISTOBAL1_ENERO_2026</v>
      </c>
      <c r="P4261" s="153">
        <f t="shared" si="135"/>
        <v>0</v>
      </c>
      <c r="S4261" s="157">
        <v>0</v>
      </c>
      <c r="T4261" s="19">
        <v>0</v>
      </c>
    </row>
    <row r="4262" spans="2:20" ht="30" hidden="1" customHeight="1">
      <c r="B4262">
        <v>1006</v>
      </c>
      <c r="C4262" s="149" t="s">
        <v>343</v>
      </c>
      <c r="D4262" s="7" t="s">
        <v>344</v>
      </c>
      <c r="E4262">
        <v>2026</v>
      </c>
      <c r="F4262" s="70" t="str">
        <f t="shared" si="136"/>
        <v>100612. Vigilancia de la Salud AmbientalVigilancia de la Salud Ambiental2026</v>
      </c>
      <c r="G4262" s="7" t="s">
        <v>345</v>
      </c>
      <c r="H4262" s="7" t="s">
        <v>349</v>
      </c>
      <c r="I4262" t="s">
        <v>36</v>
      </c>
      <c r="J4262" s="7" t="s">
        <v>347</v>
      </c>
      <c r="K4262" t="s">
        <v>348</v>
      </c>
      <c r="L4262" t="s">
        <v>348</v>
      </c>
      <c r="M4262" s="31" t="s">
        <v>7</v>
      </c>
      <c r="N4262" s="12" t="s">
        <v>0</v>
      </c>
      <c r="O4262" s="70" t="str">
        <f t="shared" si="137"/>
        <v>100612. Vigilancia de la Salud AmbientalVigilancia de la Salud Ambiental20263_MARTIRES1_ENERO_2026</v>
      </c>
      <c r="P4262" s="153">
        <f t="shared" si="135"/>
        <v>0</v>
      </c>
      <c r="S4262" s="157">
        <v>0</v>
      </c>
      <c r="T4262" s="19">
        <v>0</v>
      </c>
    </row>
    <row r="4263" spans="2:20" ht="30" hidden="1" customHeight="1">
      <c r="B4263">
        <v>1006</v>
      </c>
      <c r="C4263" s="149" t="s">
        <v>343</v>
      </c>
      <c r="D4263" s="7" t="s">
        <v>344</v>
      </c>
      <c r="E4263">
        <v>2026</v>
      </c>
      <c r="F4263" s="70" t="str">
        <f t="shared" si="136"/>
        <v>100612. Vigilancia de la Salud AmbientalVigilancia de la Salud Ambiental2026</v>
      </c>
      <c r="G4263" s="7" t="s">
        <v>345</v>
      </c>
      <c r="H4263" s="7" t="s">
        <v>349</v>
      </c>
      <c r="I4263" t="s">
        <v>36</v>
      </c>
      <c r="J4263" s="7" t="s">
        <v>347</v>
      </c>
      <c r="K4263" t="s">
        <v>348</v>
      </c>
      <c r="L4263" t="s">
        <v>348</v>
      </c>
      <c r="M4263" s="31" t="s">
        <v>10</v>
      </c>
      <c r="N4263" s="12" t="s">
        <v>0</v>
      </c>
      <c r="O4263" s="70" t="str">
        <f t="shared" si="137"/>
        <v>100612. Vigilancia de la Salud AmbientalVigilancia de la Salud Ambiental20266_ANTONIO_NARIÑO1_ENERO_2026</v>
      </c>
      <c r="P4263" s="153">
        <f t="shared" si="135"/>
        <v>0</v>
      </c>
      <c r="S4263" s="157">
        <v>0</v>
      </c>
      <c r="T4263" s="19">
        <v>0</v>
      </c>
    </row>
    <row r="4264" spans="2:20" ht="30" hidden="1" customHeight="1">
      <c r="B4264">
        <v>1007</v>
      </c>
      <c r="C4264" s="149" t="s">
        <v>343</v>
      </c>
      <c r="D4264" s="7" t="s">
        <v>344</v>
      </c>
      <c r="E4264">
        <v>2026</v>
      </c>
      <c r="F4264" s="70" t="str">
        <f t="shared" si="136"/>
        <v>100712. Vigilancia de la Salud AmbientalVigilancia de la Salud Ambiental2026</v>
      </c>
      <c r="G4264" s="7" t="s">
        <v>345</v>
      </c>
      <c r="H4264" s="7" t="s">
        <v>349</v>
      </c>
      <c r="I4264" t="s">
        <v>36</v>
      </c>
      <c r="J4264" s="7" t="s">
        <v>347</v>
      </c>
      <c r="K4264" t="s">
        <v>348</v>
      </c>
      <c r="L4264" t="s">
        <v>348</v>
      </c>
      <c r="M4264" s="31" t="s">
        <v>6</v>
      </c>
      <c r="N4264" s="12" t="s">
        <v>0</v>
      </c>
      <c r="O4264" s="70" t="str">
        <f t="shared" si="137"/>
        <v>100712. Vigilancia de la Salud AmbientalVigilancia de la Salud Ambiental20262_SANTA_FE1_ENERO_2026</v>
      </c>
      <c r="P4264" s="153">
        <f t="shared" si="135"/>
        <v>0</v>
      </c>
      <c r="S4264" s="157">
        <v>0</v>
      </c>
      <c r="T4264" s="19">
        <v>0</v>
      </c>
    </row>
    <row r="4265" spans="2:20" ht="30" hidden="1" customHeight="1">
      <c r="B4265">
        <v>1007</v>
      </c>
      <c r="C4265" s="149" t="s">
        <v>343</v>
      </c>
      <c r="D4265" s="7" t="s">
        <v>344</v>
      </c>
      <c r="E4265">
        <v>2026</v>
      </c>
      <c r="F4265" s="70" t="str">
        <f t="shared" si="136"/>
        <v>100712. Vigilancia de la Salud AmbientalVigilancia de la Salud Ambiental2026</v>
      </c>
      <c r="G4265" s="7" t="s">
        <v>345</v>
      </c>
      <c r="H4265" s="7" t="s">
        <v>349</v>
      </c>
      <c r="I4265" t="s">
        <v>36</v>
      </c>
      <c r="J4265" s="7" t="s">
        <v>347</v>
      </c>
      <c r="K4265" t="s">
        <v>348</v>
      </c>
      <c r="L4265" t="s">
        <v>348</v>
      </c>
      <c r="M4265" s="31" t="s">
        <v>8</v>
      </c>
      <c r="N4265" s="12" t="s">
        <v>0</v>
      </c>
      <c r="O4265" s="70" t="str">
        <f t="shared" si="137"/>
        <v>100712. Vigilancia de la Salud AmbientalVigilancia de la Salud Ambiental20264_SAN_CRISTOBAL1_ENERO_2026</v>
      </c>
      <c r="P4265" s="153">
        <f t="shared" si="135"/>
        <v>244416</v>
      </c>
      <c r="S4265" s="157">
        <v>1</v>
      </c>
      <c r="T4265" s="19">
        <v>244416</v>
      </c>
    </row>
    <row r="4266" spans="2:20" ht="30" hidden="1" customHeight="1">
      <c r="B4266">
        <v>1007</v>
      </c>
      <c r="C4266" s="149" t="s">
        <v>343</v>
      </c>
      <c r="D4266" s="7" t="s">
        <v>344</v>
      </c>
      <c r="E4266">
        <v>2026</v>
      </c>
      <c r="F4266" s="70" t="str">
        <f t="shared" si="136"/>
        <v>100712. Vigilancia de la Salud AmbientalVigilancia de la Salud Ambiental2026</v>
      </c>
      <c r="G4266" s="7" t="s">
        <v>345</v>
      </c>
      <c r="H4266" s="7" t="s">
        <v>349</v>
      </c>
      <c r="I4266" t="s">
        <v>36</v>
      </c>
      <c r="J4266" s="7" t="s">
        <v>347</v>
      </c>
      <c r="K4266" t="s">
        <v>348</v>
      </c>
      <c r="L4266" t="s">
        <v>348</v>
      </c>
      <c r="M4266" s="31" t="s">
        <v>7</v>
      </c>
      <c r="N4266" s="12" t="s">
        <v>0</v>
      </c>
      <c r="O4266" s="70" t="str">
        <f t="shared" si="137"/>
        <v>100712. Vigilancia de la Salud AmbientalVigilancia de la Salud Ambiental20263_MARTIRES1_ENERO_2026</v>
      </c>
      <c r="P4266" s="153">
        <f t="shared" si="135"/>
        <v>244416</v>
      </c>
      <c r="S4266" s="157">
        <v>1</v>
      </c>
      <c r="T4266" s="19">
        <v>244416</v>
      </c>
    </row>
    <row r="4267" spans="2:20" ht="30" hidden="1" customHeight="1">
      <c r="B4267">
        <v>1007</v>
      </c>
      <c r="C4267" s="149" t="s">
        <v>343</v>
      </c>
      <c r="D4267" s="7" t="s">
        <v>344</v>
      </c>
      <c r="E4267">
        <v>2026</v>
      </c>
      <c r="F4267" s="70" t="str">
        <f t="shared" si="136"/>
        <v>100712. Vigilancia de la Salud AmbientalVigilancia de la Salud Ambiental2026</v>
      </c>
      <c r="G4267" s="7" t="s">
        <v>345</v>
      </c>
      <c r="H4267" s="7" t="s">
        <v>349</v>
      </c>
      <c r="I4267" t="s">
        <v>36</v>
      </c>
      <c r="J4267" s="7" t="s">
        <v>347</v>
      </c>
      <c r="K4267" t="s">
        <v>348</v>
      </c>
      <c r="L4267" t="s">
        <v>348</v>
      </c>
      <c r="M4267" s="31" t="s">
        <v>10</v>
      </c>
      <c r="N4267" s="12" t="s">
        <v>0</v>
      </c>
      <c r="O4267" s="70" t="str">
        <f t="shared" si="137"/>
        <v>100712. Vigilancia de la Salud AmbientalVigilancia de la Salud Ambiental20266_ANTONIO_NARIÑO1_ENERO_2026</v>
      </c>
      <c r="P4267" s="153">
        <f t="shared" si="135"/>
        <v>244416</v>
      </c>
      <c r="S4267" s="157">
        <v>1</v>
      </c>
      <c r="T4267" s="19">
        <v>244416</v>
      </c>
    </row>
    <row r="4268" spans="2:20" ht="30" hidden="1" customHeight="1">
      <c r="B4268">
        <v>1007</v>
      </c>
      <c r="C4268" s="149" t="s">
        <v>343</v>
      </c>
      <c r="D4268" s="7" t="s">
        <v>344</v>
      </c>
      <c r="E4268">
        <v>2026</v>
      </c>
      <c r="F4268" s="70" t="str">
        <f t="shared" si="136"/>
        <v>100712. Vigilancia de la Salud AmbientalVigilancia de la Salud Ambiental2026</v>
      </c>
      <c r="G4268" s="7" t="s">
        <v>345</v>
      </c>
      <c r="H4268" s="7" t="s">
        <v>349</v>
      </c>
      <c r="I4268" t="s">
        <v>36</v>
      </c>
      <c r="J4268" s="7" t="s">
        <v>347</v>
      </c>
      <c r="K4268" t="s">
        <v>348</v>
      </c>
      <c r="L4268" t="s">
        <v>348</v>
      </c>
      <c r="M4268" s="31" t="s">
        <v>9</v>
      </c>
      <c r="N4268" s="12" t="s">
        <v>0</v>
      </c>
      <c r="O4268" s="70" t="str">
        <f t="shared" si="137"/>
        <v>100712. Vigilancia de la Salud AmbientalVigilancia de la Salud Ambiental20265_RAFAEL_URIBE1_ENERO_2026</v>
      </c>
      <c r="P4268" s="153">
        <f t="shared" ref="P4268:P4331" si="138">IFERROR(T4268/S4268,0)</f>
        <v>244416</v>
      </c>
      <c r="S4268" s="157">
        <v>1</v>
      </c>
      <c r="T4268" s="19">
        <v>244416</v>
      </c>
    </row>
    <row r="4269" spans="2:20" ht="30" hidden="1" customHeight="1">
      <c r="B4269">
        <v>1015</v>
      </c>
      <c r="C4269" s="149" t="s">
        <v>343</v>
      </c>
      <c r="D4269" s="7" t="s">
        <v>344</v>
      </c>
      <c r="E4269">
        <v>2026</v>
      </c>
      <c r="F4269" s="70" t="str">
        <f t="shared" si="136"/>
        <v>101512. Vigilancia de la Salud AmbientalVigilancia de la Salud Ambiental2026</v>
      </c>
      <c r="G4269" s="7" t="s">
        <v>345</v>
      </c>
      <c r="H4269" s="7" t="s">
        <v>352</v>
      </c>
      <c r="I4269" t="s">
        <v>36</v>
      </c>
      <c r="J4269" s="7" t="s">
        <v>347</v>
      </c>
      <c r="K4269" t="s">
        <v>348</v>
      </c>
      <c r="L4269" t="s">
        <v>348</v>
      </c>
      <c r="M4269" s="31" t="s">
        <v>6</v>
      </c>
      <c r="N4269" s="12" t="s">
        <v>0</v>
      </c>
      <c r="O4269" s="70" t="str">
        <f t="shared" si="137"/>
        <v>101512. Vigilancia de la Salud AmbientalVigilancia de la Salud Ambiental20262_SANTA_FE1_ENERO_2026</v>
      </c>
      <c r="P4269" s="153">
        <f t="shared" si="138"/>
        <v>0</v>
      </c>
      <c r="S4269" s="157">
        <v>0</v>
      </c>
      <c r="T4269" s="19">
        <v>0</v>
      </c>
    </row>
    <row r="4270" spans="2:20" ht="30" hidden="1" customHeight="1">
      <c r="B4270">
        <v>1015</v>
      </c>
      <c r="C4270" s="149" t="s">
        <v>343</v>
      </c>
      <c r="D4270" s="7" t="s">
        <v>344</v>
      </c>
      <c r="E4270">
        <v>2026</v>
      </c>
      <c r="F4270" s="70" t="str">
        <f t="shared" si="136"/>
        <v>101512. Vigilancia de la Salud AmbientalVigilancia de la Salud Ambiental2026</v>
      </c>
      <c r="G4270" s="7" t="s">
        <v>345</v>
      </c>
      <c r="H4270" s="7" t="s">
        <v>352</v>
      </c>
      <c r="I4270" t="s">
        <v>36</v>
      </c>
      <c r="J4270" s="7" t="s">
        <v>347</v>
      </c>
      <c r="K4270" t="s">
        <v>348</v>
      </c>
      <c r="L4270" t="s">
        <v>348</v>
      </c>
      <c r="M4270" s="31" t="s">
        <v>8</v>
      </c>
      <c r="N4270" s="12" t="s">
        <v>0</v>
      </c>
      <c r="O4270" s="70" t="str">
        <f t="shared" si="137"/>
        <v>101512. Vigilancia de la Salud AmbientalVigilancia de la Salud Ambiental20264_SAN_CRISTOBAL1_ENERO_2026</v>
      </c>
      <c r="P4270" s="153">
        <f t="shared" si="138"/>
        <v>0</v>
      </c>
      <c r="S4270" s="157">
        <v>0</v>
      </c>
      <c r="T4270" s="19">
        <v>0</v>
      </c>
    </row>
    <row r="4271" spans="2:20" ht="30" hidden="1" customHeight="1">
      <c r="B4271">
        <v>1015</v>
      </c>
      <c r="C4271" s="149" t="s">
        <v>343</v>
      </c>
      <c r="D4271" s="7" t="s">
        <v>344</v>
      </c>
      <c r="E4271">
        <v>2026</v>
      </c>
      <c r="F4271" s="70" t="str">
        <f t="shared" si="136"/>
        <v>101512. Vigilancia de la Salud AmbientalVigilancia de la Salud Ambiental2026</v>
      </c>
      <c r="G4271" s="7" t="s">
        <v>345</v>
      </c>
      <c r="H4271" s="7" t="s">
        <v>352</v>
      </c>
      <c r="I4271" t="s">
        <v>36</v>
      </c>
      <c r="J4271" s="7" t="s">
        <v>347</v>
      </c>
      <c r="K4271" t="s">
        <v>348</v>
      </c>
      <c r="L4271" t="s">
        <v>348</v>
      </c>
      <c r="M4271" s="31" t="s">
        <v>7</v>
      </c>
      <c r="N4271" s="12" t="s">
        <v>0</v>
      </c>
      <c r="O4271" s="70" t="str">
        <f t="shared" si="137"/>
        <v>101512. Vigilancia de la Salud AmbientalVigilancia de la Salud Ambiental20263_MARTIRES1_ENERO_2026</v>
      </c>
      <c r="P4271" s="153">
        <f t="shared" si="138"/>
        <v>0</v>
      </c>
      <c r="S4271" s="157">
        <v>0</v>
      </c>
      <c r="T4271" s="19">
        <v>0</v>
      </c>
    </row>
    <row r="4272" spans="2:20" ht="30" hidden="1" customHeight="1">
      <c r="B4272">
        <v>1015</v>
      </c>
      <c r="C4272" s="149" t="s">
        <v>343</v>
      </c>
      <c r="D4272" s="7" t="s">
        <v>344</v>
      </c>
      <c r="E4272">
        <v>2026</v>
      </c>
      <c r="F4272" s="70" t="str">
        <f t="shared" si="136"/>
        <v>101512. Vigilancia de la Salud AmbientalVigilancia de la Salud Ambiental2026</v>
      </c>
      <c r="G4272" s="7" t="s">
        <v>345</v>
      </c>
      <c r="H4272" s="7" t="s">
        <v>352</v>
      </c>
      <c r="I4272" t="s">
        <v>36</v>
      </c>
      <c r="J4272" s="7" t="s">
        <v>347</v>
      </c>
      <c r="K4272" t="s">
        <v>348</v>
      </c>
      <c r="L4272" t="s">
        <v>348</v>
      </c>
      <c r="M4272" s="31" t="s">
        <v>10</v>
      </c>
      <c r="N4272" s="12" t="s">
        <v>0</v>
      </c>
      <c r="O4272" s="70" t="str">
        <f t="shared" si="137"/>
        <v>101512. Vigilancia de la Salud AmbientalVigilancia de la Salud Ambiental20266_ANTONIO_NARIÑO1_ENERO_2026</v>
      </c>
      <c r="P4272" s="153">
        <f t="shared" si="138"/>
        <v>0</v>
      </c>
      <c r="S4272" s="157">
        <v>0</v>
      </c>
      <c r="T4272" s="19">
        <v>0</v>
      </c>
    </row>
    <row r="4273" spans="2:20" ht="30" hidden="1" customHeight="1">
      <c r="B4273">
        <v>1015</v>
      </c>
      <c r="C4273" s="149" t="s">
        <v>343</v>
      </c>
      <c r="D4273" s="7" t="s">
        <v>344</v>
      </c>
      <c r="E4273">
        <v>2026</v>
      </c>
      <c r="F4273" s="70" t="str">
        <f t="shared" si="136"/>
        <v>101512. Vigilancia de la Salud AmbientalVigilancia de la Salud Ambiental2026</v>
      </c>
      <c r="G4273" s="7" t="s">
        <v>345</v>
      </c>
      <c r="H4273" s="7" t="s">
        <v>352</v>
      </c>
      <c r="I4273" t="s">
        <v>36</v>
      </c>
      <c r="J4273" s="7" t="s">
        <v>347</v>
      </c>
      <c r="K4273" t="s">
        <v>348</v>
      </c>
      <c r="L4273" t="s">
        <v>348</v>
      </c>
      <c r="M4273" s="31" t="s">
        <v>5</v>
      </c>
      <c r="N4273" s="12" t="s">
        <v>0</v>
      </c>
      <c r="O4273" s="70" t="str">
        <f t="shared" si="137"/>
        <v>101512. Vigilancia de la Salud AmbientalVigilancia de la Salud Ambiental20261_CANDELARIA1_ENERO_2026</v>
      </c>
      <c r="P4273" s="153">
        <f t="shared" si="138"/>
        <v>0</v>
      </c>
      <c r="S4273" s="157">
        <v>0</v>
      </c>
      <c r="T4273" s="19">
        <v>0</v>
      </c>
    </row>
    <row r="4274" spans="2:20" ht="30" hidden="1" customHeight="1">
      <c r="B4274">
        <v>1015</v>
      </c>
      <c r="C4274" s="149" t="s">
        <v>343</v>
      </c>
      <c r="D4274" s="7" t="s">
        <v>344</v>
      </c>
      <c r="E4274">
        <v>2026</v>
      </c>
      <c r="F4274" s="70" t="str">
        <f t="shared" si="136"/>
        <v>101512. Vigilancia de la Salud AmbientalVigilancia de la Salud Ambiental2026</v>
      </c>
      <c r="G4274" s="7" t="s">
        <v>345</v>
      </c>
      <c r="H4274" s="7" t="s">
        <v>352</v>
      </c>
      <c r="I4274" t="s">
        <v>36</v>
      </c>
      <c r="J4274" s="7" t="s">
        <v>347</v>
      </c>
      <c r="K4274" t="s">
        <v>348</v>
      </c>
      <c r="L4274" t="s">
        <v>348</v>
      </c>
      <c r="M4274" s="31" t="s">
        <v>9</v>
      </c>
      <c r="N4274" s="12" t="s">
        <v>0</v>
      </c>
      <c r="O4274" s="70" t="str">
        <f t="shared" si="137"/>
        <v>101512. Vigilancia de la Salud AmbientalVigilancia de la Salud Ambiental20265_RAFAEL_URIBE1_ENERO_2026</v>
      </c>
      <c r="P4274" s="153">
        <f t="shared" si="138"/>
        <v>0</v>
      </c>
      <c r="S4274" s="157">
        <v>0</v>
      </c>
      <c r="T4274" s="19">
        <v>0</v>
      </c>
    </row>
    <row r="4275" spans="2:20" ht="30" hidden="1" customHeight="1">
      <c r="B4275">
        <v>1075</v>
      </c>
      <c r="C4275" s="149" t="s">
        <v>343</v>
      </c>
      <c r="D4275" s="7" t="s">
        <v>344</v>
      </c>
      <c r="E4275">
        <v>2026</v>
      </c>
      <c r="F4275" s="70" t="str">
        <f t="shared" si="136"/>
        <v>107512. Vigilancia de la Salud AmbientalVigilancia de la Salud Ambiental2026</v>
      </c>
      <c r="G4275" s="7" t="s">
        <v>354</v>
      </c>
      <c r="H4275" s="7" t="s">
        <v>355</v>
      </c>
      <c r="I4275" t="s">
        <v>36</v>
      </c>
      <c r="J4275" s="7" t="s">
        <v>356</v>
      </c>
      <c r="K4275" t="s">
        <v>348</v>
      </c>
      <c r="L4275" t="s">
        <v>348</v>
      </c>
      <c r="M4275" s="31" t="s">
        <v>6</v>
      </c>
      <c r="N4275" s="12" t="s">
        <v>0</v>
      </c>
      <c r="O4275" s="70" t="str">
        <f t="shared" si="137"/>
        <v>107512. Vigilancia de la Salud AmbientalVigilancia de la Salud Ambiental20262_SANTA_FE1_ENERO_2026</v>
      </c>
      <c r="P4275" s="153">
        <f t="shared" si="138"/>
        <v>122208</v>
      </c>
      <c r="S4275" s="157">
        <v>2</v>
      </c>
      <c r="T4275" s="19">
        <v>244416</v>
      </c>
    </row>
    <row r="4276" spans="2:20" ht="30" hidden="1" customHeight="1">
      <c r="B4276">
        <v>1075</v>
      </c>
      <c r="C4276" s="149" t="s">
        <v>343</v>
      </c>
      <c r="D4276" s="7" t="s">
        <v>344</v>
      </c>
      <c r="E4276">
        <v>2026</v>
      </c>
      <c r="F4276" s="70" t="str">
        <f t="shared" si="136"/>
        <v>107512. Vigilancia de la Salud AmbientalVigilancia de la Salud Ambiental2026</v>
      </c>
      <c r="G4276" s="7" t="s">
        <v>354</v>
      </c>
      <c r="H4276" s="7" t="s">
        <v>355</v>
      </c>
      <c r="I4276" t="s">
        <v>36</v>
      </c>
      <c r="J4276" s="7" t="s">
        <v>356</v>
      </c>
      <c r="K4276" t="s">
        <v>348</v>
      </c>
      <c r="L4276" t="s">
        <v>348</v>
      </c>
      <c r="M4276" s="31" t="s">
        <v>8</v>
      </c>
      <c r="N4276" s="12" t="s">
        <v>0</v>
      </c>
      <c r="O4276" s="70" t="str">
        <f t="shared" si="137"/>
        <v>107512. Vigilancia de la Salud AmbientalVigilancia de la Salud Ambiental20264_SAN_CRISTOBAL1_ENERO_2026</v>
      </c>
      <c r="P4276" s="153">
        <f t="shared" si="138"/>
        <v>122208</v>
      </c>
      <c r="S4276" s="157">
        <v>3</v>
      </c>
      <c r="T4276" s="19">
        <v>366624</v>
      </c>
    </row>
    <row r="4277" spans="2:20" ht="30" hidden="1" customHeight="1">
      <c r="B4277">
        <v>1075</v>
      </c>
      <c r="C4277" s="149" t="s">
        <v>343</v>
      </c>
      <c r="D4277" s="7" t="s">
        <v>344</v>
      </c>
      <c r="E4277">
        <v>2026</v>
      </c>
      <c r="F4277" s="70" t="str">
        <f t="shared" si="136"/>
        <v>107512. Vigilancia de la Salud AmbientalVigilancia de la Salud Ambiental2026</v>
      </c>
      <c r="G4277" s="7" t="s">
        <v>354</v>
      </c>
      <c r="H4277" s="7" t="s">
        <v>355</v>
      </c>
      <c r="I4277" t="s">
        <v>36</v>
      </c>
      <c r="J4277" s="7" t="s">
        <v>356</v>
      </c>
      <c r="K4277" t="s">
        <v>348</v>
      </c>
      <c r="L4277" t="s">
        <v>348</v>
      </c>
      <c r="M4277" s="31" t="s">
        <v>7</v>
      </c>
      <c r="N4277" s="12" t="s">
        <v>0</v>
      </c>
      <c r="O4277" s="70" t="str">
        <f t="shared" si="137"/>
        <v>107512. Vigilancia de la Salud AmbientalVigilancia de la Salud Ambiental20263_MARTIRES1_ENERO_2026</v>
      </c>
      <c r="P4277" s="153">
        <f t="shared" si="138"/>
        <v>122208</v>
      </c>
      <c r="S4277" s="157">
        <v>2</v>
      </c>
      <c r="T4277" s="19">
        <v>244416</v>
      </c>
    </row>
    <row r="4278" spans="2:20" ht="30" hidden="1" customHeight="1">
      <c r="B4278">
        <v>1075</v>
      </c>
      <c r="C4278" s="149" t="s">
        <v>343</v>
      </c>
      <c r="D4278" s="7" t="s">
        <v>344</v>
      </c>
      <c r="E4278">
        <v>2026</v>
      </c>
      <c r="F4278" s="70" t="str">
        <f t="shared" si="136"/>
        <v>107512. Vigilancia de la Salud AmbientalVigilancia de la Salud Ambiental2026</v>
      </c>
      <c r="G4278" s="7" t="s">
        <v>354</v>
      </c>
      <c r="H4278" s="7" t="s">
        <v>355</v>
      </c>
      <c r="I4278" t="s">
        <v>36</v>
      </c>
      <c r="J4278" s="7" t="s">
        <v>356</v>
      </c>
      <c r="K4278" t="s">
        <v>348</v>
      </c>
      <c r="L4278" t="s">
        <v>348</v>
      </c>
      <c r="M4278" s="31" t="s">
        <v>10</v>
      </c>
      <c r="N4278" s="12" t="s">
        <v>0</v>
      </c>
      <c r="O4278" s="70" t="str">
        <f t="shared" si="137"/>
        <v>107512. Vigilancia de la Salud AmbientalVigilancia de la Salud Ambiental20266_ANTONIO_NARIÑO1_ENERO_2026</v>
      </c>
      <c r="P4278" s="153">
        <f t="shared" si="138"/>
        <v>122208</v>
      </c>
      <c r="S4278" s="157">
        <v>2</v>
      </c>
      <c r="T4278" s="19">
        <v>244416</v>
      </c>
    </row>
    <row r="4279" spans="2:20" ht="30" hidden="1" customHeight="1">
      <c r="B4279">
        <v>1075</v>
      </c>
      <c r="C4279" s="149" t="s">
        <v>343</v>
      </c>
      <c r="D4279" s="7" t="s">
        <v>344</v>
      </c>
      <c r="E4279">
        <v>2026</v>
      </c>
      <c r="F4279" s="70" t="str">
        <f t="shared" si="136"/>
        <v>107512. Vigilancia de la Salud AmbientalVigilancia de la Salud Ambiental2026</v>
      </c>
      <c r="G4279" s="7" t="s">
        <v>354</v>
      </c>
      <c r="H4279" s="7" t="s">
        <v>355</v>
      </c>
      <c r="I4279" t="s">
        <v>36</v>
      </c>
      <c r="J4279" s="7" t="s">
        <v>356</v>
      </c>
      <c r="K4279" t="s">
        <v>348</v>
      </c>
      <c r="L4279" t="s">
        <v>348</v>
      </c>
      <c r="M4279" s="31" t="s">
        <v>5</v>
      </c>
      <c r="N4279" s="12" t="s">
        <v>0</v>
      </c>
      <c r="O4279" s="70" t="str">
        <f t="shared" si="137"/>
        <v>107512. Vigilancia de la Salud AmbientalVigilancia de la Salud Ambiental20261_CANDELARIA1_ENERO_2026</v>
      </c>
      <c r="P4279" s="153">
        <f t="shared" si="138"/>
        <v>122208</v>
      </c>
      <c r="S4279" s="157">
        <v>2</v>
      </c>
      <c r="T4279" s="19">
        <v>244416</v>
      </c>
    </row>
    <row r="4280" spans="2:20" ht="30" hidden="1" customHeight="1">
      <c r="B4280">
        <v>1075</v>
      </c>
      <c r="C4280" s="149" t="s">
        <v>343</v>
      </c>
      <c r="D4280" s="7" t="s">
        <v>344</v>
      </c>
      <c r="E4280">
        <v>2026</v>
      </c>
      <c r="F4280" s="70" t="str">
        <f t="shared" si="136"/>
        <v>107512. Vigilancia de la Salud AmbientalVigilancia de la Salud Ambiental2026</v>
      </c>
      <c r="G4280" s="7" t="s">
        <v>354</v>
      </c>
      <c r="H4280" s="7" t="s">
        <v>355</v>
      </c>
      <c r="I4280" t="s">
        <v>36</v>
      </c>
      <c r="J4280" s="7" t="s">
        <v>356</v>
      </c>
      <c r="K4280" t="s">
        <v>348</v>
      </c>
      <c r="L4280" t="s">
        <v>348</v>
      </c>
      <c r="M4280" s="31" t="s">
        <v>9</v>
      </c>
      <c r="N4280" s="12" t="s">
        <v>0</v>
      </c>
      <c r="O4280" s="70" t="str">
        <f t="shared" si="137"/>
        <v>107512. Vigilancia de la Salud AmbientalVigilancia de la Salud Ambiental20265_RAFAEL_URIBE1_ENERO_2026</v>
      </c>
      <c r="P4280" s="153">
        <f t="shared" si="138"/>
        <v>122208</v>
      </c>
      <c r="S4280" s="157">
        <v>2</v>
      </c>
      <c r="T4280" s="19">
        <v>244416</v>
      </c>
    </row>
    <row r="4281" spans="2:20" ht="30" hidden="1" customHeight="1">
      <c r="B4281">
        <v>1102</v>
      </c>
      <c r="C4281" s="149" t="s">
        <v>343</v>
      </c>
      <c r="D4281" s="7" t="s">
        <v>344</v>
      </c>
      <c r="E4281">
        <v>2026</v>
      </c>
      <c r="F4281" s="70" t="str">
        <f t="shared" si="136"/>
        <v>110212. Vigilancia de la Salud AmbientalVigilancia de la Salud Ambiental2026</v>
      </c>
      <c r="G4281" s="7" t="s">
        <v>357</v>
      </c>
      <c r="H4281" s="7" t="s">
        <v>358</v>
      </c>
      <c r="I4281" t="s">
        <v>36</v>
      </c>
      <c r="J4281" s="7" t="s">
        <v>359</v>
      </c>
      <c r="K4281" t="s">
        <v>348</v>
      </c>
      <c r="L4281" t="s">
        <v>348</v>
      </c>
      <c r="M4281" s="31" t="s">
        <v>6</v>
      </c>
      <c r="N4281" s="12" t="s">
        <v>0</v>
      </c>
      <c r="O4281" s="70" t="str">
        <f t="shared" si="137"/>
        <v>110212. Vigilancia de la Salud AmbientalVigilancia de la Salud Ambiental20262_SANTA_FE1_ENERO_2026</v>
      </c>
      <c r="P4281" s="153">
        <f t="shared" si="138"/>
        <v>1091</v>
      </c>
      <c r="S4281" s="157">
        <v>5000</v>
      </c>
      <c r="T4281" s="19">
        <v>5455000</v>
      </c>
    </row>
    <row r="4282" spans="2:20" ht="30" hidden="1" customHeight="1">
      <c r="B4282">
        <v>1102</v>
      </c>
      <c r="C4282" s="149" t="s">
        <v>343</v>
      </c>
      <c r="D4282" s="7" t="s">
        <v>344</v>
      </c>
      <c r="E4282">
        <v>2026</v>
      </c>
      <c r="F4282" s="70" t="str">
        <f t="shared" si="136"/>
        <v>110212. Vigilancia de la Salud AmbientalVigilancia de la Salud Ambiental2026</v>
      </c>
      <c r="G4282" s="7" t="s">
        <v>357</v>
      </c>
      <c r="H4282" s="7" t="s">
        <v>358</v>
      </c>
      <c r="I4282" t="s">
        <v>36</v>
      </c>
      <c r="J4282" s="7" t="s">
        <v>359</v>
      </c>
      <c r="K4282" t="s">
        <v>348</v>
      </c>
      <c r="L4282" t="s">
        <v>348</v>
      </c>
      <c r="M4282" s="31" t="s">
        <v>8</v>
      </c>
      <c r="N4282" s="12" t="s">
        <v>0</v>
      </c>
      <c r="O4282" s="70" t="str">
        <f t="shared" si="137"/>
        <v>110212. Vigilancia de la Salud AmbientalVigilancia de la Salud Ambiental20264_SAN_CRISTOBAL1_ENERO_2026</v>
      </c>
      <c r="P4282" s="153">
        <f t="shared" si="138"/>
        <v>1091</v>
      </c>
      <c r="S4282" s="157">
        <v>4200</v>
      </c>
      <c r="T4282" s="19">
        <v>4582200</v>
      </c>
    </row>
    <row r="4283" spans="2:20" ht="30" hidden="1" customHeight="1">
      <c r="B4283">
        <v>1102</v>
      </c>
      <c r="C4283" s="149" t="s">
        <v>343</v>
      </c>
      <c r="D4283" s="7" t="s">
        <v>344</v>
      </c>
      <c r="E4283">
        <v>2026</v>
      </c>
      <c r="F4283" s="70" t="str">
        <f t="shared" si="136"/>
        <v>110212. Vigilancia de la Salud AmbientalVigilancia de la Salud Ambiental2026</v>
      </c>
      <c r="G4283" s="7" t="s">
        <v>357</v>
      </c>
      <c r="H4283" s="7" t="s">
        <v>358</v>
      </c>
      <c r="I4283" t="s">
        <v>36</v>
      </c>
      <c r="J4283" s="7" t="s">
        <v>359</v>
      </c>
      <c r="K4283" t="s">
        <v>348</v>
      </c>
      <c r="L4283" t="s">
        <v>348</v>
      </c>
      <c r="M4283" s="31" t="s">
        <v>7</v>
      </c>
      <c r="N4283" s="12" t="s">
        <v>0</v>
      </c>
      <c r="O4283" s="70" t="str">
        <f t="shared" si="137"/>
        <v>110212. Vigilancia de la Salud AmbientalVigilancia de la Salud Ambiental20263_MARTIRES1_ENERO_2026</v>
      </c>
      <c r="P4283" s="153">
        <f t="shared" si="138"/>
        <v>1091</v>
      </c>
      <c r="S4283" s="157">
        <v>3667</v>
      </c>
      <c r="T4283" s="19">
        <v>4000697</v>
      </c>
    </row>
    <row r="4284" spans="2:20" ht="30" hidden="1" customHeight="1">
      <c r="B4284">
        <v>1102</v>
      </c>
      <c r="C4284" s="149" t="s">
        <v>343</v>
      </c>
      <c r="D4284" s="7" t="s">
        <v>344</v>
      </c>
      <c r="E4284">
        <v>2026</v>
      </c>
      <c r="F4284" s="70" t="str">
        <f t="shared" si="136"/>
        <v>110212. Vigilancia de la Salud AmbientalVigilancia de la Salud Ambiental2026</v>
      </c>
      <c r="G4284" s="7" t="s">
        <v>357</v>
      </c>
      <c r="H4284" s="7" t="s">
        <v>358</v>
      </c>
      <c r="I4284" t="s">
        <v>36</v>
      </c>
      <c r="J4284" s="7" t="s">
        <v>359</v>
      </c>
      <c r="K4284" t="s">
        <v>348</v>
      </c>
      <c r="L4284" t="s">
        <v>348</v>
      </c>
      <c r="M4284" s="31" t="s">
        <v>10</v>
      </c>
      <c r="N4284" s="12" t="s">
        <v>0</v>
      </c>
      <c r="O4284" s="70" t="str">
        <f t="shared" si="137"/>
        <v>110212. Vigilancia de la Salud AmbientalVigilancia de la Salud Ambiental20266_ANTONIO_NARIÑO1_ENERO_2026</v>
      </c>
      <c r="P4284" s="153">
        <f t="shared" si="138"/>
        <v>1091</v>
      </c>
      <c r="S4284" s="157">
        <v>2000</v>
      </c>
      <c r="T4284" s="19">
        <v>2182000</v>
      </c>
    </row>
    <row r="4285" spans="2:20" ht="30" hidden="1" customHeight="1">
      <c r="B4285">
        <v>1102</v>
      </c>
      <c r="C4285" s="149" t="s">
        <v>343</v>
      </c>
      <c r="D4285" s="7" t="s">
        <v>344</v>
      </c>
      <c r="E4285">
        <v>2026</v>
      </c>
      <c r="F4285" s="70" t="str">
        <f t="shared" si="136"/>
        <v>110212. Vigilancia de la Salud AmbientalVigilancia de la Salud Ambiental2026</v>
      </c>
      <c r="G4285" s="7" t="s">
        <v>357</v>
      </c>
      <c r="H4285" s="7" t="s">
        <v>358</v>
      </c>
      <c r="I4285" t="s">
        <v>36</v>
      </c>
      <c r="J4285" s="7" t="s">
        <v>359</v>
      </c>
      <c r="K4285" t="s">
        <v>348</v>
      </c>
      <c r="L4285" t="s">
        <v>348</v>
      </c>
      <c r="M4285" s="31" t="s">
        <v>5</v>
      </c>
      <c r="N4285" s="12" t="s">
        <v>0</v>
      </c>
      <c r="O4285" s="70" t="str">
        <f t="shared" si="137"/>
        <v>110212. Vigilancia de la Salud AmbientalVigilancia de la Salud Ambiental20261_CANDELARIA1_ENERO_2026</v>
      </c>
      <c r="P4285" s="153">
        <f t="shared" si="138"/>
        <v>1091</v>
      </c>
      <c r="S4285" s="157">
        <v>2333</v>
      </c>
      <c r="T4285" s="19">
        <v>2545303</v>
      </c>
    </row>
    <row r="4286" spans="2:20" ht="30" hidden="1" customHeight="1">
      <c r="B4286">
        <v>1102</v>
      </c>
      <c r="C4286" s="149" t="s">
        <v>343</v>
      </c>
      <c r="D4286" s="7" t="s">
        <v>344</v>
      </c>
      <c r="E4286">
        <v>2026</v>
      </c>
      <c r="F4286" s="70" t="str">
        <f t="shared" si="136"/>
        <v>110212. Vigilancia de la Salud AmbientalVigilancia de la Salud Ambiental2026</v>
      </c>
      <c r="G4286" s="7" t="s">
        <v>357</v>
      </c>
      <c r="H4286" s="7" t="s">
        <v>358</v>
      </c>
      <c r="I4286" t="s">
        <v>36</v>
      </c>
      <c r="J4286" s="7" t="s">
        <v>359</v>
      </c>
      <c r="K4286" t="s">
        <v>348</v>
      </c>
      <c r="L4286" t="s">
        <v>348</v>
      </c>
      <c r="M4286" s="31" t="s">
        <v>9</v>
      </c>
      <c r="N4286" s="12" t="s">
        <v>0</v>
      </c>
      <c r="O4286" s="70" t="str">
        <f t="shared" si="137"/>
        <v>110212. Vigilancia de la Salud AmbientalVigilancia de la Salud Ambiental20265_RAFAEL_URIBE1_ENERO_2026</v>
      </c>
      <c r="P4286" s="153">
        <f t="shared" si="138"/>
        <v>1091</v>
      </c>
      <c r="S4286" s="157">
        <v>6000</v>
      </c>
      <c r="T4286" s="19">
        <v>6546000</v>
      </c>
    </row>
    <row r="4287" spans="2:20" ht="30" hidden="1" customHeight="1">
      <c r="B4287">
        <v>1103</v>
      </c>
      <c r="C4287" s="149" t="s">
        <v>343</v>
      </c>
      <c r="D4287" s="7" t="s">
        <v>344</v>
      </c>
      <c r="E4287">
        <v>2026</v>
      </c>
      <c r="F4287" s="70" t="str">
        <f t="shared" si="136"/>
        <v>110312. Vigilancia de la Salud AmbientalVigilancia de la Salud Ambiental2026</v>
      </c>
      <c r="G4287" s="7" t="s">
        <v>357</v>
      </c>
      <c r="H4287" s="7" t="s">
        <v>358</v>
      </c>
      <c r="I4287" t="s">
        <v>36</v>
      </c>
      <c r="J4287" s="7" t="s">
        <v>359</v>
      </c>
      <c r="K4287" t="s">
        <v>348</v>
      </c>
      <c r="L4287" t="s">
        <v>348</v>
      </c>
      <c r="M4287" s="31" t="s">
        <v>6</v>
      </c>
      <c r="N4287" s="12" t="s">
        <v>0</v>
      </c>
      <c r="O4287" s="70" t="str">
        <f t="shared" si="137"/>
        <v>110312. Vigilancia de la Salud AmbientalVigilancia de la Salud Ambiental20262_SANTA_FE1_ENERO_2026</v>
      </c>
      <c r="P4287" s="153">
        <f t="shared" si="138"/>
        <v>909</v>
      </c>
      <c r="S4287" s="157">
        <v>37000</v>
      </c>
      <c r="T4287" s="19">
        <v>33633000</v>
      </c>
    </row>
    <row r="4288" spans="2:20" ht="30" hidden="1" customHeight="1">
      <c r="B4288">
        <v>1103</v>
      </c>
      <c r="C4288" s="149" t="s">
        <v>343</v>
      </c>
      <c r="D4288" s="7" t="s">
        <v>344</v>
      </c>
      <c r="E4288">
        <v>2026</v>
      </c>
      <c r="F4288" s="70" t="str">
        <f t="shared" si="136"/>
        <v>110312. Vigilancia de la Salud AmbientalVigilancia de la Salud Ambiental2026</v>
      </c>
      <c r="G4288" s="7" t="s">
        <v>357</v>
      </c>
      <c r="H4288" s="7" t="s">
        <v>358</v>
      </c>
      <c r="I4288" t="s">
        <v>36</v>
      </c>
      <c r="J4288" s="7" t="s">
        <v>359</v>
      </c>
      <c r="K4288" t="s">
        <v>348</v>
      </c>
      <c r="L4288" t="s">
        <v>348</v>
      </c>
      <c r="M4288" s="31" t="s">
        <v>8</v>
      </c>
      <c r="N4288" s="12" t="s">
        <v>0</v>
      </c>
      <c r="O4288" s="70" t="str">
        <f t="shared" si="137"/>
        <v>110312. Vigilancia de la Salud AmbientalVigilancia de la Salud Ambiental20264_SAN_CRISTOBAL1_ENERO_2026</v>
      </c>
      <c r="P4288" s="153">
        <f t="shared" si="138"/>
        <v>909</v>
      </c>
      <c r="S4288" s="157">
        <v>21325</v>
      </c>
      <c r="T4288" s="19">
        <v>19384425</v>
      </c>
    </row>
    <row r="4289" spans="2:20" ht="30" hidden="1" customHeight="1">
      <c r="B4289">
        <v>1103</v>
      </c>
      <c r="C4289" s="149" t="s">
        <v>343</v>
      </c>
      <c r="D4289" s="7" t="s">
        <v>344</v>
      </c>
      <c r="E4289">
        <v>2026</v>
      </c>
      <c r="F4289" s="70" t="str">
        <f t="shared" si="136"/>
        <v>110312. Vigilancia de la Salud AmbientalVigilancia de la Salud Ambiental2026</v>
      </c>
      <c r="G4289" s="7" t="s">
        <v>357</v>
      </c>
      <c r="H4289" s="7" t="s">
        <v>358</v>
      </c>
      <c r="I4289" t="s">
        <v>36</v>
      </c>
      <c r="J4289" s="7" t="s">
        <v>359</v>
      </c>
      <c r="K4289" t="s">
        <v>348</v>
      </c>
      <c r="L4289" t="s">
        <v>348</v>
      </c>
      <c r="M4289" s="31" t="s">
        <v>7</v>
      </c>
      <c r="N4289" s="12" t="s">
        <v>0</v>
      </c>
      <c r="O4289" s="70" t="str">
        <f t="shared" si="137"/>
        <v>110312. Vigilancia de la Salud AmbientalVigilancia de la Salud Ambiental20263_MARTIRES1_ENERO_2026</v>
      </c>
      <c r="P4289" s="153">
        <f t="shared" si="138"/>
        <v>909</v>
      </c>
      <c r="S4289" s="157">
        <v>23604</v>
      </c>
      <c r="T4289" s="19">
        <v>21456036</v>
      </c>
    </row>
    <row r="4290" spans="2:20" ht="30" hidden="1" customHeight="1">
      <c r="B4290">
        <v>1103</v>
      </c>
      <c r="C4290" s="149" t="s">
        <v>343</v>
      </c>
      <c r="D4290" s="7" t="s">
        <v>344</v>
      </c>
      <c r="E4290">
        <v>2026</v>
      </c>
      <c r="F4290" s="70" t="str">
        <f t="shared" si="136"/>
        <v>110312. Vigilancia de la Salud AmbientalVigilancia de la Salud Ambiental2026</v>
      </c>
      <c r="G4290" s="7" t="s">
        <v>357</v>
      </c>
      <c r="H4290" s="7" t="s">
        <v>358</v>
      </c>
      <c r="I4290" t="s">
        <v>36</v>
      </c>
      <c r="J4290" s="7" t="s">
        <v>359</v>
      </c>
      <c r="K4290" t="s">
        <v>348</v>
      </c>
      <c r="L4290" t="s">
        <v>348</v>
      </c>
      <c r="M4290" s="31" t="s">
        <v>10</v>
      </c>
      <c r="N4290" s="12" t="s">
        <v>0</v>
      </c>
      <c r="O4290" s="70" t="str">
        <f t="shared" si="137"/>
        <v>110312. Vigilancia de la Salud AmbientalVigilancia de la Salud Ambiental20266_ANTONIO_NARIÑO1_ENERO_2026</v>
      </c>
      <c r="P4290" s="153">
        <f t="shared" si="138"/>
        <v>909</v>
      </c>
      <c r="S4290" s="157">
        <v>12000</v>
      </c>
      <c r="T4290" s="19">
        <v>10908000</v>
      </c>
    </row>
    <row r="4291" spans="2:20" ht="30" hidden="1" customHeight="1">
      <c r="B4291">
        <v>1103</v>
      </c>
      <c r="C4291" s="149" t="s">
        <v>343</v>
      </c>
      <c r="D4291" s="7" t="s">
        <v>344</v>
      </c>
      <c r="E4291">
        <v>2026</v>
      </c>
      <c r="F4291" s="70" t="str">
        <f t="shared" si="136"/>
        <v>110312. Vigilancia de la Salud AmbientalVigilancia de la Salud Ambiental2026</v>
      </c>
      <c r="G4291" s="7" t="s">
        <v>357</v>
      </c>
      <c r="H4291" s="7" t="s">
        <v>358</v>
      </c>
      <c r="I4291" t="s">
        <v>36</v>
      </c>
      <c r="J4291" s="7" t="s">
        <v>359</v>
      </c>
      <c r="K4291" t="s">
        <v>348</v>
      </c>
      <c r="L4291" t="s">
        <v>348</v>
      </c>
      <c r="M4291" s="31" t="s">
        <v>5</v>
      </c>
      <c r="N4291" s="12" t="s">
        <v>0</v>
      </c>
      <c r="O4291" s="70" t="str">
        <f t="shared" si="137"/>
        <v>110312. Vigilancia de la Salud AmbientalVigilancia de la Salud Ambiental20261_CANDELARIA1_ENERO_2026</v>
      </c>
      <c r="P4291" s="153">
        <f t="shared" si="138"/>
        <v>909</v>
      </c>
      <c r="S4291" s="157">
        <v>8521</v>
      </c>
      <c r="T4291" s="19">
        <v>7745589</v>
      </c>
    </row>
    <row r="4292" spans="2:20" ht="30" hidden="1" customHeight="1">
      <c r="B4292">
        <v>1103</v>
      </c>
      <c r="C4292" s="149" t="s">
        <v>343</v>
      </c>
      <c r="D4292" s="7" t="s">
        <v>344</v>
      </c>
      <c r="E4292">
        <v>2026</v>
      </c>
      <c r="F4292" s="70" t="str">
        <f t="shared" si="136"/>
        <v>110312. Vigilancia de la Salud AmbientalVigilancia de la Salud Ambiental2026</v>
      </c>
      <c r="G4292" s="7" t="s">
        <v>357</v>
      </c>
      <c r="H4292" s="7" t="s">
        <v>358</v>
      </c>
      <c r="I4292" t="s">
        <v>36</v>
      </c>
      <c r="J4292" s="7" t="s">
        <v>359</v>
      </c>
      <c r="K4292" t="s">
        <v>348</v>
      </c>
      <c r="L4292" t="s">
        <v>348</v>
      </c>
      <c r="M4292" s="31" t="s">
        <v>9</v>
      </c>
      <c r="N4292" s="12" t="s">
        <v>0</v>
      </c>
      <c r="O4292" s="70" t="str">
        <f t="shared" si="137"/>
        <v>110312. Vigilancia de la Salud AmbientalVigilancia de la Salud Ambiental20265_RAFAEL_URIBE1_ENERO_2026</v>
      </c>
      <c r="P4292" s="153">
        <f t="shared" si="138"/>
        <v>909</v>
      </c>
      <c r="S4292" s="157">
        <v>22000</v>
      </c>
      <c r="T4292" s="19">
        <v>19998000</v>
      </c>
    </row>
    <row r="4293" spans="2:20" ht="30" hidden="1" customHeight="1">
      <c r="B4293">
        <v>1113</v>
      </c>
      <c r="C4293" s="149" t="s">
        <v>343</v>
      </c>
      <c r="D4293" s="7" t="s">
        <v>344</v>
      </c>
      <c r="E4293">
        <v>2026</v>
      </c>
      <c r="F4293" s="70" t="str">
        <f t="shared" si="136"/>
        <v>111312. Vigilancia de la Salud AmbientalVigilancia de la Salud Ambiental2026</v>
      </c>
      <c r="G4293" s="7" t="s">
        <v>360</v>
      </c>
      <c r="H4293" s="7" t="s">
        <v>353</v>
      </c>
      <c r="I4293" t="s">
        <v>36</v>
      </c>
      <c r="J4293" s="7" t="s">
        <v>360</v>
      </c>
      <c r="K4293" t="s">
        <v>348</v>
      </c>
      <c r="L4293" t="s">
        <v>348</v>
      </c>
      <c r="M4293" s="31" t="s">
        <v>10</v>
      </c>
      <c r="N4293" s="12" t="s">
        <v>0</v>
      </c>
      <c r="O4293" s="70" t="str">
        <f t="shared" si="137"/>
        <v>111312. Vigilancia de la Salud AmbientalVigilancia de la Salud Ambiental20266_ANTONIO_NARIÑO1_ENERO_2026</v>
      </c>
      <c r="P4293" s="153">
        <f t="shared" si="138"/>
        <v>2138640</v>
      </c>
      <c r="S4293" s="157">
        <v>1</v>
      </c>
      <c r="T4293" s="19">
        <v>2138640</v>
      </c>
    </row>
    <row r="4294" spans="2:20" ht="30" hidden="1" customHeight="1">
      <c r="B4294">
        <v>1114</v>
      </c>
      <c r="C4294" s="149" t="s">
        <v>343</v>
      </c>
      <c r="D4294" s="7" t="s">
        <v>344</v>
      </c>
      <c r="E4294">
        <v>2026</v>
      </c>
      <c r="F4294" s="70" t="str">
        <f t="shared" si="136"/>
        <v>111412. Vigilancia de la Salud AmbientalVigilancia de la Salud Ambiental2026</v>
      </c>
      <c r="G4294" s="7" t="s">
        <v>345</v>
      </c>
      <c r="H4294" s="7" t="s">
        <v>353</v>
      </c>
      <c r="I4294" t="s">
        <v>36</v>
      </c>
      <c r="J4294" s="7" t="s">
        <v>347</v>
      </c>
      <c r="K4294" t="s">
        <v>348</v>
      </c>
      <c r="L4294" t="s">
        <v>348</v>
      </c>
      <c r="M4294" s="31" t="s">
        <v>5</v>
      </c>
      <c r="N4294" s="12" t="s">
        <v>0</v>
      </c>
      <c r="O4294" s="70" t="str">
        <f t="shared" si="137"/>
        <v>111412. Vigilancia de la Salud AmbientalVigilancia de la Salud Ambiental20261_CANDELARIA1_ENERO_2026</v>
      </c>
      <c r="P4294" s="153">
        <f t="shared" si="138"/>
        <v>820080</v>
      </c>
      <c r="S4294" s="157">
        <v>5</v>
      </c>
      <c r="T4294" s="19">
        <v>4100400</v>
      </c>
    </row>
    <row r="4295" spans="2:20" ht="30" hidden="1" customHeight="1">
      <c r="B4295">
        <v>1115</v>
      </c>
      <c r="C4295" s="149" t="s">
        <v>343</v>
      </c>
      <c r="D4295" s="7" t="s">
        <v>344</v>
      </c>
      <c r="E4295">
        <v>2026</v>
      </c>
      <c r="F4295" s="70" t="str">
        <f t="shared" si="136"/>
        <v>111512. Vigilancia de la Salud AmbientalVigilancia de la Salud Ambiental2026</v>
      </c>
      <c r="G4295" s="7" t="s">
        <v>345</v>
      </c>
      <c r="H4295" s="7" t="s">
        <v>353</v>
      </c>
      <c r="I4295" t="s">
        <v>36</v>
      </c>
      <c r="J4295" s="7" t="s">
        <v>347</v>
      </c>
      <c r="K4295" t="s">
        <v>348</v>
      </c>
      <c r="L4295" t="s">
        <v>348</v>
      </c>
      <c r="M4295" s="31" t="s">
        <v>8</v>
      </c>
      <c r="N4295" s="12" t="s">
        <v>0</v>
      </c>
      <c r="O4295" s="70" t="str">
        <f t="shared" si="137"/>
        <v>111512. Vigilancia de la Salud AmbientalVigilancia de la Salud Ambiental20264_SAN_CRISTOBAL1_ENERO_2026</v>
      </c>
      <c r="P4295" s="153">
        <f t="shared" si="138"/>
        <v>327228</v>
      </c>
      <c r="S4295" s="157">
        <v>3</v>
      </c>
      <c r="T4295" s="19">
        <v>981684</v>
      </c>
    </row>
    <row r="4296" spans="2:20" ht="30" hidden="1" customHeight="1">
      <c r="B4296">
        <v>1116</v>
      </c>
      <c r="C4296" s="149" t="s">
        <v>343</v>
      </c>
      <c r="D4296" s="7" t="s">
        <v>344</v>
      </c>
      <c r="E4296">
        <v>2026</v>
      </c>
      <c r="F4296" s="70" t="str">
        <f t="shared" ref="F4296:F4359" si="139">B4296&amp;C4296&amp;D4296&amp;E4296</f>
        <v>111612. Vigilancia de la Salud AmbientalVigilancia de la Salud Ambiental2026</v>
      </c>
      <c r="G4296" s="7" t="s">
        <v>345</v>
      </c>
      <c r="H4296" s="7" t="s">
        <v>353</v>
      </c>
      <c r="I4296" t="s">
        <v>36</v>
      </c>
      <c r="J4296" s="7" t="s">
        <v>347</v>
      </c>
      <c r="K4296" t="s">
        <v>348</v>
      </c>
      <c r="L4296" t="s">
        <v>348</v>
      </c>
      <c r="M4296" s="31" t="s">
        <v>5</v>
      </c>
      <c r="N4296" s="12" t="s">
        <v>0</v>
      </c>
      <c r="O4296" s="70" t="str">
        <f t="shared" si="137"/>
        <v>111612. Vigilancia de la Salud AmbientalVigilancia de la Salud Ambiental20261_CANDELARIA1_ENERO_2026</v>
      </c>
      <c r="P4296" s="153">
        <f t="shared" si="138"/>
        <v>462568</v>
      </c>
      <c r="S4296" s="157">
        <v>9</v>
      </c>
      <c r="T4296" s="19">
        <v>4163112</v>
      </c>
    </row>
    <row r="4297" spans="2:20" ht="30" hidden="1" customHeight="1">
      <c r="B4297">
        <v>1117</v>
      </c>
      <c r="C4297" s="149" t="s">
        <v>343</v>
      </c>
      <c r="D4297" s="7" t="s">
        <v>344</v>
      </c>
      <c r="E4297">
        <v>2026</v>
      </c>
      <c r="F4297" s="70" t="str">
        <f t="shared" si="139"/>
        <v>111712. Vigilancia de la Salud AmbientalVigilancia de la Salud Ambiental2026</v>
      </c>
      <c r="G4297" s="7" t="s">
        <v>345</v>
      </c>
      <c r="H4297" s="7" t="s">
        <v>353</v>
      </c>
      <c r="I4297" t="s">
        <v>36</v>
      </c>
      <c r="J4297" s="7" t="s">
        <v>361</v>
      </c>
      <c r="K4297" t="s">
        <v>348</v>
      </c>
      <c r="L4297" t="s">
        <v>348</v>
      </c>
      <c r="M4297" s="31" t="s">
        <v>6</v>
      </c>
      <c r="N4297" s="12" t="s">
        <v>0</v>
      </c>
      <c r="O4297" s="70" t="str">
        <f t="shared" si="137"/>
        <v>111712. Vigilancia de la Salud AmbientalVigilancia de la Salud Ambiental20262_SANTA_FE1_ENERO_2026</v>
      </c>
      <c r="P4297" s="153">
        <f t="shared" si="138"/>
        <v>15656560</v>
      </c>
      <c r="S4297" s="157">
        <v>1</v>
      </c>
      <c r="T4297" s="19">
        <v>15656560</v>
      </c>
    </row>
    <row r="4298" spans="2:20" ht="30" hidden="1" customHeight="1">
      <c r="B4298">
        <v>1118</v>
      </c>
      <c r="C4298" s="149" t="s">
        <v>343</v>
      </c>
      <c r="D4298" s="7" t="s">
        <v>344</v>
      </c>
      <c r="E4298">
        <v>2026</v>
      </c>
      <c r="F4298" s="70" t="str">
        <f t="shared" si="139"/>
        <v>111812. Vigilancia de la Salud AmbientalVigilancia de la Salud Ambiental2026</v>
      </c>
      <c r="G4298" s="7" t="s">
        <v>345</v>
      </c>
      <c r="H4298" s="7" t="s">
        <v>353</v>
      </c>
      <c r="I4298" t="s">
        <v>36</v>
      </c>
      <c r="J4298" s="7" t="s">
        <v>361</v>
      </c>
      <c r="K4298" t="s">
        <v>348</v>
      </c>
      <c r="L4298" t="s">
        <v>348</v>
      </c>
      <c r="M4298" s="31" t="s">
        <v>7</v>
      </c>
      <c r="N4298" s="12" t="s">
        <v>0</v>
      </c>
      <c r="O4298" s="70" t="str">
        <f t="shared" ref="O4298:O4361" si="140">+F4298&amp;M4298&amp;N4298</f>
        <v>111812. Vigilancia de la Salud AmbientalVigilancia de la Salud Ambiental20263_MARTIRES1_ENERO_2026</v>
      </c>
      <c r="P4298" s="153">
        <f t="shared" si="138"/>
        <v>10034992</v>
      </c>
      <c r="S4298" s="157">
        <v>1</v>
      </c>
      <c r="T4298" s="19">
        <v>10034992</v>
      </c>
    </row>
    <row r="4299" spans="2:20" ht="30" hidden="1" customHeight="1">
      <c r="B4299">
        <v>1129</v>
      </c>
      <c r="C4299" s="149" t="s">
        <v>343</v>
      </c>
      <c r="D4299" s="7" t="s">
        <v>344</v>
      </c>
      <c r="E4299">
        <v>2026</v>
      </c>
      <c r="F4299" s="70" t="str">
        <f t="shared" si="139"/>
        <v>112912. Vigilancia de la Salud AmbientalVigilancia de la Salud Ambiental2026</v>
      </c>
      <c r="G4299" s="7" t="s">
        <v>345</v>
      </c>
      <c r="H4299" s="7" t="s">
        <v>352</v>
      </c>
      <c r="I4299" t="s">
        <v>36</v>
      </c>
      <c r="J4299" s="7" t="s">
        <v>347</v>
      </c>
      <c r="K4299" t="s">
        <v>348</v>
      </c>
      <c r="L4299" t="s">
        <v>348</v>
      </c>
      <c r="M4299" s="31" t="s">
        <v>6</v>
      </c>
      <c r="N4299" s="12" t="s">
        <v>0</v>
      </c>
      <c r="O4299" s="70" t="str">
        <f t="shared" si="140"/>
        <v>112912. Vigilancia de la Salud AmbientalVigilancia de la Salud Ambiental20262_SANTA_FE1_ENERO_2026</v>
      </c>
      <c r="P4299" s="153">
        <f t="shared" si="138"/>
        <v>0</v>
      </c>
      <c r="S4299" s="157">
        <v>0</v>
      </c>
      <c r="T4299" s="19">
        <v>0</v>
      </c>
    </row>
    <row r="4300" spans="2:20" ht="30" hidden="1" customHeight="1">
      <c r="B4300">
        <v>1129</v>
      </c>
      <c r="C4300" s="149" t="s">
        <v>343</v>
      </c>
      <c r="D4300" s="7" t="s">
        <v>344</v>
      </c>
      <c r="E4300">
        <v>2026</v>
      </c>
      <c r="F4300" s="70" t="str">
        <f t="shared" si="139"/>
        <v>112912. Vigilancia de la Salud AmbientalVigilancia de la Salud Ambiental2026</v>
      </c>
      <c r="G4300" s="7" t="s">
        <v>345</v>
      </c>
      <c r="H4300" s="7" t="s">
        <v>352</v>
      </c>
      <c r="I4300" t="s">
        <v>36</v>
      </c>
      <c r="J4300" s="7" t="s">
        <v>347</v>
      </c>
      <c r="K4300" t="s">
        <v>348</v>
      </c>
      <c r="L4300" t="s">
        <v>348</v>
      </c>
      <c r="M4300" s="31" t="s">
        <v>8</v>
      </c>
      <c r="N4300" s="12" t="s">
        <v>0</v>
      </c>
      <c r="O4300" s="70" t="str">
        <f t="shared" si="140"/>
        <v>112912. Vigilancia de la Salud AmbientalVigilancia de la Salud Ambiental20264_SAN_CRISTOBAL1_ENERO_2026</v>
      </c>
      <c r="P4300" s="153">
        <f t="shared" si="138"/>
        <v>0</v>
      </c>
      <c r="S4300" s="157">
        <v>0</v>
      </c>
      <c r="T4300" s="19">
        <v>0</v>
      </c>
    </row>
    <row r="4301" spans="2:20" ht="30" hidden="1" customHeight="1">
      <c r="B4301">
        <v>1129</v>
      </c>
      <c r="C4301" s="149" t="s">
        <v>343</v>
      </c>
      <c r="D4301" s="7" t="s">
        <v>344</v>
      </c>
      <c r="E4301">
        <v>2026</v>
      </c>
      <c r="F4301" s="70" t="str">
        <f t="shared" si="139"/>
        <v>112912. Vigilancia de la Salud AmbientalVigilancia de la Salud Ambiental2026</v>
      </c>
      <c r="G4301" s="7" t="s">
        <v>345</v>
      </c>
      <c r="H4301" s="7" t="s">
        <v>352</v>
      </c>
      <c r="I4301" t="s">
        <v>36</v>
      </c>
      <c r="J4301" s="7" t="s">
        <v>347</v>
      </c>
      <c r="K4301" t="s">
        <v>348</v>
      </c>
      <c r="L4301" t="s">
        <v>348</v>
      </c>
      <c r="M4301" s="31" t="s">
        <v>7</v>
      </c>
      <c r="N4301" s="12" t="s">
        <v>0</v>
      </c>
      <c r="O4301" s="70" t="str">
        <f t="shared" si="140"/>
        <v>112912. Vigilancia de la Salud AmbientalVigilancia de la Salud Ambiental20263_MARTIRES1_ENERO_2026</v>
      </c>
      <c r="P4301" s="153">
        <f t="shared" si="138"/>
        <v>0</v>
      </c>
      <c r="S4301" s="157">
        <v>0</v>
      </c>
      <c r="T4301" s="19">
        <v>0</v>
      </c>
    </row>
    <row r="4302" spans="2:20" ht="30" hidden="1" customHeight="1">
      <c r="B4302">
        <v>1129</v>
      </c>
      <c r="C4302" s="149" t="s">
        <v>343</v>
      </c>
      <c r="D4302" s="7" t="s">
        <v>344</v>
      </c>
      <c r="E4302">
        <v>2026</v>
      </c>
      <c r="F4302" s="70" t="str">
        <f t="shared" si="139"/>
        <v>112912. Vigilancia de la Salud AmbientalVigilancia de la Salud Ambiental2026</v>
      </c>
      <c r="G4302" s="7" t="s">
        <v>345</v>
      </c>
      <c r="H4302" s="7" t="s">
        <v>352</v>
      </c>
      <c r="I4302" t="s">
        <v>36</v>
      </c>
      <c r="J4302" s="7" t="s">
        <v>347</v>
      </c>
      <c r="K4302" t="s">
        <v>348</v>
      </c>
      <c r="L4302" t="s">
        <v>348</v>
      </c>
      <c r="M4302" s="31" t="s">
        <v>10</v>
      </c>
      <c r="N4302" s="12" t="s">
        <v>0</v>
      </c>
      <c r="O4302" s="70" t="str">
        <f t="shared" si="140"/>
        <v>112912. Vigilancia de la Salud AmbientalVigilancia de la Salud Ambiental20266_ANTONIO_NARIÑO1_ENERO_2026</v>
      </c>
      <c r="P4302" s="153">
        <f t="shared" si="138"/>
        <v>0</v>
      </c>
      <c r="S4302" s="157">
        <v>0</v>
      </c>
      <c r="T4302" s="19">
        <v>0</v>
      </c>
    </row>
    <row r="4303" spans="2:20" ht="30" hidden="1" customHeight="1">
      <c r="B4303">
        <v>1129</v>
      </c>
      <c r="C4303" s="149" t="s">
        <v>343</v>
      </c>
      <c r="D4303" s="7" t="s">
        <v>344</v>
      </c>
      <c r="E4303">
        <v>2026</v>
      </c>
      <c r="F4303" s="70" t="str">
        <f t="shared" si="139"/>
        <v>112912. Vigilancia de la Salud AmbientalVigilancia de la Salud Ambiental2026</v>
      </c>
      <c r="G4303" s="7" t="s">
        <v>345</v>
      </c>
      <c r="H4303" s="7" t="s">
        <v>352</v>
      </c>
      <c r="I4303" t="s">
        <v>36</v>
      </c>
      <c r="J4303" s="7" t="s">
        <v>347</v>
      </c>
      <c r="K4303" t="s">
        <v>348</v>
      </c>
      <c r="L4303" t="s">
        <v>348</v>
      </c>
      <c r="M4303" s="31" t="s">
        <v>5</v>
      </c>
      <c r="N4303" s="12" t="s">
        <v>0</v>
      </c>
      <c r="O4303" s="70" t="str">
        <f t="shared" si="140"/>
        <v>112912. Vigilancia de la Salud AmbientalVigilancia de la Salud Ambiental20261_CANDELARIA1_ENERO_2026</v>
      </c>
      <c r="P4303" s="153">
        <f t="shared" si="138"/>
        <v>0</v>
      </c>
      <c r="S4303" s="157">
        <v>0</v>
      </c>
      <c r="T4303" s="19">
        <v>0</v>
      </c>
    </row>
    <row r="4304" spans="2:20" ht="30" hidden="1" customHeight="1">
      <c r="B4304">
        <v>1129</v>
      </c>
      <c r="C4304" s="149" t="s">
        <v>343</v>
      </c>
      <c r="D4304" s="7" t="s">
        <v>344</v>
      </c>
      <c r="E4304">
        <v>2026</v>
      </c>
      <c r="F4304" s="70" t="str">
        <f t="shared" si="139"/>
        <v>112912. Vigilancia de la Salud AmbientalVigilancia de la Salud Ambiental2026</v>
      </c>
      <c r="G4304" s="7" t="s">
        <v>345</v>
      </c>
      <c r="H4304" s="7" t="s">
        <v>352</v>
      </c>
      <c r="I4304" t="s">
        <v>36</v>
      </c>
      <c r="J4304" s="7" t="s">
        <v>347</v>
      </c>
      <c r="K4304" t="s">
        <v>348</v>
      </c>
      <c r="L4304" t="s">
        <v>348</v>
      </c>
      <c r="M4304" s="31" t="s">
        <v>9</v>
      </c>
      <c r="N4304" s="12" t="s">
        <v>0</v>
      </c>
      <c r="O4304" s="70" t="str">
        <f t="shared" si="140"/>
        <v>112912. Vigilancia de la Salud AmbientalVigilancia de la Salud Ambiental20265_RAFAEL_URIBE1_ENERO_2026</v>
      </c>
      <c r="P4304" s="153">
        <f t="shared" si="138"/>
        <v>0</v>
      </c>
      <c r="S4304" s="157">
        <v>0</v>
      </c>
      <c r="T4304" s="19">
        <v>0</v>
      </c>
    </row>
    <row r="4305" spans="2:20" ht="30" hidden="1" customHeight="1">
      <c r="B4305">
        <v>1136</v>
      </c>
      <c r="C4305" s="149" t="s">
        <v>343</v>
      </c>
      <c r="D4305" s="7" t="s">
        <v>344</v>
      </c>
      <c r="E4305">
        <v>2026</v>
      </c>
      <c r="F4305" s="70" t="str">
        <f t="shared" si="139"/>
        <v>113612. Vigilancia de la Salud AmbientalVigilancia de la Salud Ambiental2026</v>
      </c>
      <c r="G4305" s="7" t="s">
        <v>360</v>
      </c>
      <c r="H4305" s="7" t="s">
        <v>346</v>
      </c>
      <c r="I4305" t="s">
        <v>36</v>
      </c>
      <c r="J4305" s="7" t="s">
        <v>360</v>
      </c>
      <c r="K4305" t="s">
        <v>348</v>
      </c>
      <c r="L4305" t="s">
        <v>348</v>
      </c>
      <c r="M4305" s="31" t="s">
        <v>5</v>
      </c>
      <c r="N4305" s="12" t="s">
        <v>0</v>
      </c>
      <c r="O4305" s="70" t="str">
        <f t="shared" si="140"/>
        <v>113612. Vigilancia de la Salud AmbientalVigilancia de la Salud Ambiental20261_CANDELARIA1_ENERO_2026</v>
      </c>
      <c r="P4305" s="153">
        <f t="shared" si="138"/>
        <v>5621568</v>
      </c>
      <c r="S4305" s="157">
        <v>1</v>
      </c>
      <c r="T4305" s="19">
        <v>5621568</v>
      </c>
    </row>
    <row r="4306" spans="2:20" ht="30" hidden="1" customHeight="1">
      <c r="B4306">
        <v>1138</v>
      </c>
      <c r="C4306" s="149" t="s">
        <v>343</v>
      </c>
      <c r="D4306" s="7" t="s">
        <v>344</v>
      </c>
      <c r="E4306">
        <v>2026</v>
      </c>
      <c r="F4306" s="70" t="str">
        <f t="shared" si="139"/>
        <v>113812. Vigilancia de la Salud AmbientalVigilancia de la Salud Ambiental2026</v>
      </c>
      <c r="G4306" s="7" t="s">
        <v>345</v>
      </c>
      <c r="H4306" s="7" t="s">
        <v>349</v>
      </c>
      <c r="I4306" t="s">
        <v>36</v>
      </c>
      <c r="J4306" s="7" t="s">
        <v>347</v>
      </c>
      <c r="K4306" t="s">
        <v>348</v>
      </c>
      <c r="L4306" t="s">
        <v>348</v>
      </c>
      <c r="M4306" s="31" t="s">
        <v>8</v>
      </c>
      <c r="N4306" s="12" t="s">
        <v>0</v>
      </c>
      <c r="O4306" s="70" t="str">
        <f t="shared" si="140"/>
        <v>113812. Vigilancia de la Salud AmbientalVigilancia de la Salud Ambiental20264_SAN_CRISTOBAL1_ENERO_2026</v>
      </c>
      <c r="P4306" s="153">
        <f t="shared" si="138"/>
        <v>0</v>
      </c>
      <c r="S4306" s="157">
        <v>0</v>
      </c>
      <c r="T4306" s="19">
        <v>0</v>
      </c>
    </row>
    <row r="4307" spans="2:20" ht="30" hidden="1" customHeight="1">
      <c r="B4307">
        <v>1138</v>
      </c>
      <c r="C4307" s="149" t="s">
        <v>343</v>
      </c>
      <c r="D4307" s="7" t="s">
        <v>344</v>
      </c>
      <c r="E4307">
        <v>2026</v>
      </c>
      <c r="F4307" s="70" t="str">
        <f t="shared" si="139"/>
        <v>113812. Vigilancia de la Salud AmbientalVigilancia de la Salud Ambiental2026</v>
      </c>
      <c r="G4307" s="7" t="s">
        <v>345</v>
      </c>
      <c r="H4307" s="7" t="s">
        <v>349</v>
      </c>
      <c r="I4307" t="s">
        <v>36</v>
      </c>
      <c r="J4307" s="7" t="s">
        <v>347</v>
      </c>
      <c r="K4307" t="s">
        <v>348</v>
      </c>
      <c r="L4307" t="s">
        <v>348</v>
      </c>
      <c r="M4307" s="31" t="s">
        <v>10</v>
      </c>
      <c r="N4307" s="12" t="s">
        <v>0</v>
      </c>
      <c r="O4307" s="70" t="str">
        <f t="shared" si="140"/>
        <v>113812. Vigilancia de la Salud AmbientalVigilancia de la Salud Ambiental20266_ANTONIO_NARIÑO1_ENERO_2026</v>
      </c>
      <c r="P4307" s="153">
        <f t="shared" si="138"/>
        <v>0</v>
      </c>
      <c r="S4307" s="157">
        <v>0</v>
      </c>
      <c r="T4307" s="19">
        <v>0</v>
      </c>
    </row>
    <row r="4308" spans="2:20" ht="30" hidden="1" customHeight="1">
      <c r="B4308">
        <v>1138</v>
      </c>
      <c r="C4308" s="149" t="s">
        <v>343</v>
      </c>
      <c r="D4308" s="7" t="s">
        <v>344</v>
      </c>
      <c r="E4308">
        <v>2026</v>
      </c>
      <c r="F4308" s="70" t="str">
        <f t="shared" si="139"/>
        <v>113812. Vigilancia de la Salud AmbientalVigilancia de la Salud Ambiental2026</v>
      </c>
      <c r="G4308" s="7" t="s">
        <v>345</v>
      </c>
      <c r="H4308" s="7" t="s">
        <v>349</v>
      </c>
      <c r="I4308" t="s">
        <v>36</v>
      </c>
      <c r="J4308" s="7" t="s">
        <v>347</v>
      </c>
      <c r="K4308" t="s">
        <v>348</v>
      </c>
      <c r="L4308" t="s">
        <v>348</v>
      </c>
      <c r="M4308" s="31" t="s">
        <v>5</v>
      </c>
      <c r="N4308" s="12" t="s">
        <v>0</v>
      </c>
      <c r="O4308" s="70" t="str">
        <f t="shared" si="140"/>
        <v>113812. Vigilancia de la Salud AmbientalVigilancia de la Salud Ambiental20261_CANDELARIA1_ENERO_2026</v>
      </c>
      <c r="P4308" s="153">
        <f t="shared" si="138"/>
        <v>0</v>
      </c>
      <c r="S4308" s="157">
        <v>0</v>
      </c>
      <c r="T4308" s="19">
        <v>0</v>
      </c>
    </row>
    <row r="4309" spans="2:20" ht="30" hidden="1" customHeight="1">
      <c r="B4309">
        <v>1138</v>
      </c>
      <c r="C4309" s="149" t="s">
        <v>343</v>
      </c>
      <c r="D4309" s="7" t="s">
        <v>344</v>
      </c>
      <c r="E4309">
        <v>2026</v>
      </c>
      <c r="F4309" s="70" t="str">
        <f t="shared" si="139"/>
        <v>113812. Vigilancia de la Salud AmbientalVigilancia de la Salud Ambiental2026</v>
      </c>
      <c r="G4309" s="7" t="s">
        <v>345</v>
      </c>
      <c r="H4309" s="7" t="s">
        <v>349</v>
      </c>
      <c r="I4309" t="s">
        <v>36</v>
      </c>
      <c r="J4309" s="7" t="s">
        <v>347</v>
      </c>
      <c r="K4309" t="s">
        <v>348</v>
      </c>
      <c r="L4309" t="s">
        <v>348</v>
      </c>
      <c r="M4309" s="31" t="s">
        <v>9</v>
      </c>
      <c r="N4309" s="12" t="s">
        <v>0</v>
      </c>
      <c r="O4309" s="70" t="str">
        <f t="shared" si="140"/>
        <v>113812. Vigilancia de la Salud AmbientalVigilancia de la Salud Ambiental20265_RAFAEL_URIBE1_ENERO_2026</v>
      </c>
      <c r="P4309" s="153">
        <f t="shared" si="138"/>
        <v>0</v>
      </c>
      <c r="S4309" s="157">
        <v>0</v>
      </c>
      <c r="T4309" s="19">
        <v>0</v>
      </c>
    </row>
    <row r="4310" spans="2:20" ht="30" hidden="1" customHeight="1">
      <c r="B4310">
        <v>1155</v>
      </c>
      <c r="C4310" s="149" t="s">
        <v>343</v>
      </c>
      <c r="D4310" s="7" t="s">
        <v>344</v>
      </c>
      <c r="E4310">
        <v>2026</v>
      </c>
      <c r="F4310" s="70" t="str">
        <f t="shared" si="139"/>
        <v>115512. Vigilancia de la Salud AmbientalVigilancia de la Salud Ambiental2026</v>
      </c>
      <c r="G4310" s="7" t="s">
        <v>345</v>
      </c>
      <c r="H4310" s="7" t="s">
        <v>353</v>
      </c>
      <c r="I4310" t="s">
        <v>36</v>
      </c>
      <c r="J4310" s="7" t="s">
        <v>347</v>
      </c>
      <c r="K4310" t="s">
        <v>348</v>
      </c>
      <c r="L4310" t="s">
        <v>348</v>
      </c>
      <c r="M4310" s="31" t="s">
        <v>7</v>
      </c>
      <c r="N4310" s="12" t="s">
        <v>0</v>
      </c>
      <c r="O4310" s="70" t="str">
        <f t="shared" si="140"/>
        <v>115512. Vigilancia de la Salud AmbientalVigilancia de la Salud Ambiental20263_MARTIRES1_ENERO_2026</v>
      </c>
      <c r="P4310" s="153">
        <f t="shared" si="138"/>
        <v>18542920</v>
      </c>
      <c r="S4310" s="157">
        <v>1</v>
      </c>
      <c r="T4310" s="19">
        <v>18542920</v>
      </c>
    </row>
    <row r="4311" spans="2:20" ht="30" hidden="1" customHeight="1">
      <c r="B4311">
        <v>1162</v>
      </c>
      <c r="C4311" s="149" t="s">
        <v>343</v>
      </c>
      <c r="D4311" s="7" t="s">
        <v>344</v>
      </c>
      <c r="E4311">
        <v>2026</v>
      </c>
      <c r="F4311" s="70" t="str">
        <f t="shared" si="139"/>
        <v>116212. Vigilancia de la Salud AmbientalVigilancia de la Salud Ambiental2026</v>
      </c>
      <c r="G4311" s="7" t="s">
        <v>345</v>
      </c>
      <c r="H4311" s="7" t="s">
        <v>352</v>
      </c>
      <c r="I4311" t="s">
        <v>36</v>
      </c>
      <c r="J4311" s="7" t="s">
        <v>347</v>
      </c>
      <c r="K4311" t="s">
        <v>348</v>
      </c>
      <c r="L4311" t="s">
        <v>348</v>
      </c>
      <c r="M4311" s="31" t="s">
        <v>10</v>
      </c>
      <c r="N4311" s="12" t="s">
        <v>0</v>
      </c>
      <c r="O4311" s="70" t="str">
        <f t="shared" si="140"/>
        <v>116212. Vigilancia de la Salud AmbientalVigilancia de la Salud Ambiental20266_ANTONIO_NARIÑO1_ENERO_2026</v>
      </c>
      <c r="P4311" s="153">
        <f t="shared" si="138"/>
        <v>211452</v>
      </c>
      <c r="S4311" s="157">
        <v>9</v>
      </c>
      <c r="T4311" s="19">
        <v>1903068</v>
      </c>
    </row>
    <row r="4312" spans="2:20" ht="30" hidden="1" customHeight="1">
      <c r="B4312">
        <v>1201</v>
      </c>
      <c r="C4312" s="149" t="s">
        <v>343</v>
      </c>
      <c r="D4312" s="7" t="s">
        <v>344</v>
      </c>
      <c r="E4312">
        <v>2026</v>
      </c>
      <c r="F4312" s="70" t="str">
        <f t="shared" si="139"/>
        <v>120112. Vigilancia de la Salud AmbientalVigilancia de la Salud Ambiental2026</v>
      </c>
      <c r="G4312" s="7" t="s">
        <v>345</v>
      </c>
      <c r="H4312" s="7" t="s">
        <v>353</v>
      </c>
      <c r="I4312" t="s">
        <v>36</v>
      </c>
      <c r="J4312" s="7" t="s">
        <v>347</v>
      </c>
      <c r="K4312" t="s">
        <v>348</v>
      </c>
      <c r="L4312" t="s">
        <v>348</v>
      </c>
      <c r="M4312" s="31" t="s">
        <v>10</v>
      </c>
      <c r="N4312" s="12" t="s">
        <v>0</v>
      </c>
      <c r="O4312" s="70" t="str">
        <f t="shared" si="140"/>
        <v>120112. Vigilancia de la Salud AmbientalVigilancia de la Salud Ambiental20266_ANTONIO_NARIÑO1_ENERO_2026</v>
      </c>
      <c r="P4312" s="153">
        <f t="shared" si="138"/>
        <v>27898264</v>
      </c>
      <c r="S4312" s="157">
        <v>1</v>
      </c>
      <c r="T4312" s="19">
        <v>27898264</v>
      </c>
    </row>
    <row r="4313" spans="2:20" ht="30" hidden="1" customHeight="1">
      <c r="B4313">
        <v>1204</v>
      </c>
      <c r="C4313" s="149" t="s">
        <v>343</v>
      </c>
      <c r="D4313" s="7" t="s">
        <v>344</v>
      </c>
      <c r="E4313">
        <v>2026</v>
      </c>
      <c r="F4313" s="70" t="str">
        <f t="shared" si="139"/>
        <v>120412. Vigilancia de la Salud AmbientalVigilancia de la Salud Ambiental2026</v>
      </c>
      <c r="G4313" s="7" t="s">
        <v>345</v>
      </c>
      <c r="H4313" s="7" t="s">
        <v>353</v>
      </c>
      <c r="I4313" t="s">
        <v>36</v>
      </c>
      <c r="J4313" s="7" t="s">
        <v>347</v>
      </c>
      <c r="K4313" t="s">
        <v>348</v>
      </c>
      <c r="L4313" t="s">
        <v>348</v>
      </c>
      <c r="M4313" s="31" t="s">
        <v>10</v>
      </c>
      <c r="N4313" s="12" t="s">
        <v>0</v>
      </c>
      <c r="O4313" s="70" t="str">
        <f t="shared" si="140"/>
        <v>120412. Vigilancia de la Salud AmbientalVigilancia de la Salud Ambiental20266_ANTONIO_NARIÑO1_ENERO_2026</v>
      </c>
      <c r="P4313" s="153">
        <f t="shared" si="138"/>
        <v>3272280</v>
      </c>
      <c r="S4313" s="157">
        <v>1</v>
      </c>
      <c r="T4313" s="19">
        <v>3272280</v>
      </c>
    </row>
    <row r="4314" spans="2:20" ht="30" hidden="1" customHeight="1">
      <c r="B4314">
        <v>1204</v>
      </c>
      <c r="C4314" s="149" t="s">
        <v>343</v>
      </c>
      <c r="D4314" s="7" t="s">
        <v>344</v>
      </c>
      <c r="E4314">
        <v>2026</v>
      </c>
      <c r="F4314" s="70" t="str">
        <f t="shared" si="139"/>
        <v>120412. Vigilancia de la Salud AmbientalVigilancia de la Salud Ambiental2026</v>
      </c>
      <c r="G4314" s="7" t="s">
        <v>345</v>
      </c>
      <c r="H4314" s="7" t="s">
        <v>353</v>
      </c>
      <c r="I4314" t="s">
        <v>36</v>
      </c>
      <c r="J4314" s="7" t="s">
        <v>347</v>
      </c>
      <c r="K4314" t="s">
        <v>348</v>
      </c>
      <c r="L4314" t="s">
        <v>348</v>
      </c>
      <c r="M4314" s="31" t="s">
        <v>5</v>
      </c>
      <c r="N4314" s="12" t="s">
        <v>0</v>
      </c>
      <c r="O4314" s="70" t="str">
        <f t="shared" si="140"/>
        <v>120412. Vigilancia de la Salud AmbientalVigilancia de la Salud Ambiental20261_CANDELARIA1_ENERO_2026</v>
      </c>
      <c r="P4314" s="153">
        <f t="shared" si="138"/>
        <v>3272280</v>
      </c>
      <c r="S4314" s="157">
        <v>1</v>
      </c>
      <c r="T4314" s="19">
        <v>3272280</v>
      </c>
    </row>
    <row r="4315" spans="2:20" ht="30" hidden="1" customHeight="1">
      <c r="B4315">
        <v>1205</v>
      </c>
      <c r="C4315" s="149" t="s">
        <v>343</v>
      </c>
      <c r="D4315" s="7" t="s">
        <v>344</v>
      </c>
      <c r="E4315">
        <v>2026</v>
      </c>
      <c r="F4315" s="70" t="str">
        <f t="shared" si="139"/>
        <v>120512. Vigilancia de la Salud AmbientalVigilancia de la Salud Ambiental2026</v>
      </c>
      <c r="G4315" s="7" t="s">
        <v>345</v>
      </c>
      <c r="H4315" s="7" t="s">
        <v>346</v>
      </c>
      <c r="I4315" t="s">
        <v>36</v>
      </c>
      <c r="J4315" s="7" t="s">
        <v>347</v>
      </c>
      <c r="K4315" t="s">
        <v>348</v>
      </c>
      <c r="L4315" t="s">
        <v>348</v>
      </c>
      <c r="M4315" s="31" t="s">
        <v>6</v>
      </c>
      <c r="N4315" s="12" t="s">
        <v>0</v>
      </c>
      <c r="O4315" s="70" t="str">
        <f t="shared" si="140"/>
        <v>120512. Vigilancia de la Salud AmbientalVigilancia de la Salud Ambiental20262_SANTA_FE1_ENERO_2026</v>
      </c>
      <c r="P4315" s="153">
        <f t="shared" si="138"/>
        <v>183312</v>
      </c>
      <c r="S4315" s="157">
        <v>1</v>
      </c>
      <c r="T4315" s="19">
        <v>183312</v>
      </c>
    </row>
    <row r="4316" spans="2:20" ht="30" hidden="1" customHeight="1">
      <c r="B4316">
        <v>1205</v>
      </c>
      <c r="C4316" s="149" t="s">
        <v>343</v>
      </c>
      <c r="D4316" s="7" t="s">
        <v>344</v>
      </c>
      <c r="E4316">
        <v>2026</v>
      </c>
      <c r="F4316" s="70" t="str">
        <f t="shared" si="139"/>
        <v>120512. Vigilancia de la Salud AmbientalVigilancia de la Salud Ambiental2026</v>
      </c>
      <c r="G4316" s="7" t="s">
        <v>345</v>
      </c>
      <c r="H4316" s="7" t="s">
        <v>346</v>
      </c>
      <c r="I4316" t="s">
        <v>36</v>
      </c>
      <c r="J4316" s="7" t="s">
        <v>347</v>
      </c>
      <c r="K4316" t="s">
        <v>348</v>
      </c>
      <c r="L4316" t="s">
        <v>348</v>
      </c>
      <c r="M4316" s="31" t="s">
        <v>8</v>
      </c>
      <c r="N4316" s="12" t="s">
        <v>0</v>
      </c>
      <c r="O4316" s="70" t="str">
        <f t="shared" si="140"/>
        <v>120512. Vigilancia de la Salud AmbientalVigilancia de la Salud Ambiental20264_SAN_CRISTOBAL1_ENERO_2026</v>
      </c>
      <c r="P4316" s="153">
        <f t="shared" si="138"/>
        <v>183312</v>
      </c>
      <c r="S4316" s="157">
        <v>1</v>
      </c>
      <c r="T4316" s="19">
        <v>183312</v>
      </c>
    </row>
    <row r="4317" spans="2:20" ht="30" hidden="1" customHeight="1">
      <c r="B4317">
        <v>1205</v>
      </c>
      <c r="C4317" s="149" t="s">
        <v>343</v>
      </c>
      <c r="D4317" s="7" t="s">
        <v>344</v>
      </c>
      <c r="E4317">
        <v>2026</v>
      </c>
      <c r="F4317" s="70" t="str">
        <f t="shared" si="139"/>
        <v>120512. Vigilancia de la Salud AmbientalVigilancia de la Salud Ambiental2026</v>
      </c>
      <c r="G4317" s="7" t="s">
        <v>345</v>
      </c>
      <c r="H4317" s="7" t="s">
        <v>346</v>
      </c>
      <c r="I4317" t="s">
        <v>36</v>
      </c>
      <c r="J4317" s="7" t="s">
        <v>347</v>
      </c>
      <c r="K4317" t="s">
        <v>348</v>
      </c>
      <c r="L4317" t="s">
        <v>348</v>
      </c>
      <c r="M4317" s="31" t="s">
        <v>7</v>
      </c>
      <c r="N4317" s="12" t="s">
        <v>0</v>
      </c>
      <c r="O4317" s="70" t="str">
        <f t="shared" si="140"/>
        <v>120512. Vigilancia de la Salud AmbientalVigilancia de la Salud Ambiental20263_MARTIRES1_ENERO_2026</v>
      </c>
      <c r="P4317" s="153">
        <f t="shared" si="138"/>
        <v>0</v>
      </c>
      <c r="S4317" s="157">
        <v>0</v>
      </c>
      <c r="T4317" s="19">
        <v>0</v>
      </c>
    </row>
    <row r="4318" spans="2:20" ht="30" hidden="1" customHeight="1">
      <c r="B4318">
        <v>1205</v>
      </c>
      <c r="C4318" s="149" t="s">
        <v>343</v>
      </c>
      <c r="D4318" s="7" t="s">
        <v>344</v>
      </c>
      <c r="E4318">
        <v>2026</v>
      </c>
      <c r="F4318" s="70" t="str">
        <f t="shared" si="139"/>
        <v>120512. Vigilancia de la Salud AmbientalVigilancia de la Salud Ambiental2026</v>
      </c>
      <c r="G4318" s="7" t="s">
        <v>345</v>
      </c>
      <c r="H4318" s="7" t="s">
        <v>346</v>
      </c>
      <c r="I4318" t="s">
        <v>36</v>
      </c>
      <c r="J4318" s="7" t="s">
        <v>347</v>
      </c>
      <c r="K4318" t="s">
        <v>348</v>
      </c>
      <c r="L4318" t="s">
        <v>348</v>
      </c>
      <c r="M4318" s="31" t="s">
        <v>10</v>
      </c>
      <c r="N4318" s="12" t="s">
        <v>0</v>
      </c>
      <c r="O4318" s="70" t="str">
        <f t="shared" si="140"/>
        <v>120512. Vigilancia de la Salud AmbientalVigilancia de la Salud Ambiental20266_ANTONIO_NARIÑO1_ENERO_2026</v>
      </c>
      <c r="P4318" s="153">
        <f t="shared" si="138"/>
        <v>0</v>
      </c>
      <c r="S4318" s="157">
        <v>0</v>
      </c>
      <c r="T4318" s="19">
        <v>0</v>
      </c>
    </row>
    <row r="4319" spans="2:20" ht="30" hidden="1" customHeight="1">
      <c r="B4319">
        <v>1205</v>
      </c>
      <c r="C4319" s="149" t="s">
        <v>343</v>
      </c>
      <c r="D4319" s="7" t="s">
        <v>344</v>
      </c>
      <c r="E4319">
        <v>2026</v>
      </c>
      <c r="F4319" s="70" t="str">
        <f t="shared" si="139"/>
        <v>120512. Vigilancia de la Salud AmbientalVigilancia de la Salud Ambiental2026</v>
      </c>
      <c r="G4319" s="7" t="s">
        <v>345</v>
      </c>
      <c r="H4319" s="7" t="s">
        <v>346</v>
      </c>
      <c r="I4319" t="s">
        <v>36</v>
      </c>
      <c r="J4319" s="7" t="s">
        <v>347</v>
      </c>
      <c r="K4319" t="s">
        <v>348</v>
      </c>
      <c r="L4319" t="s">
        <v>348</v>
      </c>
      <c r="M4319" s="31" t="s">
        <v>5</v>
      </c>
      <c r="N4319" s="12" t="s">
        <v>0</v>
      </c>
      <c r="O4319" s="70" t="str">
        <f t="shared" si="140"/>
        <v>120512. Vigilancia de la Salud AmbientalVigilancia de la Salud Ambiental20261_CANDELARIA1_ENERO_2026</v>
      </c>
      <c r="P4319" s="153">
        <f t="shared" si="138"/>
        <v>0</v>
      </c>
      <c r="S4319" s="157">
        <v>0</v>
      </c>
      <c r="T4319" s="19">
        <v>0</v>
      </c>
    </row>
    <row r="4320" spans="2:20" ht="30" hidden="1" customHeight="1">
      <c r="B4320">
        <v>1205</v>
      </c>
      <c r="C4320" s="149" t="s">
        <v>343</v>
      </c>
      <c r="D4320" s="7" t="s">
        <v>344</v>
      </c>
      <c r="E4320">
        <v>2026</v>
      </c>
      <c r="F4320" s="70" t="str">
        <f t="shared" si="139"/>
        <v>120512. Vigilancia de la Salud AmbientalVigilancia de la Salud Ambiental2026</v>
      </c>
      <c r="G4320" s="7" t="s">
        <v>345</v>
      </c>
      <c r="H4320" s="7" t="s">
        <v>346</v>
      </c>
      <c r="I4320" t="s">
        <v>36</v>
      </c>
      <c r="J4320" s="7" t="s">
        <v>347</v>
      </c>
      <c r="K4320" t="s">
        <v>348</v>
      </c>
      <c r="L4320" t="s">
        <v>348</v>
      </c>
      <c r="M4320" s="31" t="s">
        <v>9</v>
      </c>
      <c r="N4320" s="12" t="s">
        <v>0</v>
      </c>
      <c r="O4320" s="70" t="str">
        <f t="shared" si="140"/>
        <v>120512. Vigilancia de la Salud AmbientalVigilancia de la Salud Ambiental20265_RAFAEL_URIBE1_ENERO_2026</v>
      </c>
      <c r="P4320" s="153">
        <f t="shared" si="138"/>
        <v>183312</v>
      </c>
      <c r="S4320" s="157">
        <v>1</v>
      </c>
      <c r="T4320" s="19">
        <v>183312</v>
      </c>
    </row>
    <row r="4321" spans="2:20" ht="30" hidden="1" customHeight="1">
      <c r="B4321">
        <v>1211</v>
      </c>
      <c r="C4321" s="149" t="s">
        <v>343</v>
      </c>
      <c r="D4321" s="7" t="s">
        <v>344</v>
      </c>
      <c r="E4321">
        <v>2026</v>
      </c>
      <c r="F4321" s="70" t="str">
        <f t="shared" si="139"/>
        <v>121112. Vigilancia de la Salud AmbientalVigilancia de la Salud Ambiental2026</v>
      </c>
      <c r="G4321" s="7" t="s">
        <v>345</v>
      </c>
      <c r="H4321" s="7" t="s">
        <v>349</v>
      </c>
      <c r="I4321" t="s">
        <v>36</v>
      </c>
      <c r="J4321" s="7" t="s">
        <v>361</v>
      </c>
      <c r="K4321" t="s">
        <v>348</v>
      </c>
      <c r="L4321" t="s">
        <v>348</v>
      </c>
      <c r="M4321" s="31" t="s">
        <v>6</v>
      </c>
      <c r="N4321" s="12" t="s">
        <v>0</v>
      </c>
      <c r="O4321" s="70" t="str">
        <f t="shared" si="140"/>
        <v>121112. Vigilancia de la Salud AmbientalVigilancia de la Salud Ambiental20262_SANTA_FE1_ENERO_2026</v>
      </c>
      <c r="P4321" s="153">
        <f t="shared" si="138"/>
        <v>31313120</v>
      </c>
      <c r="S4321" s="157">
        <v>1</v>
      </c>
      <c r="T4321" s="19">
        <v>31313120</v>
      </c>
    </row>
    <row r="4322" spans="2:20" ht="30" hidden="1" customHeight="1">
      <c r="B4322">
        <v>1248</v>
      </c>
      <c r="C4322" s="149" t="s">
        <v>343</v>
      </c>
      <c r="D4322" s="7" t="s">
        <v>344</v>
      </c>
      <c r="E4322">
        <v>2026</v>
      </c>
      <c r="F4322" s="70" t="str">
        <f t="shared" si="139"/>
        <v>124812. Vigilancia de la Salud AmbientalVigilancia de la Salud Ambiental2026</v>
      </c>
      <c r="G4322" s="7" t="s">
        <v>345</v>
      </c>
      <c r="H4322" s="7" t="s">
        <v>353</v>
      </c>
      <c r="I4322" t="s">
        <v>36</v>
      </c>
      <c r="J4322" s="7" t="s">
        <v>347</v>
      </c>
      <c r="K4322" t="s">
        <v>348</v>
      </c>
      <c r="L4322" t="s">
        <v>348</v>
      </c>
      <c r="M4322" s="31" t="s">
        <v>6</v>
      </c>
      <c r="N4322" s="12" t="s">
        <v>0</v>
      </c>
      <c r="O4322" s="70" t="str">
        <f t="shared" si="140"/>
        <v>124812. Vigilancia de la Salud AmbientalVigilancia de la Salud Ambiental20262_SANTA_FE1_ENERO_2026</v>
      </c>
      <c r="P4322" s="153">
        <f t="shared" si="138"/>
        <v>0</v>
      </c>
      <c r="S4322" s="157">
        <v>0</v>
      </c>
      <c r="T4322" s="19">
        <v>0</v>
      </c>
    </row>
    <row r="4323" spans="2:20" ht="30" hidden="1" customHeight="1">
      <c r="B4323">
        <v>1248</v>
      </c>
      <c r="C4323" s="149" t="s">
        <v>343</v>
      </c>
      <c r="D4323" s="7" t="s">
        <v>344</v>
      </c>
      <c r="E4323">
        <v>2026</v>
      </c>
      <c r="F4323" s="70" t="str">
        <f t="shared" si="139"/>
        <v>124812. Vigilancia de la Salud AmbientalVigilancia de la Salud Ambiental2026</v>
      </c>
      <c r="G4323" s="7" t="s">
        <v>345</v>
      </c>
      <c r="H4323" s="7" t="s">
        <v>353</v>
      </c>
      <c r="I4323" t="s">
        <v>36</v>
      </c>
      <c r="J4323" s="7" t="s">
        <v>347</v>
      </c>
      <c r="K4323" t="s">
        <v>348</v>
      </c>
      <c r="L4323" t="s">
        <v>348</v>
      </c>
      <c r="M4323" s="31" t="s">
        <v>8</v>
      </c>
      <c r="N4323" s="12" t="s">
        <v>0</v>
      </c>
      <c r="O4323" s="70" t="str">
        <f t="shared" si="140"/>
        <v>124812. Vigilancia de la Salud AmbientalVigilancia de la Salud Ambiental20264_SAN_CRISTOBAL1_ENERO_2026</v>
      </c>
      <c r="P4323" s="153">
        <f t="shared" si="138"/>
        <v>91656</v>
      </c>
      <c r="S4323" s="157">
        <v>9</v>
      </c>
      <c r="T4323" s="19">
        <v>824904</v>
      </c>
    </row>
    <row r="4324" spans="2:20" ht="30" hidden="1" customHeight="1">
      <c r="B4324">
        <v>1248</v>
      </c>
      <c r="C4324" s="149" t="s">
        <v>343</v>
      </c>
      <c r="D4324" s="7" t="s">
        <v>344</v>
      </c>
      <c r="E4324">
        <v>2026</v>
      </c>
      <c r="F4324" s="70" t="str">
        <f t="shared" si="139"/>
        <v>124812. Vigilancia de la Salud AmbientalVigilancia de la Salud Ambiental2026</v>
      </c>
      <c r="G4324" s="7" t="s">
        <v>345</v>
      </c>
      <c r="H4324" s="7" t="s">
        <v>353</v>
      </c>
      <c r="I4324" t="s">
        <v>36</v>
      </c>
      <c r="J4324" s="7" t="s">
        <v>347</v>
      </c>
      <c r="K4324" t="s">
        <v>348</v>
      </c>
      <c r="L4324" t="s">
        <v>348</v>
      </c>
      <c r="M4324" s="31" t="s">
        <v>7</v>
      </c>
      <c r="N4324" s="12" t="s">
        <v>0</v>
      </c>
      <c r="O4324" s="70" t="str">
        <f t="shared" si="140"/>
        <v>124812. Vigilancia de la Salud AmbientalVigilancia de la Salud Ambiental20263_MARTIRES1_ENERO_2026</v>
      </c>
      <c r="P4324" s="153">
        <f t="shared" si="138"/>
        <v>91656</v>
      </c>
      <c r="S4324" s="157">
        <v>3</v>
      </c>
      <c r="T4324" s="19">
        <v>274968</v>
      </c>
    </row>
    <row r="4325" spans="2:20" ht="30" hidden="1" customHeight="1">
      <c r="B4325">
        <v>1248</v>
      </c>
      <c r="C4325" s="149" t="s">
        <v>343</v>
      </c>
      <c r="D4325" s="7" t="s">
        <v>344</v>
      </c>
      <c r="E4325">
        <v>2026</v>
      </c>
      <c r="F4325" s="70" t="str">
        <f t="shared" si="139"/>
        <v>124812. Vigilancia de la Salud AmbientalVigilancia de la Salud Ambiental2026</v>
      </c>
      <c r="G4325" s="7" t="s">
        <v>345</v>
      </c>
      <c r="H4325" s="7" t="s">
        <v>353</v>
      </c>
      <c r="I4325" t="s">
        <v>36</v>
      </c>
      <c r="J4325" s="7" t="s">
        <v>347</v>
      </c>
      <c r="K4325" t="s">
        <v>348</v>
      </c>
      <c r="L4325" t="s">
        <v>348</v>
      </c>
      <c r="M4325" s="31" t="s">
        <v>10</v>
      </c>
      <c r="N4325" s="12" t="s">
        <v>0</v>
      </c>
      <c r="O4325" s="70" t="str">
        <f t="shared" si="140"/>
        <v>124812. Vigilancia de la Salud AmbientalVigilancia de la Salud Ambiental20266_ANTONIO_NARIÑO1_ENERO_2026</v>
      </c>
      <c r="P4325" s="153">
        <f t="shared" si="138"/>
        <v>91656</v>
      </c>
      <c r="S4325" s="157">
        <v>14</v>
      </c>
      <c r="T4325" s="19">
        <v>1283184</v>
      </c>
    </row>
    <row r="4326" spans="2:20" ht="30" hidden="1" customHeight="1">
      <c r="B4326">
        <v>1248</v>
      </c>
      <c r="C4326" s="149" t="s">
        <v>343</v>
      </c>
      <c r="D4326" s="7" t="s">
        <v>344</v>
      </c>
      <c r="E4326">
        <v>2026</v>
      </c>
      <c r="F4326" s="70" t="str">
        <f t="shared" si="139"/>
        <v>124812. Vigilancia de la Salud AmbientalVigilancia de la Salud Ambiental2026</v>
      </c>
      <c r="G4326" s="7" t="s">
        <v>345</v>
      </c>
      <c r="H4326" s="7" t="s">
        <v>353</v>
      </c>
      <c r="I4326" t="s">
        <v>36</v>
      </c>
      <c r="J4326" s="7" t="s">
        <v>347</v>
      </c>
      <c r="K4326" t="s">
        <v>348</v>
      </c>
      <c r="L4326" t="s">
        <v>348</v>
      </c>
      <c r="M4326" s="31" t="s">
        <v>9</v>
      </c>
      <c r="N4326" s="12" t="s">
        <v>0</v>
      </c>
      <c r="O4326" s="70" t="str">
        <f t="shared" si="140"/>
        <v>124812. Vigilancia de la Salud AmbientalVigilancia de la Salud Ambiental20265_RAFAEL_URIBE1_ENERO_2026</v>
      </c>
      <c r="P4326" s="153">
        <f t="shared" si="138"/>
        <v>91656</v>
      </c>
      <c r="S4326" s="157">
        <v>12</v>
      </c>
      <c r="T4326" s="19">
        <v>1099872</v>
      </c>
    </row>
    <row r="4327" spans="2:20" ht="30" hidden="1" customHeight="1">
      <c r="B4327">
        <v>1251</v>
      </c>
      <c r="C4327" s="149" t="s">
        <v>343</v>
      </c>
      <c r="D4327" s="7" t="s">
        <v>344</v>
      </c>
      <c r="E4327">
        <v>2026</v>
      </c>
      <c r="F4327" s="70" t="str">
        <f t="shared" si="139"/>
        <v>125112. Vigilancia de la Salud AmbientalVigilancia de la Salud Ambiental2026</v>
      </c>
      <c r="G4327" s="7" t="s">
        <v>345</v>
      </c>
      <c r="H4327" s="7" t="s">
        <v>353</v>
      </c>
      <c r="I4327" t="s">
        <v>36</v>
      </c>
      <c r="J4327" s="7" t="s">
        <v>347</v>
      </c>
      <c r="K4327" t="s">
        <v>348</v>
      </c>
      <c r="L4327" t="s">
        <v>348</v>
      </c>
      <c r="M4327" s="31" t="s">
        <v>6</v>
      </c>
      <c r="N4327" s="12" t="s">
        <v>0</v>
      </c>
      <c r="O4327" s="70" t="str">
        <f t="shared" si="140"/>
        <v>125112. Vigilancia de la Salud AmbientalVigilancia de la Salud Ambiental20262_SANTA_FE1_ENERO_2026</v>
      </c>
      <c r="P4327" s="153">
        <f t="shared" si="138"/>
        <v>1636140</v>
      </c>
      <c r="S4327" s="157">
        <v>2</v>
      </c>
      <c r="T4327" s="19">
        <v>3272280</v>
      </c>
    </row>
    <row r="4328" spans="2:20" ht="30" hidden="1" customHeight="1">
      <c r="B4328">
        <v>1251</v>
      </c>
      <c r="C4328" s="149" t="s">
        <v>343</v>
      </c>
      <c r="D4328" s="7" t="s">
        <v>344</v>
      </c>
      <c r="E4328">
        <v>2026</v>
      </c>
      <c r="F4328" s="70" t="str">
        <f t="shared" si="139"/>
        <v>125112. Vigilancia de la Salud AmbientalVigilancia de la Salud Ambiental2026</v>
      </c>
      <c r="G4328" s="7" t="s">
        <v>345</v>
      </c>
      <c r="H4328" s="7" t="s">
        <v>353</v>
      </c>
      <c r="I4328" t="s">
        <v>36</v>
      </c>
      <c r="J4328" s="7" t="s">
        <v>347</v>
      </c>
      <c r="K4328" t="s">
        <v>348</v>
      </c>
      <c r="L4328" t="s">
        <v>348</v>
      </c>
      <c r="M4328" s="31" t="s">
        <v>8</v>
      </c>
      <c r="N4328" s="12" t="s">
        <v>0</v>
      </c>
      <c r="O4328" s="70" t="str">
        <f t="shared" si="140"/>
        <v>125112. Vigilancia de la Salud AmbientalVigilancia de la Salud Ambiental20264_SAN_CRISTOBAL1_ENERO_2026</v>
      </c>
      <c r="P4328" s="153">
        <f t="shared" si="138"/>
        <v>1636140</v>
      </c>
      <c r="S4328" s="157">
        <v>1</v>
      </c>
      <c r="T4328" s="19">
        <v>1636140</v>
      </c>
    </row>
    <row r="4329" spans="2:20" ht="30" hidden="1" customHeight="1">
      <c r="B4329">
        <v>1252</v>
      </c>
      <c r="C4329" s="149" t="s">
        <v>343</v>
      </c>
      <c r="D4329" s="7" t="s">
        <v>344</v>
      </c>
      <c r="E4329">
        <v>2026</v>
      </c>
      <c r="F4329" s="70" t="str">
        <f t="shared" si="139"/>
        <v>125212. Vigilancia de la Salud AmbientalVigilancia de la Salud Ambiental2026</v>
      </c>
      <c r="G4329" s="7" t="s">
        <v>345</v>
      </c>
      <c r="H4329" s="7" t="s">
        <v>353</v>
      </c>
      <c r="I4329" t="s">
        <v>36</v>
      </c>
      <c r="J4329" s="7" t="s">
        <v>347</v>
      </c>
      <c r="K4329" t="s">
        <v>348</v>
      </c>
      <c r="L4329" t="s">
        <v>348</v>
      </c>
      <c r="M4329" s="31" t="s">
        <v>6</v>
      </c>
      <c r="N4329" s="12" t="s">
        <v>0</v>
      </c>
      <c r="O4329" s="70" t="str">
        <f t="shared" si="140"/>
        <v>125212. Vigilancia de la Salud AmbientalVigilancia de la Salud Ambiental20262_SANTA_FE1_ENERO_2026</v>
      </c>
      <c r="P4329" s="153">
        <f t="shared" si="138"/>
        <v>763532</v>
      </c>
      <c r="S4329" s="157">
        <v>1</v>
      </c>
      <c r="T4329" s="19">
        <v>763532</v>
      </c>
    </row>
    <row r="4330" spans="2:20" ht="30" hidden="1" customHeight="1">
      <c r="B4330">
        <v>1252</v>
      </c>
      <c r="C4330" s="149" t="s">
        <v>343</v>
      </c>
      <c r="D4330" s="7" t="s">
        <v>344</v>
      </c>
      <c r="E4330">
        <v>2026</v>
      </c>
      <c r="F4330" s="70" t="str">
        <f t="shared" si="139"/>
        <v>125212. Vigilancia de la Salud AmbientalVigilancia de la Salud Ambiental2026</v>
      </c>
      <c r="G4330" s="7" t="s">
        <v>345</v>
      </c>
      <c r="H4330" s="7" t="s">
        <v>353</v>
      </c>
      <c r="I4330" t="s">
        <v>36</v>
      </c>
      <c r="J4330" s="7" t="s">
        <v>347</v>
      </c>
      <c r="K4330" t="s">
        <v>348</v>
      </c>
      <c r="L4330" t="s">
        <v>348</v>
      </c>
      <c r="M4330" s="31" t="s">
        <v>7</v>
      </c>
      <c r="N4330" s="12" t="s">
        <v>0</v>
      </c>
      <c r="O4330" s="70" t="str">
        <f t="shared" si="140"/>
        <v>125212. Vigilancia de la Salud AmbientalVigilancia de la Salud Ambiental20263_MARTIRES1_ENERO_2026</v>
      </c>
      <c r="P4330" s="153">
        <f t="shared" si="138"/>
        <v>763532</v>
      </c>
      <c r="S4330" s="157">
        <v>1</v>
      </c>
      <c r="T4330" s="19">
        <v>763532</v>
      </c>
    </row>
    <row r="4331" spans="2:20" ht="30" hidden="1" customHeight="1">
      <c r="B4331">
        <v>1252</v>
      </c>
      <c r="C4331" s="149" t="s">
        <v>343</v>
      </c>
      <c r="D4331" s="7" t="s">
        <v>344</v>
      </c>
      <c r="E4331">
        <v>2026</v>
      </c>
      <c r="F4331" s="70" t="str">
        <f t="shared" si="139"/>
        <v>125212. Vigilancia de la Salud AmbientalVigilancia de la Salud Ambiental2026</v>
      </c>
      <c r="G4331" s="7" t="s">
        <v>345</v>
      </c>
      <c r="H4331" s="7" t="s">
        <v>353</v>
      </c>
      <c r="I4331" t="s">
        <v>36</v>
      </c>
      <c r="J4331" s="7" t="s">
        <v>347</v>
      </c>
      <c r="K4331" t="s">
        <v>348</v>
      </c>
      <c r="L4331" t="s">
        <v>348</v>
      </c>
      <c r="M4331" s="31" t="s">
        <v>10</v>
      </c>
      <c r="N4331" s="12" t="s">
        <v>0</v>
      </c>
      <c r="O4331" s="70" t="str">
        <f t="shared" si="140"/>
        <v>125212. Vigilancia de la Salud AmbientalVigilancia de la Salud Ambiental20266_ANTONIO_NARIÑO1_ENERO_2026</v>
      </c>
      <c r="P4331" s="153">
        <f t="shared" si="138"/>
        <v>763532</v>
      </c>
      <c r="S4331" s="157">
        <v>1</v>
      </c>
      <c r="T4331" s="19">
        <v>763532</v>
      </c>
    </row>
    <row r="4332" spans="2:20" ht="30" hidden="1" customHeight="1">
      <c r="B4332">
        <v>1257</v>
      </c>
      <c r="C4332" s="149" t="s">
        <v>343</v>
      </c>
      <c r="D4332" s="7" t="s">
        <v>344</v>
      </c>
      <c r="E4332">
        <v>2026</v>
      </c>
      <c r="F4332" s="70" t="str">
        <f t="shared" si="139"/>
        <v>125712. Vigilancia de la Salud AmbientalVigilancia de la Salud Ambiental2026</v>
      </c>
      <c r="G4332" s="7" t="s">
        <v>345</v>
      </c>
      <c r="H4332" s="7" t="s">
        <v>353</v>
      </c>
      <c r="I4332" t="s">
        <v>36</v>
      </c>
      <c r="J4332" s="7" t="s">
        <v>347</v>
      </c>
      <c r="K4332" t="s">
        <v>348</v>
      </c>
      <c r="L4332" t="s">
        <v>348</v>
      </c>
      <c r="M4332" s="31" t="s">
        <v>7</v>
      </c>
      <c r="N4332" s="12" t="s">
        <v>0</v>
      </c>
      <c r="O4332" s="70" t="str">
        <f t="shared" si="140"/>
        <v>125712. Vigilancia de la Salud AmbientalVigilancia de la Salud Ambiental20263_MARTIRES1_ENERO_2026</v>
      </c>
      <c r="P4332" s="153">
        <f t="shared" ref="P4332:P4395" si="141">IFERROR(T4332/S4332,0)</f>
        <v>70244944</v>
      </c>
      <c r="S4332" s="157">
        <v>1</v>
      </c>
      <c r="T4332" s="19">
        <v>70244944</v>
      </c>
    </row>
    <row r="4333" spans="2:20" ht="30" hidden="1" customHeight="1">
      <c r="B4333">
        <v>1277</v>
      </c>
      <c r="C4333" s="149" t="s">
        <v>343</v>
      </c>
      <c r="D4333" s="7" t="s">
        <v>344</v>
      </c>
      <c r="E4333">
        <v>2026</v>
      </c>
      <c r="F4333" s="70" t="str">
        <f t="shared" si="139"/>
        <v>127712. Vigilancia de la Salud AmbientalVigilancia de la Salud Ambiental2026</v>
      </c>
      <c r="G4333" s="7" t="s">
        <v>345</v>
      </c>
      <c r="H4333" s="7" t="s">
        <v>349</v>
      </c>
      <c r="I4333" t="s">
        <v>36</v>
      </c>
      <c r="J4333" s="7" t="s">
        <v>347</v>
      </c>
      <c r="K4333" t="s">
        <v>348</v>
      </c>
      <c r="L4333" t="s">
        <v>348</v>
      </c>
      <c r="M4333" s="31" t="s">
        <v>8</v>
      </c>
      <c r="N4333" s="12" t="s">
        <v>0</v>
      </c>
      <c r="O4333" s="70" t="str">
        <f t="shared" si="140"/>
        <v>127712. Vigilancia de la Salud AmbientalVigilancia de la Salud Ambiental20264_SAN_CRISTOBAL1_ENERO_2026</v>
      </c>
      <c r="P4333" s="153">
        <f t="shared" si="141"/>
        <v>0</v>
      </c>
      <c r="S4333" s="157">
        <v>0</v>
      </c>
      <c r="T4333" s="19">
        <v>0</v>
      </c>
    </row>
    <row r="4334" spans="2:20" ht="30" hidden="1" customHeight="1">
      <c r="B4334">
        <v>1281</v>
      </c>
      <c r="C4334" s="149" t="s">
        <v>343</v>
      </c>
      <c r="D4334" s="7" t="s">
        <v>344</v>
      </c>
      <c r="E4334">
        <v>2026</v>
      </c>
      <c r="F4334" s="70" t="str">
        <f t="shared" si="139"/>
        <v>128112. Vigilancia de la Salud AmbientalVigilancia de la Salud Ambiental2026</v>
      </c>
      <c r="G4334" s="7" t="s">
        <v>345</v>
      </c>
      <c r="H4334" s="7" t="s">
        <v>349</v>
      </c>
      <c r="I4334" t="s">
        <v>36</v>
      </c>
      <c r="J4334" s="7" t="s">
        <v>347</v>
      </c>
      <c r="K4334" t="s">
        <v>348</v>
      </c>
      <c r="L4334" t="s">
        <v>348</v>
      </c>
      <c r="M4334" s="31" t="s">
        <v>6</v>
      </c>
      <c r="N4334" s="12" t="s">
        <v>0</v>
      </c>
      <c r="O4334" s="70" t="str">
        <f t="shared" si="140"/>
        <v>128112. Vigilancia de la Salud AmbientalVigilancia de la Salud Ambiental20262_SANTA_FE1_ENERO_2026</v>
      </c>
      <c r="P4334" s="153">
        <f t="shared" si="141"/>
        <v>91656</v>
      </c>
      <c r="S4334" s="157">
        <v>2</v>
      </c>
      <c r="T4334" s="19">
        <v>183312</v>
      </c>
    </row>
    <row r="4335" spans="2:20" ht="30" hidden="1" customHeight="1">
      <c r="B4335">
        <v>1281</v>
      </c>
      <c r="C4335" s="149" t="s">
        <v>343</v>
      </c>
      <c r="D4335" s="7" t="s">
        <v>344</v>
      </c>
      <c r="E4335">
        <v>2026</v>
      </c>
      <c r="F4335" s="70" t="str">
        <f t="shared" si="139"/>
        <v>128112. Vigilancia de la Salud AmbientalVigilancia de la Salud Ambiental2026</v>
      </c>
      <c r="G4335" s="7" t="s">
        <v>345</v>
      </c>
      <c r="H4335" s="7" t="s">
        <v>349</v>
      </c>
      <c r="I4335" t="s">
        <v>36</v>
      </c>
      <c r="J4335" s="7" t="s">
        <v>347</v>
      </c>
      <c r="K4335" t="s">
        <v>348</v>
      </c>
      <c r="L4335" t="s">
        <v>348</v>
      </c>
      <c r="M4335" s="31" t="s">
        <v>7</v>
      </c>
      <c r="N4335" s="12" t="s">
        <v>0</v>
      </c>
      <c r="O4335" s="70" t="str">
        <f t="shared" si="140"/>
        <v>128112. Vigilancia de la Salud AmbientalVigilancia de la Salud Ambiental20263_MARTIRES1_ENERO_2026</v>
      </c>
      <c r="P4335" s="153">
        <f t="shared" si="141"/>
        <v>0</v>
      </c>
      <c r="S4335" s="157">
        <v>0</v>
      </c>
      <c r="T4335" s="19">
        <v>0</v>
      </c>
    </row>
    <row r="4336" spans="2:20" ht="30" hidden="1" customHeight="1">
      <c r="B4336">
        <v>1281</v>
      </c>
      <c r="C4336" s="149" t="s">
        <v>343</v>
      </c>
      <c r="D4336" s="7" t="s">
        <v>344</v>
      </c>
      <c r="E4336">
        <v>2026</v>
      </c>
      <c r="F4336" s="70" t="str">
        <f t="shared" si="139"/>
        <v>128112. Vigilancia de la Salud AmbientalVigilancia de la Salud Ambiental2026</v>
      </c>
      <c r="G4336" s="7" t="s">
        <v>345</v>
      </c>
      <c r="H4336" s="7" t="s">
        <v>349</v>
      </c>
      <c r="I4336" t="s">
        <v>36</v>
      </c>
      <c r="J4336" s="7" t="s">
        <v>347</v>
      </c>
      <c r="K4336" t="s">
        <v>348</v>
      </c>
      <c r="L4336" t="s">
        <v>348</v>
      </c>
      <c r="M4336" s="31" t="s">
        <v>10</v>
      </c>
      <c r="N4336" s="12" t="s">
        <v>0</v>
      </c>
      <c r="O4336" s="70" t="str">
        <f t="shared" si="140"/>
        <v>128112. Vigilancia de la Salud AmbientalVigilancia de la Salud Ambiental20266_ANTONIO_NARIÑO1_ENERO_2026</v>
      </c>
      <c r="P4336" s="153">
        <f t="shared" si="141"/>
        <v>0</v>
      </c>
      <c r="S4336" s="157">
        <v>0</v>
      </c>
      <c r="T4336" s="19">
        <v>0</v>
      </c>
    </row>
    <row r="4337" spans="2:20" ht="30" hidden="1" customHeight="1">
      <c r="B4337">
        <v>1281</v>
      </c>
      <c r="C4337" s="149" t="s">
        <v>343</v>
      </c>
      <c r="D4337" s="7" t="s">
        <v>344</v>
      </c>
      <c r="E4337">
        <v>2026</v>
      </c>
      <c r="F4337" s="70" t="str">
        <f t="shared" si="139"/>
        <v>128112. Vigilancia de la Salud AmbientalVigilancia de la Salud Ambiental2026</v>
      </c>
      <c r="G4337" s="7" t="s">
        <v>345</v>
      </c>
      <c r="H4337" s="7" t="s">
        <v>349</v>
      </c>
      <c r="I4337" t="s">
        <v>36</v>
      </c>
      <c r="J4337" s="7" t="s">
        <v>347</v>
      </c>
      <c r="K4337" t="s">
        <v>348</v>
      </c>
      <c r="L4337" t="s">
        <v>348</v>
      </c>
      <c r="M4337" s="31" t="s">
        <v>5</v>
      </c>
      <c r="N4337" s="12" t="s">
        <v>0</v>
      </c>
      <c r="O4337" s="70" t="str">
        <f t="shared" si="140"/>
        <v>128112. Vigilancia de la Salud AmbientalVigilancia de la Salud Ambiental20261_CANDELARIA1_ENERO_2026</v>
      </c>
      <c r="P4337" s="153">
        <f t="shared" si="141"/>
        <v>91656</v>
      </c>
      <c r="S4337" s="157">
        <v>3</v>
      </c>
      <c r="T4337" s="19">
        <v>274968</v>
      </c>
    </row>
    <row r="4338" spans="2:20" ht="30" hidden="1" customHeight="1">
      <c r="B4338">
        <v>1735</v>
      </c>
      <c r="C4338" s="149" t="s">
        <v>343</v>
      </c>
      <c r="D4338" s="7" t="s">
        <v>344</v>
      </c>
      <c r="E4338">
        <v>2026</v>
      </c>
      <c r="F4338" s="70" t="str">
        <f t="shared" si="139"/>
        <v>173512. Vigilancia de la Salud AmbientalVigilancia de la Salud Ambiental2026</v>
      </c>
      <c r="G4338" s="7" t="s">
        <v>345</v>
      </c>
      <c r="H4338" s="7" t="s">
        <v>353</v>
      </c>
      <c r="I4338" t="s">
        <v>36</v>
      </c>
      <c r="J4338" s="7" t="s">
        <v>347</v>
      </c>
      <c r="K4338" t="s">
        <v>348</v>
      </c>
      <c r="L4338" t="s">
        <v>348</v>
      </c>
      <c r="M4338" s="31" t="s">
        <v>10</v>
      </c>
      <c r="N4338" s="12" t="s">
        <v>0</v>
      </c>
      <c r="O4338" s="70" t="str">
        <f t="shared" si="140"/>
        <v>173512. Vigilancia de la Salud AmbientalVigilancia de la Salud Ambiental20266_ANTONIO_NARIÑO1_ENERO_2026</v>
      </c>
      <c r="P4338" s="153">
        <f t="shared" si="141"/>
        <v>35979</v>
      </c>
      <c r="S4338" s="157">
        <v>22</v>
      </c>
      <c r="T4338" s="19">
        <v>791538</v>
      </c>
    </row>
    <row r="4339" spans="2:20" ht="30" hidden="1" customHeight="1">
      <c r="B4339">
        <v>1736</v>
      </c>
      <c r="C4339" s="149" t="s">
        <v>343</v>
      </c>
      <c r="D4339" s="7" t="s">
        <v>344</v>
      </c>
      <c r="E4339">
        <v>2026</v>
      </c>
      <c r="F4339" s="70" t="str">
        <f t="shared" si="139"/>
        <v>173612. Vigilancia de la Salud AmbientalVigilancia de la Salud Ambiental2026</v>
      </c>
      <c r="G4339" s="7" t="s">
        <v>357</v>
      </c>
      <c r="H4339" s="7" t="s">
        <v>358</v>
      </c>
      <c r="I4339" t="s">
        <v>36</v>
      </c>
      <c r="J4339" s="7" t="s">
        <v>362</v>
      </c>
      <c r="K4339" t="s">
        <v>348</v>
      </c>
      <c r="L4339" t="s">
        <v>348</v>
      </c>
      <c r="M4339" s="31" t="s">
        <v>5</v>
      </c>
      <c r="N4339" s="12" t="s">
        <v>0</v>
      </c>
      <c r="O4339" s="70" t="str">
        <f t="shared" si="140"/>
        <v>173612. Vigilancia de la Salud AmbientalVigilancia de la Salud Ambiental20261_CANDELARIA1_ENERO_2026</v>
      </c>
      <c r="P4339" s="153">
        <f t="shared" si="141"/>
        <v>5621568</v>
      </c>
      <c r="S4339" s="157">
        <v>2</v>
      </c>
      <c r="T4339" s="19">
        <v>11243136</v>
      </c>
    </row>
    <row r="4340" spans="2:20" ht="30" hidden="1" customHeight="1">
      <c r="B4340">
        <v>1737</v>
      </c>
      <c r="C4340" s="149" t="s">
        <v>343</v>
      </c>
      <c r="D4340" s="7" t="s">
        <v>344</v>
      </c>
      <c r="E4340">
        <v>2026</v>
      </c>
      <c r="F4340" s="70" t="str">
        <f t="shared" si="139"/>
        <v>173712. Vigilancia de la Salud AmbientalVigilancia de la Salud Ambiental2026</v>
      </c>
      <c r="G4340" s="7" t="s">
        <v>345</v>
      </c>
      <c r="H4340" s="7" t="s">
        <v>358</v>
      </c>
      <c r="I4340" t="s">
        <v>36</v>
      </c>
      <c r="J4340" s="7" t="s">
        <v>347</v>
      </c>
      <c r="K4340" t="s">
        <v>348</v>
      </c>
      <c r="L4340" t="s">
        <v>348</v>
      </c>
      <c r="M4340" s="31" t="s">
        <v>8</v>
      </c>
      <c r="N4340" s="12" t="s">
        <v>0</v>
      </c>
      <c r="O4340" s="70" t="str">
        <f t="shared" si="140"/>
        <v>173712. Vigilancia de la Salud AmbientalVigilancia de la Salud Ambiental20264_SAN_CRISTOBAL1_ENERO_2026</v>
      </c>
      <c r="P4340" s="153">
        <f t="shared" si="141"/>
        <v>61104</v>
      </c>
      <c r="S4340" s="157">
        <v>10</v>
      </c>
      <c r="T4340" s="19">
        <v>611040</v>
      </c>
    </row>
    <row r="4341" spans="2:20" ht="30" hidden="1" customHeight="1">
      <c r="B4341">
        <v>1737</v>
      </c>
      <c r="C4341" s="149" t="s">
        <v>343</v>
      </c>
      <c r="D4341" s="7" t="s">
        <v>344</v>
      </c>
      <c r="E4341">
        <v>2026</v>
      </c>
      <c r="F4341" s="70" t="str">
        <f t="shared" si="139"/>
        <v>173712. Vigilancia de la Salud AmbientalVigilancia de la Salud Ambiental2026</v>
      </c>
      <c r="G4341" s="7" t="s">
        <v>345</v>
      </c>
      <c r="H4341" s="7" t="s">
        <v>358</v>
      </c>
      <c r="I4341" t="s">
        <v>36</v>
      </c>
      <c r="J4341" s="7" t="s">
        <v>347</v>
      </c>
      <c r="K4341" t="s">
        <v>348</v>
      </c>
      <c r="L4341" t="s">
        <v>348</v>
      </c>
      <c r="M4341" s="31" t="s">
        <v>7</v>
      </c>
      <c r="N4341" s="12" t="s">
        <v>0</v>
      </c>
      <c r="O4341" s="70" t="str">
        <f t="shared" si="140"/>
        <v>173712. Vigilancia de la Salud AmbientalVigilancia de la Salud Ambiental20263_MARTIRES1_ENERO_2026</v>
      </c>
      <c r="P4341" s="153">
        <f t="shared" si="141"/>
        <v>61104</v>
      </c>
      <c r="S4341" s="157">
        <v>4</v>
      </c>
      <c r="T4341" s="19">
        <v>244416</v>
      </c>
    </row>
    <row r="4342" spans="2:20" ht="30" hidden="1" customHeight="1">
      <c r="B4342">
        <v>1737</v>
      </c>
      <c r="C4342" s="149" t="s">
        <v>343</v>
      </c>
      <c r="D4342" s="7" t="s">
        <v>344</v>
      </c>
      <c r="E4342">
        <v>2026</v>
      </c>
      <c r="F4342" s="70" t="str">
        <f t="shared" si="139"/>
        <v>173712. Vigilancia de la Salud AmbientalVigilancia de la Salud Ambiental2026</v>
      </c>
      <c r="G4342" s="7" t="s">
        <v>345</v>
      </c>
      <c r="H4342" s="7" t="s">
        <v>358</v>
      </c>
      <c r="I4342" t="s">
        <v>36</v>
      </c>
      <c r="J4342" s="7" t="s">
        <v>347</v>
      </c>
      <c r="K4342" t="s">
        <v>348</v>
      </c>
      <c r="L4342" t="s">
        <v>348</v>
      </c>
      <c r="M4342" s="31" t="s">
        <v>5</v>
      </c>
      <c r="N4342" s="12" t="s">
        <v>0</v>
      </c>
      <c r="O4342" s="70" t="str">
        <f t="shared" si="140"/>
        <v>173712. Vigilancia de la Salud AmbientalVigilancia de la Salud Ambiental20261_CANDELARIA1_ENERO_2026</v>
      </c>
      <c r="P4342" s="153">
        <f t="shared" si="141"/>
        <v>61104</v>
      </c>
      <c r="S4342" s="157">
        <v>4</v>
      </c>
      <c r="T4342" s="19">
        <v>244416</v>
      </c>
    </row>
    <row r="4343" spans="2:20" ht="30" hidden="1" customHeight="1">
      <c r="B4343">
        <v>1741</v>
      </c>
      <c r="C4343" s="149" t="s">
        <v>343</v>
      </c>
      <c r="D4343" s="7" t="s">
        <v>344</v>
      </c>
      <c r="E4343">
        <v>2026</v>
      </c>
      <c r="F4343" s="70" t="str">
        <f t="shared" si="139"/>
        <v>174112. Vigilancia de la Salud AmbientalVigilancia de la Salud Ambiental2026</v>
      </c>
      <c r="G4343" s="7" t="s">
        <v>345</v>
      </c>
      <c r="H4343" s="7" t="s">
        <v>346</v>
      </c>
      <c r="I4343" t="s">
        <v>36</v>
      </c>
      <c r="J4343" s="7" t="s">
        <v>347</v>
      </c>
      <c r="K4343" t="s">
        <v>348</v>
      </c>
      <c r="L4343" t="s">
        <v>348</v>
      </c>
      <c r="M4343" s="31" t="s">
        <v>7</v>
      </c>
      <c r="N4343" s="12" t="s">
        <v>0</v>
      </c>
      <c r="O4343" s="70" t="str">
        <f t="shared" si="140"/>
        <v>174112. Vigilancia de la Salud AmbientalVigilancia de la Salud Ambiental20263_MARTIRES1_ENERO_2026</v>
      </c>
      <c r="P4343" s="153">
        <f t="shared" si="141"/>
        <v>0</v>
      </c>
      <c r="S4343" s="157">
        <v>0</v>
      </c>
      <c r="T4343" s="19">
        <v>0</v>
      </c>
    </row>
    <row r="4344" spans="2:20" ht="30" hidden="1" customHeight="1">
      <c r="B4344">
        <v>1741</v>
      </c>
      <c r="C4344" s="149" t="s">
        <v>343</v>
      </c>
      <c r="D4344" s="7" t="s">
        <v>344</v>
      </c>
      <c r="E4344">
        <v>2026</v>
      </c>
      <c r="F4344" s="70" t="str">
        <f t="shared" si="139"/>
        <v>174112. Vigilancia de la Salud AmbientalVigilancia de la Salud Ambiental2026</v>
      </c>
      <c r="G4344" s="7" t="s">
        <v>345</v>
      </c>
      <c r="H4344" s="7" t="s">
        <v>346</v>
      </c>
      <c r="I4344" t="s">
        <v>36</v>
      </c>
      <c r="J4344" s="7" t="s">
        <v>347</v>
      </c>
      <c r="K4344" t="s">
        <v>348</v>
      </c>
      <c r="L4344" t="s">
        <v>348</v>
      </c>
      <c r="M4344" s="31" t="s">
        <v>10</v>
      </c>
      <c r="N4344" s="12" t="s">
        <v>0</v>
      </c>
      <c r="O4344" s="70" t="str">
        <f t="shared" si="140"/>
        <v>174112. Vigilancia de la Salud AmbientalVigilancia de la Salud Ambiental20266_ANTONIO_NARIÑO1_ENERO_2026</v>
      </c>
      <c r="P4344" s="153">
        <f t="shared" si="141"/>
        <v>0</v>
      </c>
      <c r="S4344" s="157">
        <v>0</v>
      </c>
      <c r="T4344" s="19">
        <v>0</v>
      </c>
    </row>
    <row r="4345" spans="2:20" ht="30" hidden="1" customHeight="1">
      <c r="B4345">
        <v>1741</v>
      </c>
      <c r="C4345" s="149" t="s">
        <v>343</v>
      </c>
      <c r="D4345" s="7" t="s">
        <v>344</v>
      </c>
      <c r="E4345">
        <v>2026</v>
      </c>
      <c r="F4345" s="70" t="str">
        <f t="shared" si="139"/>
        <v>174112. Vigilancia de la Salud AmbientalVigilancia de la Salud Ambiental2026</v>
      </c>
      <c r="G4345" s="7" t="s">
        <v>345</v>
      </c>
      <c r="H4345" s="7" t="s">
        <v>346</v>
      </c>
      <c r="I4345" t="s">
        <v>36</v>
      </c>
      <c r="J4345" s="7" t="s">
        <v>347</v>
      </c>
      <c r="K4345" t="s">
        <v>348</v>
      </c>
      <c r="L4345" t="s">
        <v>348</v>
      </c>
      <c r="M4345" s="31" t="s">
        <v>9</v>
      </c>
      <c r="N4345" s="12" t="s">
        <v>0</v>
      </c>
      <c r="O4345" s="70" t="str">
        <f t="shared" si="140"/>
        <v>174112. Vigilancia de la Salud AmbientalVigilancia de la Salud Ambiental20265_RAFAEL_URIBE1_ENERO_2026</v>
      </c>
      <c r="P4345" s="153">
        <f t="shared" si="141"/>
        <v>0</v>
      </c>
      <c r="S4345" s="157">
        <v>0</v>
      </c>
      <c r="T4345" s="19">
        <v>0</v>
      </c>
    </row>
    <row r="4346" spans="2:20" ht="30" hidden="1" customHeight="1">
      <c r="B4346">
        <v>1742</v>
      </c>
      <c r="C4346" s="149" t="s">
        <v>343</v>
      </c>
      <c r="D4346" s="7" t="s">
        <v>344</v>
      </c>
      <c r="E4346">
        <v>2026</v>
      </c>
      <c r="F4346" s="70" t="str">
        <f t="shared" si="139"/>
        <v>174212. Vigilancia de la Salud AmbientalVigilancia de la Salud Ambiental2026</v>
      </c>
      <c r="G4346" s="7" t="s">
        <v>345</v>
      </c>
      <c r="H4346" s="7" t="s">
        <v>346</v>
      </c>
      <c r="I4346" t="s">
        <v>36</v>
      </c>
      <c r="J4346" s="7" t="s">
        <v>347</v>
      </c>
      <c r="K4346" t="s">
        <v>348</v>
      </c>
      <c r="L4346" t="s">
        <v>348</v>
      </c>
      <c r="M4346" s="31" t="s">
        <v>6</v>
      </c>
      <c r="N4346" s="12" t="s">
        <v>0</v>
      </c>
      <c r="O4346" s="70" t="str">
        <f t="shared" si="140"/>
        <v>174212. Vigilancia de la Salud AmbientalVigilancia de la Salud Ambiental20262_SANTA_FE1_ENERO_2026</v>
      </c>
      <c r="P4346" s="153">
        <f t="shared" si="141"/>
        <v>91656</v>
      </c>
      <c r="S4346" s="157">
        <v>5</v>
      </c>
      <c r="T4346" s="19">
        <v>458280</v>
      </c>
    </row>
    <row r="4347" spans="2:20" ht="30" hidden="1" customHeight="1">
      <c r="B4347">
        <v>1742</v>
      </c>
      <c r="C4347" s="149" t="s">
        <v>343</v>
      </c>
      <c r="D4347" s="7" t="s">
        <v>344</v>
      </c>
      <c r="E4347">
        <v>2026</v>
      </c>
      <c r="F4347" s="70" t="str">
        <f t="shared" si="139"/>
        <v>174212. Vigilancia de la Salud AmbientalVigilancia de la Salud Ambiental2026</v>
      </c>
      <c r="G4347" s="7" t="s">
        <v>345</v>
      </c>
      <c r="H4347" s="7" t="s">
        <v>346</v>
      </c>
      <c r="I4347" t="s">
        <v>36</v>
      </c>
      <c r="J4347" s="7" t="s">
        <v>347</v>
      </c>
      <c r="K4347" t="s">
        <v>348</v>
      </c>
      <c r="L4347" t="s">
        <v>348</v>
      </c>
      <c r="M4347" s="31" t="s">
        <v>8</v>
      </c>
      <c r="N4347" s="12" t="s">
        <v>0</v>
      </c>
      <c r="O4347" s="70" t="str">
        <f t="shared" si="140"/>
        <v>174212. Vigilancia de la Salud AmbientalVigilancia de la Salud Ambiental20264_SAN_CRISTOBAL1_ENERO_2026</v>
      </c>
      <c r="P4347" s="153">
        <f t="shared" si="141"/>
        <v>91656</v>
      </c>
      <c r="S4347" s="157">
        <v>22</v>
      </c>
      <c r="T4347" s="19">
        <v>2016432</v>
      </c>
    </row>
    <row r="4348" spans="2:20" ht="30" hidden="1" customHeight="1">
      <c r="B4348">
        <v>1742</v>
      </c>
      <c r="C4348" s="149" t="s">
        <v>343</v>
      </c>
      <c r="D4348" s="7" t="s">
        <v>344</v>
      </c>
      <c r="E4348">
        <v>2026</v>
      </c>
      <c r="F4348" s="70" t="str">
        <f t="shared" si="139"/>
        <v>174212. Vigilancia de la Salud AmbientalVigilancia de la Salud Ambiental2026</v>
      </c>
      <c r="G4348" s="7" t="s">
        <v>345</v>
      </c>
      <c r="H4348" s="7" t="s">
        <v>346</v>
      </c>
      <c r="I4348" t="s">
        <v>36</v>
      </c>
      <c r="J4348" s="7" t="s">
        <v>347</v>
      </c>
      <c r="K4348" t="s">
        <v>348</v>
      </c>
      <c r="L4348" t="s">
        <v>348</v>
      </c>
      <c r="M4348" s="31" t="s">
        <v>7</v>
      </c>
      <c r="N4348" s="12" t="s">
        <v>0</v>
      </c>
      <c r="O4348" s="70" t="str">
        <f t="shared" si="140"/>
        <v>174212. Vigilancia de la Salud AmbientalVigilancia de la Salud Ambiental20263_MARTIRES1_ENERO_2026</v>
      </c>
      <c r="P4348" s="153">
        <f t="shared" si="141"/>
        <v>91656</v>
      </c>
      <c r="S4348" s="157">
        <v>25</v>
      </c>
      <c r="T4348" s="19">
        <v>2291400</v>
      </c>
    </row>
    <row r="4349" spans="2:20" ht="30" hidden="1" customHeight="1">
      <c r="B4349">
        <v>1742</v>
      </c>
      <c r="C4349" s="149" t="s">
        <v>343</v>
      </c>
      <c r="D4349" s="7" t="s">
        <v>344</v>
      </c>
      <c r="E4349">
        <v>2026</v>
      </c>
      <c r="F4349" s="70" t="str">
        <f t="shared" si="139"/>
        <v>174212. Vigilancia de la Salud AmbientalVigilancia de la Salud Ambiental2026</v>
      </c>
      <c r="G4349" s="7" t="s">
        <v>345</v>
      </c>
      <c r="H4349" s="7" t="s">
        <v>346</v>
      </c>
      <c r="I4349" t="s">
        <v>36</v>
      </c>
      <c r="J4349" s="7" t="s">
        <v>347</v>
      </c>
      <c r="K4349" t="s">
        <v>348</v>
      </c>
      <c r="L4349" t="s">
        <v>348</v>
      </c>
      <c r="M4349" s="31" t="s">
        <v>10</v>
      </c>
      <c r="N4349" s="12" t="s">
        <v>0</v>
      </c>
      <c r="O4349" s="70" t="str">
        <f t="shared" si="140"/>
        <v>174212. Vigilancia de la Salud AmbientalVigilancia de la Salud Ambiental20266_ANTONIO_NARIÑO1_ENERO_2026</v>
      </c>
      <c r="P4349" s="153">
        <f t="shared" si="141"/>
        <v>91656</v>
      </c>
      <c r="S4349" s="157">
        <v>10</v>
      </c>
      <c r="T4349" s="19">
        <v>916560</v>
      </c>
    </row>
    <row r="4350" spans="2:20" ht="30" hidden="1" customHeight="1">
      <c r="B4350">
        <v>1742</v>
      </c>
      <c r="C4350" s="149" t="s">
        <v>343</v>
      </c>
      <c r="D4350" s="7" t="s">
        <v>344</v>
      </c>
      <c r="E4350">
        <v>2026</v>
      </c>
      <c r="F4350" s="70" t="str">
        <f t="shared" si="139"/>
        <v>174212. Vigilancia de la Salud AmbientalVigilancia de la Salud Ambiental2026</v>
      </c>
      <c r="G4350" s="7" t="s">
        <v>345</v>
      </c>
      <c r="H4350" s="7" t="s">
        <v>346</v>
      </c>
      <c r="I4350" t="s">
        <v>36</v>
      </c>
      <c r="J4350" s="7" t="s">
        <v>347</v>
      </c>
      <c r="K4350" t="s">
        <v>348</v>
      </c>
      <c r="L4350" t="s">
        <v>348</v>
      </c>
      <c r="M4350" s="31" t="s">
        <v>5</v>
      </c>
      <c r="N4350" s="12" t="s">
        <v>0</v>
      </c>
      <c r="O4350" s="70" t="str">
        <f t="shared" si="140"/>
        <v>174212. Vigilancia de la Salud AmbientalVigilancia de la Salud Ambiental20261_CANDELARIA1_ENERO_2026</v>
      </c>
      <c r="P4350" s="153">
        <f t="shared" si="141"/>
        <v>0</v>
      </c>
      <c r="S4350" s="157">
        <v>0</v>
      </c>
      <c r="T4350" s="19">
        <v>0</v>
      </c>
    </row>
    <row r="4351" spans="2:20" ht="30" hidden="1" customHeight="1">
      <c r="B4351">
        <v>1742</v>
      </c>
      <c r="C4351" s="149" t="s">
        <v>343</v>
      </c>
      <c r="D4351" s="7" t="s">
        <v>344</v>
      </c>
      <c r="E4351">
        <v>2026</v>
      </c>
      <c r="F4351" s="70" t="str">
        <f t="shared" si="139"/>
        <v>174212. Vigilancia de la Salud AmbientalVigilancia de la Salud Ambiental2026</v>
      </c>
      <c r="G4351" s="7" t="s">
        <v>345</v>
      </c>
      <c r="H4351" s="7" t="s">
        <v>346</v>
      </c>
      <c r="I4351" t="s">
        <v>36</v>
      </c>
      <c r="J4351" s="7" t="s">
        <v>347</v>
      </c>
      <c r="K4351" t="s">
        <v>348</v>
      </c>
      <c r="L4351" t="s">
        <v>348</v>
      </c>
      <c r="M4351" s="31" t="s">
        <v>9</v>
      </c>
      <c r="N4351" s="12" t="s">
        <v>0</v>
      </c>
      <c r="O4351" s="70" t="str">
        <f t="shared" si="140"/>
        <v>174212. Vigilancia de la Salud AmbientalVigilancia de la Salud Ambiental20265_RAFAEL_URIBE1_ENERO_2026</v>
      </c>
      <c r="P4351" s="153">
        <f t="shared" si="141"/>
        <v>91656</v>
      </c>
      <c r="S4351" s="157">
        <v>11</v>
      </c>
      <c r="T4351" s="19">
        <v>1008216</v>
      </c>
    </row>
    <row r="4352" spans="2:20" ht="30" hidden="1" customHeight="1">
      <c r="B4352">
        <v>1746</v>
      </c>
      <c r="C4352" s="149" t="s">
        <v>343</v>
      </c>
      <c r="D4352" s="7" t="s">
        <v>344</v>
      </c>
      <c r="E4352">
        <v>2026</v>
      </c>
      <c r="F4352" s="70" t="str">
        <f t="shared" si="139"/>
        <v>174612. Vigilancia de la Salud AmbientalVigilancia de la Salud Ambiental2026</v>
      </c>
      <c r="G4352" s="7" t="s">
        <v>345</v>
      </c>
      <c r="H4352" s="7" t="s">
        <v>346</v>
      </c>
      <c r="I4352" t="s">
        <v>36</v>
      </c>
      <c r="J4352" s="7" t="s">
        <v>347</v>
      </c>
      <c r="K4352" t="s">
        <v>348</v>
      </c>
      <c r="L4352" t="s">
        <v>348</v>
      </c>
      <c r="M4352" s="31" t="s">
        <v>6</v>
      </c>
      <c r="N4352" s="12" t="s">
        <v>0</v>
      </c>
      <c r="O4352" s="70" t="str">
        <f t="shared" si="140"/>
        <v>174612. Vigilancia de la Salud AmbientalVigilancia de la Salud Ambiental20262_SANTA_FE1_ENERO_2026</v>
      </c>
      <c r="P4352" s="153">
        <f t="shared" si="141"/>
        <v>0</v>
      </c>
      <c r="S4352" s="157">
        <v>0</v>
      </c>
      <c r="T4352" s="19">
        <v>0</v>
      </c>
    </row>
    <row r="4353" spans="2:20" ht="30" hidden="1" customHeight="1">
      <c r="B4353">
        <v>1746</v>
      </c>
      <c r="C4353" s="149" t="s">
        <v>343</v>
      </c>
      <c r="D4353" s="7" t="s">
        <v>344</v>
      </c>
      <c r="E4353">
        <v>2026</v>
      </c>
      <c r="F4353" s="70" t="str">
        <f t="shared" si="139"/>
        <v>174612. Vigilancia de la Salud AmbientalVigilancia de la Salud Ambiental2026</v>
      </c>
      <c r="G4353" s="7" t="s">
        <v>345</v>
      </c>
      <c r="H4353" s="7" t="s">
        <v>346</v>
      </c>
      <c r="I4353" t="s">
        <v>36</v>
      </c>
      <c r="J4353" s="7" t="s">
        <v>347</v>
      </c>
      <c r="K4353" t="s">
        <v>348</v>
      </c>
      <c r="L4353" t="s">
        <v>348</v>
      </c>
      <c r="M4353" s="31" t="s">
        <v>8</v>
      </c>
      <c r="N4353" s="12" t="s">
        <v>0</v>
      </c>
      <c r="O4353" s="70" t="str">
        <f t="shared" si="140"/>
        <v>174612. Vigilancia de la Salud AmbientalVigilancia de la Salud Ambiental20264_SAN_CRISTOBAL1_ENERO_2026</v>
      </c>
      <c r="P4353" s="153">
        <f t="shared" si="141"/>
        <v>0</v>
      </c>
      <c r="S4353" s="157">
        <v>0</v>
      </c>
      <c r="T4353" s="19">
        <v>0</v>
      </c>
    </row>
    <row r="4354" spans="2:20" ht="30" hidden="1" customHeight="1">
      <c r="B4354">
        <v>1746</v>
      </c>
      <c r="C4354" s="149" t="s">
        <v>343</v>
      </c>
      <c r="D4354" s="7" t="s">
        <v>344</v>
      </c>
      <c r="E4354">
        <v>2026</v>
      </c>
      <c r="F4354" s="70" t="str">
        <f t="shared" si="139"/>
        <v>174612. Vigilancia de la Salud AmbientalVigilancia de la Salud Ambiental2026</v>
      </c>
      <c r="G4354" s="7" t="s">
        <v>345</v>
      </c>
      <c r="H4354" s="7" t="s">
        <v>346</v>
      </c>
      <c r="I4354" t="s">
        <v>36</v>
      </c>
      <c r="J4354" s="7" t="s">
        <v>347</v>
      </c>
      <c r="K4354" t="s">
        <v>348</v>
      </c>
      <c r="L4354" t="s">
        <v>348</v>
      </c>
      <c r="M4354" s="31" t="s">
        <v>10</v>
      </c>
      <c r="N4354" s="12" t="s">
        <v>0</v>
      </c>
      <c r="O4354" s="70" t="str">
        <f t="shared" si="140"/>
        <v>174612. Vigilancia de la Salud AmbientalVigilancia de la Salud Ambiental20266_ANTONIO_NARIÑO1_ENERO_2026</v>
      </c>
      <c r="P4354" s="153">
        <f t="shared" si="141"/>
        <v>0</v>
      </c>
      <c r="S4354" s="157">
        <v>0</v>
      </c>
      <c r="T4354" s="19">
        <v>0</v>
      </c>
    </row>
    <row r="4355" spans="2:20" ht="30" hidden="1" customHeight="1">
      <c r="B4355">
        <v>1746</v>
      </c>
      <c r="C4355" s="149" t="s">
        <v>343</v>
      </c>
      <c r="D4355" s="7" t="s">
        <v>344</v>
      </c>
      <c r="E4355">
        <v>2026</v>
      </c>
      <c r="F4355" s="70" t="str">
        <f t="shared" si="139"/>
        <v>174612. Vigilancia de la Salud AmbientalVigilancia de la Salud Ambiental2026</v>
      </c>
      <c r="G4355" s="7" t="s">
        <v>345</v>
      </c>
      <c r="H4355" s="7" t="s">
        <v>346</v>
      </c>
      <c r="I4355" t="s">
        <v>36</v>
      </c>
      <c r="J4355" s="7" t="s">
        <v>347</v>
      </c>
      <c r="K4355" t="s">
        <v>348</v>
      </c>
      <c r="L4355" t="s">
        <v>348</v>
      </c>
      <c r="M4355" s="31" t="s">
        <v>9</v>
      </c>
      <c r="N4355" s="12" t="s">
        <v>0</v>
      </c>
      <c r="O4355" s="70" t="str">
        <f t="shared" si="140"/>
        <v>174612. Vigilancia de la Salud AmbientalVigilancia de la Salud Ambiental20265_RAFAEL_URIBE1_ENERO_2026</v>
      </c>
      <c r="P4355" s="153">
        <f t="shared" si="141"/>
        <v>0</v>
      </c>
      <c r="S4355" s="157">
        <v>0</v>
      </c>
      <c r="T4355" s="19">
        <v>0</v>
      </c>
    </row>
    <row r="4356" spans="2:20" ht="30" hidden="1" customHeight="1">
      <c r="B4356">
        <v>1755</v>
      </c>
      <c r="C4356" s="149" t="s">
        <v>343</v>
      </c>
      <c r="D4356" s="7" t="s">
        <v>344</v>
      </c>
      <c r="E4356">
        <v>2026</v>
      </c>
      <c r="F4356" s="70" t="str">
        <f t="shared" si="139"/>
        <v>175512. Vigilancia de la Salud AmbientalVigilancia de la Salud Ambiental2026</v>
      </c>
      <c r="G4356" s="7" t="s">
        <v>345</v>
      </c>
      <c r="H4356" s="7" t="s">
        <v>346</v>
      </c>
      <c r="I4356" t="s">
        <v>36</v>
      </c>
      <c r="J4356" s="7" t="s">
        <v>347</v>
      </c>
      <c r="K4356" t="s">
        <v>348</v>
      </c>
      <c r="L4356" t="s">
        <v>348</v>
      </c>
      <c r="M4356" s="31" t="s">
        <v>6</v>
      </c>
      <c r="N4356" s="12" t="s">
        <v>0</v>
      </c>
      <c r="O4356" s="70" t="str">
        <f t="shared" si="140"/>
        <v>175512. Vigilancia de la Salud AmbientalVigilancia de la Salud Ambiental20262_SANTA_FE1_ENERO_2026</v>
      </c>
      <c r="P4356" s="153">
        <f t="shared" si="141"/>
        <v>0</v>
      </c>
      <c r="S4356" s="157">
        <v>0</v>
      </c>
      <c r="T4356" s="19">
        <v>0</v>
      </c>
    </row>
    <row r="4357" spans="2:20" ht="30" hidden="1" customHeight="1">
      <c r="B4357">
        <v>1755</v>
      </c>
      <c r="C4357" s="149" t="s">
        <v>343</v>
      </c>
      <c r="D4357" s="7" t="s">
        <v>344</v>
      </c>
      <c r="E4357">
        <v>2026</v>
      </c>
      <c r="F4357" s="70" t="str">
        <f t="shared" si="139"/>
        <v>175512. Vigilancia de la Salud AmbientalVigilancia de la Salud Ambiental2026</v>
      </c>
      <c r="G4357" s="7" t="s">
        <v>345</v>
      </c>
      <c r="H4357" s="7" t="s">
        <v>346</v>
      </c>
      <c r="I4357" t="s">
        <v>36</v>
      </c>
      <c r="J4357" s="7" t="s">
        <v>347</v>
      </c>
      <c r="K4357" t="s">
        <v>348</v>
      </c>
      <c r="L4357" t="s">
        <v>348</v>
      </c>
      <c r="M4357" s="31" t="s">
        <v>7</v>
      </c>
      <c r="N4357" s="12" t="s">
        <v>0</v>
      </c>
      <c r="O4357" s="70" t="str">
        <f t="shared" si="140"/>
        <v>175512. Vigilancia de la Salud AmbientalVigilancia de la Salud Ambiental20263_MARTIRES1_ENERO_2026</v>
      </c>
      <c r="P4357" s="153">
        <f t="shared" si="141"/>
        <v>0</v>
      </c>
      <c r="S4357" s="157">
        <v>0</v>
      </c>
      <c r="T4357" s="19">
        <v>0</v>
      </c>
    </row>
    <row r="4358" spans="2:20" ht="30" hidden="1" customHeight="1">
      <c r="B4358">
        <v>1755</v>
      </c>
      <c r="C4358" s="149" t="s">
        <v>343</v>
      </c>
      <c r="D4358" s="7" t="s">
        <v>344</v>
      </c>
      <c r="E4358">
        <v>2026</v>
      </c>
      <c r="F4358" s="70" t="str">
        <f t="shared" si="139"/>
        <v>175512. Vigilancia de la Salud AmbientalVigilancia de la Salud Ambiental2026</v>
      </c>
      <c r="G4358" s="7" t="s">
        <v>345</v>
      </c>
      <c r="H4358" s="7" t="s">
        <v>346</v>
      </c>
      <c r="I4358" t="s">
        <v>36</v>
      </c>
      <c r="J4358" s="7" t="s">
        <v>347</v>
      </c>
      <c r="K4358" t="s">
        <v>348</v>
      </c>
      <c r="L4358" t="s">
        <v>348</v>
      </c>
      <c r="M4358" s="31" t="s">
        <v>10</v>
      </c>
      <c r="N4358" s="12" t="s">
        <v>0</v>
      </c>
      <c r="O4358" s="70" t="str">
        <f t="shared" si="140"/>
        <v>175512. Vigilancia de la Salud AmbientalVigilancia de la Salud Ambiental20266_ANTONIO_NARIÑO1_ENERO_2026</v>
      </c>
      <c r="P4358" s="153">
        <f t="shared" si="141"/>
        <v>0</v>
      </c>
      <c r="S4358" s="157">
        <v>0</v>
      </c>
      <c r="T4358" s="19">
        <v>0</v>
      </c>
    </row>
    <row r="4359" spans="2:20" ht="30" hidden="1" customHeight="1">
      <c r="B4359">
        <v>1756</v>
      </c>
      <c r="C4359" s="149" t="s">
        <v>343</v>
      </c>
      <c r="D4359" s="7" t="s">
        <v>344</v>
      </c>
      <c r="E4359">
        <v>2026</v>
      </c>
      <c r="F4359" s="70" t="str">
        <f t="shared" si="139"/>
        <v>175612. Vigilancia de la Salud AmbientalVigilancia de la Salud Ambiental2026</v>
      </c>
      <c r="G4359" s="7" t="s">
        <v>345</v>
      </c>
      <c r="H4359" s="7" t="s">
        <v>346</v>
      </c>
      <c r="I4359" t="s">
        <v>36</v>
      </c>
      <c r="J4359" s="7" t="s">
        <v>347</v>
      </c>
      <c r="K4359" t="s">
        <v>348</v>
      </c>
      <c r="L4359" t="s">
        <v>348</v>
      </c>
      <c r="M4359" s="31" t="s">
        <v>8</v>
      </c>
      <c r="N4359" s="12" t="s">
        <v>0</v>
      </c>
      <c r="O4359" s="70" t="str">
        <f t="shared" si="140"/>
        <v>175612. Vigilancia de la Salud AmbientalVigilancia de la Salud Ambiental20264_SAN_CRISTOBAL1_ENERO_2026</v>
      </c>
      <c r="P4359" s="153">
        <f t="shared" si="141"/>
        <v>0</v>
      </c>
      <c r="S4359" s="157">
        <v>0</v>
      </c>
      <c r="T4359" s="19">
        <v>0</v>
      </c>
    </row>
    <row r="4360" spans="2:20" ht="30" hidden="1" customHeight="1">
      <c r="B4360">
        <v>1756</v>
      </c>
      <c r="C4360" s="149" t="s">
        <v>343</v>
      </c>
      <c r="D4360" s="7" t="s">
        <v>344</v>
      </c>
      <c r="E4360">
        <v>2026</v>
      </c>
      <c r="F4360" s="70" t="str">
        <f t="shared" ref="F4360:F4423" si="142">B4360&amp;C4360&amp;D4360&amp;E4360</f>
        <v>175612. Vigilancia de la Salud AmbientalVigilancia de la Salud Ambiental2026</v>
      </c>
      <c r="G4360" s="7" t="s">
        <v>345</v>
      </c>
      <c r="H4360" s="7" t="s">
        <v>346</v>
      </c>
      <c r="I4360" t="s">
        <v>36</v>
      </c>
      <c r="J4360" s="7" t="s">
        <v>347</v>
      </c>
      <c r="K4360" t="s">
        <v>348</v>
      </c>
      <c r="L4360" t="s">
        <v>348</v>
      </c>
      <c r="M4360" s="31" t="s">
        <v>7</v>
      </c>
      <c r="N4360" s="12" t="s">
        <v>0</v>
      </c>
      <c r="O4360" s="70" t="str">
        <f t="shared" si="140"/>
        <v>175612. Vigilancia de la Salud AmbientalVigilancia de la Salud Ambiental20263_MARTIRES1_ENERO_2026</v>
      </c>
      <c r="P4360" s="153">
        <f t="shared" si="141"/>
        <v>91656</v>
      </c>
      <c r="S4360" s="157">
        <v>3</v>
      </c>
      <c r="T4360" s="19">
        <v>274968</v>
      </c>
    </row>
    <row r="4361" spans="2:20" ht="30" hidden="1" customHeight="1">
      <c r="B4361">
        <v>1756</v>
      </c>
      <c r="C4361" s="149" t="s">
        <v>343</v>
      </c>
      <c r="D4361" s="7" t="s">
        <v>344</v>
      </c>
      <c r="E4361">
        <v>2026</v>
      </c>
      <c r="F4361" s="70" t="str">
        <f t="shared" si="142"/>
        <v>175612. Vigilancia de la Salud AmbientalVigilancia de la Salud Ambiental2026</v>
      </c>
      <c r="G4361" s="7" t="s">
        <v>345</v>
      </c>
      <c r="H4361" s="7" t="s">
        <v>346</v>
      </c>
      <c r="I4361" t="s">
        <v>36</v>
      </c>
      <c r="J4361" s="7" t="s">
        <v>347</v>
      </c>
      <c r="K4361" t="s">
        <v>348</v>
      </c>
      <c r="L4361" t="s">
        <v>348</v>
      </c>
      <c r="M4361" s="31" t="s">
        <v>10</v>
      </c>
      <c r="N4361" s="12" t="s">
        <v>0</v>
      </c>
      <c r="O4361" s="70" t="str">
        <f t="shared" si="140"/>
        <v>175612. Vigilancia de la Salud AmbientalVigilancia de la Salud Ambiental20266_ANTONIO_NARIÑO1_ENERO_2026</v>
      </c>
      <c r="P4361" s="153">
        <f t="shared" si="141"/>
        <v>91656</v>
      </c>
      <c r="S4361" s="157">
        <v>3</v>
      </c>
      <c r="T4361" s="19">
        <v>274968</v>
      </c>
    </row>
    <row r="4362" spans="2:20" ht="30" hidden="1" customHeight="1">
      <c r="B4362">
        <v>1756</v>
      </c>
      <c r="C4362" s="149" t="s">
        <v>343</v>
      </c>
      <c r="D4362" s="7" t="s">
        <v>344</v>
      </c>
      <c r="E4362">
        <v>2026</v>
      </c>
      <c r="F4362" s="70" t="str">
        <f t="shared" si="142"/>
        <v>175612. Vigilancia de la Salud AmbientalVigilancia de la Salud Ambiental2026</v>
      </c>
      <c r="G4362" s="7" t="s">
        <v>345</v>
      </c>
      <c r="H4362" s="7" t="s">
        <v>346</v>
      </c>
      <c r="I4362" t="s">
        <v>36</v>
      </c>
      <c r="J4362" s="7" t="s">
        <v>347</v>
      </c>
      <c r="K4362" t="s">
        <v>348</v>
      </c>
      <c r="L4362" t="s">
        <v>348</v>
      </c>
      <c r="M4362" s="31" t="s">
        <v>9</v>
      </c>
      <c r="N4362" s="12" t="s">
        <v>0</v>
      </c>
      <c r="O4362" s="70" t="str">
        <f t="shared" ref="O4362:O4425" si="143">+F4362&amp;M4362&amp;N4362</f>
        <v>175612. Vigilancia de la Salud AmbientalVigilancia de la Salud Ambiental20265_RAFAEL_URIBE1_ENERO_2026</v>
      </c>
      <c r="P4362" s="153">
        <f t="shared" si="141"/>
        <v>91656</v>
      </c>
      <c r="S4362" s="157">
        <v>1</v>
      </c>
      <c r="T4362" s="19">
        <v>91656</v>
      </c>
    </row>
    <row r="4363" spans="2:20" ht="30" hidden="1" customHeight="1">
      <c r="B4363">
        <v>1758</v>
      </c>
      <c r="C4363" s="149" t="s">
        <v>343</v>
      </c>
      <c r="D4363" s="7" t="s">
        <v>344</v>
      </c>
      <c r="E4363">
        <v>2026</v>
      </c>
      <c r="F4363" s="70" t="str">
        <f t="shared" si="142"/>
        <v>175812. Vigilancia de la Salud AmbientalVigilancia de la Salud Ambiental2026</v>
      </c>
      <c r="G4363" s="7" t="s">
        <v>345</v>
      </c>
      <c r="H4363" s="7" t="s">
        <v>346</v>
      </c>
      <c r="I4363" t="s">
        <v>36</v>
      </c>
      <c r="J4363" s="7" t="s">
        <v>347</v>
      </c>
      <c r="K4363" t="s">
        <v>348</v>
      </c>
      <c r="L4363" t="s">
        <v>348</v>
      </c>
      <c r="M4363" s="31" t="s">
        <v>6</v>
      </c>
      <c r="N4363" s="12" t="s">
        <v>0</v>
      </c>
      <c r="O4363" s="70" t="str">
        <f t="shared" si="143"/>
        <v>175812. Vigilancia de la Salud AmbientalVigilancia de la Salud Ambiental20262_SANTA_FE1_ENERO_2026</v>
      </c>
      <c r="P4363" s="153">
        <f t="shared" si="141"/>
        <v>0</v>
      </c>
      <c r="S4363" s="157">
        <v>0</v>
      </c>
      <c r="T4363" s="19">
        <v>0</v>
      </c>
    </row>
    <row r="4364" spans="2:20" ht="30" hidden="1" customHeight="1">
      <c r="B4364">
        <v>1758</v>
      </c>
      <c r="C4364" s="149" t="s">
        <v>343</v>
      </c>
      <c r="D4364" s="7" t="s">
        <v>344</v>
      </c>
      <c r="E4364">
        <v>2026</v>
      </c>
      <c r="F4364" s="70" t="str">
        <f t="shared" si="142"/>
        <v>175812. Vigilancia de la Salud AmbientalVigilancia de la Salud Ambiental2026</v>
      </c>
      <c r="G4364" s="7" t="s">
        <v>345</v>
      </c>
      <c r="H4364" s="7" t="s">
        <v>346</v>
      </c>
      <c r="I4364" t="s">
        <v>36</v>
      </c>
      <c r="J4364" s="7" t="s">
        <v>347</v>
      </c>
      <c r="K4364" t="s">
        <v>348</v>
      </c>
      <c r="L4364" t="s">
        <v>348</v>
      </c>
      <c r="M4364" s="31" t="s">
        <v>8</v>
      </c>
      <c r="N4364" s="12" t="s">
        <v>0</v>
      </c>
      <c r="O4364" s="70" t="str">
        <f t="shared" si="143"/>
        <v>175812. Vigilancia de la Salud AmbientalVigilancia de la Salud Ambiental20264_SAN_CRISTOBAL1_ENERO_2026</v>
      </c>
      <c r="P4364" s="153">
        <f t="shared" si="141"/>
        <v>0</v>
      </c>
      <c r="S4364" s="157">
        <v>0</v>
      </c>
      <c r="T4364" s="19">
        <v>0</v>
      </c>
    </row>
    <row r="4365" spans="2:20" ht="30" hidden="1" customHeight="1">
      <c r="B4365">
        <v>1758</v>
      </c>
      <c r="C4365" s="149" t="s">
        <v>343</v>
      </c>
      <c r="D4365" s="7" t="s">
        <v>344</v>
      </c>
      <c r="E4365">
        <v>2026</v>
      </c>
      <c r="F4365" s="70" t="str">
        <f t="shared" si="142"/>
        <v>175812. Vigilancia de la Salud AmbientalVigilancia de la Salud Ambiental2026</v>
      </c>
      <c r="G4365" s="7" t="s">
        <v>345</v>
      </c>
      <c r="H4365" s="7" t="s">
        <v>346</v>
      </c>
      <c r="I4365" t="s">
        <v>36</v>
      </c>
      <c r="J4365" s="7" t="s">
        <v>347</v>
      </c>
      <c r="K4365" t="s">
        <v>348</v>
      </c>
      <c r="L4365" t="s">
        <v>348</v>
      </c>
      <c r="M4365" s="31" t="s">
        <v>7</v>
      </c>
      <c r="N4365" s="12" t="s">
        <v>0</v>
      </c>
      <c r="O4365" s="70" t="str">
        <f t="shared" si="143"/>
        <v>175812. Vigilancia de la Salud AmbientalVigilancia de la Salud Ambiental20263_MARTIRES1_ENERO_2026</v>
      </c>
      <c r="P4365" s="153">
        <f t="shared" si="141"/>
        <v>0</v>
      </c>
      <c r="S4365" s="157">
        <v>0</v>
      </c>
      <c r="T4365" s="19">
        <v>0</v>
      </c>
    </row>
    <row r="4366" spans="2:20" ht="30" hidden="1" customHeight="1">
      <c r="B4366">
        <v>1758</v>
      </c>
      <c r="C4366" s="149" t="s">
        <v>343</v>
      </c>
      <c r="D4366" s="7" t="s">
        <v>344</v>
      </c>
      <c r="E4366">
        <v>2026</v>
      </c>
      <c r="F4366" s="70" t="str">
        <f t="shared" si="142"/>
        <v>175812. Vigilancia de la Salud AmbientalVigilancia de la Salud Ambiental2026</v>
      </c>
      <c r="G4366" s="7" t="s">
        <v>345</v>
      </c>
      <c r="H4366" s="7" t="s">
        <v>346</v>
      </c>
      <c r="I4366" t="s">
        <v>36</v>
      </c>
      <c r="J4366" s="7" t="s">
        <v>347</v>
      </c>
      <c r="K4366" t="s">
        <v>348</v>
      </c>
      <c r="L4366" t="s">
        <v>348</v>
      </c>
      <c r="M4366" s="31" t="s">
        <v>10</v>
      </c>
      <c r="N4366" s="12" t="s">
        <v>0</v>
      </c>
      <c r="O4366" s="70" t="str">
        <f t="shared" si="143"/>
        <v>175812. Vigilancia de la Salud AmbientalVigilancia de la Salud Ambiental20266_ANTONIO_NARIÑO1_ENERO_2026</v>
      </c>
      <c r="P4366" s="153">
        <f t="shared" si="141"/>
        <v>91656</v>
      </c>
      <c r="S4366" s="157">
        <v>1</v>
      </c>
      <c r="T4366" s="19">
        <v>91656</v>
      </c>
    </row>
    <row r="4367" spans="2:20" ht="30" hidden="1" customHeight="1">
      <c r="B4367">
        <v>1759</v>
      </c>
      <c r="C4367" s="149" t="s">
        <v>343</v>
      </c>
      <c r="D4367" s="7" t="s">
        <v>344</v>
      </c>
      <c r="E4367">
        <v>2026</v>
      </c>
      <c r="F4367" s="70" t="str">
        <f t="shared" si="142"/>
        <v>175912. Vigilancia de la Salud AmbientalVigilancia de la Salud Ambiental2026</v>
      </c>
      <c r="G4367" s="7" t="s">
        <v>345</v>
      </c>
      <c r="H4367" s="7" t="s">
        <v>346</v>
      </c>
      <c r="I4367" t="s">
        <v>36</v>
      </c>
      <c r="J4367" s="7" t="s">
        <v>347</v>
      </c>
      <c r="K4367" t="s">
        <v>348</v>
      </c>
      <c r="L4367" t="s">
        <v>348</v>
      </c>
      <c r="M4367" s="31" t="s">
        <v>6</v>
      </c>
      <c r="N4367" s="12" t="s">
        <v>0</v>
      </c>
      <c r="O4367" s="70" t="str">
        <f t="shared" si="143"/>
        <v>175912. Vigilancia de la Salud AmbientalVigilancia de la Salud Ambiental20262_SANTA_FE1_ENERO_2026</v>
      </c>
      <c r="P4367" s="153">
        <f t="shared" si="141"/>
        <v>76380</v>
      </c>
      <c r="S4367" s="157">
        <v>8</v>
      </c>
      <c r="T4367" s="19">
        <v>611040</v>
      </c>
    </row>
    <row r="4368" spans="2:20" ht="30" hidden="1" customHeight="1">
      <c r="B4368">
        <v>1759</v>
      </c>
      <c r="C4368" s="149" t="s">
        <v>343</v>
      </c>
      <c r="D4368" s="7" t="s">
        <v>344</v>
      </c>
      <c r="E4368">
        <v>2026</v>
      </c>
      <c r="F4368" s="70" t="str">
        <f t="shared" si="142"/>
        <v>175912. Vigilancia de la Salud AmbientalVigilancia de la Salud Ambiental2026</v>
      </c>
      <c r="G4368" s="7" t="s">
        <v>345</v>
      </c>
      <c r="H4368" s="7" t="s">
        <v>346</v>
      </c>
      <c r="I4368" t="s">
        <v>36</v>
      </c>
      <c r="J4368" s="7" t="s">
        <v>347</v>
      </c>
      <c r="K4368" t="s">
        <v>348</v>
      </c>
      <c r="L4368" t="s">
        <v>348</v>
      </c>
      <c r="M4368" s="31" t="s">
        <v>8</v>
      </c>
      <c r="N4368" s="12" t="s">
        <v>0</v>
      </c>
      <c r="O4368" s="70" t="str">
        <f t="shared" si="143"/>
        <v>175912. Vigilancia de la Salud AmbientalVigilancia de la Salud Ambiental20264_SAN_CRISTOBAL1_ENERO_2026</v>
      </c>
      <c r="P4368" s="153">
        <f t="shared" si="141"/>
        <v>76380</v>
      </c>
      <c r="S4368" s="157">
        <v>27</v>
      </c>
      <c r="T4368" s="19">
        <v>2062260</v>
      </c>
    </row>
    <row r="4369" spans="2:20" ht="30" hidden="1" customHeight="1">
      <c r="B4369">
        <v>1759</v>
      </c>
      <c r="C4369" s="149" t="s">
        <v>343</v>
      </c>
      <c r="D4369" s="7" t="s">
        <v>344</v>
      </c>
      <c r="E4369">
        <v>2026</v>
      </c>
      <c r="F4369" s="70" t="str">
        <f t="shared" si="142"/>
        <v>175912. Vigilancia de la Salud AmbientalVigilancia de la Salud Ambiental2026</v>
      </c>
      <c r="G4369" s="7" t="s">
        <v>345</v>
      </c>
      <c r="H4369" s="7" t="s">
        <v>346</v>
      </c>
      <c r="I4369" t="s">
        <v>36</v>
      </c>
      <c r="J4369" s="7" t="s">
        <v>347</v>
      </c>
      <c r="K4369" t="s">
        <v>348</v>
      </c>
      <c r="L4369" t="s">
        <v>348</v>
      </c>
      <c r="M4369" s="31" t="s">
        <v>7</v>
      </c>
      <c r="N4369" s="12" t="s">
        <v>0</v>
      </c>
      <c r="O4369" s="70" t="str">
        <f t="shared" si="143"/>
        <v>175912. Vigilancia de la Salud AmbientalVigilancia de la Salud Ambiental20263_MARTIRES1_ENERO_2026</v>
      </c>
      <c r="P4369" s="153">
        <f t="shared" si="141"/>
        <v>76380</v>
      </c>
      <c r="S4369" s="157">
        <v>90</v>
      </c>
      <c r="T4369" s="19">
        <v>6874200</v>
      </c>
    </row>
    <row r="4370" spans="2:20" ht="30" hidden="1" customHeight="1">
      <c r="B4370">
        <v>1759</v>
      </c>
      <c r="C4370" s="149" t="s">
        <v>343</v>
      </c>
      <c r="D4370" s="7" t="s">
        <v>344</v>
      </c>
      <c r="E4370">
        <v>2026</v>
      </c>
      <c r="F4370" s="70" t="str">
        <f t="shared" si="142"/>
        <v>175912. Vigilancia de la Salud AmbientalVigilancia de la Salud Ambiental2026</v>
      </c>
      <c r="G4370" s="7" t="s">
        <v>345</v>
      </c>
      <c r="H4370" s="7" t="s">
        <v>346</v>
      </c>
      <c r="I4370" t="s">
        <v>36</v>
      </c>
      <c r="J4370" s="7" t="s">
        <v>347</v>
      </c>
      <c r="K4370" t="s">
        <v>348</v>
      </c>
      <c r="L4370" t="s">
        <v>348</v>
      </c>
      <c r="M4370" s="31" t="s">
        <v>10</v>
      </c>
      <c r="N4370" s="12" t="s">
        <v>0</v>
      </c>
      <c r="O4370" s="70" t="str">
        <f t="shared" si="143"/>
        <v>175912. Vigilancia de la Salud AmbientalVigilancia de la Salud Ambiental20266_ANTONIO_NARIÑO1_ENERO_2026</v>
      </c>
      <c r="P4370" s="153">
        <f t="shared" si="141"/>
        <v>76380</v>
      </c>
      <c r="S4370" s="157">
        <v>37</v>
      </c>
      <c r="T4370" s="19">
        <v>2826060</v>
      </c>
    </row>
    <row r="4371" spans="2:20" ht="30" hidden="1" customHeight="1">
      <c r="B4371">
        <v>1759</v>
      </c>
      <c r="C4371" s="149" t="s">
        <v>343</v>
      </c>
      <c r="D4371" s="7" t="s">
        <v>344</v>
      </c>
      <c r="E4371">
        <v>2026</v>
      </c>
      <c r="F4371" s="70" t="str">
        <f t="shared" si="142"/>
        <v>175912. Vigilancia de la Salud AmbientalVigilancia de la Salud Ambiental2026</v>
      </c>
      <c r="G4371" s="7" t="s">
        <v>345</v>
      </c>
      <c r="H4371" s="7" t="s">
        <v>346</v>
      </c>
      <c r="I4371" t="s">
        <v>36</v>
      </c>
      <c r="J4371" s="7" t="s">
        <v>347</v>
      </c>
      <c r="K4371" t="s">
        <v>348</v>
      </c>
      <c r="L4371" t="s">
        <v>348</v>
      </c>
      <c r="M4371" s="31" t="s">
        <v>9</v>
      </c>
      <c r="N4371" s="12" t="s">
        <v>0</v>
      </c>
      <c r="O4371" s="70" t="str">
        <f t="shared" si="143"/>
        <v>175912. Vigilancia de la Salud AmbientalVigilancia de la Salud Ambiental20265_RAFAEL_URIBE1_ENERO_2026</v>
      </c>
      <c r="P4371" s="153">
        <f t="shared" si="141"/>
        <v>76380</v>
      </c>
      <c r="S4371" s="157">
        <v>12</v>
      </c>
      <c r="T4371" s="19">
        <v>916560</v>
      </c>
    </row>
    <row r="4372" spans="2:20" ht="30" hidden="1" customHeight="1">
      <c r="B4372">
        <v>1760</v>
      </c>
      <c r="C4372" s="149" t="s">
        <v>343</v>
      </c>
      <c r="D4372" s="7" t="s">
        <v>344</v>
      </c>
      <c r="E4372">
        <v>2026</v>
      </c>
      <c r="F4372" s="70" t="str">
        <f t="shared" si="142"/>
        <v>176012. Vigilancia de la Salud AmbientalVigilancia de la Salud Ambiental2026</v>
      </c>
      <c r="G4372" s="7" t="s">
        <v>345</v>
      </c>
      <c r="H4372" s="7" t="s">
        <v>346</v>
      </c>
      <c r="I4372" t="s">
        <v>36</v>
      </c>
      <c r="J4372" s="7" t="s">
        <v>347</v>
      </c>
      <c r="K4372" t="s">
        <v>348</v>
      </c>
      <c r="L4372" t="s">
        <v>348</v>
      </c>
      <c r="M4372" s="31" t="s">
        <v>7</v>
      </c>
      <c r="N4372" s="12" t="s">
        <v>0</v>
      </c>
      <c r="O4372" s="70" t="str">
        <f t="shared" si="143"/>
        <v>176012. Vigilancia de la Salud AmbientalVigilancia de la Salud Ambiental20263_MARTIRES1_ENERO_2026</v>
      </c>
      <c r="P4372" s="153">
        <f t="shared" si="141"/>
        <v>0</v>
      </c>
      <c r="S4372" s="157">
        <v>0</v>
      </c>
      <c r="T4372" s="19">
        <v>0</v>
      </c>
    </row>
    <row r="4373" spans="2:20" ht="30" hidden="1" customHeight="1">
      <c r="B4373">
        <v>1760</v>
      </c>
      <c r="C4373" s="149" t="s">
        <v>343</v>
      </c>
      <c r="D4373" s="7" t="s">
        <v>344</v>
      </c>
      <c r="E4373">
        <v>2026</v>
      </c>
      <c r="F4373" s="70" t="str">
        <f t="shared" si="142"/>
        <v>176012. Vigilancia de la Salud AmbientalVigilancia de la Salud Ambiental2026</v>
      </c>
      <c r="G4373" s="7" t="s">
        <v>345</v>
      </c>
      <c r="H4373" s="7" t="s">
        <v>346</v>
      </c>
      <c r="I4373" t="s">
        <v>36</v>
      </c>
      <c r="J4373" s="7" t="s">
        <v>347</v>
      </c>
      <c r="K4373" t="s">
        <v>348</v>
      </c>
      <c r="L4373" t="s">
        <v>348</v>
      </c>
      <c r="M4373" s="31" t="s">
        <v>9</v>
      </c>
      <c r="N4373" s="12" t="s">
        <v>0</v>
      </c>
      <c r="O4373" s="70" t="str">
        <f t="shared" si="143"/>
        <v>176012. Vigilancia de la Salud AmbientalVigilancia de la Salud Ambiental20265_RAFAEL_URIBE1_ENERO_2026</v>
      </c>
      <c r="P4373" s="153">
        <f t="shared" si="141"/>
        <v>0</v>
      </c>
      <c r="S4373" s="157">
        <v>0</v>
      </c>
      <c r="T4373" s="19">
        <v>0</v>
      </c>
    </row>
    <row r="4374" spans="2:20" ht="30" hidden="1" customHeight="1">
      <c r="B4374">
        <v>1761</v>
      </c>
      <c r="C4374" s="149" t="s">
        <v>343</v>
      </c>
      <c r="D4374" s="7" t="s">
        <v>344</v>
      </c>
      <c r="E4374">
        <v>2026</v>
      </c>
      <c r="F4374" s="70" t="str">
        <f t="shared" si="142"/>
        <v>176112. Vigilancia de la Salud AmbientalVigilancia de la Salud Ambiental2026</v>
      </c>
      <c r="G4374" s="7" t="s">
        <v>345</v>
      </c>
      <c r="H4374" s="7" t="s">
        <v>346</v>
      </c>
      <c r="I4374" t="s">
        <v>36</v>
      </c>
      <c r="J4374" s="7" t="s">
        <v>347</v>
      </c>
      <c r="K4374" t="s">
        <v>348</v>
      </c>
      <c r="L4374" t="s">
        <v>348</v>
      </c>
      <c r="M4374" s="31" t="s">
        <v>6</v>
      </c>
      <c r="N4374" s="12" t="s">
        <v>0</v>
      </c>
      <c r="O4374" s="70" t="str">
        <f t="shared" si="143"/>
        <v>176112. Vigilancia de la Salud AmbientalVigilancia de la Salud Ambiental20262_SANTA_FE1_ENERO_2026</v>
      </c>
      <c r="P4374" s="153">
        <f t="shared" si="141"/>
        <v>61104</v>
      </c>
      <c r="S4374" s="157">
        <v>1</v>
      </c>
      <c r="T4374" s="19">
        <v>61104</v>
      </c>
    </row>
    <row r="4375" spans="2:20" ht="30" hidden="1" customHeight="1">
      <c r="B4375">
        <v>1761</v>
      </c>
      <c r="C4375" s="149" t="s">
        <v>343</v>
      </c>
      <c r="D4375" s="7" t="s">
        <v>344</v>
      </c>
      <c r="E4375">
        <v>2026</v>
      </c>
      <c r="F4375" s="70" t="str">
        <f t="shared" si="142"/>
        <v>176112. Vigilancia de la Salud AmbientalVigilancia de la Salud Ambiental2026</v>
      </c>
      <c r="G4375" s="7" t="s">
        <v>345</v>
      </c>
      <c r="H4375" s="7" t="s">
        <v>346</v>
      </c>
      <c r="I4375" t="s">
        <v>36</v>
      </c>
      <c r="J4375" s="7" t="s">
        <v>347</v>
      </c>
      <c r="K4375" t="s">
        <v>348</v>
      </c>
      <c r="L4375" t="s">
        <v>348</v>
      </c>
      <c r="M4375" s="31" t="s">
        <v>8</v>
      </c>
      <c r="N4375" s="12" t="s">
        <v>0</v>
      </c>
      <c r="O4375" s="70" t="str">
        <f t="shared" si="143"/>
        <v>176112. Vigilancia de la Salud AmbientalVigilancia de la Salud Ambiental20264_SAN_CRISTOBAL1_ENERO_2026</v>
      </c>
      <c r="P4375" s="153">
        <f t="shared" si="141"/>
        <v>61104</v>
      </c>
      <c r="S4375" s="157">
        <v>3</v>
      </c>
      <c r="T4375" s="19">
        <v>183312</v>
      </c>
    </row>
    <row r="4376" spans="2:20" ht="30" hidden="1" customHeight="1">
      <c r="B4376">
        <v>1761</v>
      </c>
      <c r="C4376" s="149" t="s">
        <v>343</v>
      </c>
      <c r="D4376" s="7" t="s">
        <v>344</v>
      </c>
      <c r="E4376">
        <v>2026</v>
      </c>
      <c r="F4376" s="70" t="str">
        <f t="shared" si="142"/>
        <v>176112. Vigilancia de la Salud AmbientalVigilancia de la Salud Ambiental2026</v>
      </c>
      <c r="G4376" s="7" t="s">
        <v>345</v>
      </c>
      <c r="H4376" s="7" t="s">
        <v>346</v>
      </c>
      <c r="I4376" t="s">
        <v>36</v>
      </c>
      <c r="J4376" s="7" t="s">
        <v>347</v>
      </c>
      <c r="K4376" t="s">
        <v>348</v>
      </c>
      <c r="L4376" t="s">
        <v>348</v>
      </c>
      <c r="M4376" s="31" t="s">
        <v>7</v>
      </c>
      <c r="N4376" s="12" t="s">
        <v>0</v>
      </c>
      <c r="O4376" s="70" t="str">
        <f t="shared" si="143"/>
        <v>176112. Vigilancia de la Salud AmbientalVigilancia de la Salud Ambiental20263_MARTIRES1_ENERO_2026</v>
      </c>
      <c r="P4376" s="153">
        <f t="shared" si="141"/>
        <v>0</v>
      </c>
      <c r="S4376" s="157">
        <v>0</v>
      </c>
      <c r="T4376" s="19">
        <v>0</v>
      </c>
    </row>
    <row r="4377" spans="2:20" ht="30" hidden="1" customHeight="1">
      <c r="B4377">
        <v>1761</v>
      </c>
      <c r="C4377" s="149" t="s">
        <v>343</v>
      </c>
      <c r="D4377" s="7" t="s">
        <v>344</v>
      </c>
      <c r="E4377">
        <v>2026</v>
      </c>
      <c r="F4377" s="70" t="str">
        <f t="shared" si="142"/>
        <v>176112. Vigilancia de la Salud AmbientalVigilancia de la Salud Ambiental2026</v>
      </c>
      <c r="G4377" s="7" t="s">
        <v>345</v>
      </c>
      <c r="H4377" s="7" t="s">
        <v>346</v>
      </c>
      <c r="I4377" t="s">
        <v>36</v>
      </c>
      <c r="J4377" s="7" t="s">
        <v>347</v>
      </c>
      <c r="K4377" t="s">
        <v>348</v>
      </c>
      <c r="L4377" t="s">
        <v>348</v>
      </c>
      <c r="M4377" s="31" t="s">
        <v>10</v>
      </c>
      <c r="N4377" s="12" t="s">
        <v>0</v>
      </c>
      <c r="O4377" s="70" t="str">
        <f t="shared" si="143"/>
        <v>176112. Vigilancia de la Salud AmbientalVigilancia de la Salud Ambiental20266_ANTONIO_NARIÑO1_ENERO_2026</v>
      </c>
      <c r="P4377" s="153">
        <f t="shared" si="141"/>
        <v>0</v>
      </c>
      <c r="S4377" s="157">
        <v>0</v>
      </c>
      <c r="T4377" s="19">
        <v>0</v>
      </c>
    </row>
    <row r="4378" spans="2:20" ht="30" hidden="1" customHeight="1">
      <c r="B4378">
        <v>1761</v>
      </c>
      <c r="C4378" s="149" t="s">
        <v>343</v>
      </c>
      <c r="D4378" s="7" t="s">
        <v>344</v>
      </c>
      <c r="E4378">
        <v>2026</v>
      </c>
      <c r="F4378" s="70" t="str">
        <f t="shared" si="142"/>
        <v>176112. Vigilancia de la Salud AmbientalVigilancia de la Salud Ambiental2026</v>
      </c>
      <c r="G4378" s="7" t="s">
        <v>345</v>
      </c>
      <c r="H4378" s="7" t="s">
        <v>346</v>
      </c>
      <c r="I4378" t="s">
        <v>36</v>
      </c>
      <c r="J4378" s="7" t="s">
        <v>347</v>
      </c>
      <c r="K4378" t="s">
        <v>348</v>
      </c>
      <c r="L4378" t="s">
        <v>348</v>
      </c>
      <c r="M4378" s="31" t="s">
        <v>5</v>
      </c>
      <c r="N4378" s="12" t="s">
        <v>0</v>
      </c>
      <c r="O4378" s="70" t="str">
        <f t="shared" si="143"/>
        <v>176112. Vigilancia de la Salud AmbientalVigilancia de la Salud Ambiental20261_CANDELARIA1_ENERO_2026</v>
      </c>
      <c r="P4378" s="153">
        <f t="shared" si="141"/>
        <v>0</v>
      </c>
      <c r="S4378" s="157">
        <v>0</v>
      </c>
      <c r="T4378" s="19">
        <v>0</v>
      </c>
    </row>
    <row r="4379" spans="2:20" ht="30" hidden="1" customHeight="1">
      <c r="B4379">
        <v>1761</v>
      </c>
      <c r="C4379" s="149" t="s">
        <v>343</v>
      </c>
      <c r="D4379" s="7" t="s">
        <v>344</v>
      </c>
      <c r="E4379">
        <v>2026</v>
      </c>
      <c r="F4379" s="70" t="str">
        <f t="shared" si="142"/>
        <v>176112. Vigilancia de la Salud AmbientalVigilancia de la Salud Ambiental2026</v>
      </c>
      <c r="G4379" s="7" t="s">
        <v>345</v>
      </c>
      <c r="H4379" s="7" t="s">
        <v>346</v>
      </c>
      <c r="I4379" t="s">
        <v>36</v>
      </c>
      <c r="J4379" s="7" t="s">
        <v>347</v>
      </c>
      <c r="K4379" t="s">
        <v>348</v>
      </c>
      <c r="L4379" t="s">
        <v>348</v>
      </c>
      <c r="M4379" s="31" t="s">
        <v>9</v>
      </c>
      <c r="N4379" s="12" t="s">
        <v>0</v>
      </c>
      <c r="O4379" s="70" t="str">
        <f t="shared" si="143"/>
        <v>176112. Vigilancia de la Salud AmbientalVigilancia de la Salud Ambiental20265_RAFAEL_URIBE1_ENERO_2026</v>
      </c>
      <c r="P4379" s="153">
        <f t="shared" si="141"/>
        <v>61104</v>
      </c>
      <c r="S4379" s="157">
        <v>1</v>
      </c>
      <c r="T4379" s="19">
        <v>61104</v>
      </c>
    </row>
    <row r="4380" spans="2:20" ht="30" hidden="1" customHeight="1">
      <c r="B4380">
        <v>1762</v>
      </c>
      <c r="C4380" s="149" t="s">
        <v>343</v>
      </c>
      <c r="D4380" s="7" t="s">
        <v>344</v>
      </c>
      <c r="E4380">
        <v>2026</v>
      </c>
      <c r="F4380" s="70" t="str">
        <f t="shared" si="142"/>
        <v>176212. Vigilancia de la Salud AmbientalVigilancia de la Salud Ambiental2026</v>
      </c>
      <c r="G4380" s="7" t="s">
        <v>345</v>
      </c>
      <c r="H4380" s="7" t="s">
        <v>346</v>
      </c>
      <c r="I4380" t="s">
        <v>36</v>
      </c>
      <c r="J4380" s="7" t="s">
        <v>347</v>
      </c>
      <c r="K4380" t="s">
        <v>348</v>
      </c>
      <c r="L4380" t="s">
        <v>348</v>
      </c>
      <c r="M4380" s="31" t="s">
        <v>6</v>
      </c>
      <c r="N4380" s="12" t="s">
        <v>0</v>
      </c>
      <c r="O4380" s="70" t="str">
        <f t="shared" si="143"/>
        <v>176212. Vigilancia de la Salud AmbientalVigilancia de la Salud Ambiental20262_SANTA_FE1_ENERO_2026</v>
      </c>
      <c r="P4380" s="153">
        <f t="shared" si="141"/>
        <v>0</v>
      </c>
      <c r="S4380" s="157">
        <v>0</v>
      </c>
      <c r="T4380" s="19">
        <v>0</v>
      </c>
    </row>
    <row r="4381" spans="2:20" ht="30" hidden="1" customHeight="1">
      <c r="B4381">
        <v>1762</v>
      </c>
      <c r="C4381" s="149" t="s">
        <v>343</v>
      </c>
      <c r="D4381" s="7" t="s">
        <v>344</v>
      </c>
      <c r="E4381">
        <v>2026</v>
      </c>
      <c r="F4381" s="70" t="str">
        <f t="shared" si="142"/>
        <v>176212. Vigilancia de la Salud AmbientalVigilancia de la Salud Ambiental2026</v>
      </c>
      <c r="G4381" s="7" t="s">
        <v>345</v>
      </c>
      <c r="H4381" s="7" t="s">
        <v>346</v>
      </c>
      <c r="I4381" t="s">
        <v>36</v>
      </c>
      <c r="J4381" s="7" t="s">
        <v>347</v>
      </c>
      <c r="K4381" t="s">
        <v>348</v>
      </c>
      <c r="L4381" t="s">
        <v>348</v>
      </c>
      <c r="M4381" s="31" t="s">
        <v>8</v>
      </c>
      <c r="N4381" s="12" t="s">
        <v>0</v>
      </c>
      <c r="O4381" s="70" t="str">
        <f t="shared" si="143"/>
        <v>176212. Vigilancia de la Salud AmbientalVigilancia de la Salud Ambiental20264_SAN_CRISTOBAL1_ENERO_2026</v>
      </c>
      <c r="P4381" s="153">
        <f t="shared" si="141"/>
        <v>0</v>
      </c>
      <c r="S4381" s="157">
        <v>0</v>
      </c>
      <c r="T4381" s="19">
        <v>0</v>
      </c>
    </row>
    <row r="4382" spans="2:20" ht="30" hidden="1" customHeight="1">
      <c r="B4382">
        <v>1762</v>
      </c>
      <c r="C4382" s="149" t="s">
        <v>343</v>
      </c>
      <c r="D4382" s="7" t="s">
        <v>344</v>
      </c>
      <c r="E4382">
        <v>2026</v>
      </c>
      <c r="F4382" s="70" t="str">
        <f t="shared" si="142"/>
        <v>176212. Vigilancia de la Salud AmbientalVigilancia de la Salud Ambiental2026</v>
      </c>
      <c r="G4382" s="7" t="s">
        <v>345</v>
      </c>
      <c r="H4382" s="7" t="s">
        <v>346</v>
      </c>
      <c r="I4382" t="s">
        <v>36</v>
      </c>
      <c r="J4382" s="7" t="s">
        <v>347</v>
      </c>
      <c r="K4382" t="s">
        <v>348</v>
      </c>
      <c r="L4382" t="s">
        <v>348</v>
      </c>
      <c r="M4382" s="31" t="s">
        <v>7</v>
      </c>
      <c r="N4382" s="12" t="s">
        <v>0</v>
      </c>
      <c r="O4382" s="70" t="str">
        <f t="shared" si="143"/>
        <v>176212. Vigilancia de la Salud AmbientalVigilancia de la Salud Ambiental20263_MARTIRES1_ENERO_2026</v>
      </c>
      <c r="P4382" s="153">
        <f t="shared" si="141"/>
        <v>0</v>
      </c>
      <c r="S4382" s="157">
        <v>0</v>
      </c>
      <c r="T4382" s="19">
        <v>0</v>
      </c>
    </row>
    <row r="4383" spans="2:20" ht="30" hidden="1" customHeight="1">
      <c r="B4383">
        <v>1762</v>
      </c>
      <c r="C4383" s="149" t="s">
        <v>343</v>
      </c>
      <c r="D4383" s="7" t="s">
        <v>344</v>
      </c>
      <c r="E4383">
        <v>2026</v>
      </c>
      <c r="F4383" s="70" t="str">
        <f t="shared" si="142"/>
        <v>176212. Vigilancia de la Salud AmbientalVigilancia de la Salud Ambiental2026</v>
      </c>
      <c r="G4383" s="7" t="s">
        <v>345</v>
      </c>
      <c r="H4383" s="7" t="s">
        <v>346</v>
      </c>
      <c r="I4383" t="s">
        <v>36</v>
      </c>
      <c r="J4383" s="7" t="s">
        <v>347</v>
      </c>
      <c r="K4383" t="s">
        <v>348</v>
      </c>
      <c r="L4383" t="s">
        <v>348</v>
      </c>
      <c r="M4383" s="31" t="s">
        <v>10</v>
      </c>
      <c r="N4383" s="12" t="s">
        <v>0</v>
      </c>
      <c r="O4383" s="70" t="str">
        <f t="shared" si="143"/>
        <v>176212. Vigilancia de la Salud AmbientalVigilancia de la Salud Ambiental20266_ANTONIO_NARIÑO1_ENERO_2026</v>
      </c>
      <c r="P4383" s="153">
        <f t="shared" si="141"/>
        <v>0</v>
      </c>
      <c r="S4383" s="157">
        <v>0</v>
      </c>
      <c r="T4383" s="19">
        <v>0</v>
      </c>
    </row>
    <row r="4384" spans="2:20" ht="30" hidden="1" customHeight="1">
      <c r="B4384">
        <v>1762</v>
      </c>
      <c r="C4384" s="149" t="s">
        <v>343</v>
      </c>
      <c r="D4384" s="7" t="s">
        <v>344</v>
      </c>
      <c r="E4384">
        <v>2026</v>
      </c>
      <c r="F4384" s="70" t="str">
        <f t="shared" si="142"/>
        <v>176212. Vigilancia de la Salud AmbientalVigilancia de la Salud Ambiental2026</v>
      </c>
      <c r="G4384" s="7" t="s">
        <v>345</v>
      </c>
      <c r="H4384" s="7" t="s">
        <v>346</v>
      </c>
      <c r="I4384" t="s">
        <v>36</v>
      </c>
      <c r="J4384" s="7" t="s">
        <v>347</v>
      </c>
      <c r="K4384" t="s">
        <v>348</v>
      </c>
      <c r="L4384" t="s">
        <v>348</v>
      </c>
      <c r="M4384" s="31" t="s">
        <v>9</v>
      </c>
      <c r="N4384" s="12" t="s">
        <v>0</v>
      </c>
      <c r="O4384" s="70" t="str">
        <f t="shared" si="143"/>
        <v>176212. Vigilancia de la Salud AmbientalVigilancia de la Salud Ambiental20265_RAFAEL_URIBE1_ENERO_2026</v>
      </c>
      <c r="P4384" s="153">
        <f t="shared" si="141"/>
        <v>0</v>
      </c>
      <c r="S4384" s="157">
        <v>0</v>
      </c>
      <c r="T4384" s="19">
        <v>0</v>
      </c>
    </row>
    <row r="4385" spans="2:20" ht="30" hidden="1" customHeight="1">
      <c r="B4385">
        <v>1767</v>
      </c>
      <c r="C4385" s="149" t="s">
        <v>343</v>
      </c>
      <c r="D4385" s="7" t="s">
        <v>344</v>
      </c>
      <c r="E4385">
        <v>2026</v>
      </c>
      <c r="F4385" s="70" t="str">
        <f t="shared" si="142"/>
        <v>176712. Vigilancia de la Salud AmbientalVigilancia de la Salud Ambiental2026</v>
      </c>
      <c r="G4385" s="7" t="s">
        <v>345</v>
      </c>
      <c r="H4385" s="7" t="s">
        <v>349</v>
      </c>
      <c r="I4385" t="s">
        <v>36</v>
      </c>
      <c r="J4385" s="7" t="s">
        <v>347</v>
      </c>
      <c r="K4385" t="s">
        <v>348</v>
      </c>
      <c r="L4385" t="s">
        <v>348</v>
      </c>
      <c r="M4385" s="31" t="s">
        <v>7</v>
      </c>
      <c r="N4385" s="12" t="s">
        <v>0</v>
      </c>
      <c r="O4385" s="70" t="str">
        <f t="shared" si="143"/>
        <v>176712. Vigilancia de la Salud AmbientalVigilancia de la Salud Ambiental20263_MARTIRES1_ENERO_2026</v>
      </c>
      <c r="P4385" s="153">
        <f t="shared" si="141"/>
        <v>0</v>
      </c>
      <c r="S4385" s="157">
        <v>0</v>
      </c>
      <c r="T4385" s="19">
        <v>0</v>
      </c>
    </row>
    <row r="4386" spans="2:20" ht="30" hidden="1" customHeight="1">
      <c r="B4386">
        <v>1771</v>
      </c>
      <c r="C4386" s="149" t="s">
        <v>343</v>
      </c>
      <c r="D4386" s="7" t="s">
        <v>344</v>
      </c>
      <c r="E4386">
        <v>2026</v>
      </c>
      <c r="F4386" s="70" t="str">
        <f t="shared" si="142"/>
        <v>177112. Vigilancia de la Salud AmbientalVigilancia de la Salud Ambiental2026</v>
      </c>
      <c r="G4386" s="7" t="s">
        <v>345</v>
      </c>
      <c r="H4386" s="7" t="s">
        <v>352</v>
      </c>
      <c r="I4386" t="s">
        <v>36</v>
      </c>
      <c r="J4386" s="7" t="s">
        <v>347</v>
      </c>
      <c r="K4386" t="s">
        <v>348</v>
      </c>
      <c r="L4386" t="s">
        <v>348</v>
      </c>
      <c r="M4386" s="31" t="s">
        <v>6</v>
      </c>
      <c r="N4386" s="12" t="s">
        <v>0</v>
      </c>
      <c r="O4386" s="70" t="str">
        <f t="shared" si="143"/>
        <v>177112. Vigilancia de la Salud AmbientalVigilancia de la Salud Ambiental20262_SANTA_FE1_ENERO_2026</v>
      </c>
      <c r="P4386" s="153">
        <f t="shared" si="141"/>
        <v>0</v>
      </c>
      <c r="S4386" s="157">
        <v>0</v>
      </c>
      <c r="T4386" s="19">
        <v>0</v>
      </c>
    </row>
    <row r="4387" spans="2:20" ht="30" hidden="1" customHeight="1">
      <c r="B4387">
        <v>1771</v>
      </c>
      <c r="C4387" s="149" t="s">
        <v>343</v>
      </c>
      <c r="D4387" s="7" t="s">
        <v>344</v>
      </c>
      <c r="E4387">
        <v>2026</v>
      </c>
      <c r="F4387" s="70" t="str">
        <f t="shared" si="142"/>
        <v>177112. Vigilancia de la Salud AmbientalVigilancia de la Salud Ambiental2026</v>
      </c>
      <c r="G4387" s="7" t="s">
        <v>345</v>
      </c>
      <c r="H4387" s="7" t="s">
        <v>352</v>
      </c>
      <c r="I4387" t="s">
        <v>36</v>
      </c>
      <c r="J4387" s="7" t="s">
        <v>347</v>
      </c>
      <c r="K4387" t="s">
        <v>348</v>
      </c>
      <c r="L4387" t="s">
        <v>348</v>
      </c>
      <c r="M4387" s="31" t="s">
        <v>8</v>
      </c>
      <c r="N4387" s="12" t="s">
        <v>0</v>
      </c>
      <c r="O4387" s="70" t="str">
        <f t="shared" si="143"/>
        <v>177112. Vigilancia de la Salud AmbientalVigilancia de la Salud Ambiental20264_SAN_CRISTOBAL1_ENERO_2026</v>
      </c>
      <c r="P4387" s="153">
        <f t="shared" si="141"/>
        <v>0</v>
      </c>
      <c r="S4387" s="157">
        <v>0</v>
      </c>
      <c r="T4387" s="19">
        <v>0</v>
      </c>
    </row>
    <row r="4388" spans="2:20" ht="30" hidden="1" customHeight="1">
      <c r="B4388">
        <v>1771</v>
      </c>
      <c r="C4388" s="149" t="s">
        <v>343</v>
      </c>
      <c r="D4388" s="7" t="s">
        <v>344</v>
      </c>
      <c r="E4388">
        <v>2026</v>
      </c>
      <c r="F4388" s="70" t="str">
        <f t="shared" si="142"/>
        <v>177112. Vigilancia de la Salud AmbientalVigilancia de la Salud Ambiental2026</v>
      </c>
      <c r="G4388" s="7" t="s">
        <v>345</v>
      </c>
      <c r="H4388" s="7" t="s">
        <v>352</v>
      </c>
      <c r="I4388" t="s">
        <v>36</v>
      </c>
      <c r="J4388" s="7" t="s">
        <v>347</v>
      </c>
      <c r="K4388" t="s">
        <v>348</v>
      </c>
      <c r="L4388" t="s">
        <v>348</v>
      </c>
      <c r="M4388" s="31" t="s">
        <v>7</v>
      </c>
      <c r="N4388" s="12" t="s">
        <v>0</v>
      </c>
      <c r="O4388" s="70" t="str">
        <f t="shared" si="143"/>
        <v>177112. Vigilancia de la Salud AmbientalVigilancia de la Salud Ambiental20263_MARTIRES1_ENERO_2026</v>
      </c>
      <c r="P4388" s="153">
        <f t="shared" si="141"/>
        <v>0</v>
      </c>
      <c r="S4388" s="157">
        <v>0</v>
      </c>
      <c r="T4388" s="19">
        <v>0</v>
      </c>
    </row>
    <row r="4389" spans="2:20" ht="30" hidden="1" customHeight="1">
      <c r="B4389">
        <v>1771</v>
      </c>
      <c r="C4389" s="149" t="s">
        <v>343</v>
      </c>
      <c r="D4389" s="7" t="s">
        <v>344</v>
      </c>
      <c r="E4389">
        <v>2026</v>
      </c>
      <c r="F4389" s="70" t="str">
        <f t="shared" si="142"/>
        <v>177112. Vigilancia de la Salud AmbientalVigilancia de la Salud Ambiental2026</v>
      </c>
      <c r="G4389" s="7" t="s">
        <v>345</v>
      </c>
      <c r="H4389" s="7" t="s">
        <v>352</v>
      </c>
      <c r="I4389" t="s">
        <v>36</v>
      </c>
      <c r="J4389" s="7" t="s">
        <v>347</v>
      </c>
      <c r="K4389" t="s">
        <v>348</v>
      </c>
      <c r="L4389" t="s">
        <v>348</v>
      </c>
      <c r="M4389" s="31" t="s">
        <v>10</v>
      </c>
      <c r="N4389" s="12" t="s">
        <v>0</v>
      </c>
      <c r="O4389" s="70" t="str">
        <f t="shared" si="143"/>
        <v>177112. Vigilancia de la Salud AmbientalVigilancia de la Salud Ambiental20266_ANTONIO_NARIÑO1_ENERO_2026</v>
      </c>
      <c r="P4389" s="153">
        <f t="shared" si="141"/>
        <v>0</v>
      </c>
      <c r="S4389" s="157">
        <v>0</v>
      </c>
      <c r="T4389" s="19">
        <v>0</v>
      </c>
    </row>
    <row r="4390" spans="2:20" ht="30" hidden="1" customHeight="1">
      <c r="B4390">
        <v>1771</v>
      </c>
      <c r="C4390" s="149" t="s">
        <v>343</v>
      </c>
      <c r="D4390" s="7" t="s">
        <v>344</v>
      </c>
      <c r="E4390">
        <v>2026</v>
      </c>
      <c r="F4390" s="70" t="str">
        <f t="shared" si="142"/>
        <v>177112. Vigilancia de la Salud AmbientalVigilancia de la Salud Ambiental2026</v>
      </c>
      <c r="G4390" s="7" t="s">
        <v>345</v>
      </c>
      <c r="H4390" s="7" t="s">
        <v>352</v>
      </c>
      <c r="I4390" t="s">
        <v>36</v>
      </c>
      <c r="J4390" s="7" t="s">
        <v>347</v>
      </c>
      <c r="K4390" t="s">
        <v>348</v>
      </c>
      <c r="L4390" t="s">
        <v>348</v>
      </c>
      <c r="M4390" s="31" t="s">
        <v>5</v>
      </c>
      <c r="N4390" s="12" t="s">
        <v>0</v>
      </c>
      <c r="O4390" s="70" t="str">
        <f t="shared" si="143"/>
        <v>177112. Vigilancia de la Salud AmbientalVigilancia de la Salud Ambiental20261_CANDELARIA1_ENERO_2026</v>
      </c>
      <c r="P4390" s="153">
        <f t="shared" si="141"/>
        <v>0</v>
      </c>
      <c r="S4390" s="157">
        <v>0</v>
      </c>
      <c r="T4390" s="19">
        <v>0</v>
      </c>
    </row>
    <row r="4391" spans="2:20" ht="30" hidden="1" customHeight="1">
      <c r="B4391">
        <v>1771</v>
      </c>
      <c r="C4391" s="149" t="s">
        <v>343</v>
      </c>
      <c r="D4391" s="7" t="s">
        <v>344</v>
      </c>
      <c r="E4391">
        <v>2026</v>
      </c>
      <c r="F4391" s="70" t="str">
        <f t="shared" si="142"/>
        <v>177112. Vigilancia de la Salud AmbientalVigilancia de la Salud Ambiental2026</v>
      </c>
      <c r="G4391" s="7" t="s">
        <v>345</v>
      </c>
      <c r="H4391" s="7" t="s">
        <v>352</v>
      </c>
      <c r="I4391" t="s">
        <v>36</v>
      </c>
      <c r="J4391" s="7" t="s">
        <v>347</v>
      </c>
      <c r="K4391" t="s">
        <v>348</v>
      </c>
      <c r="L4391" t="s">
        <v>348</v>
      </c>
      <c r="M4391" s="31" t="s">
        <v>9</v>
      </c>
      <c r="N4391" s="12" t="s">
        <v>0</v>
      </c>
      <c r="O4391" s="70" t="str">
        <f t="shared" si="143"/>
        <v>177112. Vigilancia de la Salud AmbientalVigilancia de la Salud Ambiental20265_RAFAEL_URIBE1_ENERO_2026</v>
      </c>
      <c r="P4391" s="153">
        <f t="shared" si="141"/>
        <v>0</v>
      </c>
      <c r="S4391" s="157">
        <v>0</v>
      </c>
      <c r="T4391" s="19">
        <v>0</v>
      </c>
    </row>
    <row r="4392" spans="2:20" ht="30" hidden="1" customHeight="1">
      <c r="B4392">
        <v>1780</v>
      </c>
      <c r="C4392" s="149" t="s">
        <v>343</v>
      </c>
      <c r="D4392" s="7" t="s">
        <v>344</v>
      </c>
      <c r="E4392">
        <v>2026</v>
      </c>
      <c r="F4392" s="70" t="str">
        <f t="shared" si="142"/>
        <v>178012. Vigilancia de la Salud AmbientalVigilancia de la Salud Ambiental2026</v>
      </c>
      <c r="G4392" s="7" t="s">
        <v>345</v>
      </c>
      <c r="H4392" s="7" t="s">
        <v>353</v>
      </c>
      <c r="I4392" t="s">
        <v>36</v>
      </c>
      <c r="J4392" s="7" t="s">
        <v>347</v>
      </c>
      <c r="K4392" t="s">
        <v>348</v>
      </c>
      <c r="L4392" t="s">
        <v>348</v>
      </c>
      <c r="M4392" s="31" t="s">
        <v>6</v>
      </c>
      <c r="N4392" s="12" t="s">
        <v>0</v>
      </c>
      <c r="O4392" s="70" t="str">
        <f t="shared" si="143"/>
        <v>178012. Vigilancia de la Salud AmbientalVigilancia de la Salud Ambiental20262_SANTA_FE1_ENERO_2026</v>
      </c>
      <c r="P4392" s="153">
        <f t="shared" si="141"/>
        <v>0</v>
      </c>
      <c r="S4392" s="157">
        <v>0</v>
      </c>
      <c r="T4392" s="19">
        <v>0</v>
      </c>
    </row>
    <row r="4393" spans="2:20" ht="30" hidden="1" customHeight="1">
      <c r="B4393">
        <v>1780</v>
      </c>
      <c r="C4393" s="149" t="s">
        <v>343</v>
      </c>
      <c r="D4393" s="7" t="s">
        <v>344</v>
      </c>
      <c r="E4393">
        <v>2026</v>
      </c>
      <c r="F4393" s="70" t="str">
        <f t="shared" si="142"/>
        <v>178012. Vigilancia de la Salud AmbientalVigilancia de la Salud Ambiental2026</v>
      </c>
      <c r="G4393" s="7" t="s">
        <v>345</v>
      </c>
      <c r="H4393" s="7" t="s">
        <v>353</v>
      </c>
      <c r="I4393" t="s">
        <v>36</v>
      </c>
      <c r="J4393" s="7" t="s">
        <v>347</v>
      </c>
      <c r="K4393" t="s">
        <v>348</v>
      </c>
      <c r="L4393" t="s">
        <v>348</v>
      </c>
      <c r="M4393" s="31" t="s">
        <v>8</v>
      </c>
      <c r="N4393" s="12" t="s">
        <v>0</v>
      </c>
      <c r="O4393" s="70" t="str">
        <f t="shared" si="143"/>
        <v>178012. Vigilancia de la Salud AmbientalVigilancia de la Salud Ambiental20264_SAN_CRISTOBAL1_ENERO_2026</v>
      </c>
      <c r="P4393" s="153">
        <f t="shared" si="141"/>
        <v>0</v>
      </c>
      <c r="S4393" s="157">
        <v>0</v>
      </c>
      <c r="T4393" s="19">
        <v>0</v>
      </c>
    </row>
    <row r="4394" spans="2:20" ht="30" hidden="1" customHeight="1">
      <c r="B4394">
        <v>1780</v>
      </c>
      <c r="C4394" s="149" t="s">
        <v>343</v>
      </c>
      <c r="D4394" s="7" t="s">
        <v>344</v>
      </c>
      <c r="E4394">
        <v>2026</v>
      </c>
      <c r="F4394" s="70" t="str">
        <f t="shared" si="142"/>
        <v>178012. Vigilancia de la Salud AmbientalVigilancia de la Salud Ambiental2026</v>
      </c>
      <c r="G4394" s="7" t="s">
        <v>345</v>
      </c>
      <c r="H4394" s="7" t="s">
        <v>353</v>
      </c>
      <c r="I4394" t="s">
        <v>36</v>
      </c>
      <c r="J4394" s="7" t="s">
        <v>347</v>
      </c>
      <c r="K4394" t="s">
        <v>348</v>
      </c>
      <c r="L4394" t="s">
        <v>348</v>
      </c>
      <c r="M4394" s="31" t="s">
        <v>7</v>
      </c>
      <c r="N4394" s="12" t="s">
        <v>0</v>
      </c>
      <c r="O4394" s="70" t="str">
        <f t="shared" si="143"/>
        <v>178012. Vigilancia de la Salud AmbientalVigilancia de la Salud Ambiental20263_MARTIRES1_ENERO_2026</v>
      </c>
      <c r="P4394" s="153">
        <f t="shared" si="141"/>
        <v>0</v>
      </c>
      <c r="S4394" s="157">
        <v>0</v>
      </c>
      <c r="T4394" s="19">
        <v>0</v>
      </c>
    </row>
    <row r="4395" spans="2:20" ht="30" hidden="1" customHeight="1">
      <c r="B4395">
        <v>1780</v>
      </c>
      <c r="C4395" s="149" t="s">
        <v>343</v>
      </c>
      <c r="D4395" s="7" t="s">
        <v>344</v>
      </c>
      <c r="E4395">
        <v>2026</v>
      </c>
      <c r="F4395" s="70" t="str">
        <f t="shared" si="142"/>
        <v>178012. Vigilancia de la Salud AmbientalVigilancia de la Salud Ambiental2026</v>
      </c>
      <c r="G4395" s="7" t="s">
        <v>345</v>
      </c>
      <c r="H4395" s="7" t="s">
        <v>353</v>
      </c>
      <c r="I4395" t="s">
        <v>36</v>
      </c>
      <c r="J4395" s="7" t="s">
        <v>347</v>
      </c>
      <c r="K4395" t="s">
        <v>348</v>
      </c>
      <c r="L4395" t="s">
        <v>348</v>
      </c>
      <c r="M4395" s="31" t="s">
        <v>10</v>
      </c>
      <c r="N4395" s="12" t="s">
        <v>0</v>
      </c>
      <c r="O4395" s="70" t="str">
        <f t="shared" si="143"/>
        <v>178012. Vigilancia de la Salud AmbientalVigilancia de la Salud Ambiental20266_ANTONIO_NARIÑO1_ENERO_2026</v>
      </c>
      <c r="P4395" s="153">
        <f t="shared" si="141"/>
        <v>0</v>
      </c>
      <c r="S4395" s="157">
        <v>0</v>
      </c>
      <c r="T4395" s="19">
        <v>0</v>
      </c>
    </row>
    <row r="4396" spans="2:20" ht="30" hidden="1" customHeight="1">
      <c r="B4396">
        <v>1780</v>
      </c>
      <c r="C4396" s="149" t="s">
        <v>343</v>
      </c>
      <c r="D4396" s="7" t="s">
        <v>344</v>
      </c>
      <c r="E4396">
        <v>2026</v>
      </c>
      <c r="F4396" s="70" t="str">
        <f t="shared" si="142"/>
        <v>178012. Vigilancia de la Salud AmbientalVigilancia de la Salud Ambiental2026</v>
      </c>
      <c r="G4396" s="7" t="s">
        <v>345</v>
      </c>
      <c r="H4396" s="7" t="s">
        <v>353</v>
      </c>
      <c r="I4396" t="s">
        <v>36</v>
      </c>
      <c r="J4396" s="7" t="s">
        <v>347</v>
      </c>
      <c r="K4396" t="s">
        <v>348</v>
      </c>
      <c r="L4396" t="s">
        <v>348</v>
      </c>
      <c r="M4396" s="31" t="s">
        <v>5</v>
      </c>
      <c r="N4396" s="12" t="s">
        <v>0</v>
      </c>
      <c r="O4396" s="70" t="str">
        <f t="shared" si="143"/>
        <v>178012. Vigilancia de la Salud AmbientalVigilancia de la Salud Ambiental20261_CANDELARIA1_ENERO_2026</v>
      </c>
      <c r="P4396" s="153">
        <f t="shared" ref="P4396:P4459" si="144">IFERROR(T4396/S4396,0)</f>
        <v>0</v>
      </c>
      <c r="S4396" s="157">
        <v>0</v>
      </c>
      <c r="T4396" s="19">
        <v>0</v>
      </c>
    </row>
    <row r="4397" spans="2:20" ht="30" hidden="1" customHeight="1">
      <c r="B4397">
        <v>1780</v>
      </c>
      <c r="C4397" s="149" t="s">
        <v>343</v>
      </c>
      <c r="D4397" s="7" t="s">
        <v>344</v>
      </c>
      <c r="E4397">
        <v>2026</v>
      </c>
      <c r="F4397" s="70" t="str">
        <f t="shared" si="142"/>
        <v>178012. Vigilancia de la Salud AmbientalVigilancia de la Salud Ambiental2026</v>
      </c>
      <c r="G4397" s="7" t="s">
        <v>345</v>
      </c>
      <c r="H4397" s="7" t="s">
        <v>353</v>
      </c>
      <c r="I4397" t="s">
        <v>36</v>
      </c>
      <c r="J4397" s="7" t="s">
        <v>347</v>
      </c>
      <c r="K4397" t="s">
        <v>348</v>
      </c>
      <c r="L4397" t="s">
        <v>348</v>
      </c>
      <c r="M4397" s="31" t="s">
        <v>9</v>
      </c>
      <c r="N4397" s="12" t="s">
        <v>0</v>
      </c>
      <c r="O4397" s="70" t="str">
        <f t="shared" si="143"/>
        <v>178012. Vigilancia de la Salud AmbientalVigilancia de la Salud Ambiental20265_RAFAEL_URIBE1_ENERO_2026</v>
      </c>
      <c r="P4397" s="153">
        <f t="shared" si="144"/>
        <v>0</v>
      </c>
      <c r="S4397" s="157">
        <v>0</v>
      </c>
      <c r="T4397" s="19">
        <v>0</v>
      </c>
    </row>
    <row r="4398" spans="2:20" ht="30" hidden="1" customHeight="1">
      <c r="B4398">
        <v>1783</v>
      </c>
      <c r="C4398" s="149" t="s">
        <v>343</v>
      </c>
      <c r="D4398" s="7" t="s">
        <v>344</v>
      </c>
      <c r="E4398">
        <v>2026</v>
      </c>
      <c r="F4398" s="70" t="str">
        <f t="shared" si="142"/>
        <v>178312. Vigilancia de la Salud AmbientalVigilancia de la Salud Ambiental2026</v>
      </c>
      <c r="G4398" s="7" t="s">
        <v>345</v>
      </c>
      <c r="H4398" s="7" t="s">
        <v>358</v>
      </c>
      <c r="I4398" t="s">
        <v>36</v>
      </c>
      <c r="J4398" s="7" t="s">
        <v>347</v>
      </c>
      <c r="K4398" t="s">
        <v>348</v>
      </c>
      <c r="L4398" t="s">
        <v>348</v>
      </c>
      <c r="M4398" s="31" t="s">
        <v>8</v>
      </c>
      <c r="N4398" s="12" t="s">
        <v>0</v>
      </c>
      <c r="O4398" s="70" t="str">
        <f t="shared" si="143"/>
        <v>178312. Vigilancia de la Salud AmbientalVigilancia de la Salud Ambiental20264_SAN_CRISTOBAL1_ENERO_2026</v>
      </c>
      <c r="P4398" s="153">
        <f t="shared" si="144"/>
        <v>0</v>
      </c>
      <c r="S4398" s="157">
        <v>0</v>
      </c>
      <c r="T4398" s="19">
        <v>0</v>
      </c>
    </row>
    <row r="4399" spans="2:20" ht="30" hidden="1" customHeight="1">
      <c r="B4399">
        <v>1783</v>
      </c>
      <c r="C4399" s="149" t="s">
        <v>343</v>
      </c>
      <c r="D4399" s="7" t="s">
        <v>344</v>
      </c>
      <c r="E4399">
        <v>2026</v>
      </c>
      <c r="F4399" s="70" t="str">
        <f t="shared" si="142"/>
        <v>178312. Vigilancia de la Salud AmbientalVigilancia de la Salud Ambiental2026</v>
      </c>
      <c r="G4399" s="7" t="s">
        <v>345</v>
      </c>
      <c r="H4399" s="7" t="s">
        <v>358</v>
      </c>
      <c r="I4399" t="s">
        <v>36</v>
      </c>
      <c r="J4399" s="7" t="s">
        <v>347</v>
      </c>
      <c r="K4399" t="s">
        <v>348</v>
      </c>
      <c r="L4399" t="s">
        <v>348</v>
      </c>
      <c r="M4399" s="31" t="s">
        <v>7</v>
      </c>
      <c r="N4399" s="12" t="s">
        <v>0</v>
      </c>
      <c r="O4399" s="70" t="str">
        <f t="shared" si="143"/>
        <v>178312. Vigilancia de la Salud AmbientalVigilancia de la Salud Ambiental20263_MARTIRES1_ENERO_2026</v>
      </c>
      <c r="P4399" s="153">
        <f t="shared" si="144"/>
        <v>0</v>
      </c>
      <c r="S4399" s="157">
        <v>0</v>
      </c>
      <c r="T4399" s="19">
        <v>0</v>
      </c>
    </row>
    <row r="4400" spans="2:20" ht="30" hidden="1" customHeight="1">
      <c r="B4400">
        <v>1783</v>
      </c>
      <c r="C4400" s="149" t="s">
        <v>343</v>
      </c>
      <c r="D4400" s="7" t="s">
        <v>344</v>
      </c>
      <c r="E4400">
        <v>2026</v>
      </c>
      <c r="F4400" s="70" t="str">
        <f t="shared" si="142"/>
        <v>178312. Vigilancia de la Salud AmbientalVigilancia de la Salud Ambiental2026</v>
      </c>
      <c r="G4400" s="7" t="s">
        <v>345</v>
      </c>
      <c r="H4400" s="7" t="s">
        <v>358</v>
      </c>
      <c r="I4400" t="s">
        <v>36</v>
      </c>
      <c r="J4400" s="7" t="s">
        <v>347</v>
      </c>
      <c r="K4400" t="s">
        <v>348</v>
      </c>
      <c r="L4400" t="s">
        <v>348</v>
      </c>
      <c r="M4400" s="31" t="s">
        <v>10</v>
      </c>
      <c r="N4400" s="12" t="s">
        <v>0</v>
      </c>
      <c r="O4400" s="70" t="str">
        <f t="shared" si="143"/>
        <v>178312. Vigilancia de la Salud AmbientalVigilancia de la Salud Ambiental20266_ANTONIO_NARIÑO1_ENERO_2026</v>
      </c>
      <c r="P4400" s="153">
        <f t="shared" si="144"/>
        <v>0</v>
      </c>
      <c r="S4400" s="157">
        <v>0</v>
      </c>
      <c r="T4400" s="19">
        <v>0</v>
      </c>
    </row>
    <row r="4401" spans="2:20" ht="30" hidden="1" customHeight="1">
      <c r="B4401">
        <v>1783</v>
      </c>
      <c r="C4401" s="149" t="s">
        <v>343</v>
      </c>
      <c r="D4401" s="7" t="s">
        <v>344</v>
      </c>
      <c r="E4401">
        <v>2026</v>
      </c>
      <c r="F4401" s="70" t="str">
        <f t="shared" si="142"/>
        <v>178312. Vigilancia de la Salud AmbientalVigilancia de la Salud Ambiental2026</v>
      </c>
      <c r="G4401" s="7" t="s">
        <v>345</v>
      </c>
      <c r="H4401" s="7" t="s">
        <v>358</v>
      </c>
      <c r="I4401" t="s">
        <v>36</v>
      </c>
      <c r="J4401" s="7" t="s">
        <v>347</v>
      </c>
      <c r="K4401" t="s">
        <v>348</v>
      </c>
      <c r="L4401" t="s">
        <v>348</v>
      </c>
      <c r="M4401" s="31" t="s">
        <v>5</v>
      </c>
      <c r="N4401" s="12" t="s">
        <v>0</v>
      </c>
      <c r="O4401" s="70" t="str">
        <f t="shared" si="143"/>
        <v>178312. Vigilancia de la Salud AmbientalVigilancia de la Salud Ambiental20261_CANDELARIA1_ENERO_2026</v>
      </c>
      <c r="P4401" s="153">
        <f t="shared" si="144"/>
        <v>0</v>
      </c>
      <c r="S4401" s="157">
        <v>0</v>
      </c>
      <c r="T4401" s="19">
        <v>0</v>
      </c>
    </row>
    <row r="4402" spans="2:20" ht="30" hidden="1" customHeight="1">
      <c r="B4402">
        <v>1860</v>
      </c>
      <c r="C4402" s="149" t="s">
        <v>343</v>
      </c>
      <c r="D4402" s="7" t="s">
        <v>344</v>
      </c>
      <c r="E4402">
        <v>2026</v>
      </c>
      <c r="F4402" s="70" t="str">
        <f t="shared" si="142"/>
        <v>186012. Vigilancia de la Salud AmbientalVigilancia de la Salud Ambiental2026</v>
      </c>
      <c r="G4402" s="7" t="s">
        <v>354</v>
      </c>
      <c r="H4402" s="7" t="s">
        <v>346</v>
      </c>
      <c r="I4402" t="s">
        <v>36</v>
      </c>
      <c r="J4402" s="7" t="s">
        <v>363</v>
      </c>
      <c r="K4402" t="s">
        <v>348</v>
      </c>
      <c r="L4402" t="s">
        <v>348</v>
      </c>
      <c r="M4402" s="31" t="s">
        <v>6</v>
      </c>
      <c r="N4402" s="12" t="s">
        <v>0</v>
      </c>
      <c r="O4402" s="70" t="str">
        <f t="shared" si="143"/>
        <v>186012. Vigilancia de la Salud AmbientalVigilancia de la Salud Ambiental20262_SANTA_FE1_ENERO_2026</v>
      </c>
      <c r="P4402" s="153">
        <f t="shared" si="144"/>
        <v>0</v>
      </c>
      <c r="S4402" s="157">
        <v>0</v>
      </c>
      <c r="T4402" s="19">
        <v>0</v>
      </c>
    </row>
    <row r="4403" spans="2:20" ht="30" hidden="1" customHeight="1">
      <c r="B4403">
        <v>1860</v>
      </c>
      <c r="C4403" s="149" t="s">
        <v>343</v>
      </c>
      <c r="D4403" s="7" t="s">
        <v>344</v>
      </c>
      <c r="E4403">
        <v>2026</v>
      </c>
      <c r="F4403" s="70" t="str">
        <f t="shared" si="142"/>
        <v>186012. Vigilancia de la Salud AmbientalVigilancia de la Salud Ambiental2026</v>
      </c>
      <c r="G4403" s="7" t="s">
        <v>354</v>
      </c>
      <c r="H4403" s="7" t="s">
        <v>346</v>
      </c>
      <c r="I4403" t="s">
        <v>36</v>
      </c>
      <c r="J4403" s="7" t="s">
        <v>363</v>
      </c>
      <c r="K4403" t="s">
        <v>348</v>
      </c>
      <c r="L4403" t="s">
        <v>348</v>
      </c>
      <c r="M4403" s="31" t="s">
        <v>8</v>
      </c>
      <c r="N4403" s="12" t="s">
        <v>0</v>
      </c>
      <c r="O4403" s="70" t="str">
        <f t="shared" si="143"/>
        <v>186012. Vigilancia de la Salud AmbientalVigilancia de la Salud Ambiental20264_SAN_CRISTOBAL1_ENERO_2026</v>
      </c>
      <c r="P4403" s="153">
        <f t="shared" si="144"/>
        <v>0</v>
      </c>
      <c r="S4403" s="157">
        <v>0</v>
      </c>
      <c r="T4403" s="19">
        <v>0</v>
      </c>
    </row>
    <row r="4404" spans="2:20" ht="30" hidden="1" customHeight="1">
      <c r="B4404">
        <v>1860</v>
      </c>
      <c r="C4404" s="149" t="s">
        <v>343</v>
      </c>
      <c r="D4404" s="7" t="s">
        <v>344</v>
      </c>
      <c r="E4404">
        <v>2026</v>
      </c>
      <c r="F4404" s="70" t="str">
        <f t="shared" si="142"/>
        <v>186012. Vigilancia de la Salud AmbientalVigilancia de la Salud Ambiental2026</v>
      </c>
      <c r="G4404" s="7" t="s">
        <v>354</v>
      </c>
      <c r="H4404" s="7" t="s">
        <v>346</v>
      </c>
      <c r="I4404" t="s">
        <v>36</v>
      </c>
      <c r="J4404" s="7" t="s">
        <v>363</v>
      </c>
      <c r="K4404" t="s">
        <v>348</v>
      </c>
      <c r="L4404" t="s">
        <v>348</v>
      </c>
      <c r="M4404" s="31" t="s">
        <v>7</v>
      </c>
      <c r="N4404" s="12" t="s">
        <v>0</v>
      </c>
      <c r="O4404" s="70" t="str">
        <f t="shared" si="143"/>
        <v>186012. Vigilancia de la Salud AmbientalVigilancia de la Salud Ambiental20263_MARTIRES1_ENERO_2026</v>
      </c>
      <c r="P4404" s="153">
        <f t="shared" si="144"/>
        <v>0</v>
      </c>
      <c r="S4404" s="157">
        <v>0</v>
      </c>
      <c r="T4404" s="19">
        <v>0</v>
      </c>
    </row>
    <row r="4405" spans="2:20" ht="30" hidden="1" customHeight="1">
      <c r="B4405">
        <v>1860</v>
      </c>
      <c r="C4405" s="149" t="s">
        <v>343</v>
      </c>
      <c r="D4405" s="7" t="s">
        <v>344</v>
      </c>
      <c r="E4405">
        <v>2026</v>
      </c>
      <c r="F4405" s="70" t="str">
        <f t="shared" si="142"/>
        <v>186012. Vigilancia de la Salud AmbientalVigilancia de la Salud Ambiental2026</v>
      </c>
      <c r="G4405" s="7" t="s">
        <v>354</v>
      </c>
      <c r="H4405" s="7" t="s">
        <v>346</v>
      </c>
      <c r="I4405" t="s">
        <v>36</v>
      </c>
      <c r="J4405" s="7" t="s">
        <v>363</v>
      </c>
      <c r="K4405" t="s">
        <v>348</v>
      </c>
      <c r="L4405" t="s">
        <v>348</v>
      </c>
      <c r="M4405" s="31" t="s">
        <v>10</v>
      </c>
      <c r="N4405" s="12" t="s">
        <v>0</v>
      </c>
      <c r="O4405" s="70" t="str">
        <f t="shared" si="143"/>
        <v>186012. Vigilancia de la Salud AmbientalVigilancia de la Salud Ambiental20266_ANTONIO_NARIÑO1_ENERO_2026</v>
      </c>
      <c r="P4405" s="153">
        <f t="shared" si="144"/>
        <v>0</v>
      </c>
      <c r="S4405" s="157">
        <v>0</v>
      </c>
      <c r="T4405" s="19">
        <v>0</v>
      </c>
    </row>
    <row r="4406" spans="2:20" ht="30" hidden="1" customHeight="1">
      <c r="B4406">
        <v>1860</v>
      </c>
      <c r="C4406" s="149" t="s">
        <v>343</v>
      </c>
      <c r="D4406" s="7" t="s">
        <v>344</v>
      </c>
      <c r="E4406">
        <v>2026</v>
      </c>
      <c r="F4406" s="70" t="str">
        <f t="shared" si="142"/>
        <v>186012. Vigilancia de la Salud AmbientalVigilancia de la Salud Ambiental2026</v>
      </c>
      <c r="G4406" s="7" t="s">
        <v>354</v>
      </c>
      <c r="H4406" s="7" t="s">
        <v>346</v>
      </c>
      <c r="I4406" t="s">
        <v>36</v>
      </c>
      <c r="J4406" s="7" t="s">
        <v>363</v>
      </c>
      <c r="K4406" t="s">
        <v>348</v>
      </c>
      <c r="L4406" t="s">
        <v>348</v>
      </c>
      <c r="M4406" s="31" t="s">
        <v>5</v>
      </c>
      <c r="N4406" s="12" t="s">
        <v>0</v>
      </c>
      <c r="O4406" s="70" t="str">
        <f t="shared" si="143"/>
        <v>186012. Vigilancia de la Salud AmbientalVigilancia de la Salud Ambiental20261_CANDELARIA1_ENERO_2026</v>
      </c>
      <c r="P4406" s="153">
        <f t="shared" si="144"/>
        <v>0</v>
      </c>
      <c r="S4406" s="157">
        <v>0</v>
      </c>
      <c r="T4406" s="19">
        <v>0</v>
      </c>
    </row>
    <row r="4407" spans="2:20" ht="30" hidden="1" customHeight="1">
      <c r="B4407">
        <v>1860</v>
      </c>
      <c r="C4407" s="149" t="s">
        <v>343</v>
      </c>
      <c r="D4407" s="7" t="s">
        <v>344</v>
      </c>
      <c r="E4407">
        <v>2026</v>
      </c>
      <c r="F4407" s="70" t="str">
        <f t="shared" si="142"/>
        <v>186012. Vigilancia de la Salud AmbientalVigilancia de la Salud Ambiental2026</v>
      </c>
      <c r="G4407" s="7" t="s">
        <v>354</v>
      </c>
      <c r="H4407" s="7" t="s">
        <v>346</v>
      </c>
      <c r="I4407" t="s">
        <v>36</v>
      </c>
      <c r="J4407" s="7" t="s">
        <v>363</v>
      </c>
      <c r="K4407" t="s">
        <v>348</v>
      </c>
      <c r="L4407" t="s">
        <v>348</v>
      </c>
      <c r="M4407" s="31" t="s">
        <v>9</v>
      </c>
      <c r="N4407" s="12" t="s">
        <v>0</v>
      </c>
      <c r="O4407" s="70" t="str">
        <f t="shared" si="143"/>
        <v>186012. Vigilancia de la Salud AmbientalVigilancia de la Salud Ambiental20265_RAFAEL_URIBE1_ENERO_2026</v>
      </c>
      <c r="P4407" s="153">
        <f t="shared" si="144"/>
        <v>0</v>
      </c>
      <c r="S4407" s="157">
        <v>0</v>
      </c>
      <c r="T4407" s="19">
        <v>0</v>
      </c>
    </row>
    <row r="4408" spans="2:20" ht="30" hidden="1" customHeight="1">
      <c r="B4408">
        <v>1861</v>
      </c>
      <c r="C4408" s="149" t="s">
        <v>343</v>
      </c>
      <c r="D4408" s="7" t="s">
        <v>344</v>
      </c>
      <c r="E4408">
        <v>2026</v>
      </c>
      <c r="F4408" s="70" t="str">
        <f t="shared" si="142"/>
        <v>186112. Vigilancia de la Salud AmbientalVigilancia de la Salud Ambiental2026</v>
      </c>
      <c r="G4408" s="7" t="s">
        <v>354</v>
      </c>
      <c r="H4408" s="7" t="s">
        <v>346</v>
      </c>
      <c r="I4408" t="s">
        <v>36</v>
      </c>
      <c r="J4408" s="7" t="s">
        <v>363</v>
      </c>
      <c r="K4408" t="s">
        <v>348</v>
      </c>
      <c r="L4408" t="s">
        <v>348</v>
      </c>
      <c r="M4408" s="31" t="s">
        <v>8</v>
      </c>
      <c r="N4408" s="12" t="s">
        <v>0</v>
      </c>
      <c r="O4408" s="70" t="str">
        <f t="shared" si="143"/>
        <v>186112. Vigilancia de la Salud AmbientalVigilancia de la Salud Ambiental20264_SAN_CRISTOBAL1_ENERO_2026</v>
      </c>
      <c r="P4408" s="153">
        <f t="shared" si="144"/>
        <v>0</v>
      </c>
      <c r="S4408" s="157">
        <v>0</v>
      </c>
      <c r="T4408" s="19">
        <v>0</v>
      </c>
    </row>
    <row r="4409" spans="2:20" ht="30" hidden="1" customHeight="1">
      <c r="B4409">
        <v>1861</v>
      </c>
      <c r="C4409" s="149" t="s">
        <v>343</v>
      </c>
      <c r="D4409" s="7" t="s">
        <v>344</v>
      </c>
      <c r="E4409">
        <v>2026</v>
      </c>
      <c r="F4409" s="70" t="str">
        <f t="shared" si="142"/>
        <v>186112. Vigilancia de la Salud AmbientalVigilancia de la Salud Ambiental2026</v>
      </c>
      <c r="G4409" s="7" t="s">
        <v>354</v>
      </c>
      <c r="H4409" s="7" t="s">
        <v>346</v>
      </c>
      <c r="I4409" t="s">
        <v>36</v>
      </c>
      <c r="J4409" s="7" t="s">
        <v>363</v>
      </c>
      <c r="K4409" t="s">
        <v>348</v>
      </c>
      <c r="L4409" t="s">
        <v>348</v>
      </c>
      <c r="M4409" s="31" t="s">
        <v>7</v>
      </c>
      <c r="N4409" s="12" t="s">
        <v>0</v>
      </c>
      <c r="O4409" s="70" t="str">
        <f t="shared" si="143"/>
        <v>186112. Vigilancia de la Salud AmbientalVigilancia de la Salud Ambiental20263_MARTIRES1_ENERO_2026</v>
      </c>
      <c r="P4409" s="153">
        <f t="shared" si="144"/>
        <v>0</v>
      </c>
      <c r="S4409" s="157">
        <v>0</v>
      </c>
      <c r="T4409" s="19">
        <v>0</v>
      </c>
    </row>
    <row r="4410" spans="2:20" ht="30" hidden="1" customHeight="1">
      <c r="B4410">
        <v>1861</v>
      </c>
      <c r="C4410" s="149" t="s">
        <v>343</v>
      </c>
      <c r="D4410" s="7" t="s">
        <v>344</v>
      </c>
      <c r="E4410">
        <v>2026</v>
      </c>
      <c r="F4410" s="70" t="str">
        <f t="shared" si="142"/>
        <v>186112. Vigilancia de la Salud AmbientalVigilancia de la Salud Ambiental2026</v>
      </c>
      <c r="G4410" s="7" t="s">
        <v>354</v>
      </c>
      <c r="H4410" s="7" t="s">
        <v>346</v>
      </c>
      <c r="I4410" t="s">
        <v>36</v>
      </c>
      <c r="J4410" s="7" t="s">
        <v>363</v>
      </c>
      <c r="K4410" t="s">
        <v>348</v>
      </c>
      <c r="L4410" t="s">
        <v>348</v>
      </c>
      <c r="M4410" s="31" t="s">
        <v>10</v>
      </c>
      <c r="N4410" s="12" t="s">
        <v>0</v>
      </c>
      <c r="O4410" s="70" t="str">
        <f t="shared" si="143"/>
        <v>186112. Vigilancia de la Salud AmbientalVigilancia de la Salud Ambiental20266_ANTONIO_NARIÑO1_ENERO_2026</v>
      </c>
      <c r="P4410" s="153">
        <f t="shared" si="144"/>
        <v>0</v>
      </c>
      <c r="S4410" s="157">
        <v>0</v>
      </c>
      <c r="T4410" s="19">
        <v>0</v>
      </c>
    </row>
    <row r="4411" spans="2:20" ht="30" hidden="1" customHeight="1">
      <c r="B4411">
        <v>1861</v>
      </c>
      <c r="C4411" s="149" t="s">
        <v>343</v>
      </c>
      <c r="D4411" s="7" t="s">
        <v>344</v>
      </c>
      <c r="E4411">
        <v>2026</v>
      </c>
      <c r="F4411" s="70" t="str">
        <f t="shared" si="142"/>
        <v>186112. Vigilancia de la Salud AmbientalVigilancia de la Salud Ambiental2026</v>
      </c>
      <c r="G4411" s="7" t="s">
        <v>354</v>
      </c>
      <c r="H4411" s="7" t="s">
        <v>346</v>
      </c>
      <c r="I4411" t="s">
        <v>36</v>
      </c>
      <c r="J4411" s="7" t="s">
        <v>363</v>
      </c>
      <c r="K4411" t="s">
        <v>348</v>
      </c>
      <c r="L4411" t="s">
        <v>348</v>
      </c>
      <c r="M4411" s="31" t="s">
        <v>9</v>
      </c>
      <c r="N4411" s="12" t="s">
        <v>0</v>
      </c>
      <c r="O4411" s="70" t="str">
        <f t="shared" si="143"/>
        <v>186112. Vigilancia de la Salud AmbientalVigilancia de la Salud Ambiental20265_RAFAEL_URIBE1_ENERO_2026</v>
      </c>
      <c r="P4411" s="153">
        <f t="shared" si="144"/>
        <v>0</v>
      </c>
      <c r="S4411" s="157">
        <v>0</v>
      </c>
      <c r="T4411" s="19">
        <v>0</v>
      </c>
    </row>
    <row r="4412" spans="2:20" ht="30" hidden="1" customHeight="1">
      <c r="B4412">
        <v>1863</v>
      </c>
      <c r="C4412" s="149" t="s">
        <v>343</v>
      </c>
      <c r="D4412" s="7" t="s">
        <v>344</v>
      </c>
      <c r="E4412">
        <v>2026</v>
      </c>
      <c r="F4412" s="70" t="str">
        <f t="shared" si="142"/>
        <v>186312. Vigilancia de la Salud AmbientalVigilancia de la Salud Ambiental2026</v>
      </c>
      <c r="G4412" s="7" t="s">
        <v>354</v>
      </c>
      <c r="H4412" s="7" t="s">
        <v>352</v>
      </c>
      <c r="I4412" t="s">
        <v>36</v>
      </c>
      <c r="J4412" s="7" t="s">
        <v>363</v>
      </c>
      <c r="K4412" t="s">
        <v>348</v>
      </c>
      <c r="L4412" t="s">
        <v>348</v>
      </c>
      <c r="M4412" s="31" t="s">
        <v>6</v>
      </c>
      <c r="N4412" s="12" t="s">
        <v>0</v>
      </c>
      <c r="O4412" s="70" t="str">
        <f t="shared" si="143"/>
        <v>186312. Vigilancia de la Salud AmbientalVigilancia de la Salud Ambiental20262_SANTA_FE1_ENERO_2026</v>
      </c>
      <c r="P4412" s="153">
        <f t="shared" si="144"/>
        <v>211452</v>
      </c>
      <c r="S4412" s="157">
        <v>1</v>
      </c>
      <c r="T4412" s="19">
        <v>211452</v>
      </c>
    </row>
    <row r="4413" spans="2:20" ht="30" hidden="1" customHeight="1">
      <c r="B4413">
        <v>1864</v>
      </c>
      <c r="C4413" s="149" t="s">
        <v>343</v>
      </c>
      <c r="D4413" s="7" t="s">
        <v>344</v>
      </c>
      <c r="E4413">
        <v>2026</v>
      </c>
      <c r="F4413" s="70" t="str">
        <f t="shared" si="142"/>
        <v>186412. Vigilancia de la Salud AmbientalVigilancia de la Salud Ambiental2026</v>
      </c>
      <c r="G4413" s="7" t="s">
        <v>354</v>
      </c>
      <c r="H4413" s="7" t="s">
        <v>353</v>
      </c>
      <c r="I4413" t="s">
        <v>36</v>
      </c>
      <c r="J4413" s="7" t="s">
        <v>363</v>
      </c>
      <c r="K4413" t="s">
        <v>348</v>
      </c>
      <c r="L4413" t="s">
        <v>348</v>
      </c>
      <c r="M4413" s="31" t="s">
        <v>6</v>
      </c>
      <c r="N4413" s="12" t="s">
        <v>0</v>
      </c>
      <c r="O4413" s="70" t="str">
        <f t="shared" si="143"/>
        <v>186412. Vigilancia de la Salud AmbientalVigilancia de la Salud Ambiental20262_SANTA_FE1_ENERO_2026</v>
      </c>
      <c r="P4413" s="153">
        <f t="shared" si="144"/>
        <v>91656</v>
      </c>
      <c r="S4413" s="157">
        <v>3</v>
      </c>
      <c r="T4413" s="19">
        <v>274968</v>
      </c>
    </row>
    <row r="4414" spans="2:20" ht="30" hidden="1" customHeight="1">
      <c r="B4414">
        <v>1864</v>
      </c>
      <c r="C4414" s="149" t="s">
        <v>343</v>
      </c>
      <c r="D4414" s="7" t="s">
        <v>344</v>
      </c>
      <c r="E4414">
        <v>2026</v>
      </c>
      <c r="F4414" s="70" t="str">
        <f t="shared" si="142"/>
        <v>186412. Vigilancia de la Salud AmbientalVigilancia de la Salud Ambiental2026</v>
      </c>
      <c r="G4414" s="7" t="s">
        <v>354</v>
      </c>
      <c r="H4414" s="7" t="s">
        <v>353</v>
      </c>
      <c r="I4414" t="s">
        <v>36</v>
      </c>
      <c r="J4414" s="7" t="s">
        <v>363</v>
      </c>
      <c r="K4414" t="s">
        <v>348</v>
      </c>
      <c r="L4414" t="s">
        <v>348</v>
      </c>
      <c r="M4414" s="31" t="s">
        <v>8</v>
      </c>
      <c r="N4414" s="12" t="s">
        <v>0</v>
      </c>
      <c r="O4414" s="70" t="str">
        <f t="shared" si="143"/>
        <v>186412. Vigilancia de la Salud AmbientalVigilancia de la Salud Ambiental20264_SAN_CRISTOBAL1_ENERO_2026</v>
      </c>
      <c r="P4414" s="153">
        <f t="shared" si="144"/>
        <v>91656</v>
      </c>
      <c r="S4414" s="157">
        <v>3</v>
      </c>
      <c r="T4414" s="19">
        <v>274968</v>
      </c>
    </row>
    <row r="4415" spans="2:20" ht="30" hidden="1" customHeight="1">
      <c r="B4415">
        <v>1864</v>
      </c>
      <c r="C4415" s="149" t="s">
        <v>343</v>
      </c>
      <c r="D4415" s="7" t="s">
        <v>344</v>
      </c>
      <c r="E4415">
        <v>2026</v>
      </c>
      <c r="F4415" s="70" t="str">
        <f t="shared" si="142"/>
        <v>186412. Vigilancia de la Salud AmbientalVigilancia de la Salud Ambiental2026</v>
      </c>
      <c r="G4415" s="7" t="s">
        <v>354</v>
      </c>
      <c r="H4415" s="7" t="s">
        <v>353</v>
      </c>
      <c r="I4415" t="s">
        <v>36</v>
      </c>
      <c r="J4415" s="7" t="s">
        <v>363</v>
      </c>
      <c r="K4415" t="s">
        <v>348</v>
      </c>
      <c r="L4415" t="s">
        <v>348</v>
      </c>
      <c r="M4415" s="31" t="s">
        <v>7</v>
      </c>
      <c r="N4415" s="12" t="s">
        <v>0</v>
      </c>
      <c r="O4415" s="70" t="str">
        <f t="shared" si="143"/>
        <v>186412. Vigilancia de la Salud AmbientalVigilancia de la Salud Ambiental20263_MARTIRES1_ENERO_2026</v>
      </c>
      <c r="P4415" s="153">
        <f t="shared" si="144"/>
        <v>91656</v>
      </c>
      <c r="S4415" s="157">
        <v>3</v>
      </c>
      <c r="T4415" s="19">
        <v>274968</v>
      </c>
    </row>
    <row r="4416" spans="2:20" ht="30" hidden="1" customHeight="1">
      <c r="B4416">
        <v>1864</v>
      </c>
      <c r="C4416" s="149" t="s">
        <v>343</v>
      </c>
      <c r="D4416" s="7" t="s">
        <v>344</v>
      </c>
      <c r="E4416">
        <v>2026</v>
      </c>
      <c r="F4416" s="70" t="str">
        <f t="shared" si="142"/>
        <v>186412. Vigilancia de la Salud AmbientalVigilancia de la Salud Ambiental2026</v>
      </c>
      <c r="G4416" s="7" t="s">
        <v>354</v>
      </c>
      <c r="H4416" s="7" t="s">
        <v>353</v>
      </c>
      <c r="I4416" t="s">
        <v>36</v>
      </c>
      <c r="J4416" s="7" t="s">
        <v>363</v>
      </c>
      <c r="K4416" t="s">
        <v>348</v>
      </c>
      <c r="L4416" t="s">
        <v>348</v>
      </c>
      <c r="M4416" s="31" t="s">
        <v>10</v>
      </c>
      <c r="N4416" s="12" t="s">
        <v>0</v>
      </c>
      <c r="O4416" s="70" t="str">
        <f t="shared" si="143"/>
        <v>186412. Vigilancia de la Salud AmbientalVigilancia de la Salud Ambiental20266_ANTONIO_NARIÑO1_ENERO_2026</v>
      </c>
      <c r="P4416" s="153">
        <f t="shared" si="144"/>
        <v>91656</v>
      </c>
      <c r="S4416" s="157">
        <v>3</v>
      </c>
      <c r="T4416" s="19">
        <v>274968</v>
      </c>
    </row>
    <row r="4417" spans="2:20" ht="30" hidden="1" customHeight="1">
      <c r="B4417">
        <v>1864</v>
      </c>
      <c r="C4417" s="149" t="s">
        <v>343</v>
      </c>
      <c r="D4417" s="7" t="s">
        <v>344</v>
      </c>
      <c r="E4417">
        <v>2026</v>
      </c>
      <c r="F4417" s="70" t="str">
        <f t="shared" si="142"/>
        <v>186412. Vigilancia de la Salud AmbientalVigilancia de la Salud Ambiental2026</v>
      </c>
      <c r="G4417" s="7" t="s">
        <v>354</v>
      </c>
      <c r="H4417" s="7" t="s">
        <v>353</v>
      </c>
      <c r="I4417" t="s">
        <v>36</v>
      </c>
      <c r="J4417" s="7" t="s">
        <v>363</v>
      </c>
      <c r="K4417" t="s">
        <v>348</v>
      </c>
      <c r="L4417" t="s">
        <v>348</v>
      </c>
      <c r="M4417" s="31" t="s">
        <v>5</v>
      </c>
      <c r="N4417" s="12" t="s">
        <v>0</v>
      </c>
      <c r="O4417" s="70" t="str">
        <f t="shared" si="143"/>
        <v>186412. Vigilancia de la Salud AmbientalVigilancia de la Salud Ambiental20261_CANDELARIA1_ENERO_2026</v>
      </c>
      <c r="P4417" s="153">
        <f t="shared" si="144"/>
        <v>91656</v>
      </c>
      <c r="S4417" s="157">
        <v>3</v>
      </c>
      <c r="T4417" s="19">
        <v>274968</v>
      </c>
    </row>
    <row r="4418" spans="2:20" ht="30" hidden="1" customHeight="1">
      <c r="B4418">
        <v>1864</v>
      </c>
      <c r="C4418" s="149" t="s">
        <v>343</v>
      </c>
      <c r="D4418" s="7" t="s">
        <v>344</v>
      </c>
      <c r="E4418">
        <v>2026</v>
      </c>
      <c r="F4418" s="70" t="str">
        <f t="shared" si="142"/>
        <v>186412. Vigilancia de la Salud AmbientalVigilancia de la Salud Ambiental2026</v>
      </c>
      <c r="G4418" s="7" t="s">
        <v>354</v>
      </c>
      <c r="H4418" s="7" t="s">
        <v>353</v>
      </c>
      <c r="I4418" t="s">
        <v>36</v>
      </c>
      <c r="J4418" s="7" t="s">
        <v>363</v>
      </c>
      <c r="K4418" t="s">
        <v>348</v>
      </c>
      <c r="L4418" t="s">
        <v>348</v>
      </c>
      <c r="M4418" s="31" t="s">
        <v>9</v>
      </c>
      <c r="N4418" s="12" t="s">
        <v>0</v>
      </c>
      <c r="O4418" s="70" t="str">
        <f t="shared" si="143"/>
        <v>186412. Vigilancia de la Salud AmbientalVigilancia de la Salud Ambiental20265_RAFAEL_URIBE1_ENERO_2026</v>
      </c>
      <c r="P4418" s="153">
        <f t="shared" si="144"/>
        <v>91656</v>
      </c>
      <c r="S4418" s="157">
        <v>3</v>
      </c>
      <c r="T4418" s="19">
        <v>274968</v>
      </c>
    </row>
    <row r="4419" spans="2:20" ht="30" hidden="1" customHeight="1">
      <c r="B4419">
        <v>1868</v>
      </c>
      <c r="C4419" s="149" t="s">
        <v>343</v>
      </c>
      <c r="D4419" s="7" t="s">
        <v>344</v>
      </c>
      <c r="E4419">
        <v>2026</v>
      </c>
      <c r="F4419" s="70" t="str">
        <f t="shared" si="142"/>
        <v>186812. Vigilancia de la Salud AmbientalVigilancia de la Salud Ambiental2026</v>
      </c>
      <c r="G4419" s="7" t="s">
        <v>345</v>
      </c>
      <c r="H4419" s="7" t="s">
        <v>349</v>
      </c>
      <c r="I4419" t="s">
        <v>36</v>
      </c>
      <c r="J4419" s="7" t="s">
        <v>347</v>
      </c>
      <c r="K4419" t="s">
        <v>348</v>
      </c>
      <c r="L4419" t="s">
        <v>348</v>
      </c>
      <c r="M4419" s="31" t="s">
        <v>6</v>
      </c>
      <c r="N4419" s="12" t="s">
        <v>0</v>
      </c>
      <c r="O4419" s="70" t="str">
        <f t="shared" si="143"/>
        <v>186812. Vigilancia de la Salud AmbientalVigilancia de la Salud Ambiental20262_SANTA_FE1_ENERO_2026</v>
      </c>
      <c r="P4419" s="153">
        <f t="shared" si="144"/>
        <v>0</v>
      </c>
      <c r="S4419" s="157">
        <v>0</v>
      </c>
      <c r="T4419" s="19">
        <v>0</v>
      </c>
    </row>
    <row r="4420" spans="2:20" ht="30" hidden="1" customHeight="1">
      <c r="B4420">
        <v>1868</v>
      </c>
      <c r="C4420" s="149" t="s">
        <v>343</v>
      </c>
      <c r="D4420" s="7" t="s">
        <v>344</v>
      </c>
      <c r="E4420">
        <v>2026</v>
      </c>
      <c r="F4420" s="70" t="str">
        <f t="shared" si="142"/>
        <v>186812. Vigilancia de la Salud AmbientalVigilancia de la Salud Ambiental2026</v>
      </c>
      <c r="G4420" s="7" t="s">
        <v>345</v>
      </c>
      <c r="H4420" s="7" t="s">
        <v>349</v>
      </c>
      <c r="I4420" t="s">
        <v>36</v>
      </c>
      <c r="J4420" s="7" t="s">
        <v>347</v>
      </c>
      <c r="K4420" t="s">
        <v>348</v>
      </c>
      <c r="L4420" t="s">
        <v>348</v>
      </c>
      <c r="M4420" s="31" t="s">
        <v>8</v>
      </c>
      <c r="N4420" s="12" t="s">
        <v>0</v>
      </c>
      <c r="O4420" s="70" t="str">
        <f t="shared" si="143"/>
        <v>186812. Vigilancia de la Salud AmbientalVigilancia de la Salud Ambiental20264_SAN_CRISTOBAL1_ENERO_2026</v>
      </c>
      <c r="P4420" s="153">
        <f t="shared" si="144"/>
        <v>0</v>
      </c>
      <c r="S4420" s="157">
        <v>0</v>
      </c>
      <c r="T4420" s="19">
        <v>0</v>
      </c>
    </row>
    <row r="4421" spans="2:20" ht="30" hidden="1" customHeight="1">
      <c r="B4421">
        <v>1868</v>
      </c>
      <c r="C4421" s="149" t="s">
        <v>343</v>
      </c>
      <c r="D4421" s="7" t="s">
        <v>344</v>
      </c>
      <c r="E4421">
        <v>2026</v>
      </c>
      <c r="F4421" s="70" t="str">
        <f t="shared" si="142"/>
        <v>186812. Vigilancia de la Salud AmbientalVigilancia de la Salud Ambiental2026</v>
      </c>
      <c r="G4421" s="7" t="s">
        <v>345</v>
      </c>
      <c r="H4421" s="7" t="s">
        <v>349</v>
      </c>
      <c r="I4421" t="s">
        <v>36</v>
      </c>
      <c r="J4421" s="7" t="s">
        <v>347</v>
      </c>
      <c r="K4421" t="s">
        <v>348</v>
      </c>
      <c r="L4421" t="s">
        <v>348</v>
      </c>
      <c r="M4421" s="31" t="s">
        <v>7</v>
      </c>
      <c r="N4421" s="12" t="s">
        <v>0</v>
      </c>
      <c r="O4421" s="70" t="str">
        <f t="shared" si="143"/>
        <v>186812. Vigilancia de la Salud AmbientalVigilancia de la Salud Ambiental20263_MARTIRES1_ENERO_2026</v>
      </c>
      <c r="P4421" s="153">
        <f t="shared" si="144"/>
        <v>0</v>
      </c>
      <c r="S4421" s="157">
        <v>0</v>
      </c>
      <c r="T4421" s="19">
        <v>0</v>
      </c>
    </row>
    <row r="4422" spans="2:20" ht="30" hidden="1" customHeight="1">
      <c r="B4422">
        <v>1868</v>
      </c>
      <c r="C4422" s="149" t="s">
        <v>343</v>
      </c>
      <c r="D4422" s="7" t="s">
        <v>344</v>
      </c>
      <c r="E4422">
        <v>2026</v>
      </c>
      <c r="F4422" s="70" t="str">
        <f t="shared" si="142"/>
        <v>186812. Vigilancia de la Salud AmbientalVigilancia de la Salud Ambiental2026</v>
      </c>
      <c r="G4422" s="7" t="s">
        <v>345</v>
      </c>
      <c r="H4422" s="7" t="s">
        <v>349</v>
      </c>
      <c r="I4422" t="s">
        <v>36</v>
      </c>
      <c r="J4422" s="7" t="s">
        <v>347</v>
      </c>
      <c r="K4422" t="s">
        <v>348</v>
      </c>
      <c r="L4422" t="s">
        <v>348</v>
      </c>
      <c r="M4422" s="31" t="s">
        <v>10</v>
      </c>
      <c r="N4422" s="12" t="s">
        <v>0</v>
      </c>
      <c r="O4422" s="70" t="str">
        <f t="shared" si="143"/>
        <v>186812. Vigilancia de la Salud AmbientalVigilancia de la Salud Ambiental20266_ANTONIO_NARIÑO1_ENERO_2026</v>
      </c>
      <c r="P4422" s="153">
        <f t="shared" si="144"/>
        <v>0</v>
      </c>
      <c r="S4422" s="157">
        <v>0</v>
      </c>
      <c r="T4422" s="19">
        <v>0</v>
      </c>
    </row>
    <row r="4423" spans="2:20" ht="30" hidden="1" customHeight="1">
      <c r="B4423">
        <v>1868</v>
      </c>
      <c r="C4423" s="149" t="s">
        <v>343</v>
      </c>
      <c r="D4423" s="7" t="s">
        <v>344</v>
      </c>
      <c r="E4423">
        <v>2026</v>
      </c>
      <c r="F4423" s="70" t="str">
        <f t="shared" si="142"/>
        <v>186812. Vigilancia de la Salud AmbientalVigilancia de la Salud Ambiental2026</v>
      </c>
      <c r="G4423" s="7" t="s">
        <v>345</v>
      </c>
      <c r="H4423" s="7" t="s">
        <v>349</v>
      </c>
      <c r="I4423" t="s">
        <v>36</v>
      </c>
      <c r="J4423" s="7" t="s">
        <v>347</v>
      </c>
      <c r="K4423" t="s">
        <v>348</v>
      </c>
      <c r="L4423" t="s">
        <v>348</v>
      </c>
      <c r="M4423" s="31" t="s">
        <v>9</v>
      </c>
      <c r="N4423" s="12" t="s">
        <v>0</v>
      </c>
      <c r="O4423" s="70" t="str">
        <f t="shared" si="143"/>
        <v>186812. Vigilancia de la Salud AmbientalVigilancia de la Salud Ambiental20265_RAFAEL_URIBE1_ENERO_2026</v>
      </c>
      <c r="P4423" s="153">
        <f t="shared" si="144"/>
        <v>0</v>
      </c>
      <c r="S4423" s="157">
        <v>0</v>
      </c>
      <c r="T4423" s="19">
        <v>0</v>
      </c>
    </row>
    <row r="4424" spans="2:20" ht="30" hidden="1" customHeight="1">
      <c r="B4424">
        <v>1882</v>
      </c>
      <c r="C4424" s="149" t="s">
        <v>343</v>
      </c>
      <c r="D4424" s="7" t="s">
        <v>344</v>
      </c>
      <c r="E4424">
        <v>2026</v>
      </c>
      <c r="F4424" s="70" t="str">
        <f t="shared" ref="F4424:F4487" si="145">B4424&amp;C4424&amp;D4424&amp;E4424</f>
        <v>188212. Vigilancia de la Salud AmbientalVigilancia de la Salud Ambiental2026</v>
      </c>
      <c r="G4424" s="7" t="s">
        <v>345</v>
      </c>
      <c r="H4424" s="7" t="s">
        <v>352</v>
      </c>
      <c r="I4424" t="s">
        <v>36</v>
      </c>
      <c r="J4424" s="7" t="s">
        <v>347</v>
      </c>
      <c r="K4424" t="s">
        <v>348</v>
      </c>
      <c r="L4424" t="s">
        <v>348</v>
      </c>
      <c r="M4424" s="31" t="s">
        <v>8</v>
      </c>
      <c r="N4424" s="12" t="s">
        <v>0</v>
      </c>
      <c r="O4424" s="70" t="str">
        <f t="shared" si="143"/>
        <v>188212. Vigilancia de la Salud AmbientalVigilancia de la Salud Ambiental20264_SAN_CRISTOBAL1_ENERO_2026</v>
      </c>
      <c r="P4424" s="153">
        <f t="shared" si="144"/>
        <v>0</v>
      </c>
      <c r="S4424" s="157">
        <v>0</v>
      </c>
      <c r="T4424" s="19">
        <v>0</v>
      </c>
    </row>
    <row r="4425" spans="2:20" ht="30" hidden="1" customHeight="1">
      <c r="B4425">
        <v>1882</v>
      </c>
      <c r="C4425" s="149" t="s">
        <v>343</v>
      </c>
      <c r="D4425" s="7" t="s">
        <v>344</v>
      </c>
      <c r="E4425">
        <v>2026</v>
      </c>
      <c r="F4425" s="70" t="str">
        <f t="shared" si="145"/>
        <v>188212. Vigilancia de la Salud AmbientalVigilancia de la Salud Ambiental2026</v>
      </c>
      <c r="G4425" s="7" t="s">
        <v>345</v>
      </c>
      <c r="H4425" s="7" t="s">
        <v>352</v>
      </c>
      <c r="I4425" t="s">
        <v>36</v>
      </c>
      <c r="J4425" s="7" t="s">
        <v>347</v>
      </c>
      <c r="K4425" t="s">
        <v>348</v>
      </c>
      <c r="L4425" t="s">
        <v>348</v>
      </c>
      <c r="M4425" s="31" t="s">
        <v>10</v>
      </c>
      <c r="N4425" s="12" t="s">
        <v>0</v>
      </c>
      <c r="O4425" s="70" t="str">
        <f t="shared" si="143"/>
        <v>188212. Vigilancia de la Salud AmbientalVigilancia de la Salud Ambiental20266_ANTONIO_NARIÑO1_ENERO_2026</v>
      </c>
      <c r="P4425" s="153">
        <f t="shared" si="144"/>
        <v>0</v>
      </c>
      <c r="S4425" s="157">
        <v>0</v>
      </c>
      <c r="T4425" s="19">
        <v>0</v>
      </c>
    </row>
    <row r="4426" spans="2:20" ht="30" hidden="1" customHeight="1">
      <c r="B4426">
        <v>1945</v>
      </c>
      <c r="C4426" s="149" t="s">
        <v>343</v>
      </c>
      <c r="D4426" s="7" t="s">
        <v>344</v>
      </c>
      <c r="E4426">
        <v>2026</v>
      </c>
      <c r="F4426" s="70" t="str">
        <f t="shared" si="145"/>
        <v>194512. Vigilancia de la Salud AmbientalVigilancia de la Salud Ambiental2026</v>
      </c>
      <c r="G4426" s="7" t="s">
        <v>345</v>
      </c>
      <c r="H4426" s="7" t="s">
        <v>352</v>
      </c>
      <c r="I4426" t="s">
        <v>36</v>
      </c>
      <c r="J4426" s="7" t="s">
        <v>347</v>
      </c>
      <c r="K4426" t="s">
        <v>348</v>
      </c>
      <c r="L4426" t="s">
        <v>348</v>
      </c>
      <c r="M4426" s="31" t="s">
        <v>6</v>
      </c>
      <c r="N4426" s="12" t="s">
        <v>0</v>
      </c>
      <c r="O4426" s="70" t="str">
        <f t="shared" ref="O4426:O4489" si="146">+F4426&amp;M4426&amp;N4426</f>
        <v>194512. Vigilancia de la Salud AmbientalVigilancia de la Salud Ambiental20262_SANTA_FE1_ENERO_2026</v>
      </c>
      <c r="P4426" s="153">
        <f t="shared" si="144"/>
        <v>0</v>
      </c>
      <c r="S4426" s="157">
        <v>0</v>
      </c>
      <c r="T4426" s="19">
        <v>0</v>
      </c>
    </row>
    <row r="4427" spans="2:20" ht="30" hidden="1" customHeight="1">
      <c r="B4427">
        <v>1945</v>
      </c>
      <c r="C4427" s="149" t="s">
        <v>343</v>
      </c>
      <c r="D4427" s="7" t="s">
        <v>344</v>
      </c>
      <c r="E4427">
        <v>2026</v>
      </c>
      <c r="F4427" s="70" t="str">
        <f t="shared" si="145"/>
        <v>194512. Vigilancia de la Salud AmbientalVigilancia de la Salud Ambiental2026</v>
      </c>
      <c r="G4427" s="7" t="s">
        <v>345</v>
      </c>
      <c r="H4427" s="7" t="s">
        <v>352</v>
      </c>
      <c r="I4427" t="s">
        <v>36</v>
      </c>
      <c r="J4427" s="7" t="s">
        <v>347</v>
      </c>
      <c r="K4427" t="s">
        <v>348</v>
      </c>
      <c r="L4427" t="s">
        <v>348</v>
      </c>
      <c r="M4427" s="31" t="s">
        <v>8</v>
      </c>
      <c r="N4427" s="12" t="s">
        <v>0</v>
      </c>
      <c r="O4427" s="70" t="str">
        <f t="shared" si="146"/>
        <v>194512. Vigilancia de la Salud AmbientalVigilancia de la Salud Ambiental20264_SAN_CRISTOBAL1_ENERO_2026</v>
      </c>
      <c r="P4427" s="153">
        <f t="shared" si="144"/>
        <v>0</v>
      </c>
      <c r="S4427" s="157">
        <v>0</v>
      </c>
      <c r="T4427" s="19">
        <v>0</v>
      </c>
    </row>
    <row r="4428" spans="2:20" ht="30" hidden="1" customHeight="1">
      <c r="B4428">
        <v>1945</v>
      </c>
      <c r="C4428" s="149" t="s">
        <v>343</v>
      </c>
      <c r="D4428" s="7" t="s">
        <v>344</v>
      </c>
      <c r="E4428">
        <v>2026</v>
      </c>
      <c r="F4428" s="70" t="str">
        <f t="shared" si="145"/>
        <v>194512. Vigilancia de la Salud AmbientalVigilancia de la Salud Ambiental2026</v>
      </c>
      <c r="G4428" s="7" t="s">
        <v>345</v>
      </c>
      <c r="H4428" s="7" t="s">
        <v>352</v>
      </c>
      <c r="I4428" t="s">
        <v>36</v>
      </c>
      <c r="J4428" s="7" t="s">
        <v>347</v>
      </c>
      <c r="K4428" t="s">
        <v>348</v>
      </c>
      <c r="L4428" t="s">
        <v>348</v>
      </c>
      <c r="M4428" s="31" t="s">
        <v>7</v>
      </c>
      <c r="N4428" s="12" t="s">
        <v>0</v>
      </c>
      <c r="O4428" s="70" t="str">
        <f t="shared" si="146"/>
        <v>194512. Vigilancia de la Salud AmbientalVigilancia de la Salud Ambiental20263_MARTIRES1_ENERO_2026</v>
      </c>
      <c r="P4428" s="153">
        <f t="shared" si="144"/>
        <v>0</v>
      </c>
      <c r="S4428" s="157">
        <v>0</v>
      </c>
      <c r="T4428" s="19">
        <v>0</v>
      </c>
    </row>
    <row r="4429" spans="2:20" ht="30" hidden="1" customHeight="1">
      <c r="B4429">
        <v>1945</v>
      </c>
      <c r="C4429" s="149" t="s">
        <v>343</v>
      </c>
      <c r="D4429" s="7" t="s">
        <v>344</v>
      </c>
      <c r="E4429">
        <v>2026</v>
      </c>
      <c r="F4429" s="70" t="str">
        <f t="shared" si="145"/>
        <v>194512. Vigilancia de la Salud AmbientalVigilancia de la Salud Ambiental2026</v>
      </c>
      <c r="G4429" s="7" t="s">
        <v>345</v>
      </c>
      <c r="H4429" s="7" t="s">
        <v>352</v>
      </c>
      <c r="I4429" t="s">
        <v>36</v>
      </c>
      <c r="J4429" s="7" t="s">
        <v>347</v>
      </c>
      <c r="K4429" t="s">
        <v>348</v>
      </c>
      <c r="L4429" t="s">
        <v>348</v>
      </c>
      <c r="M4429" s="31" t="s">
        <v>10</v>
      </c>
      <c r="N4429" s="12" t="s">
        <v>0</v>
      </c>
      <c r="O4429" s="70" t="str">
        <f t="shared" si="146"/>
        <v>194512. Vigilancia de la Salud AmbientalVigilancia de la Salud Ambiental20266_ANTONIO_NARIÑO1_ENERO_2026</v>
      </c>
      <c r="P4429" s="153">
        <f t="shared" si="144"/>
        <v>0</v>
      </c>
      <c r="S4429" s="157">
        <v>0</v>
      </c>
      <c r="T4429" s="19">
        <v>0</v>
      </c>
    </row>
    <row r="4430" spans="2:20" ht="30" hidden="1" customHeight="1">
      <c r="B4430">
        <v>1945</v>
      </c>
      <c r="C4430" s="149" t="s">
        <v>343</v>
      </c>
      <c r="D4430" s="7" t="s">
        <v>344</v>
      </c>
      <c r="E4430">
        <v>2026</v>
      </c>
      <c r="F4430" s="70" t="str">
        <f t="shared" si="145"/>
        <v>194512. Vigilancia de la Salud AmbientalVigilancia de la Salud Ambiental2026</v>
      </c>
      <c r="G4430" s="7" t="s">
        <v>345</v>
      </c>
      <c r="H4430" s="7" t="s">
        <v>352</v>
      </c>
      <c r="I4430" t="s">
        <v>36</v>
      </c>
      <c r="J4430" s="7" t="s">
        <v>347</v>
      </c>
      <c r="K4430" t="s">
        <v>348</v>
      </c>
      <c r="L4430" t="s">
        <v>348</v>
      </c>
      <c r="M4430" s="31" t="s">
        <v>5</v>
      </c>
      <c r="N4430" s="12" t="s">
        <v>0</v>
      </c>
      <c r="O4430" s="70" t="str">
        <f t="shared" si="146"/>
        <v>194512. Vigilancia de la Salud AmbientalVigilancia de la Salud Ambiental20261_CANDELARIA1_ENERO_2026</v>
      </c>
      <c r="P4430" s="153">
        <f t="shared" si="144"/>
        <v>0</v>
      </c>
      <c r="S4430" s="157">
        <v>0</v>
      </c>
      <c r="T4430" s="19">
        <v>0</v>
      </c>
    </row>
    <row r="4431" spans="2:20" ht="30" hidden="1" customHeight="1">
      <c r="B4431">
        <v>1945</v>
      </c>
      <c r="C4431" s="149" t="s">
        <v>343</v>
      </c>
      <c r="D4431" s="7" t="s">
        <v>344</v>
      </c>
      <c r="E4431">
        <v>2026</v>
      </c>
      <c r="F4431" s="70" t="str">
        <f t="shared" si="145"/>
        <v>194512. Vigilancia de la Salud AmbientalVigilancia de la Salud Ambiental2026</v>
      </c>
      <c r="G4431" s="7" t="s">
        <v>345</v>
      </c>
      <c r="H4431" s="7" t="s">
        <v>352</v>
      </c>
      <c r="I4431" t="s">
        <v>36</v>
      </c>
      <c r="J4431" s="7" t="s">
        <v>347</v>
      </c>
      <c r="K4431" t="s">
        <v>348</v>
      </c>
      <c r="L4431" t="s">
        <v>348</v>
      </c>
      <c r="M4431" s="31" t="s">
        <v>9</v>
      </c>
      <c r="N4431" s="12" t="s">
        <v>0</v>
      </c>
      <c r="O4431" s="70" t="str">
        <f t="shared" si="146"/>
        <v>194512. Vigilancia de la Salud AmbientalVigilancia de la Salud Ambiental20265_RAFAEL_URIBE1_ENERO_2026</v>
      </c>
      <c r="P4431" s="153">
        <f t="shared" si="144"/>
        <v>0</v>
      </c>
      <c r="S4431" s="157">
        <v>0</v>
      </c>
      <c r="T4431" s="19">
        <v>0</v>
      </c>
    </row>
    <row r="4432" spans="2:20" ht="30" hidden="1" customHeight="1">
      <c r="B4432">
        <v>1946</v>
      </c>
      <c r="C4432" s="149" t="s">
        <v>343</v>
      </c>
      <c r="D4432" s="7" t="s">
        <v>344</v>
      </c>
      <c r="E4432">
        <v>2026</v>
      </c>
      <c r="F4432" s="70" t="str">
        <f t="shared" si="145"/>
        <v>194612. Vigilancia de la Salud AmbientalVigilancia de la Salud Ambiental2026</v>
      </c>
      <c r="G4432" s="7" t="s">
        <v>345</v>
      </c>
      <c r="H4432" s="7" t="s">
        <v>353</v>
      </c>
      <c r="I4432" t="s">
        <v>36</v>
      </c>
      <c r="J4432" s="7" t="s">
        <v>347</v>
      </c>
      <c r="K4432" t="s">
        <v>348</v>
      </c>
      <c r="L4432" t="s">
        <v>348</v>
      </c>
      <c r="M4432" s="31" t="s">
        <v>6</v>
      </c>
      <c r="N4432" s="12" t="s">
        <v>0</v>
      </c>
      <c r="O4432" s="70" t="str">
        <f t="shared" si="146"/>
        <v>194612. Vigilancia de la Salud AmbientalVigilancia de la Salud Ambiental20262_SANTA_FE1_ENERO_2026</v>
      </c>
      <c r="P4432" s="153">
        <f t="shared" si="144"/>
        <v>163614</v>
      </c>
      <c r="S4432" s="157">
        <v>16</v>
      </c>
      <c r="T4432" s="19">
        <v>2617824</v>
      </c>
    </row>
    <row r="4433" spans="2:20" ht="30" hidden="1" customHeight="1">
      <c r="B4433">
        <v>1946</v>
      </c>
      <c r="C4433" s="149" t="s">
        <v>343</v>
      </c>
      <c r="D4433" s="7" t="s">
        <v>344</v>
      </c>
      <c r="E4433">
        <v>2026</v>
      </c>
      <c r="F4433" s="70" t="str">
        <f t="shared" si="145"/>
        <v>194612. Vigilancia de la Salud AmbientalVigilancia de la Salud Ambiental2026</v>
      </c>
      <c r="G4433" s="7" t="s">
        <v>345</v>
      </c>
      <c r="H4433" s="7" t="s">
        <v>353</v>
      </c>
      <c r="I4433" t="s">
        <v>36</v>
      </c>
      <c r="J4433" s="7" t="s">
        <v>347</v>
      </c>
      <c r="K4433" t="s">
        <v>348</v>
      </c>
      <c r="L4433" t="s">
        <v>348</v>
      </c>
      <c r="M4433" s="31" t="s">
        <v>8</v>
      </c>
      <c r="N4433" s="12" t="s">
        <v>0</v>
      </c>
      <c r="O4433" s="70" t="str">
        <f t="shared" si="146"/>
        <v>194612. Vigilancia de la Salud AmbientalVigilancia de la Salud Ambiental20264_SAN_CRISTOBAL1_ENERO_2026</v>
      </c>
      <c r="P4433" s="153">
        <f t="shared" si="144"/>
        <v>163614</v>
      </c>
      <c r="S4433" s="157">
        <v>7</v>
      </c>
      <c r="T4433" s="19">
        <v>1145298</v>
      </c>
    </row>
    <row r="4434" spans="2:20" ht="30" hidden="1" customHeight="1">
      <c r="B4434">
        <v>1946</v>
      </c>
      <c r="C4434" s="149" t="s">
        <v>343</v>
      </c>
      <c r="D4434" s="7" t="s">
        <v>344</v>
      </c>
      <c r="E4434">
        <v>2026</v>
      </c>
      <c r="F4434" s="70" t="str">
        <f t="shared" si="145"/>
        <v>194612. Vigilancia de la Salud AmbientalVigilancia de la Salud Ambiental2026</v>
      </c>
      <c r="G4434" s="7" t="s">
        <v>345</v>
      </c>
      <c r="H4434" s="7" t="s">
        <v>353</v>
      </c>
      <c r="I4434" t="s">
        <v>36</v>
      </c>
      <c r="J4434" s="7" t="s">
        <v>347</v>
      </c>
      <c r="K4434" t="s">
        <v>348</v>
      </c>
      <c r="L4434" t="s">
        <v>348</v>
      </c>
      <c r="M4434" s="31" t="s">
        <v>7</v>
      </c>
      <c r="N4434" s="12" t="s">
        <v>0</v>
      </c>
      <c r="O4434" s="70" t="str">
        <f t="shared" si="146"/>
        <v>194612. Vigilancia de la Salud AmbientalVigilancia de la Salud Ambiental20263_MARTIRES1_ENERO_2026</v>
      </c>
      <c r="P4434" s="153">
        <f t="shared" si="144"/>
        <v>163614</v>
      </c>
      <c r="S4434" s="157">
        <v>5</v>
      </c>
      <c r="T4434" s="19">
        <v>818070</v>
      </c>
    </row>
    <row r="4435" spans="2:20" ht="30" hidden="1" customHeight="1">
      <c r="B4435">
        <v>1946</v>
      </c>
      <c r="C4435" s="149" t="s">
        <v>343</v>
      </c>
      <c r="D4435" s="7" t="s">
        <v>344</v>
      </c>
      <c r="E4435">
        <v>2026</v>
      </c>
      <c r="F4435" s="70" t="str">
        <f t="shared" si="145"/>
        <v>194612. Vigilancia de la Salud AmbientalVigilancia de la Salud Ambiental2026</v>
      </c>
      <c r="G4435" s="7" t="s">
        <v>345</v>
      </c>
      <c r="H4435" s="7" t="s">
        <v>353</v>
      </c>
      <c r="I4435" t="s">
        <v>36</v>
      </c>
      <c r="J4435" s="7" t="s">
        <v>347</v>
      </c>
      <c r="K4435" t="s">
        <v>348</v>
      </c>
      <c r="L4435" t="s">
        <v>348</v>
      </c>
      <c r="M4435" s="31" t="s">
        <v>10</v>
      </c>
      <c r="N4435" s="12" t="s">
        <v>0</v>
      </c>
      <c r="O4435" s="70" t="str">
        <f t="shared" si="146"/>
        <v>194612. Vigilancia de la Salud AmbientalVigilancia de la Salud Ambiental20266_ANTONIO_NARIÑO1_ENERO_2026</v>
      </c>
      <c r="P4435" s="153">
        <f t="shared" si="144"/>
        <v>163614</v>
      </c>
      <c r="S4435" s="157">
        <v>12</v>
      </c>
      <c r="T4435" s="19">
        <v>1963368</v>
      </c>
    </row>
    <row r="4436" spans="2:20" ht="30" hidden="1" customHeight="1">
      <c r="B4436">
        <v>1946</v>
      </c>
      <c r="C4436" s="149" t="s">
        <v>343</v>
      </c>
      <c r="D4436" s="7" t="s">
        <v>344</v>
      </c>
      <c r="E4436">
        <v>2026</v>
      </c>
      <c r="F4436" s="70" t="str">
        <f t="shared" si="145"/>
        <v>194612. Vigilancia de la Salud AmbientalVigilancia de la Salud Ambiental2026</v>
      </c>
      <c r="G4436" s="7" t="s">
        <v>345</v>
      </c>
      <c r="H4436" s="7" t="s">
        <v>353</v>
      </c>
      <c r="I4436" t="s">
        <v>36</v>
      </c>
      <c r="J4436" s="7" t="s">
        <v>347</v>
      </c>
      <c r="K4436" t="s">
        <v>348</v>
      </c>
      <c r="L4436" t="s">
        <v>348</v>
      </c>
      <c r="M4436" s="31" t="s">
        <v>5</v>
      </c>
      <c r="N4436" s="12" t="s">
        <v>0</v>
      </c>
      <c r="O4436" s="70" t="str">
        <f t="shared" si="146"/>
        <v>194612. Vigilancia de la Salud AmbientalVigilancia de la Salud Ambiental20261_CANDELARIA1_ENERO_2026</v>
      </c>
      <c r="P4436" s="153">
        <f t="shared" si="144"/>
        <v>163614</v>
      </c>
      <c r="S4436" s="157">
        <v>2</v>
      </c>
      <c r="T4436" s="19">
        <v>327228</v>
      </c>
    </row>
    <row r="4437" spans="2:20" ht="30" hidden="1" customHeight="1">
      <c r="B4437">
        <v>1946</v>
      </c>
      <c r="C4437" s="149" t="s">
        <v>343</v>
      </c>
      <c r="D4437" s="7" t="s">
        <v>344</v>
      </c>
      <c r="E4437">
        <v>2026</v>
      </c>
      <c r="F4437" s="70" t="str">
        <f t="shared" si="145"/>
        <v>194612. Vigilancia de la Salud AmbientalVigilancia de la Salud Ambiental2026</v>
      </c>
      <c r="G4437" s="7" t="s">
        <v>345</v>
      </c>
      <c r="H4437" s="7" t="s">
        <v>353</v>
      </c>
      <c r="I4437" t="s">
        <v>36</v>
      </c>
      <c r="J4437" s="7" t="s">
        <v>347</v>
      </c>
      <c r="K4437" t="s">
        <v>348</v>
      </c>
      <c r="L4437" t="s">
        <v>348</v>
      </c>
      <c r="M4437" s="31" t="s">
        <v>9</v>
      </c>
      <c r="N4437" s="12" t="s">
        <v>0</v>
      </c>
      <c r="O4437" s="70" t="str">
        <f t="shared" si="146"/>
        <v>194612. Vigilancia de la Salud AmbientalVigilancia de la Salud Ambiental20265_RAFAEL_URIBE1_ENERO_2026</v>
      </c>
      <c r="P4437" s="153">
        <f t="shared" si="144"/>
        <v>163614</v>
      </c>
      <c r="S4437" s="157">
        <v>12</v>
      </c>
      <c r="T4437" s="19">
        <v>1963368</v>
      </c>
    </row>
    <row r="4438" spans="2:20" ht="30" hidden="1" customHeight="1">
      <c r="B4438">
        <v>1949</v>
      </c>
      <c r="C4438" s="149" t="s">
        <v>343</v>
      </c>
      <c r="D4438" s="7" t="s">
        <v>344</v>
      </c>
      <c r="E4438">
        <v>2026</v>
      </c>
      <c r="F4438" s="70" t="str">
        <f t="shared" si="145"/>
        <v>194912. Vigilancia de la Salud AmbientalVigilancia de la Salud Ambiental2026</v>
      </c>
      <c r="G4438" s="7" t="s">
        <v>357</v>
      </c>
      <c r="H4438" s="7" t="s">
        <v>358</v>
      </c>
      <c r="I4438" t="s">
        <v>36</v>
      </c>
      <c r="J4438" s="7" t="s">
        <v>359</v>
      </c>
      <c r="K4438" t="s">
        <v>348</v>
      </c>
      <c r="L4438" t="s">
        <v>348</v>
      </c>
      <c r="M4438" s="31" t="s">
        <v>6</v>
      </c>
      <c r="N4438" s="12" t="s">
        <v>0</v>
      </c>
      <c r="O4438" s="70" t="str">
        <f t="shared" si="146"/>
        <v>194912. Vigilancia de la Salud AmbientalVigilancia de la Salud Ambiental20262_SANTA_FE1_ENERO_2026</v>
      </c>
      <c r="P4438" s="153">
        <f t="shared" si="144"/>
        <v>418884</v>
      </c>
      <c r="S4438" s="157">
        <v>3</v>
      </c>
      <c r="T4438" s="19">
        <v>1256652</v>
      </c>
    </row>
    <row r="4439" spans="2:20" ht="30" hidden="1" customHeight="1">
      <c r="B4439">
        <v>1949</v>
      </c>
      <c r="C4439" s="149" t="s">
        <v>343</v>
      </c>
      <c r="D4439" s="7" t="s">
        <v>344</v>
      </c>
      <c r="E4439">
        <v>2026</v>
      </c>
      <c r="F4439" s="70" t="str">
        <f t="shared" si="145"/>
        <v>194912. Vigilancia de la Salud AmbientalVigilancia de la Salud Ambiental2026</v>
      </c>
      <c r="G4439" s="7" t="s">
        <v>357</v>
      </c>
      <c r="H4439" s="7" t="s">
        <v>358</v>
      </c>
      <c r="I4439" t="s">
        <v>36</v>
      </c>
      <c r="J4439" s="7" t="s">
        <v>359</v>
      </c>
      <c r="K4439" t="s">
        <v>348</v>
      </c>
      <c r="L4439" t="s">
        <v>348</v>
      </c>
      <c r="M4439" s="31" t="s">
        <v>8</v>
      </c>
      <c r="N4439" s="12" t="s">
        <v>0</v>
      </c>
      <c r="O4439" s="70" t="str">
        <f t="shared" si="146"/>
        <v>194912. Vigilancia de la Salud AmbientalVigilancia de la Salud Ambiental20264_SAN_CRISTOBAL1_ENERO_2026</v>
      </c>
      <c r="P4439" s="153">
        <f t="shared" si="144"/>
        <v>418884</v>
      </c>
      <c r="S4439" s="157">
        <v>3</v>
      </c>
      <c r="T4439" s="19">
        <v>1256652</v>
      </c>
    </row>
    <row r="4440" spans="2:20" ht="30" hidden="1" customHeight="1">
      <c r="B4440">
        <v>1949</v>
      </c>
      <c r="C4440" s="149" t="s">
        <v>343</v>
      </c>
      <c r="D4440" s="7" t="s">
        <v>344</v>
      </c>
      <c r="E4440">
        <v>2026</v>
      </c>
      <c r="F4440" s="70" t="str">
        <f t="shared" si="145"/>
        <v>194912. Vigilancia de la Salud AmbientalVigilancia de la Salud Ambiental2026</v>
      </c>
      <c r="G4440" s="7" t="s">
        <v>357</v>
      </c>
      <c r="H4440" s="7" t="s">
        <v>358</v>
      </c>
      <c r="I4440" t="s">
        <v>36</v>
      </c>
      <c r="J4440" s="7" t="s">
        <v>359</v>
      </c>
      <c r="K4440" t="s">
        <v>348</v>
      </c>
      <c r="L4440" t="s">
        <v>348</v>
      </c>
      <c r="M4440" s="31" t="s">
        <v>7</v>
      </c>
      <c r="N4440" s="12" t="s">
        <v>0</v>
      </c>
      <c r="O4440" s="70" t="str">
        <f t="shared" si="146"/>
        <v>194912. Vigilancia de la Salud AmbientalVigilancia de la Salud Ambiental20263_MARTIRES1_ENERO_2026</v>
      </c>
      <c r="P4440" s="153">
        <f t="shared" si="144"/>
        <v>418884</v>
      </c>
      <c r="S4440" s="157">
        <v>2</v>
      </c>
      <c r="T4440" s="19">
        <v>837768</v>
      </c>
    </row>
    <row r="4441" spans="2:20" ht="30" hidden="1" customHeight="1">
      <c r="B4441">
        <v>1949</v>
      </c>
      <c r="C4441" s="149" t="s">
        <v>343</v>
      </c>
      <c r="D4441" s="7" t="s">
        <v>344</v>
      </c>
      <c r="E4441">
        <v>2026</v>
      </c>
      <c r="F4441" s="70" t="str">
        <f t="shared" si="145"/>
        <v>194912. Vigilancia de la Salud AmbientalVigilancia de la Salud Ambiental2026</v>
      </c>
      <c r="G4441" s="7" t="s">
        <v>357</v>
      </c>
      <c r="H4441" s="7" t="s">
        <v>358</v>
      </c>
      <c r="I4441" t="s">
        <v>36</v>
      </c>
      <c r="J4441" s="7" t="s">
        <v>359</v>
      </c>
      <c r="K4441" t="s">
        <v>348</v>
      </c>
      <c r="L4441" t="s">
        <v>348</v>
      </c>
      <c r="M4441" s="31" t="s">
        <v>10</v>
      </c>
      <c r="N4441" s="12" t="s">
        <v>0</v>
      </c>
      <c r="O4441" s="70" t="str">
        <f t="shared" si="146"/>
        <v>194912. Vigilancia de la Salud AmbientalVigilancia de la Salud Ambiental20266_ANTONIO_NARIÑO1_ENERO_2026</v>
      </c>
      <c r="P4441" s="153">
        <f t="shared" si="144"/>
        <v>418884</v>
      </c>
      <c r="S4441" s="157">
        <v>1</v>
      </c>
      <c r="T4441" s="19">
        <v>418884</v>
      </c>
    </row>
    <row r="4442" spans="2:20" ht="30" hidden="1" customHeight="1">
      <c r="B4442">
        <v>1949</v>
      </c>
      <c r="C4442" s="149" t="s">
        <v>343</v>
      </c>
      <c r="D4442" s="7" t="s">
        <v>344</v>
      </c>
      <c r="E4442">
        <v>2026</v>
      </c>
      <c r="F4442" s="70" t="str">
        <f t="shared" si="145"/>
        <v>194912. Vigilancia de la Salud AmbientalVigilancia de la Salud Ambiental2026</v>
      </c>
      <c r="G4442" s="7" t="s">
        <v>357</v>
      </c>
      <c r="H4442" s="7" t="s">
        <v>358</v>
      </c>
      <c r="I4442" t="s">
        <v>36</v>
      </c>
      <c r="J4442" s="7" t="s">
        <v>359</v>
      </c>
      <c r="K4442" t="s">
        <v>348</v>
      </c>
      <c r="L4442" t="s">
        <v>348</v>
      </c>
      <c r="M4442" s="31" t="s">
        <v>5</v>
      </c>
      <c r="N4442" s="12" t="s">
        <v>0</v>
      </c>
      <c r="O4442" s="70" t="str">
        <f t="shared" si="146"/>
        <v>194912. Vigilancia de la Salud AmbientalVigilancia de la Salud Ambiental20261_CANDELARIA1_ENERO_2026</v>
      </c>
      <c r="P4442" s="153">
        <f t="shared" si="144"/>
        <v>418884</v>
      </c>
      <c r="S4442" s="157">
        <v>1</v>
      </c>
      <c r="T4442" s="19">
        <v>418884</v>
      </c>
    </row>
    <row r="4443" spans="2:20" ht="30" hidden="1" customHeight="1">
      <c r="B4443">
        <v>1949</v>
      </c>
      <c r="C4443" s="149" t="s">
        <v>343</v>
      </c>
      <c r="D4443" s="7" t="s">
        <v>344</v>
      </c>
      <c r="E4443">
        <v>2026</v>
      </c>
      <c r="F4443" s="70" t="str">
        <f t="shared" si="145"/>
        <v>194912. Vigilancia de la Salud AmbientalVigilancia de la Salud Ambiental2026</v>
      </c>
      <c r="G4443" s="7" t="s">
        <v>357</v>
      </c>
      <c r="H4443" s="7" t="s">
        <v>358</v>
      </c>
      <c r="I4443" t="s">
        <v>36</v>
      </c>
      <c r="J4443" s="7" t="s">
        <v>359</v>
      </c>
      <c r="K4443" t="s">
        <v>348</v>
      </c>
      <c r="L4443" t="s">
        <v>348</v>
      </c>
      <c r="M4443" s="31" t="s">
        <v>9</v>
      </c>
      <c r="N4443" s="12" t="s">
        <v>0</v>
      </c>
      <c r="O4443" s="70" t="str">
        <f t="shared" si="146"/>
        <v>194912. Vigilancia de la Salud AmbientalVigilancia de la Salud Ambiental20265_RAFAEL_URIBE1_ENERO_2026</v>
      </c>
      <c r="P4443" s="153">
        <f t="shared" si="144"/>
        <v>418884</v>
      </c>
      <c r="S4443" s="157">
        <v>3</v>
      </c>
      <c r="T4443" s="19">
        <v>1256652</v>
      </c>
    </row>
    <row r="4444" spans="2:20" ht="30" hidden="1" customHeight="1">
      <c r="B4444">
        <v>1952</v>
      </c>
      <c r="C4444" s="149" t="s">
        <v>343</v>
      </c>
      <c r="D4444" s="7" t="s">
        <v>344</v>
      </c>
      <c r="E4444">
        <v>2026</v>
      </c>
      <c r="F4444" s="70" t="str">
        <f t="shared" si="145"/>
        <v>195212. Vigilancia de la Salud AmbientalVigilancia de la Salud Ambiental2026</v>
      </c>
      <c r="G4444" s="7" t="s">
        <v>364</v>
      </c>
      <c r="H4444" s="7" t="s">
        <v>355</v>
      </c>
      <c r="I4444" t="s">
        <v>36</v>
      </c>
      <c r="J4444" s="7" t="s">
        <v>356</v>
      </c>
      <c r="K4444" t="s">
        <v>348</v>
      </c>
      <c r="L4444" t="s">
        <v>348</v>
      </c>
      <c r="M4444" s="31" t="s">
        <v>5</v>
      </c>
      <c r="N4444" s="12" t="s">
        <v>0</v>
      </c>
      <c r="O4444" s="70" t="str">
        <f t="shared" si="146"/>
        <v>195212. Vigilancia de la Salud AmbientalVigilancia de la Salud Ambiental20261_CANDELARIA1_ENERO_2026</v>
      </c>
      <c r="P4444" s="153">
        <f t="shared" si="144"/>
        <v>2810784</v>
      </c>
      <c r="S4444" s="157">
        <v>2</v>
      </c>
      <c r="T4444" s="19">
        <v>5621568</v>
      </c>
    </row>
    <row r="4445" spans="2:20" ht="30" hidden="1" customHeight="1">
      <c r="B4445">
        <v>2002</v>
      </c>
      <c r="C4445" s="149" t="s">
        <v>343</v>
      </c>
      <c r="D4445" s="7" t="s">
        <v>344</v>
      </c>
      <c r="E4445">
        <v>2026</v>
      </c>
      <c r="F4445" s="70" t="str">
        <f t="shared" si="145"/>
        <v>200212. Vigilancia de la Salud AmbientalVigilancia de la Salud Ambiental2026</v>
      </c>
      <c r="G4445" s="7" t="s">
        <v>364</v>
      </c>
      <c r="H4445" s="7" t="s">
        <v>355</v>
      </c>
      <c r="I4445" t="s">
        <v>36</v>
      </c>
      <c r="J4445" s="7" t="s">
        <v>356</v>
      </c>
      <c r="K4445" t="s">
        <v>348</v>
      </c>
      <c r="L4445" t="s">
        <v>348</v>
      </c>
      <c r="M4445" s="31" t="s">
        <v>10</v>
      </c>
      <c r="N4445" s="12" t="s">
        <v>0</v>
      </c>
      <c r="O4445" s="70" t="str">
        <f t="shared" si="146"/>
        <v>200212. Vigilancia de la Salud AmbientalVigilancia de la Salud Ambiental20266_ANTONIO_NARIÑO1_ENERO_2026</v>
      </c>
      <c r="P4445" s="153">
        <f t="shared" si="144"/>
        <v>3673744</v>
      </c>
      <c r="S4445" s="157">
        <v>2</v>
      </c>
      <c r="T4445" s="19">
        <v>7347488</v>
      </c>
    </row>
    <row r="4446" spans="2:20" ht="30" hidden="1" customHeight="1">
      <c r="B4446">
        <v>2002</v>
      </c>
      <c r="C4446" s="149" t="s">
        <v>343</v>
      </c>
      <c r="D4446" s="7" t="s">
        <v>344</v>
      </c>
      <c r="E4446">
        <v>2026</v>
      </c>
      <c r="F4446" s="70" t="str">
        <f t="shared" si="145"/>
        <v>200212. Vigilancia de la Salud AmbientalVigilancia de la Salud Ambiental2026</v>
      </c>
      <c r="G4446" s="7" t="s">
        <v>364</v>
      </c>
      <c r="H4446" s="7" t="s">
        <v>355</v>
      </c>
      <c r="I4446" t="s">
        <v>36</v>
      </c>
      <c r="J4446" s="7" t="s">
        <v>356</v>
      </c>
      <c r="K4446" t="s">
        <v>348</v>
      </c>
      <c r="L4446" t="s">
        <v>348</v>
      </c>
      <c r="M4446" s="31" t="s">
        <v>5</v>
      </c>
      <c r="N4446" s="12" t="s">
        <v>0</v>
      </c>
      <c r="O4446" s="70" t="str">
        <f t="shared" si="146"/>
        <v>200212. Vigilancia de la Salud AmbientalVigilancia de la Salud Ambiental20261_CANDELARIA1_ENERO_2026</v>
      </c>
      <c r="P4446" s="153">
        <f t="shared" si="144"/>
        <v>3673744</v>
      </c>
      <c r="S4446" s="157">
        <v>2</v>
      </c>
      <c r="T4446" s="19">
        <v>7347488</v>
      </c>
    </row>
    <row r="4447" spans="2:20" ht="30" hidden="1" customHeight="1">
      <c r="B4447">
        <v>2016</v>
      </c>
      <c r="C4447" s="149" t="s">
        <v>343</v>
      </c>
      <c r="D4447" s="7" t="s">
        <v>344</v>
      </c>
      <c r="E4447">
        <v>2026</v>
      </c>
      <c r="F4447" s="70" t="str">
        <f t="shared" si="145"/>
        <v>201612. Vigilancia de la Salud AmbientalVigilancia de la Salud Ambiental2026</v>
      </c>
      <c r="G4447" s="7" t="s">
        <v>345</v>
      </c>
      <c r="H4447" s="7" t="s">
        <v>353</v>
      </c>
      <c r="I4447" t="s">
        <v>36</v>
      </c>
      <c r="J4447" s="7" t="s">
        <v>347</v>
      </c>
      <c r="K4447" t="s">
        <v>348</v>
      </c>
      <c r="L4447" t="s">
        <v>348</v>
      </c>
      <c r="M4447" s="31" t="s">
        <v>6</v>
      </c>
      <c r="N4447" s="12" t="s">
        <v>0</v>
      </c>
      <c r="O4447" s="70" t="str">
        <f t="shared" si="146"/>
        <v>201612. Vigilancia de la Salud AmbientalVigilancia de la Salud Ambiental20262_SANTA_FE1_ENERO_2026</v>
      </c>
      <c r="P4447" s="153">
        <f t="shared" si="144"/>
        <v>30552</v>
      </c>
      <c r="S4447" s="157">
        <v>3</v>
      </c>
      <c r="T4447" s="19">
        <v>91656</v>
      </c>
    </row>
    <row r="4448" spans="2:20" ht="30" hidden="1" customHeight="1">
      <c r="B4448">
        <v>2016</v>
      </c>
      <c r="C4448" s="149" t="s">
        <v>343</v>
      </c>
      <c r="D4448" s="7" t="s">
        <v>344</v>
      </c>
      <c r="E4448">
        <v>2026</v>
      </c>
      <c r="F4448" s="70" t="str">
        <f t="shared" si="145"/>
        <v>201612. Vigilancia de la Salud AmbientalVigilancia de la Salud Ambiental2026</v>
      </c>
      <c r="G4448" s="7" t="s">
        <v>345</v>
      </c>
      <c r="H4448" s="7" t="s">
        <v>353</v>
      </c>
      <c r="I4448" t="s">
        <v>36</v>
      </c>
      <c r="J4448" s="7" t="s">
        <v>347</v>
      </c>
      <c r="K4448" t="s">
        <v>348</v>
      </c>
      <c r="L4448" t="s">
        <v>348</v>
      </c>
      <c r="M4448" s="31" t="s">
        <v>8</v>
      </c>
      <c r="N4448" s="12" t="s">
        <v>0</v>
      </c>
      <c r="O4448" s="70" t="str">
        <f t="shared" si="146"/>
        <v>201612. Vigilancia de la Salud AmbientalVigilancia de la Salud Ambiental20264_SAN_CRISTOBAL1_ENERO_2026</v>
      </c>
      <c r="P4448" s="153">
        <f t="shared" si="144"/>
        <v>30552</v>
      </c>
      <c r="S4448" s="157">
        <v>3</v>
      </c>
      <c r="T4448" s="19">
        <v>91656</v>
      </c>
    </row>
    <row r="4449" spans="2:20" ht="30" hidden="1" customHeight="1">
      <c r="B4449">
        <v>2016</v>
      </c>
      <c r="C4449" s="149" t="s">
        <v>343</v>
      </c>
      <c r="D4449" s="7" t="s">
        <v>344</v>
      </c>
      <c r="E4449">
        <v>2026</v>
      </c>
      <c r="F4449" s="70" t="str">
        <f t="shared" si="145"/>
        <v>201612. Vigilancia de la Salud AmbientalVigilancia de la Salud Ambiental2026</v>
      </c>
      <c r="G4449" s="7" t="s">
        <v>345</v>
      </c>
      <c r="H4449" s="7" t="s">
        <v>353</v>
      </c>
      <c r="I4449" t="s">
        <v>36</v>
      </c>
      <c r="J4449" s="7" t="s">
        <v>347</v>
      </c>
      <c r="K4449" t="s">
        <v>348</v>
      </c>
      <c r="L4449" t="s">
        <v>348</v>
      </c>
      <c r="M4449" s="31" t="s">
        <v>7</v>
      </c>
      <c r="N4449" s="12" t="s">
        <v>0</v>
      </c>
      <c r="O4449" s="70" t="str">
        <f t="shared" si="146"/>
        <v>201612. Vigilancia de la Salud AmbientalVigilancia de la Salud Ambiental20263_MARTIRES1_ENERO_2026</v>
      </c>
      <c r="P4449" s="153">
        <f t="shared" si="144"/>
        <v>30552</v>
      </c>
      <c r="S4449" s="157">
        <v>3</v>
      </c>
      <c r="T4449" s="19">
        <v>91656</v>
      </c>
    </row>
    <row r="4450" spans="2:20" ht="30" hidden="1" customHeight="1">
      <c r="B4450">
        <v>2016</v>
      </c>
      <c r="C4450" s="149" t="s">
        <v>343</v>
      </c>
      <c r="D4450" s="7" t="s">
        <v>344</v>
      </c>
      <c r="E4450">
        <v>2026</v>
      </c>
      <c r="F4450" s="70" t="str">
        <f t="shared" si="145"/>
        <v>201612. Vigilancia de la Salud AmbientalVigilancia de la Salud Ambiental2026</v>
      </c>
      <c r="G4450" s="7" t="s">
        <v>345</v>
      </c>
      <c r="H4450" s="7" t="s">
        <v>353</v>
      </c>
      <c r="I4450" t="s">
        <v>36</v>
      </c>
      <c r="J4450" s="7" t="s">
        <v>347</v>
      </c>
      <c r="K4450" t="s">
        <v>348</v>
      </c>
      <c r="L4450" t="s">
        <v>348</v>
      </c>
      <c r="M4450" s="31" t="s">
        <v>10</v>
      </c>
      <c r="N4450" s="12" t="s">
        <v>0</v>
      </c>
      <c r="O4450" s="70" t="str">
        <f t="shared" si="146"/>
        <v>201612. Vigilancia de la Salud AmbientalVigilancia de la Salud Ambiental20266_ANTONIO_NARIÑO1_ENERO_2026</v>
      </c>
      <c r="P4450" s="153">
        <f t="shared" si="144"/>
        <v>30552</v>
      </c>
      <c r="S4450" s="157">
        <v>3</v>
      </c>
      <c r="T4450" s="19">
        <v>91656</v>
      </c>
    </row>
    <row r="4451" spans="2:20" ht="30" hidden="1" customHeight="1">
      <c r="B4451">
        <v>2016</v>
      </c>
      <c r="C4451" s="149" t="s">
        <v>343</v>
      </c>
      <c r="D4451" s="7" t="s">
        <v>344</v>
      </c>
      <c r="E4451">
        <v>2026</v>
      </c>
      <c r="F4451" s="70" t="str">
        <f t="shared" si="145"/>
        <v>201612. Vigilancia de la Salud AmbientalVigilancia de la Salud Ambiental2026</v>
      </c>
      <c r="G4451" s="7" t="s">
        <v>345</v>
      </c>
      <c r="H4451" s="7" t="s">
        <v>353</v>
      </c>
      <c r="I4451" t="s">
        <v>36</v>
      </c>
      <c r="J4451" s="7" t="s">
        <v>347</v>
      </c>
      <c r="K4451" t="s">
        <v>348</v>
      </c>
      <c r="L4451" t="s">
        <v>348</v>
      </c>
      <c r="M4451" s="31" t="s">
        <v>5</v>
      </c>
      <c r="N4451" s="12" t="s">
        <v>0</v>
      </c>
      <c r="O4451" s="70" t="str">
        <f t="shared" si="146"/>
        <v>201612. Vigilancia de la Salud AmbientalVigilancia de la Salud Ambiental20261_CANDELARIA1_ENERO_2026</v>
      </c>
      <c r="P4451" s="153">
        <f t="shared" si="144"/>
        <v>30552</v>
      </c>
      <c r="S4451" s="157">
        <v>3</v>
      </c>
      <c r="T4451" s="19">
        <v>91656</v>
      </c>
    </row>
    <row r="4452" spans="2:20" ht="30" hidden="1" customHeight="1">
      <c r="B4452">
        <v>2016</v>
      </c>
      <c r="C4452" s="149" t="s">
        <v>343</v>
      </c>
      <c r="D4452" s="7" t="s">
        <v>344</v>
      </c>
      <c r="E4452">
        <v>2026</v>
      </c>
      <c r="F4452" s="70" t="str">
        <f t="shared" si="145"/>
        <v>201612. Vigilancia de la Salud AmbientalVigilancia de la Salud Ambiental2026</v>
      </c>
      <c r="G4452" s="7" t="s">
        <v>345</v>
      </c>
      <c r="H4452" s="7" t="s">
        <v>353</v>
      </c>
      <c r="I4452" t="s">
        <v>36</v>
      </c>
      <c r="J4452" s="7" t="s">
        <v>347</v>
      </c>
      <c r="K4452" t="s">
        <v>348</v>
      </c>
      <c r="L4452" t="s">
        <v>348</v>
      </c>
      <c r="M4452" s="31" t="s">
        <v>9</v>
      </c>
      <c r="N4452" s="12" t="s">
        <v>0</v>
      </c>
      <c r="O4452" s="70" t="str">
        <f t="shared" si="146"/>
        <v>201612. Vigilancia de la Salud AmbientalVigilancia de la Salud Ambiental20265_RAFAEL_URIBE1_ENERO_2026</v>
      </c>
      <c r="P4452" s="153">
        <f t="shared" si="144"/>
        <v>30552</v>
      </c>
      <c r="S4452" s="157">
        <v>3</v>
      </c>
      <c r="T4452" s="19">
        <v>91656</v>
      </c>
    </row>
    <row r="4453" spans="2:20" ht="30" hidden="1" customHeight="1">
      <c r="B4453">
        <v>2018</v>
      </c>
      <c r="C4453" s="149" t="s">
        <v>343</v>
      </c>
      <c r="D4453" s="7" t="s">
        <v>344</v>
      </c>
      <c r="E4453">
        <v>2026</v>
      </c>
      <c r="F4453" s="70" t="str">
        <f t="shared" si="145"/>
        <v>201812. Vigilancia de la Salud AmbientalVigilancia de la Salud Ambiental2026</v>
      </c>
      <c r="G4453" s="7" t="s">
        <v>345</v>
      </c>
      <c r="H4453" s="7" t="s">
        <v>349</v>
      </c>
      <c r="I4453" t="s">
        <v>36</v>
      </c>
      <c r="J4453" s="7" t="s">
        <v>347</v>
      </c>
      <c r="K4453" t="s">
        <v>348</v>
      </c>
      <c r="L4453" t="s">
        <v>348</v>
      </c>
      <c r="M4453" s="31" t="s">
        <v>6</v>
      </c>
      <c r="N4453" s="12" t="s">
        <v>0</v>
      </c>
      <c r="O4453" s="70" t="str">
        <f t="shared" si="146"/>
        <v>201812. Vigilancia de la Salud AmbientalVigilancia de la Salud Ambiental20262_SANTA_FE1_ENERO_2026</v>
      </c>
      <c r="P4453" s="153">
        <f t="shared" si="144"/>
        <v>47972</v>
      </c>
      <c r="S4453" s="157">
        <v>261</v>
      </c>
      <c r="T4453" s="19">
        <v>12520692</v>
      </c>
    </row>
    <row r="4454" spans="2:20" ht="30" hidden="1" customHeight="1">
      <c r="B4454">
        <v>2018</v>
      </c>
      <c r="C4454" s="149" t="s">
        <v>343</v>
      </c>
      <c r="D4454" s="7" t="s">
        <v>344</v>
      </c>
      <c r="E4454">
        <v>2026</v>
      </c>
      <c r="F4454" s="70" t="str">
        <f t="shared" si="145"/>
        <v>201812. Vigilancia de la Salud AmbientalVigilancia de la Salud Ambiental2026</v>
      </c>
      <c r="G4454" s="7" t="s">
        <v>345</v>
      </c>
      <c r="H4454" s="7" t="s">
        <v>349</v>
      </c>
      <c r="I4454" t="s">
        <v>36</v>
      </c>
      <c r="J4454" s="7" t="s">
        <v>347</v>
      </c>
      <c r="K4454" t="s">
        <v>348</v>
      </c>
      <c r="L4454" t="s">
        <v>348</v>
      </c>
      <c r="M4454" s="31" t="s">
        <v>8</v>
      </c>
      <c r="N4454" s="12" t="s">
        <v>0</v>
      </c>
      <c r="O4454" s="70" t="str">
        <f t="shared" si="146"/>
        <v>201812. Vigilancia de la Salud AmbientalVigilancia de la Salud Ambiental20264_SAN_CRISTOBAL1_ENERO_2026</v>
      </c>
      <c r="P4454" s="153">
        <f t="shared" si="144"/>
        <v>47972</v>
      </c>
      <c r="S4454" s="157">
        <v>68</v>
      </c>
      <c r="T4454" s="19">
        <v>3262096</v>
      </c>
    </row>
    <row r="4455" spans="2:20" ht="30" hidden="1" customHeight="1">
      <c r="B4455">
        <v>2018</v>
      </c>
      <c r="C4455" s="149" t="s">
        <v>343</v>
      </c>
      <c r="D4455" s="7" t="s">
        <v>344</v>
      </c>
      <c r="E4455">
        <v>2026</v>
      </c>
      <c r="F4455" s="70" t="str">
        <f t="shared" si="145"/>
        <v>201812. Vigilancia de la Salud AmbientalVigilancia de la Salud Ambiental2026</v>
      </c>
      <c r="G4455" s="7" t="s">
        <v>345</v>
      </c>
      <c r="H4455" s="7" t="s">
        <v>349</v>
      </c>
      <c r="I4455" t="s">
        <v>36</v>
      </c>
      <c r="J4455" s="7" t="s">
        <v>347</v>
      </c>
      <c r="K4455" t="s">
        <v>348</v>
      </c>
      <c r="L4455" t="s">
        <v>348</v>
      </c>
      <c r="M4455" s="31" t="s">
        <v>7</v>
      </c>
      <c r="N4455" s="12" t="s">
        <v>0</v>
      </c>
      <c r="O4455" s="70" t="str">
        <f t="shared" si="146"/>
        <v>201812. Vigilancia de la Salud AmbientalVigilancia de la Salud Ambiental20263_MARTIRES1_ENERO_2026</v>
      </c>
      <c r="P4455" s="153">
        <f t="shared" si="144"/>
        <v>47972</v>
      </c>
      <c r="S4455" s="157">
        <v>188</v>
      </c>
      <c r="T4455" s="19">
        <v>9018736</v>
      </c>
    </row>
    <row r="4456" spans="2:20" ht="30" hidden="1" customHeight="1">
      <c r="B4456">
        <v>2018</v>
      </c>
      <c r="C4456" s="149" t="s">
        <v>343</v>
      </c>
      <c r="D4456" s="7" t="s">
        <v>344</v>
      </c>
      <c r="E4456">
        <v>2026</v>
      </c>
      <c r="F4456" s="70" t="str">
        <f t="shared" si="145"/>
        <v>201812. Vigilancia de la Salud AmbientalVigilancia de la Salud Ambiental2026</v>
      </c>
      <c r="G4456" s="7" t="s">
        <v>345</v>
      </c>
      <c r="H4456" s="7" t="s">
        <v>349</v>
      </c>
      <c r="I4456" t="s">
        <v>36</v>
      </c>
      <c r="J4456" s="7" t="s">
        <v>347</v>
      </c>
      <c r="K4456" t="s">
        <v>348</v>
      </c>
      <c r="L4456" t="s">
        <v>348</v>
      </c>
      <c r="M4456" s="31" t="s">
        <v>10</v>
      </c>
      <c r="N4456" s="12" t="s">
        <v>0</v>
      </c>
      <c r="O4456" s="70" t="str">
        <f t="shared" si="146"/>
        <v>201812. Vigilancia de la Salud AmbientalVigilancia de la Salud Ambiental20266_ANTONIO_NARIÑO1_ENERO_2026</v>
      </c>
      <c r="P4456" s="153">
        <f t="shared" si="144"/>
        <v>47972</v>
      </c>
      <c r="S4456" s="157">
        <v>186</v>
      </c>
      <c r="T4456" s="19">
        <v>8922792</v>
      </c>
    </row>
    <row r="4457" spans="2:20" ht="30" hidden="1" customHeight="1">
      <c r="B4457">
        <v>2018</v>
      </c>
      <c r="C4457" s="149" t="s">
        <v>343</v>
      </c>
      <c r="D4457" s="7" t="s">
        <v>344</v>
      </c>
      <c r="E4457">
        <v>2026</v>
      </c>
      <c r="F4457" s="70" t="str">
        <f t="shared" si="145"/>
        <v>201812. Vigilancia de la Salud AmbientalVigilancia de la Salud Ambiental2026</v>
      </c>
      <c r="G4457" s="7" t="s">
        <v>345</v>
      </c>
      <c r="H4457" s="7" t="s">
        <v>349</v>
      </c>
      <c r="I4457" t="s">
        <v>36</v>
      </c>
      <c r="J4457" s="7" t="s">
        <v>347</v>
      </c>
      <c r="K4457" t="s">
        <v>348</v>
      </c>
      <c r="L4457" t="s">
        <v>348</v>
      </c>
      <c r="M4457" s="31" t="s">
        <v>5</v>
      </c>
      <c r="N4457" s="12" t="s">
        <v>0</v>
      </c>
      <c r="O4457" s="70" t="str">
        <f t="shared" si="146"/>
        <v>201812. Vigilancia de la Salud AmbientalVigilancia de la Salud Ambiental20261_CANDELARIA1_ENERO_2026</v>
      </c>
      <c r="P4457" s="153">
        <f t="shared" si="144"/>
        <v>47972</v>
      </c>
      <c r="S4457" s="157">
        <v>80</v>
      </c>
      <c r="T4457" s="19">
        <v>3837760</v>
      </c>
    </row>
    <row r="4458" spans="2:20" ht="30" hidden="1" customHeight="1">
      <c r="B4458">
        <v>2018</v>
      </c>
      <c r="C4458" s="149" t="s">
        <v>343</v>
      </c>
      <c r="D4458" s="7" t="s">
        <v>344</v>
      </c>
      <c r="E4458">
        <v>2026</v>
      </c>
      <c r="F4458" s="70" t="str">
        <f t="shared" si="145"/>
        <v>201812. Vigilancia de la Salud AmbientalVigilancia de la Salud Ambiental2026</v>
      </c>
      <c r="G4458" s="7" t="s">
        <v>345</v>
      </c>
      <c r="H4458" s="7" t="s">
        <v>349</v>
      </c>
      <c r="I4458" t="s">
        <v>36</v>
      </c>
      <c r="J4458" s="7" t="s">
        <v>347</v>
      </c>
      <c r="K4458" t="s">
        <v>348</v>
      </c>
      <c r="L4458" t="s">
        <v>348</v>
      </c>
      <c r="M4458" s="31" t="s">
        <v>9</v>
      </c>
      <c r="N4458" s="12" t="s">
        <v>0</v>
      </c>
      <c r="O4458" s="70" t="str">
        <f t="shared" si="146"/>
        <v>201812. Vigilancia de la Salud AmbientalVigilancia de la Salud Ambiental20265_RAFAEL_URIBE1_ENERO_2026</v>
      </c>
      <c r="P4458" s="153">
        <f t="shared" si="144"/>
        <v>47972</v>
      </c>
      <c r="S4458" s="157">
        <v>114</v>
      </c>
      <c r="T4458" s="19">
        <v>5468808</v>
      </c>
    </row>
    <row r="4459" spans="2:20" ht="30" hidden="1" customHeight="1">
      <c r="B4459">
        <v>2020</v>
      </c>
      <c r="C4459" s="149" t="s">
        <v>343</v>
      </c>
      <c r="D4459" s="7" t="s">
        <v>344</v>
      </c>
      <c r="E4459">
        <v>2026</v>
      </c>
      <c r="F4459" s="70" t="str">
        <f t="shared" si="145"/>
        <v>202012. Vigilancia de la Salud AmbientalVigilancia de la Salud Ambiental2026</v>
      </c>
      <c r="G4459" s="7" t="s">
        <v>345</v>
      </c>
      <c r="H4459" s="7" t="s">
        <v>349</v>
      </c>
      <c r="I4459" t="s">
        <v>36</v>
      </c>
      <c r="J4459" s="7" t="s">
        <v>347</v>
      </c>
      <c r="K4459" t="s">
        <v>348</v>
      </c>
      <c r="L4459" t="s">
        <v>348</v>
      </c>
      <c r="M4459" s="31" t="s">
        <v>6</v>
      </c>
      <c r="N4459" s="12" t="s">
        <v>0</v>
      </c>
      <c r="O4459" s="70" t="str">
        <f t="shared" si="146"/>
        <v>202012. Vigilancia de la Salud AmbientalVigilancia de la Salud Ambiental20262_SANTA_FE1_ENERO_2026</v>
      </c>
      <c r="P4459" s="153">
        <f t="shared" si="144"/>
        <v>163614</v>
      </c>
      <c r="S4459" s="157">
        <v>2</v>
      </c>
      <c r="T4459" s="19">
        <v>327228</v>
      </c>
    </row>
    <row r="4460" spans="2:20" ht="30" hidden="1" customHeight="1">
      <c r="B4460">
        <v>2020</v>
      </c>
      <c r="C4460" s="149" t="s">
        <v>343</v>
      </c>
      <c r="D4460" s="7" t="s">
        <v>344</v>
      </c>
      <c r="E4460">
        <v>2026</v>
      </c>
      <c r="F4460" s="70" t="str">
        <f t="shared" si="145"/>
        <v>202012. Vigilancia de la Salud AmbientalVigilancia de la Salud Ambiental2026</v>
      </c>
      <c r="G4460" s="7" t="s">
        <v>345</v>
      </c>
      <c r="H4460" s="7" t="s">
        <v>349</v>
      </c>
      <c r="I4460" t="s">
        <v>36</v>
      </c>
      <c r="J4460" s="7" t="s">
        <v>347</v>
      </c>
      <c r="K4460" t="s">
        <v>348</v>
      </c>
      <c r="L4460" t="s">
        <v>348</v>
      </c>
      <c r="M4460" s="31" t="s">
        <v>7</v>
      </c>
      <c r="N4460" s="12" t="s">
        <v>0</v>
      </c>
      <c r="O4460" s="70" t="str">
        <f t="shared" si="146"/>
        <v>202012. Vigilancia de la Salud AmbientalVigilancia de la Salud Ambiental20263_MARTIRES1_ENERO_2026</v>
      </c>
      <c r="P4460" s="153">
        <f t="shared" ref="P4460:P4523" si="147">IFERROR(T4460/S4460,0)</f>
        <v>163614</v>
      </c>
      <c r="S4460" s="157">
        <v>6</v>
      </c>
      <c r="T4460" s="19">
        <v>981684</v>
      </c>
    </row>
    <row r="4461" spans="2:20" ht="30" hidden="1" customHeight="1">
      <c r="B4461">
        <v>2020</v>
      </c>
      <c r="C4461" s="149" t="s">
        <v>343</v>
      </c>
      <c r="D4461" s="7" t="s">
        <v>344</v>
      </c>
      <c r="E4461">
        <v>2026</v>
      </c>
      <c r="F4461" s="70" t="str">
        <f t="shared" si="145"/>
        <v>202012. Vigilancia de la Salud AmbientalVigilancia de la Salud Ambiental2026</v>
      </c>
      <c r="G4461" s="7" t="s">
        <v>345</v>
      </c>
      <c r="H4461" s="7" t="s">
        <v>349</v>
      </c>
      <c r="I4461" t="s">
        <v>36</v>
      </c>
      <c r="J4461" s="7" t="s">
        <v>347</v>
      </c>
      <c r="K4461" t="s">
        <v>348</v>
      </c>
      <c r="L4461" t="s">
        <v>348</v>
      </c>
      <c r="M4461" s="31" t="s">
        <v>10</v>
      </c>
      <c r="N4461" s="12" t="s">
        <v>0</v>
      </c>
      <c r="O4461" s="70" t="str">
        <f t="shared" si="146"/>
        <v>202012. Vigilancia de la Salud AmbientalVigilancia de la Salud Ambiental20266_ANTONIO_NARIÑO1_ENERO_2026</v>
      </c>
      <c r="P4461" s="153">
        <f t="shared" si="147"/>
        <v>0</v>
      </c>
      <c r="S4461" s="157">
        <v>0</v>
      </c>
      <c r="T4461" s="19">
        <v>0</v>
      </c>
    </row>
    <row r="4462" spans="2:20" ht="30" hidden="1" customHeight="1">
      <c r="B4462">
        <v>2020</v>
      </c>
      <c r="C4462" s="149" t="s">
        <v>343</v>
      </c>
      <c r="D4462" s="7" t="s">
        <v>344</v>
      </c>
      <c r="E4462">
        <v>2026</v>
      </c>
      <c r="F4462" s="70" t="str">
        <f t="shared" si="145"/>
        <v>202012. Vigilancia de la Salud AmbientalVigilancia de la Salud Ambiental2026</v>
      </c>
      <c r="G4462" s="7" t="s">
        <v>345</v>
      </c>
      <c r="H4462" s="7" t="s">
        <v>349</v>
      </c>
      <c r="I4462" t="s">
        <v>36</v>
      </c>
      <c r="J4462" s="7" t="s">
        <v>347</v>
      </c>
      <c r="K4462" t="s">
        <v>348</v>
      </c>
      <c r="L4462" t="s">
        <v>348</v>
      </c>
      <c r="M4462" s="31" t="s">
        <v>9</v>
      </c>
      <c r="N4462" s="12" t="s">
        <v>0</v>
      </c>
      <c r="O4462" s="70" t="str">
        <f t="shared" si="146"/>
        <v>202012. Vigilancia de la Salud AmbientalVigilancia de la Salud Ambiental20265_RAFAEL_URIBE1_ENERO_2026</v>
      </c>
      <c r="P4462" s="153">
        <f t="shared" si="147"/>
        <v>163614</v>
      </c>
      <c r="S4462" s="157">
        <v>3</v>
      </c>
      <c r="T4462" s="19">
        <v>490842</v>
      </c>
    </row>
    <row r="4463" spans="2:20" ht="30" hidden="1" customHeight="1">
      <c r="B4463">
        <v>2021</v>
      </c>
      <c r="C4463" s="149" t="s">
        <v>343</v>
      </c>
      <c r="D4463" s="7" t="s">
        <v>344</v>
      </c>
      <c r="E4463">
        <v>2026</v>
      </c>
      <c r="F4463" s="70" t="str">
        <f t="shared" si="145"/>
        <v>202112. Vigilancia de la Salud AmbientalVigilancia de la Salud Ambiental2026</v>
      </c>
      <c r="G4463" s="7" t="s">
        <v>345</v>
      </c>
      <c r="H4463" s="7" t="s">
        <v>349</v>
      </c>
      <c r="I4463" t="s">
        <v>36</v>
      </c>
      <c r="J4463" s="7" t="s">
        <v>347</v>
      </c>
      <c r="K4463" t="s">
        <v>348</v>
      </c>
      <c r="L4463" t="s">
        <v>348</v>
      </c>
      <c r="M4463" s="31" t="s">
        <v>6</v>
      </c>
      <c r="N4463" s="12" t="s">
        <v>0</v>
      </c>
      <c r="O4463" s="70" t="str">
        <f t="shared" si="146"/>
        <v>202112. Vigilancia de la Salud AmbientalVigilancia de la Salud Ambiental20262_SANTA_FE1_ENERO_2026</v>
      </c>
      <c r="P4463" s="153">
        <f t="shared" si="147"/>
        <v>305520</v>
      </c>
      <c r="S4463" s="157">
        <v>1</v>
      </c>
      <c r="T4463" s="19">
        <v>305520</v>
      </c>
    </row>
    <row r="4464" spans="2:20" ht="30" hidden="1" customHeight="1">
      <c r="B4464">
        <v>2021</v>
      </c>
      <c r="C4464" s="149" t="s">
        <v>343</v>
      </c>
      <c r="D4464" s="7" t="s">
        <v>344</v>
      </c>
      <c r="E4464">
        <v>2026</v>
      </c>
      <c r="F4464" s="70" t="str">
        <f t="shared" si="145"/>
        <v>202112. Vigilancia de la Salud AmbientalVigilancia de la Salud Ambiental2026</v>
      </c>
      <c r="G4464" s="7" t="s">
        <v>345</v>
      </c>
      <c r="H4464" s="7" t="s">
        <v>349</v>
      </c>
      <c r="I4464" t="s">
        <v>36</v>
      </c>
      <c r="J4464" s="7" t="s">
        <v>347</v>
      </c>
      <c r="K4464" t="s">
        <v>348</v>
      </c>
      <c r="L4464" t="s">
        <v>348</v>
      </c>
      <c r="M4464" s="31" t="s">
        <v>8</v>
      </c>
      <c r="N4464" s="12" t="s">
        <v>0</v>
      </c>
      <c r="O4464" s="70" t="str">
        <f t="shared" si="146"/>
        <v>202112. Vigilancia de la Salud AmbientalVigilancia de la Salud Ambiental20264_SAN_CRISTOBAL1_ENERO_2026</v>
      </c>
      <c r="P4464" s="153">
        <f t="shared" si="147"/>
        <v>0</v>
      </c>
      <c r="S4464" s="157">
        <v>0</v>
      </c>
      <c r="T4464" s="19">
        <v>0</v>
      </c>
    </row>
    <row r="4465" spans="2:20" ht="30" hidden="1" customHeight="1">
      <c r="B4465">
        <v>2021</v>
      </c>
      <c r="C4465" s="149" t="s">
        <v>343</v>
      </c>
      <c r="D4465" s="7" t="s">
        <v>344</v>
      </c>
      <c r="E4465">
        <v>2026</v>
      </c>
      <c r="F4465" s="70" t="str">
        <f t="shared" si="145"/>
        <v>202112. Vigilancia de la Salud AmbientalVigilancia de la Salud Ambiental2026</v>
      </c>
      <c r="G4465" s="7" t="s">
        <v>345</v>
      </c>
      <c r="H4465" s="7" t="s">
        <v>349</v>
      </c>
      <c r="I4465" t="s">
        <v>36</v>
      </c>
      <c r="J4465" s="7" t="s">
        <v>347</v>
      </c>
      <c r="K4465" t="s">
        <v>348</v>
      </c>
      <c r="L4465" t="s">
        <v>348</v>
      </c>
      <c r="M4465" s="31" t="s">
        <v>7</v>
      </c>
      <c r="N4465" s="12" t="s">
        <v>0</v>
      </c>
      <c r="O4465" s="70" t="str">
        <f t="shared" si="146"/>
        <v>202112. Vigilancia de la Salud AmbientalVigilancia de la Salud Ambiental20263_MARTIRES1_ENERO_2026</v>
      </c>
      <c r="P4465" s="153">
        <f t="shared" si="147"/>
        <v>0</v>
      </c>
      <c r="S4465" s="157">
        <v>0</v>
      </c>
      <c r="T4465" s="19">
        <v>0</v>
      </c>
    </row>
    <row r="4466" spans="2:20" ht="30" hidden="1" customHeight="1">
      <c r="B4466">
        <v>2021</v>
      </c>
      <c r="C4466" s="149" t="s">
        <v>343</v>
      </c>
      <c r="D4466" s="7" t="s">
        <v>344</v>
      </c>
      <c r="E4466">
        <v>2026</v>
      </c>
      <c r="F4466" s="70" t="str">
        <f t="shared" si="145"/>
        <v>202112. Vigilancia de la Salud AmbientalVigilancia de la Salud Ambiental2026</v>
      </c>
      <c r="G4466" s="7" t="s">
        <v>345</v>
      </c>
      <c r="H4466" s="7" t="s">
        <v>349</v>
      </c>
      <c r="I4466" t="s">
        <v>36</v>
      </c>
      <c r="J4466" s="7" t="s">
        <v>347</v>
      </c>
      <c r="K4466" t="s">
        <v>348</v>
      </c>
      <c r="L4466" t="s">
        <v>348</v>
      </c>
      <c r="M4466" s="31" t="s">
        <v>5</v>
      </c>
      <c r="N4466" s="12" t="s">
        <v>0</v>
      </c>
      <c r="O4466" s="70" t="str">
        <f t="shared" si="146"/>
        <v>202112. Vigilancia de la Salud AmbientalVigilancia de la Salud Ambiental20261_CANDELARIA1_ENERO_2026</v>
      </c>
      <c r="P4466" s="153">
        <f t="shared" si="147"/>
        <v>305520</v>
      </c>
      <c r="S4466" s="157">
        <v>1</v>
      </c>
      <c r="T4466" s="19">
        <v>305520</v>
      </c>
    </row>
    <row r="4467" spans="2:20" ht="30" hidden="1" customHeight="1">
      <c r="B4467">
        <v>2021</v>
      </c>
      <c r="C4467" s="149" t="s">
        <v>343</v>
      </c>
      <c r="D4467" s="7" t="s">
        <v>344</v>
      </c>
      <c r="E4467">
        <v>2026</v>
      </c>
      <c r="F4467" s="70" t="str">
        <f t="shared" si="145"/>
        <v>202112. Vigilancia de la Salud AmbientalVigilancia de la Salud Ambiental2026</v>
      </c>
      <c r="G4467" s="7" t="s">
        <v>345</v>
      </c>
      <c r="H4467" s="7" t="s">
        <v>349</v>
      </c>
      <c r="I4467" t="s">
        <v>36</v>
      </c>
      <c r="J4467" s="7" t="s">
        <v>347</v>
      </c>
      <c r="K4467" t="s">
        <v>348</v>
      </c>
      <c r="L4467" t="s">
        <v>348</v>
      </c>
      <c r="M4467" s="31" t="s">
        <v>9</v>
      </c>
      <c r="N4467" s="12" t="s">
        <v>0</v>
      </c>
      <c r="O4467" s="70" t="str">
        <f t="shared" si="146"/>
        <v>202112. Vigilancia de la Salud AmbientalVigilancia de la Salud Ambiental20265_RAFAEL_URIBE1_ENERO_2026</v>
      </c>
      <c r="P4467" s="153">
        <f t="shared" si="147"/>
        <v>0</v>
      </c>
      <c r="S4467" s="157">
        <v>0</v>
      </c>
      <c r="T4467" s="19">
        <v>0</v>
      </c>
    </row>
    <row r="4468" spans="2:20" ht="30" hidden="1" customHeight="1">
      <c r="B4468">
        <v>2022</v>
      </c>
      <c r="C4468" s="149" t="s">
        <v>343</v>
      </c>
      <c r="D4468" s="7" t="s">
        <v>344</v>
      </c>
      <c r="E4468">
        <v>2026</v>
      </c>
      <c r="F4468" s="70" t="str">
        <f t="shared" si="145"/>
        <v>202212. Vigilancia de la Salud AmbientalVigilancia de la Salud Ambiental2026</v>
      </c>
      <c r="G4468" s="7" t="s">
        <v>345</v>
      </c>
      <c r="H4468" s="7" t="s">
        <v>349</v>
      </c>
      <c r="I4468" t="s">
        <v>36</v>
      </c>
      <c r="J4468" s="7" t="s">
        <v>347</v>
      </c>
      <c r="K4468" t="s">
        <v>348</v>
      </c>
      <c r="L4468" t="s">
        <v>348</v>
      </c>
      <c r="M4468" s="31" t="s">
        <v>6</v>
      </c>
      <c r="N4468" s="12" t="s">
        <v>0</v>
      </c>
      <c r="O4468" s="70" t="str">
        <f t="shared" si="146"/>
        <v>202212. Vigilancia de la Salud AmbientalVigilancia de la Salud Ambiental20262_SANTA_FE1_ENERO_2026</v>
      </c>
      <c r="P4468" s="153">
        <f t="shared" si="147"/>
        <v>0</v>
      </c>
      <c r="S4468" s="157">
        <v>0</v>
      </c>
      <c r="T4468" s="19">
        <v>0</v>
      </c>
    </row>
    <row r="4469" spans="2:20" ht="30" hidden="1" customHeight="1">
      <c r="B4469">
        <v>2022</v>
      </c>
      <c r="C4469" s="149" t="s">
        <v>343</v>
      </c>
      <c r="D4469" s="7" t="s">
        <v>344</v>
      </c>
      <c r="E4469">
        <v>2026</v>
      </c>
      <c r="F4469" s="70" t="str">
        <f t="shared" si="145"/>
        <v>202212. Vigilancia de la Salud AmbientalVigilancia de la Salud Ambiental2026</v>
      </c>
      <c r="G4469" s="7" t="s">
        <v>345</v>
      </c>
      <c r="H4469" s="7" t="s">
        <v>349</v>
      </c>
      <c r="I4469" t="s">
        <v>36</v>
      </c>
      <c r="J4469" s="7" t="s">
        <v>347</v>
      </c>
      <c r="K4469" t="s">
        <v>348</v>
      </c>
      <c r="L4469" t="s">
        <v>348</v>
      </c>
      <c r="M4469" s="31" t="s">
        <v>5</v>
      </c>
      <c r="N4469" s="12" t="s">
        <v>0</v>
      </c>
      <c r="O4469" s="70" t="str">
        <f t="shared" si="146"/>
        <v>202212. Vigilancia de la Salud AmbientalVigilancia de la Salud Ambiental20261_CANDELARIA1_ENERO_2026</v>
      </c>
      <c r="P4469" s="153">
        <f t="shared" si="147"/>
        <v>0</v>
      </c>
      <c r="S4469" s="157">
        <v>0</v>
      </c>
      <c r="T4469" s="19">
        <v>0</v>
      </c>
    </row>
    <row r="4470" spans="2:20" ht="30" hidden="1" customHeight="1">
      <c r="B4470">
        <v>2022</v>
      </c>
      <c r="C4470" s="149" t="s">
        <v>343</v>
      </c>
      <c r="D4470" s="7" t="s">
        <v>344</v>
      </c>
      <c r="E4470">
        <v>2026</v>
      </c>
      <c r="F4470" s="70" t="str">
        <f t="shared" si="145"/>
        <v>202212. Vigilancia de la Salud AmbientalVigilancia de la Salud Ambiental2026</v>
      </c>
      <c r="G4470" s="7" t="s">
        <v>345</v>
      </c>
      <c r="H4470" s="7" t="s">
        <v>349</v>
      </c>
      <c r="I4470" t="s">
        <v>36</v>
      </c>
      <c r="J4470" s="7" t="s">
        <v>347</v>
      </c>
      <c r="K4470" t="s">
        <v>348</v>
      </c>
      <c r="L4470" t="s">
        <v>348</v>
      </c>
      <c r="M4470" s="31" t="s">
        <v>9</v>
      </c>
      <c r="N4470" s="12" t="s">
        <v>0</v>
      </c>
      <c r="O4470" s="70" t="str">
        <f t="shared" si="146"/>
        <v>202212. Vigilancia de la Salud AmbientalVigilancia de la Salud Ambiental20265_RAFAEL_URIBE1_ENERO_2026</v>
      </c>
      <c r="P4470" s="153">
        <f t="shared" si="147"/>
        <v>0</v>
      </c>
      <c r="S4470" s="157">
        <v>0</v>
      </c>
      <c r="T4470" s="19">
        <v>0</v>
      </c>
    </row>
    <row r="4471" spans="2:20" ht="30" hidden="1" customHeight="1">
      <c r="B4471">
        <v>2023</v>
      </c>
      <c r="C4471" s="149" t="s">
        <v>343</v>
      </c>
      <c r="D4471" s="7" t="s">
        <v>344</v>
      </c>
      <c r="E4471">
        <v>2026</v>
      </c>
      <c r="F4471" s="70" t="str">
        <f t="shared" si="145"/>
        <v>202312. Vigilancia de la Salud AmbientalVigilancia de la Salud Ambiental2026</v>
      </c>
      <c r="G4471" s="7" t="s">
        <v>345</v>
      </c>
      <c r="H4471" s="7" t="s">
        <v>349</v>
      </c>
      <c r="I4471" t="s">
        <v>36</v>
      </c>
      <c r="J4471" s="7" t="s">
        <v>347</v>
      </c>
      <c r="K4471" t="s">
        <v>348</v>
      </c>
      <c r="L4471" t="s">
        <v>348</v>
      </c>
      <c r="M4471" s="31" t="s">
        <v>6</v>
      </c>
      <c r="N4471" s="12" t="s">
        <v>0</v>
      </c>
      <c r="O4471" s="70" t="str">
        <f t="shared" si="146"/>
        <v>202312. Vigilancia de la Salud AmbientalVigilancia de la Salud Ambiental20262_SANTA_FE1_ENERO_2026</v>
      </c>
      <c r="P4471" s="153">
        <f t="shared" si="147"/>
        <v>0</v>
      </c>
      <c r="S4471" s="157">
        <v>0</v>
      </c>
      <c r="T4471" s="19">
        <v>0</v>
      </c>
    </row>
    <row r="4472" spans="2:20" ht="30" hidden="1" customHeight="1">
      <c r="B4472">
        <v>2023</v>
      </c>
      <c r="C4472" s="149" t="s">
        <v>343</v>
      </c>
      <c r="D4472" s="7" t="s">
        <v>344</v>
      </c>
      <c r="E4472">
        <v>2026</v>
      </c>
      <c r="F4472" s="70" t="str">
        <f t="shared" si="145"/>
        <v>202312. Vigilancia de la Salud AmbientalVigilancia de la Salud Ambiental2026</v>
      </c>
      <c r="G4472" s="7" t="s">
        <v>345</v>
      </c>
      <c r="H4472" s="7" t="s">
        <v>349</v>
      </c>
      <c r="I4472" t="s">
        <v>36</v>
      </c>
      <c r="J4472" s="7" t="s">
        <v>347</v>
      </c>
      <c r="K4472" t="s">
        <v>348</v>
      </c>
      <c r="L4472" t="s">
        <v>348</v>
      </c>
      <c r="M4472" s="31" t="s">
        <v>7</v>
      </c>
      <c r="N4472" s="12" t="s">
        <v>0</v>
      </c>
      <c r="O4472" s="70" t="str">
        <f t="shared" si="146"/>
        <v>202312. Vigilancia de la Salud AmbientalVigilancia de la Salud Ambiental20263_MARTIRES1_ENERO_2026</v>
      </c>
      <c r="P4472" s="153">
        <f t="shared" si="147"/>
        <v>0</v>
      </c>
      <c r="S4472" s="157">
        <v>0</v>
      </c>
      <c r="T4472" s="19">
        <v>0</v>
      </c>
    </row>
    <row r="4473" spans="2:20" ht="30" hidden="1" customHeight="1">
      <c r="B4473">
        <v>2023</v>
      </c>
      <c r="C4473" s="149" t="s">
        <v>343</v>
      </c>
      <c r="D4473" s="7" t="s">
        <v>344</v>
      </c>
      <c r="E4473">
        <v>2026</v>
      </c>
      <c r="F4473" s="70" t="str">
        <f t="shared" si="145"/>
        <v>202312. Vigilancia de la Salud AmbientalVigilancia de la Salud Ambiental2026</v>
      </c>
      <c r="G4473" s="7" t="s">
        <v>345</v>
      </c>
      <c r="H4473" s="7" t="s">
        <v>349</v>
      </c>
      <c r="I4473" t="s">
        <v>36</v>
      </c>
      <c r="J4473" s="7" t="s">
        <v>347</v>
      </c>
      <c r="K4473" t="s">
        <v>348</v>
      </c>
      <c r="L4473" t="s">
        <v>348</v>
      </c>
      <c r="M4473" s="31" t="s">
        <v>10</v>
      </c>
      <c r="N4473" s="12" t="s">
        <v>0</v>
      </c>
      <c r="O4473" s="70" t="str">
        <f t="shared" si="146"/>
        <v>202312. Vigilancia de la Salud AmbientalVigilancia de la Salud Ambiental20266_ANTONIO_NARIÑO1_ENERO_2026</v>
      </c>
      <c r="P4473" s="153">
        <f t="shared" si="147"/>
        <v>0</v>
      </c>
      <c r="S4473" s="157">
        <v>0</v>
      </c>
      <c r="T4473" s="19">
        <v>0</v>
      </c>
    </row>
    <row r="4474" spans="2:20" ht="30" hidden="1" customHeight="1">
      <c r="B4474">
        <v>2023</v>
      </c>
      <c r="C4474" s="149" t="s">
        <v>343</v>
      </c>
      <c r="D4474" s="7" t="s">
        <v>344</v>
      </c>
      <c r="E4474">
        <v>2026</v>
      </c>
      <c r="F4474" s="70" t="str">
        <f t="shared" si="145"/>
        <v>202312. Vigilancia de la Salud AmbientalVigilancia de la Salud Ambiental2026</v>
      </c>
      <c r="G4474" s="7" t="s">
        <v>345</v>
      </c>
      <c r="H4474" s="7" t="s">
        <v>349</v>
      </c>
      <c r="I4474" t="s">
        <v>36</v>
      </c>
      <c r="J4474" s="7" t="s">
        <v>347</v>
      </c>
      <c r="K4474" t="s">
        <v>348</v>
      </c>
      <c r="L4474" t="s">
        <v>348</v>
      </c>
      <c r="M4474" s="31" t="s">
        <v>5</v>
      </c>
      <c r="N4474" s="12" t="s">
        <v>0</v>
      </c>
      <c r="O4474" s="70" t="str">
        <f t="shared" si="146"/>
        <v>202312. Vigilancia de la Salud AmbientalVigilancia de la Salud Ambiental20261_CANDELARIA1_ENERO_2026</v>
      </c>
      <c r="P4474" s="153">
        <f t="shared" si="147"/>
        <v>0</v>
      </c>
      <c r="S4474" s="157">
        <v>0</v>
      </c>
      <c r="T4474" s="19">
        <v>0</v>
      </c>
    </row>
    <row r="4475" spans="2:20" ht="30" hidden="1" customHeight="1">
      <c r="B4475">
        <v>2023</v>
      </c>
      <c r="C4475" s="149" t="s">
        <v>343</v>
      </c>
      <c r="D4475" s="7" t="s">
        <v>344</v>
      </c>
      <c r="E4475">
        <v>2026</v>
      </c>
      <c r="F4475" s="70" t="str">
        <f t="shared" si="145"/>
        <v>202312. Vigilancia de la Salud AmbientalVigilancia de la Salud Ambiental2026</v>
      </c>
      <c r="G4475" s="7" t="s">
        <v>345</v>
      </c>
      <c r="H4475" s="7" t="s">
        <v>349</v>
      </c>
      <c r="I4475" t="s">
        <v>36</v>
      </c>
      <c r="J4475" s="7" t="s">
        <v>347</v>
      </c>
      <c r="K4475" t="s">
        <v>348</v>
      </c>
      <c r="L4475" t="s">
        <v>348</v>
      </c>
      <c r="M4475" s="31" t="s">
        <v>9</v>
      </c>
      <c r="N4475" s="12" t="s">
        <v>0</v>
      </c>
      <c r="O4475" s="70" t="str">
        <f t="shared" si="146"/>
        <v>202312. Vigilancia de la Salud AmbientalVigilancia de la Salud Ambiental20265_RAFAEL_URIBE1_ENERO_2026</v>
      </c>
      <c r="P4475" s="153">
        <f t="shared" si="147"/>
        <v>0</v>
      </c>
      <c r="S4475" s="157">
        <v>0</v>
      </c>
      <c r="T4475" s="19">
        <v>0</v>
      </c>
    </row>
    <row r="4476" spans="2:20" ht="30" hidden="1" customHeight="1">
      <c r="B4476">
        <v>2025</v>
      </c>
      <c r="C4476" s="149" t="s">
        <v>343</v>
      </c>
      <c r="D4476" s="7" t="s">
        <v>344</v>
      </c>
      <c r="E4476">
        <v>2026</v>
      </c>
      <c r="F4476" s="70" t="str">
        <f t="shared" si="145"/>
        <v>202512. Vigilancia de la Salud AmbientalVigilancia de la Salud Ambiental2026</v>
      </c>
      <c r="G4476" s="7" t="s">
        <v>345</v>
      </c>
      <c r="H4476" s="7" t="s">
        <v>349</v>
      </c>
      <c r="I4476" t="s">
        <v>36</v>
      </c>
      <c r="J4476" s="7" t="s">
        <v>347</v>
      </c>
      <c r="K4476" t="s">
        <v>348</v>
      </c>
      <c r="L4476" t="s">
        <v>348</v>
      </c>
      <c r="M4476" s="31" t="s">
        <v>8</v>
      </c>
      <c r="N4476" s="12" t="s">
        <v>0</v>
      </c>
      <c r="O4476" s="70" t="str">
        <f t="shared" si="146"/>
        <v>202512. Vigilancia de la Salud AmbientalVigilancia de la Salud Ambiental20264_SAN_CRISTOBAL1_ENERO_2026</v>
      </c>
      <c r="P4476" s="153">
        <f t="shared" si="147"/>
        <v>305520</v>
      </c>
      <c r="S4476" s="157">
        <v>1</v>
      </c>
      <c r="T4476" s="19">
        <v>305520</v>
      </c>
    </row>
    <row r="4477" spans="2:20" ht="30" hidden="1" customHeight="1">
      <c r="B4477">
        <v>2025</v>
      </c>
      <c r="C4477" s="149" t="s">
        <v>343</v>
      </c>
      <c r="D4477" s="7" t="s">
        <v>344</v>
      </c>
      <c r="E4477">
        <v>2026</v>
      </c>
      <c r="F4477" s="70" t="str">
        <f t="shared" si="145"/>
        <v>202512. Vigilancia de la Salud AmbientalVigilancia de la Salud Ambiental2026</v>
      </c>
      <c r="G4477" s="7" t="s">
        <v>345</v>
      </c>
      <c r="H4477" s="7" t="s">
        <v>349</v>
      </c>
      <c r="I4477" t="s">
        <v>36</v>
      </c>
      <c r="J4477" s="7" t="s">
        <v>347</v>
      </c>
      <c r="K4477" t="s">
        <v>348</v>
      </c>
      <c r="L4477" t="s">
        <v>348</v>
      </c>
      <c r="M4477" s="31" t="s">
        <v>7</v>
      </c>
      <c r="N4477" s="12" t="s">
        <v>0</v>
      </c>
      <c r="O4477" s="70" t="str">
        <f t="shared" si="146"/>
        <v>202512. Vigilancia de la Salud AmbientalVigilancia de la Salud Ambiental20263_MARTIRES1_ENERO_2026</v>
      </c>
      <c r="P4477" s="153">
        <f t="shared" si="147"/>
        <v>0</v>
      </c>
      <c r="S4477" s="157">
        <v>0</v>
      </c>
      <c r="T4477" s="19">
        <v>0</v>
      </c>
    </row>
    <row r="4478" spans="2:20" ht="30" hidden="1" customHeight="1">
      <c r="B4478">
        <v>2025</v>
      </c>
      <c r="C4478" s="149" t="s">
        <v>343</v>
      </c>
      <c r="D4478" s="7" t="s">
        <v>344</v>
      </c>
      <c r="E4478">
        <v>2026</v>
      </c>
      <c r="F4478" s="70" t="str">
        <f t="shared" si="145"/>
        <v>202512. Vigilancia de la Salud AmbientalVigilancia de la Salud Ambiental2026</v>
      </c>
      <c r="G4478" s="7" t="s">
        <v>345</v>
      </c>
      <c r="H4478" s="7" t="s">
        <v>349</v>
      </c>
      <c r="I4478" t="s">
        <v>36</v>
      </c>
      <c r="J4478" s="7" t="s">
        <v>347</v>
      </c>
      <c r="K4478" t="s">
        <v>348</v>
      </c>
      <c r="L4478" t="s">
        <v>348</v>
      </c>
      <c r="M4478" s="31" t="s">
        <v>10</v>
      </c>
      <c r="N4478" s="12" t="s">
        <v>0</v>
      </c>
      <c r="O4478" s="70" t="str">
        <f t="shared" si="146"/>
        <v>202512. Vigilancia de la Salud AmbientalVigilancia de la Salud Ambiental20266_ANTONIO_NARIÑO1_ENERO_2026</v>
      </c>
      <c r="P4478" s="153">
        <f t="shared" si="147"/>
        <v>0</v>
      </c>
      <c r="S4478" s="157">
        <v>0</v>
      </c>
      <c r="T4478" s="19">
        <v>0</v>
      </c>
    </row>
    <row r="4479" spans="2:20" ht="30" hidden="1" customHeight="1">
      <c r="B4479">
        <v>2026</v>
      </c>
      <c r="C4479" s="149" t="s">
        <v>343</v>
      </c>
      <c r="D4479" s="7" t="s">
        <v>344</v>
      </c>
      <c r="E4479">
        <v>2026</v>
      </c>
      <c r="F4479" s="70" t="str">
        <f t="shared" si="145"/>
        <v>202612. Vigilancia de la Salud AmbientalVigilancia de la Salud Ambiental2026</v>
      </c>
      <c r="G4479" s="7" t="s">
        <v>345</v>
      </c>
      <c r="H4479" s="7" t="s">
        <v>349</v>
      </c>
      <c r="I4479" t="s">
        <v>36</v>
      </c>
      <c r="J4479" s="7" t="s">
        <v>347</v>
      </c>
      <c r="K4479" t="s">
        <v>348</v>
      </c>
      <c r="L4479" t="s">
        <v>348</v>
      </c>
      <c r="M4479" s="31" t="s">
        <v>9</v>
      </c>
      <c r="N4479" s="12" t="s">
        <v>0</v>
      </c>
      <c r="O4479" s="70" t="str">
        <f t="shared" si="146"/>
        <v>202612. Vigilancia de la Salud AmbientalVigilancia de la Salud Ambiental20265_RAFAEL_URIBE1_ENERO_2026</v>
      </c>
      <c r="P4479" s="153">
        <f t="shared" si="147"/>
        <v>0</v>
      </c>
      <c r="S4479" s="157">
        <v>0</v>
      </c>
      <c r="T4479" s="19">
        <v>0</v>
      </c>
    </row>
    <row r="4480" spans="2:20" ht="30" hidden="1" customHeight="1">
      <c r="B4480">
        <v>2027</v>
      </c>
      <c r="C4480" s="149" t="s">
        <v>343</v>
      </c>
      <c r="D4480" s="7" t="s">
        <v>344</v>
      </c>
      <c r="E4480">
        <v>2026</v>
      </c>
      <c r="F4480" s="70" t="str">
        <f t="shared" si="145"/>
        <v>202712. Vigilancia de la Salud AmbientalVigilancia de la Salud Ambiental2026</v>
      </c>
      <c r="G4480" s="7" t="s">
        <v>345</v>
      </c>
      <c r="H4480" s="7" t="s">
        <v>349</v>
      </c>
      <c r="I4480" t="s">
        <v>36</v>
      </c>
      <c r="J4480" s="7" t="s">
        <v>347</v>
      </c>
      <c r="K4480" t="s">
        <v>348</v>
      </c>
      <c r="L4480" t="s">
        <v>348</v>
      </c>
      <c r="M4480" s="31" t="s">
        <v>6</v>
      </c>
      <c r="N4480" s="12" t="s">
        <v>0</v>
      </c>
      <c r="O4480" s="70" t="str">
        <f t="shared" si="146"/>
        <v>202712. Vigilancia de la Salud AmbientalVigilancia de la Salud Ambiental20262_SANTA_FE1_ENERO_2026</v>
      </c>
      <c r="P4480" s="153">
        <f t="shared" si="147"/>
        <v>0</v>
      </c>
      <c r="S4480" s="157">
        <v>0</v>
      </c>
      <c r="T4480" s="19">
        <v>0</v>
      </c>
    </row>
    <row r="4481" spans="2:20" ht="30" hidden="1" customHeight="1">
      <c r="B4481">
        <v>2027</v>
      </c>
      <c r="C4481" s="149" t="s">
        <v>343</v>
      </c>
      <c r="D4481" s="7" t="s">
        <v>344</v>
      </c>
      <c r="E4481">
        <v>2026</v>
      </c>
      <c r="F4481" s="70" t="str">
        <f t="shared" si="145"/>
        <v>202712. Vigilancia de la Salud AmbientalVigilancia de la Salud Ambiental2026</v>
      </c>
      <c r="G4481" s="7" t="s">
        <v>345</v>
      </c>
      <c r="H4481" s="7" t="s">
        <v>349</v>
      </c>
      <c r="I4481" t="s">
        <v>36</v>
      </c>
      <c r="J4481" s="7" t="s">
        <v>347</v>
      </c>
      <c r="K4481" t="s">
        <v>348</v>
      </c>
      <c r="L4481" t="s">
        <v>348</v>
      </c>
      <c r="M4481" s="31" t="s">
        <v>8</v>
      </c>
      <c r="N4481" s="12" t="s">
        <v>0</v>
      </c>
      <c r="O4481" s="70" t="str">
        <f t="shared" si="146"/>
        <v>202712. Vigilancia de la Salud AmbientalVigilancia de la Salud Ambiental20264_SAN_CRISTOBAL1_ENERO_2026</v>
      </c>
      <c r="P4481" s="153">
        <f t="shared" si="147"/>
        <v>244416</v>
      </c>
      <c r="S4481" s="157">
        <v>3</v>
      </c>
      <c r="T4481" s="19">
        <v>733248</v>
      </c>
    </row>
    <row r="4482" spans="2:20" ht="30" hidden="1" customHeight="1">
      <c r="B4482">
        <v>2027</v>
      </c>
      <c r="C4482" s="149" t="s">
        <v>343</v>
      </c>
      <c r="D4482" s="7" t="s">
        <v>344</v>
      </c>
      <c r="E4482">
        <v>2026</v>
      </c>
      <c r="F4482" s="70" t="str">
        <f t="shared" si="145"/>
        <v>202712. Vigilancia de la Salud AmbientalVigilancia de la Salud Ambiental2026</v>
      </c>
      <c r="G4482" s="7" t="s">
        <v>345</v>
      </c>
      <c r="H4482" s="7" t="s">
        <v>349</v>
      </c>
      <c r="I4482" t="s">
        <v>36</v>
      </c>
      <c r="J4482" s="7" t="s">
        <v>347</v>
      </c>
      <c r="K4482" t="s">
        <v>348</v>
      </c>
      <c r="L4482" t="s">
        <v>348</v>
      </c>
      <c r="M4482" s="31" t="s">
        <v>7</v>
      </c>
      <c r="N4482" s="12" t="s">
        <v>0</v>
      </c>
      <c r="O4482" s="70" t="str">
        <f t="shared" si="146"/>
        <v>202712. Vigilancia de la Salud AmbientalVigilancia de la Salud Ambiental20263_MARTIRES1_ENERO_2026</v>
      </c>
      <c r="P4482" s="153">
        <f t="shared" si="147"/>
        <v>0</v>
      </c>
      <c r="S4482" s="157">
        <v>0</v>
      </c>
      <c r="T4482" s="19">
        <v>0</v>
      </c>
    </row>
    <row r="4483" spans="2:20" ht="30" hidden="1" customHeight="1">
      <c r="B4483">
        <v>2027</v>
      </c>
      <c r="C4483" s="149" t="s">
        <v>343</v>
      </c>
      <c r="D4483" s="7" t="s">
        <v>344</v>
      </c>
      <c r="E4483">
        <v>2026</v>
      </c>
      <c r="F4483" s="70" t="str">
        <f t="shared" si="145"/>
        <v>202712. Vigilancia de la Salud AmbientalVigilancia de la Salud Ambiental2026</v>
      </c>
      <c r="G4483" s="7" t="s">
        <v>345</v>
      </c>
      <c r="H4483" s="7" t="s">
        <v>349</v>
      </c>
      <c r="I4483" t="s">
        <v>36</v>
      </c>
      <c r="J4483" s="7" t="s">
        <v>347</v>
      </c>
      <c r="K4483" t="s">
        <v>348</v>
      </c>
      <c r="L4483" t="s">
        <v>348</v>
      </c>
      <c r="M4483" s="31" t="s">
        <v>10</v>
      </c>
      <c r="N4483" s="12" t="s">
        <v>0</v>
      </c>
      <c r="O4483" s="70" t="str">
        <f t="shared" si="146"/>
        <v>202712. Vigilancia de la Salud AmbientalVigilancia de la Salud Ambiental20266_ANTONIO_NARIÑO1_ENERO_2026</v>
      </c>
      <c r="P4483" s="153">
        <f t="shared" si="147"/>
        <v>0</v>
      </c>
      <c r="S4483" s="157">
        <v>0</v>
      </c>
      <c r="T4483" s="19">
        <v>0</v>
      </c>
    </row>
    <row r="4484" spans="2:20" ht="30" hidden="1" customHeight="1">
      <c r="B4484">
        <v>2027</v>
      </c>
      <c r="C4484" s="149" t="s">
        <v>343</v>
      </c>
      <c r="D4484" s="7" t="s">
        <v>344</v>
      </c>
      <c r="E4484">
        <v>2026</v>
      </c>
      <c r="F4484" s="70" t="str">
        <f t="shared" si="145"/>
        <v>202712. Vigilancia de la Salud AmbientalVigilancia de la Salud Ambiental2026</v>
      </c>
      <c r="G4484" s="7" t="s">
        <v>345</v>
      </c>
      <c r="H4484" s="7" t="s">
        <v>349</v>
      </c>
      <c r="I4484" t="s">
        <v>36</v>
      </c>
      <c r="J4484" s="7" t="s">
        <v>347</v>
      </c>
      <c r="K4484" t="s">
        <v>348</v>
      </c>
      <c r="L4484" t="s">
        <v>348</v>
      </c>
      <c r="M4484" s="31" t="s">
        <v>5</v>
      </c>
      <c r="N4484" s="12" t="s">
        <v>0</v>
      </c>
      <c r="O4484" s="70" t="str">
        <f t="shared" si="146"/>
        <v>202712. Vigilancia de la Salud AmbientalVigilancia de la Salud Ambiental20261_CANDELARIA1_ENERO_2026</v>
      </c>
      <c r="P4484" s="153">
        <f t="shared" si="147"/>
        <v>0</v>
      </c>
      <c r="S4484" s="157">
        <v>0</v>
      </c>
      <c r="T4484" s="19">
        <v>0</v>
      </c>
    </row>
    <row r="4485" spans="2:20" ht="30" hidden="1" customHeight="1">
      <c r="B4485">
        <v>2027</v>
      </c>
      <c r="C4485" s="149" t="s">
        <v>343</v>
      </c>
      <c r="D4485" s="7" t="s">
        <v>344</v>
      </c>
      <c r="E4485">
        <v>2026</v>
      </c>
      <c r="F4485" s="70" t="str">
        <f t="shared" si="145"/>
        <v>202712. Vigilancia de la Salud AmbientalVigilancia de la Salud Ambiental2026</v>
      </c>
      <c r="G4485" s="7" t="s">
        <v>345</v>
      </c>
      <c r="H4485" s="7" t="s">
        <v>349</v>
      </c>
      <c r="I4485" t="s">
        <v>36</v>
      </c>
      <c r="J4485" s="7" t="s">
        <v>347</v>
      </c>
      <c r="K4485" t="s">
        <v>348</v>
      </c>
      <c r="L4485" t="s">
        <v>348</v>
      </c>
      <c r="M4485" s="31" t="s">
        <v>9</v>
      </c>
      <c r="N4485" s="12" t="s">
        <v>0</v>
      </c>
      <c r="O4485" s="70" t="str">
        <f t="shared" si="146"/>
        <v>202712. Vigilancia de la Salud AmbientalVigilancia de la Salud Ambiental20265_RAFAEL_URIBE1_ENERO_2026</v>
      </c>
      <c r="P4485" s="153">
        <f t="shared" si="147"/>
        <v>244416</v>
      </c>
      <c r="S4485" s="157">
        <v>3</v>
      </c>
      <c r="T4485" s="19">
        <v>733248</v>
      </c>
    </row>
    <row r="4486" spans="2:20" ht="30" hidden="1" customHeight="1">
      <c r="B4486">
        <v>2028</v>
      </c>
      <c r="C4486" s="149" t="s">
        <v>343</v>
      </c>
      <c r="D4486" s="7" t="s">
        <v>344</v>
      </c>
      <c r="E4486">
        <v>2026</v>
      </c>
      <c r="F4486" s="70" t="str">
        <f t="shared" si="145"/>
        <v>202812. Vigilancia de la Salud AmbientalVigilancia de la Salud Ambiental2026</v>
      </c>
      <c r="G4486" s="7" t="s">
        <v>345</v>
      </c>
      <c r="H4486" s="7" t="s">
        <v>349</v>
      </c>
      <c r="I4486" t="s">
        <v>36</v>
      </c>
      <c r="J4486" s="7" t="s">
        <v>347</v>
      </c>
      <c r="K4486" t="s">
        <v>348</v>
      </c>
      <c r="L4486" t="s">
        <v>348</v>
      </c>
      <c r="M4486" s="31" t="s">
        <v>6</v>
      </c>
      <c r="N4486" s="12" t="s">
        <v>0</v>
      </c>
      <c r="O4486" s="70" t="str">
        <f t="shared" si="146"/>
        <v>202812. Vigilancia de la Salud AmbientalVigilancia de la Salud Ambiental20262_SANTA_FE1_ENERO_2026</v>
      </c>
      <c r="P4486" s="153">
        <f t="shared" si="147"/>
        <v>91656</v>
      </c>
      <c r="S4486" s="157">
        <v>1</v>
      </c>
      <c r="T4486" s="19">
        <v>91656</v>
      </c>
    </row>
    <row r="4487" spans="2:20" ht="30" hidden="1" customHeight="1">
      <c r="B4487">
        <v>2028</v>
      </c>
      <c r="C4487" s="149" t="s">
        <v>343</v>
      </c>
      <c r="D4487" s="7" t="s">
        <v>344</v>
      </c>
      <c r="E4487">
        <v>2026</v>
      </c>
      <c r="F4487" s="70" t="str">
        <f t="shared" si="145"/>
        <v>202812. Vigilancia de la Salud AmbientalVigilancia de la Salud Ambiental2026</v>
      </c>
      <c r="G4487" s="7" t="s">
        <v>345</v>
      </c>
      <c r="H4487" s="7" t="s">
        <v>349</v>
      </c>
      <c r="I4487" t="s">
        <v>36</v>
      </c>
      <c r="J4487" s="7" t="s">
        <v>347</v>
      </c>
      <c r="K4487" t="s">
        <v>348</v>
      </c>
      <c r="L4487" t="s">
        <v>348</v>
      </c>
      <c r="M4487" s="31" t="s">
        <v>8</v>
      </c>
      <c r="N4487" s="12" t="s">
        <v>0</v>
      </c>
      <c r="O4487" s="70" t="str">
        <f t="shared" si="146"/>
        <v>202812. Vigilancia de la Salud AmbientalVigilancia de la Salud Ambiental20264_SAN_CRISTOBAL1_ENERO_2026</v>
      </c>
      <c r="P4487" s="153">
        <f t="shared" si="147"/>
        <v>91656</v>
      </c>
      <c r="S4487" s="157">
        <v>1</v>
      </c>
      <c r="T4487" s="19">
        <v>91656</v>
      </c>
    </row>
    <row r="4488" spans="2:20" ht="30" hidden="1" customHeight="1">
      <c r="B4488">
        <v>2028</v>
      </c>
      <c r="C4488" s="149" t="s">
        <v>343</v>
      </c>
      <c r="D4488" s="7" t="s">
        <v>344</v>
      </c>
      <c r="E4488">
        <v>2026</v>
      </c>
      <c r="F4488" s="70" t="str">
        <f t="shared" ref="F4488:F4551" si="148">B4488&amp;C4488&amp;D4488&amp;E4488</f>
        <v>202812. Vigilancia de la Salud AmbientalVigilancia de la Salud Ambiental2026</v>
      </c>
      <c r="G4488" s="7" t="s">
        <v>345</v>
      </c>
      <c r="H4488" s="7" t="s">
        <v>349</v>
      </c>
      <c r="I4488" t="s">
        <v>36</v>
      </c>
      <c r="J4488" s="7" t="s">
        <v>347</v>
      </c>
      <c r="K4488" t="s">
        <v>348</v>
      </c>
      <c r="L4488" t="s">
        <v>348</v>
      </c>
      <c r="M4488" s="31" t="s">
        <v>7</v>
      </c>
      <c r="N4488" s="12" t="s">
        <v>0</v>
      </c>
      <c r="O4488" s="70" t="str">
        <f t="shared" si="146"/>
        <v>202812. Vigilancia de la Salud AmbientalVigilancia de la Salud Ambiental20263_MARTIRES1_ENERO_2026</v>
      </c>
      <c r="P4488" s="153">
        <f t="shared" si="147"/>
        <v>91656</v>
      </c>
      <c r="S4488" s="157">
        <v>1</v>
      </c>
      <c r="T4488" s="19">
        <v>91656</v>
      </c>
    </row>
    <row r="4489" spans="2:20" ht="30" hidden="1" customHeight="1">
      <c r="B4489">
        <v>2028</v>
      </c>
      <c r="C4489" s="149" t="s">
        <v>343</v>
      </c>
      <c r="D4489" s="7" t="s">
        <v>344</v>
      </c>
      <c r="E4489">
        <v>2026</v>
      </c>
      <c r="F4489" s="70" t="str">
        <f t="shared" si="148"/>
        <v>202812. Vigilancia de la Salud AmbientalVigilancia de la Salud Ambiental2026</v>
      </c>
      <c r="G4489" s="7" t="s">
        <v>345</v>
      </c>
      <c r="H4489" s="7" t="s">
        <v>349</v>
      </c>
      <c r="I4489" t="s">
        <v>36</v>
      </c>
      <c r="J4489" s="7" t="s">
        <v>347</v>
      </c>
      <c r="K4489" t="s">
        <v>348</v>
      </c>
      <c r="L4489" t="s">
        <v>348</v>
      </c>
      <c r="M4489" s="31" t="s">
        <v>10</v>
      </c>
      <c r="N4489" s="12" t="s">
        <v>0</v>
      </c>
      <c r="O4489" s="70" t="str">
        <f t="shared" si="146"/>
        <v>202812. Vigilancia de la Salud AmbientalVigilancia de la Salud Ambiental20266_ANTONIO_NARIÑO1_ENERO_2026</v>
      </c>
      <c r="P4489" s="153">
        <f t="shared" si="147"/>
        <v>91656</v>
      </c>
      <c r="S4489" s="157">
        <v>7</v>
      </c>
      <c r="T4489" s="19">
        <v>641592</v>
      </c>
    </row>
    <row r="4490" spans="2:20" ht="30" hidden="1" customHeight="1">
      <c r="B4490">
        <v>2028</v>
      </c>
      <c r="C4490" s="149" t="s">
        <v>343</v>
      </c>
      <c r="D4490" s="7" t="s">
        <v>344</v>
      </c>
      <c r="E4490">
        <v>2026</v>
      </c>
      <c r="F4490" s="70" t="str">
        <f t="shared" si="148"/>
        <v>202812. Vigilancia de la Salud AmbientalVigilancia de la Salud Ambiental2026</v>
      </c>
      <c r="G4490" s="7" t="s">
        <v>345</v>
      </c>
      <c r="H4490" s="7" t="s">
        <v>349</v>
      </c>
      <c r="I4490" t="s">
        <v>36</v>
      </c>
      <c r="J4490" s="7" t="s">
        <v>347</v>
      </c>
      <c r="K4490" t="s">
        <v>348</v>
      </c>
      <c r="L4490" t="s">
        <v>348</v>
      </c>
      <c r="M4490" s="31" t="s">
        <v>5</v>
      </c>
      <c r="N4490" s="12" t="s">
        <v>0</v>
      </c>
      <c r="O4490" s="70" t="str">
        <f t="shared" ref="O4490:O4553" si="149">+F4490&amp;M4490&amp;N4490</f>
        <v>202812. Vigilancia de la Salud AmbientalVigilancia de la Salud Ambiental20261_CANDELARIA1_ENERO_2026</v>
      </c>
      <c r="P4490" s="153">
        <f t="shared" si="147"/>
        <v>0</v>
      </c>
      <c r="S4490" s="157">
        <v>0</v>
      </c>
      <c r="T4490" s="19">
        <v>0</v>
      </c>
    </row>
    <row r="4491" spans="2:20" ht="30" hidden="1" customHeight="1">
      <c r="B4491">
        <v>2028</v>
      </c>
      <c r="C4491" s="149" t="s">
        <v>343</v>
      </c>
      <c r="D4491" s="7" t="s">
        <v>344</v>
      </c>
      <c r="E4491">
        <v>2026</v>
      </c>
      <c r="F4491" s="70" t="str">
        <f t="shared" si="148"/>
        <v>202812. Vigilancia de la Salud AmbientalVigilancia de la Salud Ambiental2026</v>
      </c>
      <c r="G4491" s="7" t="s">
        <v>345</v>
      </c>
      <c r="H4491" s="7" t="s">
        <v>349</v>
      </c>
      <c r="I4491" t="s">
        <v>36</v>
      </c>
      <c r="J4491" s="7" t="s">
        <v>347</v>
      </c>
      <c r="K4491" t="s">
        <v>348</v>
      </c>
      <c r="L4491" t="s">
        <v>348</v>
      </c>
      <c r="M4491" s="31" t="s">
        <v>9</v>
      </c>
      <c r="N4491" s="12" t="s">
        <v>0</v>
      </c>
      <c r="O4491" s="70" t="str">
        <f t="shared" si="149"/>
        <v>202812. Vigilancia de la Salud AmbientalVigilancia de la Salud Ambiental20265_RAFAEL_URIBE1_ENERO_2026</v>
      </c>
      <c r="P4491" s="153">
        <f t="shared" si="147"/>
        <v>91656</v>
      </c>
      <c r="S4491" s="157">
        <v>3</v>
      </c>
      <c r="T4491" s="19">
        <v>274968</v>
      </c>
    </row>
    <row r="4492" spans="2:20" ht="30" hidden="1" customHeight="1">
      <c r="B4492">
        <v>2099</v>
      </c>
      <c r="C4492" s="149" t="s">
        <v>343</v>
      </c>
      <c r="D4492" s="7" t="s">
        <v>344</v>
      </c>
      <c r="E4492">
        <v>2026</v>
      </c>
      <c r="F4492" s="70" t="str">
        <f t="shared" si="148"/>
        <v>209912. Vigilancia de la Salud AmbientalVigilancia de la Salud Ambiental2026</v>
      </c>
      <c r="G4492" s="7" t="s">
        <v>345</v>
      </c>
      <c r="H4492" s="7" t="s">
        <v>349</v>
      </c>
      <c r="I4492" t="s">
        <v>36</v>
      </c>
      <c r="J4492" s="7" t="s">
        <v>347</v>
      </c>
      <c r="K4492" t="s">
        <v>348</v>
      </c>
      <c r="L4492" t="s">
        <v>348</v>
      </c>
      <c r="M4492" s="31" t="s">
        <v>8</v>
      </c>
      <c r="N4492" s="12" t="s">
        <v>0</v>
      </c>
      <c r="O4492" s="70" t="str">
        <f t="shared" si="149"/>
        <v>209912. Vigilancia de la Salud AmbientalVigilancia de la Salud Ambiental20264_SAN_CRISTOBAL1_ENERO_2026</v>
      </c>
      <c r="P4492" s="153">
        <f t="shared" si="147"/>
        <v>0</v>
      </c>
      <c r="S4492" s="157">
        <v>0</v>
      </c>
      <c r="T4492" s="19">
        <v>0</v>
      </c>
    </row>
    <row r="4493" spans="2:20" ht="30" hidden="1" customHeight="1">
      <c r="B4493">
        <v>2099</v>
      </c>
      <c r="C4493" s="149" t="s">
        <v>343</v>
      </c>
      <c r="D4493" s="7" t="s">
        <v>344</v>
      </c>
      <c r="E4493">
        <v>2026</v>
      </c>
      <c r="F4493" s="70" t="str">
        <f t="shared" si="148"/>
        <v>209912. Vigilancia de la Salud AmbientalVigilancia de la Salud Ambiental2026</v>
      </c>
      <c r="G4493" s="7" t="s">
        <v>345</v>
      </c>
      <c r="H4493" s="7" t="s">
        <v>349</v>
      </c>
      <c r="I4493" t="s">
        <v>36</v>
      </c>
      <c r="J4493" s="7" t="s">
        <v>347</v>
      </c>
      <c r="K4493" t="s">
        <v>348</v>
      </c>
      <c r="L4493" t="s">
        <v>348</v>
      </c>
      <c r="M4493" s="31" t="s">
        <v>5</v>
      </c>
      <c r="N4493" s="12" t="s">
        <v>0</v>
      </c>
      <c r="O4493" s="70" t="str">
        <f t="shared" si="149"/>
        <v>209912. Vigilancia de la Salud AmbientalVigilancia de la Salud Ambiental20261_CANDELARIA1_ENERO_2026</v>
      </c>
      <c r="P4493" s="153">
        <f t="shared" si="147"/>
        <v>0</v>
      </c>
      <c r="S4493" s="157">
        <v>0</v>
      </c>
      <c r="T4493" s="19">
        <v>0</v>
      </c>
    </row>
    <row r="4494" spans="2:20" ht="30" hidden="1" customHeight="1">
      <c r="B4494">
        <v>2100</v>
      </c>
      <c r="C4494" s="149" t="s">
        <v>343</v>
      </c>
      <c r="D4494" s="7" t="s">
        <v>344</v>
      </c>
      <c r="E4494">
        <v>2026</v>
      </c>
      <c r="F4494" s="70" t="str">
        <f t="shared" si="148"/>
        <v>210012. Vigilancia de la Salud AmbientalVigilancia de la Salud Ambiental2026</v>
      </c>
      <c r="G4494" s="7" t="s">
        <v>354</v>
      </c>
      <c r="H4494" s="7" t="s">
        <v>349</v>
      </c>
      <c r="I4494" t="s">
        <v>36</v>
      </c>
      <c r="J4494" s="7" t="s">
        <v>363</v>
      </c>
      <c r="K4494" t="s">
        <v>348</v>
      </c>
      <c r="L4494" t="s">
        <v>348</v>
      </c>
      <c r="M4494" s="31" t="s">
        <v>6</v>
      </c>
      <c r="N4494" s="12" t="s">
        <v>0</v>
      </c>
      <c r="O4494" s="70" t="str">
        <f t="shared" si="149"/>
        <v>210012. Vigilancia de la Salud AmbientalVigilancia de la Salud Ambiental20262_SANTA_FE1_ENERO_2026</v>
      </c>
      <c r="P4494" s="153">
        <f t="shared" si="147"/>
        <v>0</v>
      </c>
      <c r="S4494" s="157">
        <v>0</v>
      </c>
      <c r="T4494" s="19">
        <v>0</v>
      </c>
    </row>
    <row r="4495" spans="2:20" ht="30" hidden="1" customHeight="1">
      <c r="B4495">
        <v>2100</v>
      </c>
      <c r="C4495" s="149" t="s">
        <v>343</v>
      </c>
      <c r="D4495" s="7" t="s">
        <v>344</v>
      </c>
      <c r="E4495">
        <v>2026</v>
      </c>
      <c r="F4495" s="70" t="str">
        <f t="shared" si="148"/>
        <v>210012. Vigilancia de la Salud AmbientalVigilancia de la Salud Ambiental2026</v>
      </c>
      <c r="G4495" s="7" t="s">
        <v>354</v>
      </c>
      <c r="H4495" s="7" t="s">
        <v>349</v>
      </c>
      <c r="I4495" t="s">
        <v>36</v>
      </c>
      <c r="J4495" s="7" t="s">
        <v>363</v>
      </c>
      <c r="K4495" t="s">
        <v>348</v>
      </c>
      <c r="L4495" t="s">
        <v>348</v>
      </c>
      <c r="M4495" s="31" t="s">
        <v>8</v>
      </c>
      <c r="N4495" s="12" t="s">
        <v>0</v>
      </c>
      <c r="O4495" s="70" t="str">
        <f t="shared" si="149"/>
        <v>210012. Vigilancia de la Salud AmbientalVigilancia de la Salud Ambiental20264_SAN_CRISTOBAL1_ENERO_2026</v>
      </c>
      <c r="P4495" s="153">
        <f t="shared" si="147"/>
        <v>122208</v>
      </c>
      <c r="S4495" s="157">
        <v>1</v>
      </c>
      <c r="T4495" s="19">
        <v>122208</v>
      </c>
    </row>
    <row r="4496" spans="2:20" ht="30" hidden="1" customHeight="1">
      <c r="B4496">
        <v>2100</v>
      </c>
      <c r="C4496" s="149" t="s">
        <v>343</v>
      </c>
      <c r="D4496" s="7" t="s">
        <v>344</v>
      </c>
      <c r="E4496">
        <v>2026</v>
      </c>
      <c r="F4496" s="70" t="str">
        <f t="shared" si="148"/>
        <v>210012. Vigilancia de la Salud AmbientalVigilancia de la Salud Ambiental2026</v>
      </c>
      <c r="G4496" s="7" t="s">
        <v>354</v>
      </c>
      <c r="H4496" s="7" t="s">
        <v>349</v>
      </c>
      <c r="I4496" t="s">
        <v>36</v>
      </c>
      <c r="J4496" s="7" t="s">
        <v>363</v>
      </c>
      <c r="K4496" t="s">
        <v>348</v>
      </c>
      <c r="L4496" t="s">
        <v>348</v>
      </c>
      <c r="M4496" s="31" t="s">
        <v>7</v>
      </c>
      <c r="N4496" s="12" t="s">
        <v>0</v>
      </c>
      <c r="O4496" s="70" t="str">
        <f t="shared" si="149"/>
        <v>210012. Vigilancia de la Salud AmbientalVigilancia de la Salud Ambiental20263_MARTIRES1_ENERO_2026</v>
      </c>
      <c r="P4496" s="153">
        <f t="shared" si="147"/>
        <v>0</v>
      </c>
      <c r="S4496" s="157">
        <v>0</v>
      </c>
      <c r="T4496" s="19">
        <v>0</v>
      </c>
    </row>
    <row r="4497" spans="2:20" ht="30" hidden="1" customHeight="1">
      <c r="B4497">
        <v>2100</v>
      </c>
      <c r="C4497" s="149" t="s">
        <v>343</v>
      </c>
      <c r="D4497" s="7" t="s">
        <v>344</v>
      </c>
      <c r="E4497">
        <v>2026</v>
      </c>
      <c r="F4497" s="70" t="str">
        <f t="shared" si="148"/>
        <v>210012. Vigilancia de la Salud AmbientalVigilancia de la Salud Ambiental2026</v>
      </c>
      <c r="G4497" s="7" t="s">
        <v>354</v>
      </c>
      <c r="H4497" s="7" t="s">
        <v>349</v>
      </c>
      <c r="I4497" t="s">
        <v>36</v>
      </c>
      <c r="J4497" s="7" t="s">
        <v>363</v>
      </c>
      <c r="K4497" t="s">
        <v>348</v>
      </c>
      <c r="L4497" t="s">
        <v>348</v>
      </c>
      <c r="M4497" s="31" t="s">
        <v>10</v>
      </c>
      <c r="N4497" s="12" t="s">
        <v>0</v>
      </c>
      <c r="O4497" s="70" t="str">
        <f t="shared" si="149"/>
        <v>210012. Vigilancia de la Salud AmbientalVigilancia de la Salud Ambiental20266_ANTONIO_NARIÑO1_ENERO_2026</v>
      </c>
      <c r="P4497" s="153">
        <f t="shared" si="147"/>
        <v>0</v>
      </c>
      <c r="S4497" s="157">
        <v>0</v>
      </c>
      <c r="T4497" s="19">
        <v>0</v>
      </c>
    </row>
    <row r="4498" spans="2:20" ht="30" hidden="1" customHeight="1">
      <c r="B4498">
        <v>2100</v>
      </c>
      <c r="C4498" s="149" t="s">
        <v>343</v>
      </c>
      <c r="D4498" s="7" t="s">
        <v>344</v>
      </c>
      <c r="E4498">
        <v>2026</v>
      </c>
      <c r="F4498" s="70" t="str">
        <f t="shared" si="148"/>
        <v>210012. Vigilancia de la Salud AmbientalVigilancia de la Salud Ambiental2026</v>
      </c>
      <c r="G4498" s="7" t="s">
        <v>354</v>
      </c>
      <c r="H4498" s="7" t="s">
        <v>349</v>
      </c>
      <c r="I4498" t="s">
        <v>36</v>
      </c>
      <c r="J4498" s="7" t="s">
        <v>363</v>
      </c>
      <c r="K4498" t="s">
        <v>348</v>
      </c>
      <c r="L4498" t="s">
        <v>348</v>
      </c>
      <c r="M4498" s="31" t="s">
        <v>5</v>
      </c>
      <c r="N4498" s="12" t="s">
        <v>0</v>
      </c>
      <c r="O4498" s="70" t="str">
        <f t="shared" si="149"/>
        <v>210012. Vigilancia de la Salud AmbientalVigilancia de la Salud Ambiental20261_CANDELARIA1_ENERO_2026</v>
      </c>
      <c r="P4498" s="153">
        <f t="shared" si="147"/>
        <v>0</v>
      </c>
      <c r="S4498" s="157">
        <v>0</v>
      </c>
      <c r="T4498" s="19">
        <v>0</v>
      </c>
    </row>
    <row r="4499" spans="2:20" ht="30" hidden="1" customHeight="1">
      <c r="B4499">
        <v>2100</v>
      </c>
      <c r="C4499" s="149" t="s">
        <v>343</v>
      </c>
      <c r="D4499" s="7" t="s">
        <v>344</v>
      </c>
      <c r="E4499">
        <v>2026</v>
      </c>
      <c r="F4499" s="70" t="str">
        <f t="shared" si="148"/>
        <v>210012. Vigilancia de la Salud AmbientalVigilancia de la Salud Ambiental2026</v>
      </c>
      <c r="G4499" s="7" t="s">
        <v>354</v>
      </c>
      <c r="H4499" s="7" t="s">
        <v>349</v>
      </c>
      <c r="I4499" t="s">
        <v>36</v>
      </c>
      <c r="J4499" s="7" t="s">
        <v>363</v>
      </c>
      <c r="K4499" t="s">
        <v>348</v>
      </c>
      <c r="L4499" t="s">
        <v>348</v>
      </c>
      <c r="M4499" s="31" t="s">
        <v>9</v>
      </c>
      <c r="N4499" s="12" t="s">
        <v>0</v>
      </c>
      <c r="O4499" s="70" t="str">
        <f t="shared" si="149"/>
        <v>210012. Vigilancia de la Salud AmbientalVigilancia de la Salud Ambiental20265_RAFAEL_URIBE1_ENERO_2026</v>
      </c>
      <c r="P4499" s="153">
        <f t="shared" si="147"/>
        <v>122208</v>
      </c>
      <c r="S4499" s="157">
        <v>2</v>
      </c>
      <c r="T4499" s="19">
        <v>244416</v>
      </c>
    </row>
    <row r="4500" spans="2:20" ht="30" hidden="1" customHeight="1">
      <c r="B4500">
        <v>2102</v>
      </c>
      <c r="C4500" s="149" t="s">
        <v>343</v>
      </c>
      <c r="D4500" s="7" t="s">
        <v>344</v>
      </c>
      <c r="E4500">
        <v>2026</v>
      </c>
      <c r="F4500" s="70" t="str">
        <f t="shared" si="148"/>
        <v>210212. Vigilancia de la Salud AmbientalVigilancia de la Salud Ambiental2026</v>
      </c>
      <c r="G4500" s="7" t="s">
        <v>357</v>
      </c>
      <c r="H4500" s="7" t="s">
        <v>358</v>
      </c>
      <c r="I4500" t="s">
        <v>36</v>
      </c>
      <c r="J4500" s="7" t="s">
        <v>359</v>
      </c>
      <c r="K4500" t="s">
        <v>348</v>
      </c>
      <c r="L4500" t="s">
        <v>348</v>
      </c>
      <c r="M4500" s="31" t="s">
        <v>5</v>
      </c>
      <c r="N4500" s="12" t="s">
        <v>0</v>
      </c>
      <c r="O4500" s="70" t="str">
        <f t="shared" si="149"/>
        <v>210212. Vigilancia de la Salud AmbientalVigilancia de la Salud Ambiental20261_CANDELARIA1_ENERO_2026</v>
      </c>
      <c r="P4500" s="153">
        <f t="shared" si="147"/>
        <v>109076</v>
      </c>
      <c r="S4500" s="157">
        <v>38</v>
      </c>
      <c r="T4500" s="19">
        <v>4144888</v>
      </c>
    </row>
    <row r="4501" spans="2:20" ht="30" hidden="1" customHeight="1">
      <c r="B4501">
        <v>2106</v>
      </c>
      <c r="C4501" s="149" t="s">
        <v>343</v>
      </c>
      <c r="D4501" s="7" t="s">
        <v>344</v>
      </c>
      <c r="E4501">
        <v>2026</v>
      </c>
      <c r="F4501" s="70" t="str">
        <f t="shared" si="148"/>
        <v>210612. Vigilancia de la Salud AmbientalVigilancia de la Salud Ambiental2026</v>
      </c>
      <c r="G4501" s="7" t="s">
        <v>345</v>
      </c>
      <c r="H4501" s="7" t="s">
        <v>352</v>
      </c>
      <c r="I4501" t="s">
        <v>36</v>
      </c>
      <c r="J4501" s="7" t="s">
        <v>347</v>
      </c>
      <c r="K4501" t="s">
        <v>348</v>
      </c>
      <c r="L4501" t="s">
        <v>348</v>
      </c>
      <c r="M4501" s="31" t="s">
        <v>7</v>
      </c>
      <c r="N4501" s="12" t="s">
        <v>0</v>
      </c>
      <c r="O4501" s="70" t="str">
        <f t="shared" si="149"/>
        <v>210612. Vigilancia de la Salud AmbientalVigilancia de la Salud Ambiental20263_MARTIRES1_ENERO_2026</v>
      </c>
      <c r="P4501" s="153">
        <f t="shared" si="147"/>
        <v>0</v>
      </c>
      <c r="S4501" s="157">
        <v>0</v>
      </c>
      <c r="T4501" s="19">
        <v>0</v>
      </c>
    </row>
    <row r="4502" spans="2:20" ht="30" hidden="1" customHeight="1">
      <c r="B4502">
        <v>2106</v>
      </c>
      <c r="C4502" s="149" t="s">
        <v>343</v>
      </c>
      <c r="D4502" s="7" t="s">
        <v>344</v>
      </c>
      <c r="E4502">
        <v>2026</v>
      </c>
      <c r="F4502" s="70" t="str">
        <f t="shared" si="148"/>
        <v>210612. Vigilancia de la Salud AmbientalVigilancia de la Salud Ambiental2026</v>
      </c>
      <c r="G4502" s="7" t="s">
        <v>345</v>
      </c>
      <c r="H4502" s="7" t="s">
        <v>352</v>
      </c>
      <c r="I4502" t="s">
        <v>36</v>
      </c>
      <c r="J4502" s="7" t="s">
        <v>347</v>
      </c>
      <c r="K4502" t="s">
        <v>348</v>
      </c>
      <c r="L4502" t="s">
        <v>348</v>
      </c>
      <c r="M4502" s="31" t="s">
        <v>10</v>
      </c>
      <c r="N4502" s="12" t="s">
        <v>0</v>
      </c>
      <c r="O4502" s="70" t="str">
        <f t="shared" si="149"/>
        <v>210612. Vigilancia de la Salud AmbientalVigilancia de la Salud Ambiental20266_ANTONIO_NARIÑO1_ENERO_2026</v>
      </c>
      <c r="P4502" s="153">
        <f t="shared" si="147"/>
        <v>0</v>
      </c>
      <c r="S4502" s="157">
        <v>0</v>
      </c>
      <c r="T4502" s="19">
        <v>0</v>
      </c>
    </row>
    <row r="4503" spans="2:20" ht="30" hidden="1" customHeight="1">
      <c r="B4503">
        <v>2106</v>
      </c>
      <c r="C4503" s="149" t="s">
        <v>343</v>
      </c>
      <c r="D4503" s="7" t="s">
        <v>344</v>
      </c>
      <c r="E4503">
        <v>2026</v>
      </c>
      <c r="F4503" s="70" t="str">
        <f t="shared" si="148"/>
        <v>210612. Vigilancia de la Salud AmbientalVigilancia de la Salud Ambiental2026</v>
      </c>
      <c r="G4503" s="7" t="s">
        <v>345</v>
      </c>
      <c r="H4503" s="7" t="s">
        <v>352</v>
      </c>
      <c r="I4503" t="s">
        <v>36</v>
      </c>
      <c r="J4503" s="7" t="s">
        <v>347</v>
      </c>
      <c r="K4503" t="s">
        <v>348</v>
      </c>
      <c r="L4503" t="s">
        <v>348</v>
      </c>
      <c r="M4503" s="31" t="s">
        <v>5</v>
      </c>
      <c r="N4503" s="12" t="s">
        <v>0</v>
      </c>
      <c r="O4503" s="70" t="str">
        <f t="shared" si="149"/>
        <v>210612. Vigilancia de la Salud AmbientalVigilancia de la Salud Ambiental20261_CANDELARIA1_ENERO_2026</v>
      </c>
      <c r="P4503" s="153">
        <f t="shared" si="147"/>
        <v>0</v>
      </c>
      <c r="S4503" s="157">
        <v>0</v>
      </c>
      <c r="T4503" s="19">
        <v>0</v>
      </c>
    </row>
    <row r="4504" spans="2:20" ht="30" hidden="1" customHeight="1">
      <c r="B4504">
        <v>2106</v>
      </c>
      <c r="C4504" s="149" t="s">
        <v>343</v>
      </c>
      <c r="D4504" s="7" t="s">
        <v>344</v>
      </c>
      <c r="E4504">
        <v>2026</v>
      </c>
      <c r="F4504" s="70" t="str">
        <f t="shared" si="148"/>
        <v>210612. Vigilancia de la Salud AmbientalVigilancia de la Salud Ambiental2026</v>
      </c>
      <c r="G4504" s="7" t="s">
        <v>345</v>
      </c>
      <c r="H4504" s="7" t="s">
        <v>352</v>
      </c>
      <c r="I4504" t="s">
        <v>36</v>
      </c>
      <c r="J4504" s="7" t="s">
        <v>347</v>
      </c>
      <c r="K4504" t="s">
        <v>348</v>
      </c>
      <c r="L4504" t="s">
        <v>348</v>
      </c>
      <c r="M4504" s="31" t="s">
        <v>9</v>
      </c>
      <c r="N4504" s="12" t="s">
        <v>0</v>
      </c>
      <c r="O4504" s="70" t="str">
        <f t="shared" si="149"/>
        <v>210612. Vigilancia de la Salud AmbientalVigilancia de la Salud Ambiental20265_RAFAEL_URIBE1_ENERO_2026</v>
      </c>
      <c r="P4504" s="153">
        <f t="shared" si="147"/>
        <v>0</v>
      </c>
      <c r="S4504" s="157">
        <v>0</v>
      </c>
      <c r="T4504" s="19">
        <v>0</v>
      </c>
    </row>
    <row r="4505" spans="2:20" ht="30" hidden="1" customHeight="1">
      <c r="B4505">
        <v>2139</v>
      </c>
      <c r="C4505" s="149" t="s">
        <v>343</v>
      </c>
      <c r="D4505" s="7" t="s">
        <v>344</v>
      </c>
      <c r="E4505">
        <v>2026</v>
      </c>
      <c r="F4505" s="70" t="str">
        <f t="shared" si="148"/>
        <v>213912. Vigilancia de la Salud AmbientalVigilancia de la Salud Ambiental2026</v>
      </c>
      <c r="G4505" s="7" t="s">
        <v>345</v>
      </c>
      <c r="H4505" s="7" t="s">
        <v>346</v>
      </c>
      <c r="I4505" t="s">
        <v>36</v>
      </c>
      <c r="J4505" s="7" t="s">
        <v>347</v>
      </c>
      <c r="K4505" t="s">
        <v>348</v>
      </c>
      <c r="L4505" t="s">
        <v>348</v>
      </c>
      <c r="M4505" s="31" t="s">
        <v>7</v>
      </c>
      <c r="N4505" s="12" t="s">
        <v>0</v>
      </c>
      <c r="O4505" s="70" t="str">
        <f t="shared" si="149"/>
        <v>213912. Vigilancia de la Salud AmbientalVigilancia de la Salud Ambiental20263_MARTIRES1_ENERO_2026</v>
      </c>
      <c r="P4505" s="153">
        <f t="shared" si="147"/>
        <v>0</v>
      </c>
      <c r="S4505" s="157">
        <v>0</v>
      </c>
      <c r="T4505" s="19">
        <v>0</v>
      </c>
    </row>
    <row r="4506" spans="2:20" ht="30" hidden="1" customHeight="1">
      <c r="B4506">
        <v>2150</v>
      </c>
      <c r="C4506" s="149" t="s">
        <v>343</v>
      </c>
      <c r="D4506" s="7" t="s">
        <v>344</v>
      </c>
      <c r="E4506">
        <v>2026</v>
      </c>
      <c r="F4506" s="70" t="str">
        <f t="shared" si="148"/>
        <v>215012. Vigilancia de la Salud AmbientalVigilancia de la Salud Ambiental2026</v>
      </c>
      <c r="G4506" s="7" t="s">
        <v>345</v>
      </c>
      <c r="H4506" s="7" t="s">
        <v>349</v>
      </c>
      <c r="I4506" t="s">
        <v>36</v>
      </c>
      <c r="J4506" s="7" t="s">
        <v>347</v>
      </c>
      <c r="K4506" t="s">
        <v>348</v>
      </c>
      <c r="L4506" t="s">
        <v>348</v>
      </c>
      <c r="M4506" s="31" t="s">
        <v>6</v>
      </c>
      <c r="N4506" s="12" t="s">
        <v>0</v>
      </c>
      <c r="O4506" s="70" t="str">
        <f t="shared" si="149"/>
        <v>215012. Vigilancia de la Salud AmbientalVigilancia de la Salud Ambiental20262_SANTA_FE1_ENERO_2026</v>
      </c>
      <c r="P4506" s="153">
        <f t="shared" si="147"/>
        <v>122208</v>
      </c>
      <c r="S4506" s="157">
        <v>2</v>
      </c>
      <c r="T4506" s="19">
        <v>244416</v>
      </c>
    </row>
    <row r="4507" spans="2:20" ht="30" hidden="1" customHeight="1">
      <c r="B4507">
        <v>2150</v>
      </c>
      <c r="C4507" s="149" t="s">
        <v>343</v>
      </c>
      <c r="D4507" s="7" t="s">
        <v>344</v>
      </c>
      <c r="E4507">
        <v>2026</v>
      </c>
      <c r="F4507" s="70" t="str">
        <f t="shared" si="148"/>
        <v>215012. Vigilancia de la Salud AmbientalVigilancia de la Salud Ambiental2026</v>
      </c>
      <c r="G4507" s="7" t="s">
        <v>345</v>
      </c>
      <c r="H4507" s="7" t="s">
        <v>349</v>
      </c>
      <c r="I4507" t="s">
        <v>36</v>
      </c>
      <c r="J4507" s="7" t="s">
        <v>347</v>
      </c>
      <c r="K4507" t="s">
        <v>348</v>
      </c>
      <c r="L4507" t="s">
        <v>348</v>
      </c>
      <c r="M4507" s="31" t="s">
        <v>7</v>
      </c>
      <c r="N4507" s="12" t="s">
        <v>0</v>
      </c>
      <c r="O4507" s="70" t="str">
        <f t="shared" si="149"/>
        <v>215012. Vigilancia de la Salud AmbientalVigilancia de la Salud Ambiental20263_MARTIRES1_ENERO_2026</v>
      </c>
      <c r="P4507" s="153">
        <f t="shared" si="147"/>
        <v>122208</v>
      </c>
      <c r="S4507" s="157">
        <v>1</v>
      </c>
      <c r="T4507" s="19">
        <v>122208</v>
      </c>
    </row>
    <row r="4508" spans="2:20" ht="30" hidden="1" customHeight="1">
      <c r="B4508">
        <v>2150</v>
      </c>
      <c r="C4508" s="149" t="s">
        <v>343</v>
      </c>
      <c r="D4508" s="7" t="s">
        <v>344</v>
      </c>
      <c r="E4508">
        <v>2026</v>
      </c>
      <c r="F4508" s="70" t="str">
        <f t="shared" si="148"/>
        <v>215012. Vigilancia de la Salud AmbientalVigilancia de la Salud Ambiental2026</v>
      </c>
      <c r="G4508" s="7" t="s">
        <v>345</v>
      </c>
      <c r="H4508" s="7" t="s">
        <v>349</v>
      </c>
      <c r="I4508" t="s">
        <v>36</v>
      </c>
      <c r="J4508" s="7" t="s">
        <v>347</v>
      </c>
      <c r="K4508" t="s">
        <v>348</v>
      </c>
      <c r="L4508" t="s">
        <v>348</v>
      </c>
      <c r="M4508" s="31" t="s">
        <v>10</v>
      </c>
      <c r="N4508" s="12" t="s">
        <v>0</v>
      </c>
      <c r="O4508" s="70" t="str">
        <f t="shared" si="149"/>
        <v>215012. Vigilancia de la Salud AmbientalVigilancia de la Salud Ambiental20266_ANTONIO_NARIÑO1_ENERO_2026</v>
      </c>
      <c r="P4508" s="153">
        <f t="shared" si="147"/>
        <v>122208</v>
      </c>
      <c r="S4508" s="157">
        <v>5</v>
      </c>
      <c r="T4508" s="19">
        <v>611040</v>
      </c>
    </row>
    <row r="4509" spans="2:20" ht="30" hidden="1" customHeight="1">
      <c r="B4509">
        <v>2150</v>
      </c>
      <c r="C4509" s="149" t="s">
        <v>343</v>
      </c>
      <c r="D4509" s="7" t="s">
        <v>344</v>
      </c>
      <c r="E4509">
        <v>2026</v>
      </c>
      <c r="F4509" s="70" t="str">
        <f t="shared" si="148"/>
        <v>215012. Vigilancia de la Salud AmbientalVigilancia de la Salud Ambiental2026</v>
      </c>
      <c r="G4509" s="7" t="s">
        <v>345</v>
      </c>
      <c r="H4509" s="7" t="s">
        <v>349</v>
      </c>
      <c r="I4509" t="s">
        <v>36</v>
      </c>
      <c r="J4509" s="7" t="s">
        <v>347</v>
      </c>
      <c r="K4509" t="s">
        <v>348</v>
      </c>
      <c r="L4509" t="s">
        <v>348</v>
      </c>
      <c r="M4509" s="31" t="s">
        <v>9</v>
      </c>
      <c r="N4509" s="12" t="s">
        <v>0</v>
      </c>
      <c r="O4509" s="70" t="str">
        <f t="shared" si="149"/>
        <v>215012. Vigilancia de la Salud AmbientalVigilancia de la Salud Ambiental20265_RAFAEL_URIBE1_ENERO_2026</v>
      </c>
      <c r="P4509" s="153">
        <f t="shared" si="147"/>
        <v>122208</v>
      </c>
      <c r="S4509" s="157">
        <v>3</v>
      </c>
      <c r="T4509" s="19">
        <v>366624</v>
      </c>
    </row>
    <row r="4510" spans="2:20" ht="30" hidden="1" customHeight="1">
      <c r="B4510">
        <v>2151</v>
      </c>
      <c r="C4510" s="149" t="s">
        <v>343</v>
      </c>
      <c r="D4510" s="7" t="s">
        <v>344</v>
      </c>
      <c r="E4510">
        <v>2026</v>
      </c>
      <c r="F4510" s="70" t="str">
        <f t="shared" si="148"/>
        <v>215112. Vigilancia de la Salud AmbientalVigilancia de la Salud Ambiental2026</v>
      </c>
      <c r="G4510" s="7" t="s">
        <v>345</v>
      </c>
      <c r="H4510" s="7" t="s">
        <v>349</v>
      </c>
      <c r="I4510" t="s">
        <v>36</v>
      </c>
      <c r="J4510" s="7" t="s">
        <v>347</v>
      </c>
      <c r="K4510" t="s">
        <v>348</v>
      </c>
      <c r="L4510" t="s">
        <v>348</v>
      </c>
      <c r="M4510" s="31" t="s">
        <v>6</v>
      </c>
      <c r="N4510" s="12" t="s">
        <v>0</v>
      </c>
      <c r="O4510" s="70" t="str">
        <f t="shared" si="149"/>
        <v>215112. Vigilancia de la Salud AmbientalVigilancia de la Salud Ambiental20262_SANTA_FE1_ENERO_2026</v>
      </c>
      <c r="P4510" s="153">
        <f t="shared" si="147"/>
        <v>0</v>
      </c>
      <c r="S4510" s="157">
        <v>0</v>
      </c>
      <c r="T4510" s="19">
        <v>0</v>
      </c>
    </row>
    <row r="4511" spans="2:20" ht="30" hidden="1" customHeight="1">
      <c r="B4511">
        <v>2151</v>
      </c>
      <c r="C4511" s="149" t="s">
        <v>343</v>
      </c>
      <c r="D4511" s="7" t="s">
        <v>344</v>
      </c>
      <c r="E4511">
        <v>2026</v>
      </c>
      <c r="F4511" s="70" t="str">
        <f t="shared" si="148"/>
        <v>215112. Vigilancia de la Salud AmbientalVigilancia de la Salud Ambiental2026</v>
      </c>
      <c r="G4511" s="7" t="s">
        <v>345</v>
      </c>
      <c r="H4511" s="7" t="s">
        <v>349</v>
      </c>
      <c r="I4511" t="s">
        <v>36</v>
      </c>
      <c r="J4511" s="7" t="s">
        <v>347</v>
      </c>
      <c r="K4511" t="s">
        <v>348</v>
      </c>
      <c r="L4511" t="s">
        <v>348</v>
      </c>
      <c r="M4511" s="31" t="s">
        <v>8</v>
      </c>
      <c r="N4511" s="12" t="s">
        <v>0</v>
      </c>
      <c r="O4511" s="70" t="str">
        <f t="shared" si="149"/>
        <v>215112. Vigilancia de la Salud AmbientalVigilancia de la Salud Ambiental20264_SAN_CRISTOBAL1_ENERO_2026</v>
      </c>
      <c r="P4511" s="153">
        <f t="shared" si="147"/>
        <v>91656</v>
      </c>
      <c r="S4511" s="157">
        <v>1</v>
      </c>
      <c r="T4511" s="19">
        <v>91656</v>
      </c>
    </row>
    <row r="4512" spans="2:20" ht="30" hidden="1" customHeight="1">
      <c r="B4512">
        <v>2151</v>
      </c>
      <c r="C4512" s="149" t="s">
        <v>343</v>
      </c>
      <c r="D4512" s="7" t="s">
        <v>344</v>
      </c>
      <c r="E4512">
        <v>2026</v>
      </c>
      <c r="F4512" s="70" t="str">
        <f t="shared" si="148"/>
        <v>215112. Vigilancia de la Salud AmbientalVigilancia de la Salud Ambiental2026</v>
      </c>
      <c r="G4512" s="7" t="s">
        <v>345</v>
      </c>
      <c r="H4512" s="7" t="s">
        <v>349</v>
      </c>
      <c r="I4512" t="s">
        <v>36</v>
      </c>
      <c r="J4512" s="7" t="s">
        <v>347</v>
      </c>
      <c r="K4512" t="s">
        <v>348</v>
      </c>
      <c r="L4512" t="s">
        <v>348</v>
      </c>
      <c r="M4512" s="31" t="s">
        <v>7</v>
      </c>
      <c r="N4512" s="12" t="s">
        <v>0</v>
      </c>
      <c r="O4512" s="70" t="str">
        <f t="shared" si="149"/>
        <v>215112. Vigilancia de la Salud AmbientalVigilancia de la Salud Ambiental20263_MARTIRES1_ENERO_2026</v>
      </c>
      <c r="P4512" s="153">
        <f t="shared" si="147"/>
        <v>91656</v>
      </c>
      <c r="S4512" s="157">
        <v>1</v>
      </c>
      <c r="T4512" s="19">
        <v>91656</v>
      </c>
    </row>
    <row r="4513" spans="2:20" ht="30" hidden="1" customHeight="1">
      <c r="B4513">
        <v>2151</v>
      </c>
      <c r="C4513" s="149" t="s">
        <v>343</v>
      </c>
      <c r="D4513" s="7" t="s">
        <v>344</v>
      </c>
      <c r="E4513">
        <v>2026</v>
      </c>
      <c r="F4513" s="70" t="str">
        <f t="shared" si="148"/>
        <v>215112. Vigilancia de la Salud AmbientalVigilancia de la Salud Ambiental2026</v>
      </c>
      <c r="G4513" s="7" t="s">
        <v>345</v>
      </c>
      <c r="H4513" s="7" t="s">
        <v>349</v>
      </c>
      <c r="I4513" t="s">
        <v>36</v>
      </c>
      <c r="J4513" s="7" t="s">
        <v>347</v>
      </c>
      <c r="K4513" t="s">
        <v>348</v>
      </c>
      <c r="L4513" t="s">
        <v>348</v>
      </c>
      <c r="M4513" s="31" t="s">
        <v>10</v>
      </c>
      <c r="N4513" s="12" t="s">
        <v>0</v>
      </c>
      <c r="O4513" s="70" t="str">
        <f t="shared" si="149"/>
        <v>215112. Vigilancia de la Salud AmbientalVigilancia de la Salud Ambiental20266_ANTONIO_NARIÑO1_ENERO_2026</v>
      </c>
      <c r="P4513" s="153">
        <f t="shared" si="147"/>
        <v>91656</v>
      </c>
      <c r="S4513" s="157">
        <v>1</v>
      </c>
      <c r="T4513" s="19">
        <v>91656</v>
      </c>
    </row>
    <row r="4514" spans="2:20" ht="30" hidden="1" customHeight="1">
      <c r="B4514">
        <v>2151</v>
      </c>
      <c r="C4514" s="149" t="s">
        <v>343</v>
      </c>
      <c r="D4514" s="7" t="s">
        <v>344</v>
      </c>
      <c r="E4514">
        <v>2026</v>
      </c>
      <c r="F4514" s="70" t="str">
        <f t="shared" si="148"/>
        <v>215112. Vigilancia de la Salud AmbientalVigilancia de la Salud Ambiental2026</v>
      </c>
      <c r="G4514" s="7" t="s">
        <v>345</v>
      </c>
      <c r="H4514" s="7" t="s">
        <v>349</v>
      </c>
      <c r="I4514" t="s">
        <v>36</v>
      </c>
      <c r="J4514" s="7" t="s">
        <v>347</v>
      </c>
      <c r="K4514" t="s">
        <v>348</v>
      </c>
      <c r="L4514" t="s">
        <v>348</v>
      </c>
      <c r="M4514" s="31" t="s">
        <v>5</v>
      </c>
      <c r="N4514" s="12" t="s">
        <v>0</v>
      </c>
      <c r="O4514" s="70" t="str">
        <f t="shared" si="149"/>
        <v>215112. Vigilancia de la Salud AmbientalVigilancia de la Salud Ambiental20261_CANDELARIA1_ENERO_2026</v>
      </c>
      <c r="P4514" s="153">
        <f t="shared" si="147"/>
        <v>0</v>
      </c>
      <c r="S4514" s="157">
        <v>0</v>
      </c>
      <c r="T4514" s="19">
        <v>0</v>
      </c>
    </row>
    <row r="4515" spans="2:20" ht="30" hidden="1" customHeight="1">
      <c r="B4515">
        <v>2151</v>
      </c>
      <c r="C4515" s="149" t="s">
        <v>343</v>
      </c>
      <c r="D4515" s="7" t="s">
        <v>344</v>
      </c>
      <c r="E4515">
        <v>2026</v>
      </c>
      <c r="F4515" s="70" t="str">
        <f t="shared" si="148"/>
        <v>215112. Vigilancia de la Salud AmbientalVigilancia de la Salud Ambiental2026</v>
      </c>
      <c r="G4515" s="7" t="s">
        <v>345</v>
      </c>
      <c r="H4515" s="7" t="s">
        <v>349</v>
      </c>
      <c r="I4515" t="s">
        <v>36</v>
      </c>
      <c r="J4515" s="7" t="s">
        <v>347</v>
      </c>
      <c r="K4515" t="s">
        <v>348</v>
      </c>
      <c r="L4515" t="s">
        <v>348</v>
      </c>
      <c r="M4515" s="31" t="s">
        <v>9</v>
      </c>
      <c r="N4515" s="12" t="s">
        <v>0</v>
      </c>
      <c r="O4515" s="70" t="str">
        <f t="shared" si="149"/>
        <v>215112. Vigilancia de la Salud AmbientalVigilancia de la Salud Ambiental20265_RAFAEL_URIBE1_ENERO_2026</v>
      </c>
      <c r="P4515" s="153">
        <f t="shared" si="147"/>
        <v>91656</v>
      </c>
      <c r="S4515" s="157">
        <v>1</v>
      </c>
      <c r="T4515" s="19">
        <v>91656</v>
      </c>
    </row>
    <row r="4516" spans="2:20" ht="30" hidden="1" customHeight="1">
      <c r="B4516">
        <v>2152</v>
      </c>
      <c r="C4516" s="149" t="s">
        <v>343</v>
      </c>
      <c r="D4516" s="7" t="s">
        <v>344</v>
      </c>
      <c r="E4516">
        <v>2026</v>
      </c>
      <c r="F4516" s="70" t="str">
        <f t="shared" si="148"/>
        <v>215212. Vigilancia de la Salud AmbientalVigilancia de la Salud Ambiental2026</v>
      </c>
      <c r="G4516" s="7" t="s">
        <v>345</v>
      </c>
      <c r="H4516" s="7" t="s">
        <v>349</v>
      </c>
      <c r="I4516" t="s">
        <v>36</v>
      </c>
      <c r="J4516" s="7" t="s">
        <v>347</v>
      </c>
      <c r="K4516" t="s">
        <v>348</v>
      </c>
      <c r="L4516" t="s">
        <v>348</v>
      </c>
      <c r="M4516" s="31" t="s">
        <v>6</v>
      </c>
      <c r="N4516" s="12" t="s">
        <v>0</v>
      </c>
      <c r="O4516" s="70" t="str">
        <f t="shared" si="149"/>
        <v>215212. Vigilancia de la Salud AmbientalVigilancia de la Salud Ambiental20262_SANTA_FE1_ENERO_2026</v>
      </c>
      <c r="P4516" s="153">
        <f t="shared" si="147"/>
        <v>0</v>
      </c>
      <c r="S4516" s="157">
        <v>0</v>
      </c>
      <c r="T4516" s="19">
        <v>0</v>
      </c>
    </row>
    <row r="4517" spans="2:20" ht="30" hidden="1" customHeight="1">
      <c r="B4517">
        <v>2152</v>
      </c>
      <c r="C4517" s="149" t="s">
        <v>343</v>
      </c>
      <c r="D4517" s="7" t="s">
        <v>344</v>
      </c>
      <c r="E4517">
        <v>2026</v>
      </c>
      <c r="F4517" s="70" t="str">
        <f t="shared" si="148"/>
        <v>215212. Vigilancia de la Salud AmbientalVigilancia de la Salud Ambiental2026</v>
      </c>
      <c r="G4517" s="7" t="s">
        <v>345</v>
      </c>
      <c r="H4517" s="7" t="s">
        <v>349</v>
      </c>
      <c r="I4517" t="s">
        <v>36</v>
      </c>
      <c r="J4517" s="7" t="s">
        <v>347</v>
      </c>
      <c r="K4517" t="s">
        <v>348</v>
      </c>
      <c r="L4517" t="s">
        <v>348</v>
      </c>
      <c r="M4517" s="31" t="s">
        <v>8</v>
      </c>
      <c r="N4517" s="12" t="s">
        <v>0</v>
      </c>
      <c r="O4517" s="70" t="str">
        <f t="shared" si="149"/>
        <v>215212. Vigilancia de la Salud AmbientalVigilancia de la Salud Ambiental20264_SAN_CRISTOBAL1_ENERO_2026</v>
      </c>
      <c r="P4517" s="153">
        <f t="shared" si="147"/>
        <v>122208</v>
      </c>
      <c r="S4517" s="157">
        <v>1</v>
      </c>
      <c r="T4517" s="19">
        <v>122208</v>
      </c>
    </row>
    <row r="4518" spans="2:20" ht="30" hidden="1" customHeight="1">
      <c r="B4518">
        <v>2152</v>
      </c>
      <c r="C4518" s="149" t="s">
        <v>343</v>
      </c>
      <c r="D4518" s="7" t="s">
        <v>344</v>
      </c>
      <c r="E4518">
        <v>2026</v>
      </c>
      <c r="F4518" s="70" t="str">
        <f t="shared" si="148"/>
        <v>215212. Vigilancia de la Salud AmbientalVigilancia de la Salud Ambiental2026</v>
      </c>
      <c r="G4518" s="7" t="s">
        <v>345</v>
      </c>
      <c r="H4518" s="7" t="s">
        <v>349</v>
      </c>
      <c r="I4518" t="s">
        <v>36</v>
      </c>
      <c r="J4518" s="7" t="s">
        <v>347</v>
      </c>
      <c r="K4518" t="s">
        <v>348</v>
      </c>
      <c r="L4518" t="s">
        <v>348</v>
      </c>
      <c r="M4518" s="31" t="s">
        <v>7</v>
      </c>
      <c r="N4518" s="12" t="s">
        <v>0</v>
      </c>
      <c r="O4518" s="70" t="str">
        <f t="shared" si="149"/>
        <v>215212. Vigilancia de la Salud AmbientalVigilancia de la Salud Ambiental20263_MARTIRES1_ENERO_2026</v>
      </c>
      <c r="P4518" s="153">
        <f t="shared" si="147"/>
        <v>0</v>
      </c>
      <c r="S4518" s="157">
        <v>0</v>
      </c>
      <c r="T4518" s="19">
        <v>0</v>
      </c>
    </row>
    <row r="4519" spans="2:20" ht="30" hidden="1" customHeight="1">
      <c r="B4519">
        <v>2152</v>
      </c>
      <c r="C4519" s="149" t="s">
        <v>343</v>
      </c>
      <c r="D4519" s="7" t="s">
        <v>344</v>
      </c>
      <c r="E4519">
        <v>2026</v>
      </c>
      <c r="F4519" s="70" t="str">
        <f t="shared" si="148"/>
        <v>215212. Vigilancia de la Salud AmbientalVigilancia de la Salud Ambiental2026</v>
      </c>
      <c r="G4519" s="7" t="s">
        <v>345</v>
      </c>
      <c r="H4519" s="7" t="s">
        <v>349</v>
      </c>
      <c r="I4519" t="s">
        <v>36</v>
      </c>
      <c r="J4519" s="7" t="s">
        <v>347</v>
      </c>
      <c r="K4519" t="s">
        <v>348</v>
      </c>
      <c r="L4519" t="s">
        <v>348</v>
      </c>
      <c r="M4519" s="31" t="s">
        <v>10</v>
      </c>
      <c r="N4519" s="12" t="s">
        <v>0</v>
      </c>
      <c r="O4519" s="70" t="str">
        <f t="shared" si="149"/>
        <v>215212. Vigilancia de la Salud AmbientalVigilancia de la Salud Ambiental20266_ANTONIO_NARIÑO1_ENERO_2026</v>
      </c>
      <c r="P4519" s="153">
        <f t="shared" si="147"/>
        <v>0</v>
      </c>
      <c r="S4519" s="157">
        <v>0</v>
      </c>
      <c r="T4519" s="19">
        <v>0</v>
      </c>
    </row>
    <row r="4520" spans="2:20" ht="30" hidden="1" customHeight="1">
      <c r="B4520">
        <v>2152</v>
      </c>
      <c r="C4520" s="149" t="s">
        <v>343</v>
      </c>
      <c r="D4520" s="7" t="s">
        <v>344</v>
      </c>
      <c r="E4520">
        <v>2026</v>
      </c>
      <c r="F4520" s="70" t="str">
        <f t="shared" si="148"/>
        <v>215212. Vigilancia de la Salud AmbientalVigilancia de la Salud Ambiental2026</v>
      </c>
      <c r="G4520" s="7" t="s">
        <v>345</v>
      </c>
      <c r="H4520" s="7" t="s">
        <v>349</v>
      </c>
      <c r="I4520" t="s">
        <v>36</v>
      </c>
      <c r="J4520" s="7" t="s">
        <v>347</v>
      </c>
      <c r="K4520" t="s">
        <v>348</v>
      </c>
      <c r="L4520" t="s">
        <v>348</v>
      </c>
      <c r="M4520" s="31" t="s">
        <v>5</v>
      </c>
      <c r="N4520" s="12" t="s">
        <v>0</v>
      </c>
      <c r="O4520" s="70" t="str">
        <f t="shared" si="149"/>
        <v>215212. Vigilancia de la Salud AmbientalVigilancia de la Salud Ambiental20261_CANDELARIA1_ENERO_2026</v>
      </c>
      <c r="P4520" s="153">
        <f t="shared" si="147"/>
        <v>0</v>
      </c>
      <c r="S4520" s="157">
        <v>0</v>
      </c>
      <c r="T4520" s="19">
        <v>0</v>
      </c>
    </row>
    <row r="4521" spans="2:20" ht="30" hidden="1" customHeight="1">
      <c r="B4521">
        <v>2152</v>
      </c>
      <c r="C4521" s="149" t="s">
        <v>343</v>
      </c>
      <c r="D4521" s="7" t="s">
        <v>344</v>
      </c>
      <c r="E4521">
        <v>2026</v>
      </c>
      <c r="F4521" s="70" t="str">
        <f t="shared" si="148"/>
        <v>215212. Vigilancia de la Salud AmbientalVigilancia de la Salud Ambiental2026</v>
      </c>
      <c r="G4521" s="7" t="s">
        <v>345</v>
      </c>
      <c r="H4521" s="7" t="s">
        <v>349</v>
      </c>
      <c r="I4521" t="s">
        <v>36</v>
      </c>
      <c r="J4521" s="7" t="s">
        <v>347</v>
      </c>
      <c r="K4521" t="s">
        <v>348</v>
      </c>
      <c r="L4521" t="s">
        <v>348</v>
      </c>
      <c r="M4521" s="31" t="s">
        <v>9</v>
      </c>
      <c r="N4521" s="12" t="s">
        <v>0</v>
      </c>
      <c r="O4521" s="70" t="str">
        <f t="shared" si="149"/>
        <v>215212. Vigilancia de la Salud AmbientalVigilancia de la Salud Ambiental20265_RAFAEL_URIBE1_ENERO_2026</v>
      </c>
      <c r="P4521" s="153">
        <f t="shared" si="147"/>
        <v>122208</v>
      </c>
      <c r="S4521" s="157">
        <v>1</v>
      </c>
      <c r="T4521" s="19">
        <v>122208</v>
      </c>
    </row>
    <row r="4522" spans="2:20" ht="30" hidden="1" customHeight="1">
      <c r="B4522">
        <v>2153</v>
      </c>
      <c r="C4522" s="149" t="s">
        <v>343</v>
      </c>
      <c r="D4522" s="7" t="s">
        <v>344</v>
      </c>
      <c r="E4522">
        <v>2026</v>
      </c>
      <c r="F4522" s="70" t="str">
        <f t="shared" si="148"/>
        <v>215312. Vigilancia de la Salud AmbientalVigilancia de la Salud Ambiental2026</v>
      </c>
      <c r="G4522" s="7" t="s">
        <v>345</v>
      </c>
      <c r="H4522" s="7" t="s">
        <v>349</v>
      </c>
      <c r="I4522" t="s">
        <v>36</v>
      </c>
      <c r="J4522" s="7" t="s">
        <v>347</v>
      </c>
      <c r="K4522" t="s">
        <v>348</v>
      </c>
      <c r="L4522" t="s">
        <v>348</v>
      </c>
      <c r="M4522" s="31" t="s">
        <v>6</v>
      </c>
      <c r="N4522" s="12" t="s">
        <v>0</v>
      </c>
      <c r="O4522" s="70" t="str">
        <f t="shared" si="149"/>
        <v>215312. Vigilancia de la Salud AmbientalVigilancia de la Salud Ambiental20262_SANTA_FE1_ENERO_2026</v>
      </c>
      <c r="P4522" s="153">
        <f t="shared" si="147"/>
        <v>0</v>
      </c>
      <c r="S4522" s="157">
        <v>0</v>
      </c>
      <c r="T4522" s="19">
        <v>0</v>
      </c>
    </row>
    <row r="4523" spans="2:20" ht="30" hidden="1" customHeight="1">
      <c r="B4523">
        <v>2153</v>
      </c>
      <c r="C4523" s="149" t="s">
        <v>343</v>
      </c>
      <c r="D4523" s="7" t="s">
        <v>344</v>
      </c>
      <c r="E4523">
        <v>2026</v>
      </c>
      <c r="F4523" s="70" t="str">
        <f t="shared" si="148"/>
        <v>215312. Vigilancia de la Salud AmbientalVigilancia de la Salud Ambiental2026</v>
      </c>
      <c r="G4523" s="7" t="s">
        <v>345</v>
      </c>
      <c r="H4523" s="7" t="s">
        <v>349</v>
      </c>
      <c r="I4523" t="s">
        <v>36</v>
      </c>
      <c r="J4523" s="7" t="s">
        <v>347</v>
      </c>
      <c r="K4523" t="s">
        <v>348</v>
      </c>
      <c r="L4523" t="s">
        <v>348</v>
      </c>
      <c r="M4523" s="31" t="s">
        <v>8</v>
      </c>
      <c r="N4523" s="12" t="s">
        <v>0</v>
      </c>
      <c r="O4523" s="70" t="str">
        <f t="shared" si="149"/>
        <v>215312. Vigilancia de la Salud AmbientalVigilancia de la Salud Ambiental20264_SAN_CRISTOBAL1_ENERO_2026</v>
      </c>
      <c r="P4523" s="153">
        <f t="shared" si="147"/>
        <v>0</v>
      </c>
      <c r="S4523" s="157">
        <v>0</v>
      </c>
      <c r="T4523" s="19">
        <v>0</v>
      </c>
    </row>
    <row r="4524" spans="2:20" ht="30" hidden="1" customHeight="1">
      <c r="B4524">
        <v>2153</v>
      </c>
      <c r="C4524" s="149" t="s">
        <v>343</v>
      </c>
      <c r="D4524" s="7" t="s">
        <v>344</v>
      </c>
      <c r="E4524">
        <v>2026</v>
      </c>
      <c r="F4524" s="70" t="str">
        <f t="shared" si="148"/>
        <v>215312. Vigilancia de la Salud AmbientalVigilancia de la Salud Ambiental2026</v>
      </c>
      <c r="G4524" s="7" t="s">
        <v>345</v>
      </c>
      <c r="H4524" s="7" t="s">
        <v>349</v>
      </c>
      <c r="I4524" t="s">
        <v>36</v>
      </c>
      <c r="J4524" s="7" t="s">
        <v>347</v>
      </c>
      <c r="K4524" t="s">
        <v>348</v>
      </c>
      <c r="L4524" t="s">
        <v>348</v>
      </c>
      <c r="M4524" s="31" t="s">
        <v>7</v>
      </c>
      <c r="N4524" s="12" t="s">
        <v>0</v>
      </c>
      <c r="O4524" s="70" t="str">
        <f t="shared" si="149"/>
        <v>215312. Vigilancia de la Salud AmbientalVigilancia de la Salud Ambiental20263_MARTIRES1_ENERO_2026</v>
      </c>
      <c r="P4524" s="153">
        <f t="shared" ref="P4524:P4587" si="150">IFERROR(T4524/S4524,0)</f>
        <v>0</v>
      </c>
      <c r="S4524" s="157">
        <v>0</v>
      </c>
      <c r="T4524" s="19">
        <v>0</v>
      </c>
    </row>
    <row r="4525" spans="2:20" ht="30" hidden="1" customHeight="1">
      <c r="B4525">
        <v>2153</v>
      </c>
      <c r="C4525" s="149" t="s">
        <v>343</v>
      </c>
      <c r="D4525" s="7" t="s">
        <v>344</v>
      </c>
      <c r="E4525">
        <v>2026</v>
      </c>
      <c r="F4525" s="70" t="str">
        <f t="shared" si="148"/>
        <v>215312. Vigilancia de la Salud AmbientalVigilancia de la Salud Ambiental2026</v>
      </c>
      <c r="G4525" s="7" t="s">
        <v>345</v>
      </c>
      <c r="H4525" s="7" t="s">
        <v>349</v>
      </c>
      <c r="I4525" t="s">
        <v>36</v>
      </c>
      <c r="J4525" s="7" t="s">
        <v>347</v>
      </c>
      <c r="K4525" t="s">
        <v>348</v>
      </c>
      <c r="L4525" t="s">
        <v>348</v>
      </c>
      <c r="M4525" s="31" t="s">
        <v>10</v>
      </c>
      <c r="N4525" s="12" t="s">
        <v>0</v>
      </c>
      <c r="O4525" s="70" t="str">
        <f t="shared" si="149"/>
        <v>215312. Vigilancia de la Salud AmbientalVigilancia de la Salud Ambiental20266_ANTONIO_NARIÑO1_ENERO_2026</v>
      </c>
      <c r="P4525" s="153">
        <f t="shared" si="150"/>
        <v>0</v>
      </c>
      <c r="S4525" s="157">
        <v>0</v>
      </c>
      <c r="T4525" s="19">
        <v>0</v>
      </c>
    </row>
    <row r="4526" spans="2:20" ht="30" hidden="1" customHeight="1">
      <c r="B4526">
        <v>2153</v>
      </c>
      <c r="C4526" s="149" t="s">
        <v>343</v>
      </c>
      <c r="D4526" s="7" t="s">
        <v>344</v>
      </c>
      <c r="E4526">
        <v>2026</v>
      </c>
      <c r="F4526" s="70" t="str">
        <f t="shared" si="148"/>
        <v>215312. Vigilancia de la Salud AmbientalVigilancia de la Salud Ambiental2026</v>
      </c>
      <c r="G4526" s="7" t="s">
        <v>345</v>
      </c>
      <c r="H4526" s="7" t="s">
        <v>349</v>
      </c>
      <c r="I4526" t="s">
        <v>36</v>
      </c>
      <c r="J4526" s="7" t="s">
        <v>347</v>
      </c>
      <c r="K4526" t="s">
        <v>348</v>
      </c>
      <c r="L4526" t="s">
        <v>348</v>
      </c>
      <c r="M4526" s="31" t="s">
        <v>5</v>
      </c>
      <c r="N4526" s="12" t="s">
        <v>0</v>
      </c>
      <c r="O4526" s="70" t="str">
        <f t="shared" si="149"/>
        <v>215312. Vigilancia de la Salud AmbientalVigilancia de la Salud Ambiental20261_CANDELARIA1_ENERO_2026</v>
      </c>
      <c r="P4526" s="153">
        <f t="shared" si="150"/>
        <v>0</v>
      </c>
      <c r="S4526" s="157">
        <v>0</v>
      </c>
      <c r="T4526" s="19">
        <v>0</v>
      </c>
    </row>
    <row r="4527" spans="2:20" ht="30" hidden="1" customHeight="1">
      <c r="B4527">
        <v>2153</v>
      </c>
      <c r="C4527" s="149" t="s">
        <v>343</v>
      </c>
      <c r="D4527" s="7" t="s">
        <v>344</v>
      </c>
      <c r="E4527">
        <v>2026</v>
      </c>
      <c r="F4527" s="70" t="str">
        <f t="shared" si="148"/>
        <v>215312. Vigilancia de la Salud AmbientalVigilancia de la Salud Ambiental2026</v>
      </c>
      <c r="G4527" s="7" t="s">
        <v>345</v>
      </c>
      <c r="H4527" s="7" t="s">
        <v>349</v>
      </c>
      <c r="I4527" t="s">
        <v>36</v>
      </c>
      <c r="J4527" s="7" t="s">
        <v>347</v>
      </c>
      <c r="K4527" t="s">
        <v>348</v>
      </c>
      <c r="L4527" t="s">
        <v>348</v>
      </c>
      <c r="M4527" s="31" t="s">
        <v>9</v>
      </c>
      <c r="N4527" s="12" t="s">
        <v>0</v>
      </c>
      <c r="O4527" s="70" t="str">
        <f t="shared" si="149"/>
        <v>215312. Vigilancia de la Salud AmbientalVigilancia de la Salud Ambiental20265_RAFAEL_URIBE1_ENERO_2026</v>
      </c>
      <c r="P4527" s="153">
        <f t="shared" si="150"/>
        <v>0</v>
      </c>
      <c r="S4527" s="157">
        <v>0</v>
      </c>
      <c r="T4527" s="19">
        <v>0</v>
      </c>
    </row>
    <row r="4528" spans="2:20" ht="30" hidden="1" customHeight="1">
      <c r="B4528">
        <v>2154</v>
      </c>
      <c r="C4528" s="149" t="s">
        <v>343</v>
      </c>
      <c r="D4528" s="7" t="s">
        <v>344</v>
      </c>
      <c r="E4528">
        <v>2026</v>
      </c>
      <c r="F4528" s="70" t="str">
        <f t="shared" si="148"/>
        <v>215412. Vigilancia de la Salud AmbientalVigilancia de la Salud Ambiental2026</v>
      </c>
      <c r="G4528" s="7" t="s">
        <v>345</v>
      </c>
      <c r="H4528" s="7" t="s">
        <v>349</v>
      </c>
      <c r="I4528" t="s">
        <v>36</v>
      </c>
      <c r="J4528" s="7" t="s">
        <v>347</v>
      </c>
      <c r="K4528" t="s">
        <v>348</v>
      </c>
      <c r="L4528" t="s">
        <v>348</v>
      </c>
      <c r="M4528" s="31" t="s">
        <v>6</v>
      </c>
      <c r="N4528" s="12" t="s">
        <v>0</v>
      </c>
      <c r="O4528" s="70" t="str">
        <f t="shared" si="149"/>
        <v>215412. Vigilancia de la Salud AmbientalVigilancia de la Salud Ambiental20262_SANTA_FE1_ENERO_2026</v>
      </c>
      <c r="P4528" s="153">
        <f t="shared" si="150"/>
        <v>122208</v>
      </c>
      <c r="S4528" s="157">
        <v>6</v>
      </c>
      <c r="T4528" s="19">
        <v>733248</v>
      </c>
    </row>
    <row r="4529" spans="2:20" ht="30" hidden="1" customHeight="1">
      <c r="B4529">
        <v>2154</v>
      </c>
      <c r="C4529" s="149" t="s">
        <v>343</v>
      </c>
      <c r="D4529" s="7" t="s">
        <v>344</v>
      </c>
      <c r="E4529">
        <v>2026</v>
      </c>
      <c r="F4529" s="70" t="str">
        <f t="shared" si="148"/>
        <v>215412. Vigilancia de la Salud AmbientalVigilancia de la Salud Ambiental2026</v>
      </c>
      <c r="G4529" s="7" t="s">
        <v>345</v>
      </c>
      <c r="H4529" s="7" t="s">
        <v>349</v>
      </c>
      <c r="I4529" t="s">
        <v>36</v>
      </c>
      <c r="J4529" s="7" t="s">
        <v>347</v>
      </c>
      <c r="K4529" t="s">
        <v>348</v>
      </c>
      <c r="L4529" t="s">
        <v>348</v>
      </c>
      <c r="M4529" s="31" t="s">
        <v>8</v>
      </c>
      <c r="N4529" s="12" t="s">
        <v>0</v>
      </c>
      <c r="O4529" s="70" t="str">
        <f t="shared" si="149"/>
        <v>215412. Vigilancia de la Salud AmbientalVigilancia de la Salud Ambiental20264_SAN_CRISTOBAL1_ENERO_2026</v>
      </c>
      <c r="P4529" s="153">
        <f t="shared" si="150"/>
        <v>122208</v>
      </c>
      <c r="S4529" s="157">
        <v>2</v>
      </c>
      <c r="T4529" s="19">
        <v>244416</v>
      </c>
    </row>
    <row r="4530" spans="2:20" ht="30" hidden="1" customHeight="1">
      <c r="B4530">
        <v>2154</v>
      </c>
      <c r="C4530" s="149" t="s">
        <v>343</v>
      </c>
      <c r="D4530" s="7" t="s">
        <v>344</v>
      </c>
      <c r="E4530">
        <v>2026</v>
      </c>
      <c r="F4530" s="70" t="str">
        <f t="shared" si="148"/>
        <v>215412. Vigilancia de la Salud AmbientalVigilancia de la Salud Ambiental2026</v>
      </c>
      <c r="G4530" s="7" t="s">
        <v>345</v>
      </c>
      <c r="H4530" s="7" t="s">
        <v>349</v>
      </c>
      <c r="I4530" t="s">
        <v>36</v>
      </c>
      <c r="J4530" s="7" t="s">
        <v>347</v>
      </c>
      <c r="K4530" t="s">
        <v>348</v>
      </c>
      <c r="L4530" t="s">
        <v>348</v>
      </c>
      <c r="M4530" s="31" t="s">
        <v>7</v>
      </c>
      <c r="N4530" s="12" t="s">
        <v>0</v>
      </c>
      <c r="O4530" s="70" t="str">
        <f t="shared" si="149"/>
        <v>215412. Vigilancia de la Salud AmbientalVigilancia de la Salud Ambiental20263_MARTIRES1_ENERO_2026</v>
      </c>
      <c r="P4530" s="153">
        <f t="shared" si="150"/>
        <v>0</v>
      </c>
      <c r="S4530" s="157">
        <v>0</v>
      </c>
      <c r="T4530" s="19">
        <v>0</v>
      </c>
    </row>
    <row r="4531" spans="2:20" ht="30" hidden="1" customHeight="1">
      <c r="B4531">
        <v>2154</v>
      </c>
      <c r="C4531" s="149" t="s">
        <v>343</v>
      </c>
      <c r="D4531" s="7" t="s">
        <v>344</v>
      </c>
      <c r="E4531">
        <v>2026</v>
      </c>
      <c r="F4531" s="70" t="str">
        <f t="shared" si="148"/>
        <v>215412. Vigilancia de la Salud AmbientalVigilancia de la Salud Ambiental2026</v>
      </c>
      <c r="G4531" s="7" t="s">
        <v>345</v>
      </c>
      <c r="H4531" s="7" t="s">
        <v>349</v>
      </c>
      <c r="I4531" t="s">
        <v>36</v>
      </c>
      <c r="J4531" s="7" t="s">
        <v>347</v>
      </c>
      <c r="K4531" t="s">
        <v>348</v>
      </c>
      <c r="L4531" t="s">
        <v>348</v>
      </c>
      <c r="M4531" s="31" t="s">
        <v>10</v>
      </c>
      <c r="N4531" s="12" t="s">
        <v>0</v>
      </c>
      <c r="O4531" s="70" t="str">
        <f t="shared" si="149"/>
        <v>215412. Vigilancia de la Salud AmbientalVigilancia de la Salud Ambiental20266_ANTONIO_NARIÑO1_ENERO_2026</v>
      </c>
      <c r="P4531" s="153">
        <f t="shared" si="150"/>
        <v>122208</v>
      </c>
      <c r="S4531" s="157">
        <v>2</v>
      </c>
      <c r="T4531" s="19">
        <v>244416</v>
      </c>
    </row>
    <row r="4532" spans="2:20" ht="30" hidden="1" customHeight="1">
      <c r="B4532">
        <v>2154</v>
      </c>
      <c r="C4532" s="149" t="s">
        <v>343</v>
      </c>
      <c r="D4532" s="7" t="s">
        <v>344</v>
      </c>
      <c r="E4532">
        <v>2026</v>
      </c>
      <c r="F4532" s="70" t="str">
        <f t="shared" si="148"/>
        <v>215412. Vigilancia de la Salud AmbientalVigilancia de la Salud Ambiental2026</v>
      </c>
      <c r="G4532" s="7" t="s">
        <v>345</v>
      </c>
      <c r="H4532" s="7" t="s">
        <v>349</v>
      </c>
      <c r="I4532" t="s">
        <v>36</v>
      </c>
      <c r="J4532" s="7" t="s">
        <v>347</v>
      </c>
      <c r="K4532" t="s">
        <v>348</v>
      </c>
      <c r="L4532" t="s">
        <v>348</v>
      </c>
      <c r="M4532" s="31" t="s">
        <v>5</v>
      </c>
      <c r="N4532" s="12" t="s">
        <v>0</v>
      </c>
      <c r="O4532" s="70" t="str">
        <f t="shared" si="149"/>
        <v>215412. Vigilancia de la Salud AmbientalVigilancia de la Salud Ambiental20261_CANDELARIA1_ENERO_2026</v>
      </c>
      <c r="P4532" s="153">
        <f t="shared" si="150"/>
        <v>0</v>
      </c>
      <c r="S4532" s="157">
        <v>0</v>
      </c>
      <c r="T4532" s="19">
        <v>0</v>
      </c>
    </row>
    <row r="4533" spans="2:20" ht="30" hidden="1" customHeight="1">
      <c r="B4533">
        <v>2154</v>
      </c>
      <c r="C4533" s="149" t="s">
        <v>343</v>
      </c>
      <c r="D4533" s="7" t="s">
        <v>344</v>
      </c>
      <c r="E4533">
        <v>2026</v>
      </c>
      <c r="F4533" s="70" t="str">
        <f t="shared" si="148"/>
        <v>215412. Vigilancia de la Salud AmbientalVigilancia de la Salud Ambiental2026</v>
      </c>
      <c r="G4533" s="7" t="s">
        <v>345</v>
      </c>
      <c r="H4533" s="7" t="s">
        <v>349</v>
      </c>
      <c r="I4533" t="s">
        <v>36</v>
      </c>
      <c r="J4533" s="7" t="s">
        <v>347</v>
      </c>
      <c r="K4533" t="s">
        <v>348</v>
      </c>
      <c r="L4533" t="s">
        <v>348</v>
      </c>
      <c r="M4533" s="31" t="s">
        <v>9</v>
      </c>
      <c r="N4533" s="12" t="s">
        <v>0</v>
      </c>
      <c r="O4533" s="70" t="str">
        <f t="shared" si="149"/>
        <v>215412. Vigilancia de la Salud AmbientalVigilancia de la Salud Ambiental20265_RAFAEL_URIBE1_ENERO_2026</v>
      </c>
      <c r="P4533" s="153">
        <f t="shared" si="150"/>
        <v>122208</v>
      </c>
      <c r="S4533" s="157">
        <v>7</v>
      </c>
      <c r="T4533" s="19">
        <v>855456</v>
      </c>
    </row>
    <row r="4534" spans="2:20" ht="30" hidden="1" customHeight="1">
      <c r="B4534">
        <v>2193</v>
      </c>
      <c r="C4534" s="149" t="s">
        <v>343</v>
      </c>
      <c r="D4534" s="7" t="s">
        <v>344</v>
      </c>
      <c r="E4534">
        <v>2026</v>
      </c>
      <c r="F4534" s="70" t="str">
        <f t="shared" si="148"/>
        <v>219312. Vigilancia de la Salud AmbientalVigilancia de la Salud Ambiental2026</v>
      </c>
      <c r="G4534" s="7" t="s">
        <v>345</v>
      </c>
      <c r="H4534" s="7" t="s">
        <v>349</v>
      </c>
      <c r="I4534" t="s">
        <v>36</v>
      </c>
      <c r="J4534" s="7" t="s">
        <v>347</v>
      </c>
      <c r="K4534" t="s">
        <v>348</v>
      </c>
      <c r="L4534" t="s">
        <v>348</v>
      </c>
      <c r="M4534" s="31" t="s">
        <v>10</v>
      </c>
      <c r="N4534" s="12" t="s">
        <v>0</v>
      </c>
      <c r="O4534" s="70" t="str">
        <f t="shared" si="149"/>
        <v>219312. Vigilancia de la Salud AmbientalVigilancia de la Salud Ambiental20266_ANTONIO_NARIÑO1_ENERO_2026</v>
      </c>
      <c r="P4534" s="153">
        <f t="shared" si="150"/>
        <v>91656</v>
      </c>
      <c r="S4534" s="157">
        <v>1</v>
      </c>
      <c r="T4534" s="19">
        <v>91656</v>
      </c>
    </row>
    <row r="4535" spans="2:20" ht="30" hidden="1" customHeight="1">
      <c r="B4535">
        <v>2378</v>
      </c>
      <c r="C4535" s="149" t="s">
        <v>343</v>
      </c>
      <c r="D4535" s="7" t="s">
        <v>344</v>
      </c>
      <c r="E4535">
        <v>2026</v>
      </c>
      <c r="F4535" s="70" t="str">
        <f t="shared" si="148"/>
        <v>237812. Vigilancia de la Salud AmbientalVigilancia de la Salud Ambiental2026</v>
      </c>
      <c r="G4535" s="7" t="s">
        <v>364</v>
      </c>
      <c r="H4535" s="7" t="s">
        <v>355</v>
      </c>
      <c r="I4535" t="s">
        <v>36</v>
      </c>
      <c r="J4535" s="7" t="s">
        <v>356</v>
      </c>
      <c r="K4535" t="s">
        <v>348</v>
      </c>
      <c r="L4535" t="s">
        <v>348</v>
      </c>
      <c r="M4535" s="31" t="s">
        <v>6</v>
      </c>
      <c r="N4535" s="12" t="s">
        <v>0</v>
      </c>
      <c r="O4535" s="70" t="str">
        <f t="shared" si="149"/>
        <v>237812. Vigilancia de la Salud AmbientalVigilancia de la Salud Ambiental20262_SANTA_FE1_ENERO_2026</v>
      </c>
      <c r="P4535" s="153">
        <f t="shared" si="150"/>
        <v>54270</v>
      </c>
      <c r="S4535" s="157">
        <v>62</v>
      </c>
      <c r="T4535" s="19">
        <v>3364740</v>
      </c>
    </row>
    <row r="4536" spans="2:20" ht="30" hidden="1" customHeight="1">
      <c r="B4536">
        <v>2378</v>
      </c>
      <c r="C4536" s="149" t="s">
        <v>343</v>
      </c>
      <c r="D4536" s="7" t="s">
        <v>344</v>
      </c>
      <c r="E4536">
        <v>2026</v>
      </c>
      <c r="F4536" s="70" t="str">
        <f t="shared" si="148"/>
        <v>237812. Vigilancia de la Salud AmbientalVigilancia de la Salud Ambiental2026</v>
      </c>
      <c r="G4536" s="7" t="s">
        <v>364</v>
      </c>
      <c r="H4536" s="7" t="s">
        <v>355</v>
      </c>
      <c r="I4536" t="s">
        <v>36</v>
      </c>
      <c r="J4536" s="7" t="s">
        <v>356</v>
      </c>
      <c r="K4536" t="s">
        <v>348</v>
      </c>
      <c r="L4536" t="s">
        <v>348</v>
      </c>
      <c r="M4536" s="31" t="s">
        <v>8</v>
      </c>
      <c r="N4536" s="12" t="s">
        <v>0</v>
      </c>
      <c r="O4536" s="70" t="str">
        <f t="shared" si="149"/>
        <v>237812. Vigilancia de la Salud AmbientalVigilancia de la Salud Ambiental20264_SAN_CRISTOBAL1_ENERO_2026</v>
      </c>
      <c r="P4536" s="153">
        <f t="shared" si="150"/>
        <v>54270</v>
      </c>
      <c r="S4536" s="157">
        <v>73</v>
      </c>
      <c r="T4536" s="19">
        <v>3961710</v>
      </c>
    </row>
    <row r="4537" spans="2:20" ht="30" hidden="1" customHeight="1">
      <c r="B4537">
        <v>2378</v>
      </c>
      <c r="C4537" s="149" t="s">
        <v>343</v>
      </c>
      <c r="D4537" s="7" t="s">
        <v>344</v>
      </c>
      <c r="E4537">
        <v>2026</v>
      </c>
      <c r="F4537" s="70" t="str">
        <f t="shared" si="148"/>
        <v>237812. Vigilancia de la Salud AmbientalVigilancia de la Salud Ambiental2026</v>
      </c>
      <c r="G4537" s="7" t="s">
        <v>364</v>
      </c>
      <c r="H4537" s="7" t="s">
        <v>355</v>
      </c>
      <c r="I4537" t="s">
        <v>36</v>
      </c>
      <c r="J4537" s="7" t="s">
        <v>356</v>
      </c>
      <c r="K4537" t="s">
        <v>348</v>
      </c>
      <c r="L4537" t="s">
        <v>348</v>
      </c>
      <c r="M4537" s="31" t="s">
        <v>7</v>
      </c>
      <c r="N4537" s="12" t="s">
        <v>0</v>
      </c>
      <c r="O4537" s="70" t="str">
        <f t="shared" si="149"/>
        <v>237812. Vigilancia de la Salud AmbientalVigilancia de la Salud Ambiental20263_MARTIRES1_ENERO_2026</v>
      </c>
      <c r="P4537" s="153">
        <f t="shared" si="150"/>
        <v>54270</v>
      </c>
      <c r="S4537" s="157">
        <v>58</v>
      </c>
      <c r="T4537" s="19">
        <v>3147660</v>
      </c>
    </row>
    <row r="4538" spans="2:20" ht="30" hidden="1" customHeight="1">
      <c r="B4538">
        <v>2378</v>
      </c>
      <c r="C4538" s="149" t="s">
        <v>343</v>
      </c>
      <c r="D4538" s="7" t="s">
        <v>344</v>
      </c>
      <c r="E4538">
        <v>2026</v>
      </c>
      <c r="F4538" s="70" t="str">
        <f t="shared" si="148"/>
        <v>237812. Vigilancia de la Salud AmbientalVigilancia de la Salud Ambiental2026</v>
      </c>
      <c r="G4538" s="7" t="s">
        <v>364</v>
      </c>
      <c r="H4538" s="7" t="s">
        <v>355</v>
      </c>
      <c r="I4538" t="s">
        <v>36</v>
      </c>
      <c r="J4538" s="7" t="s">
        <v>356</v>
      </c>
      <c r="K4538" t="s">
        <v>348</v>
      </c>
      <c r="L4538" t="s">
        <v>348</v>
      </c>
      <c r="M4538" s="31" t="s">
        <v>10</v>
      </c>
      <c r="N4538" s="12" t="s">
        <v>0</v>
      </c>
      <c r="O4538" s="70" t="str">
        <f t="shared" si="149"/>
        <v>237812. Vigilancia de la Salud AmbientalVigilancia de la Salud Ambiental20266_ANTONIO_NARIÑO1_ENERO_2026</v>
      </c>
      <c r="P4538" s="153">
        <f t="shared" si="150"/>
        <v>54270</v>
      </c>
      <c r="S4538" s="157">
        <v>60</v>
      </c>
      <c r="T4538" s="19">
        <v>3256200</v>
      </c>
    </row>
    <row r="4539" spans="2:20" ht="30" hidden="1" customHeight="1">
      <c r="B4539">
        <v>2378</v>
      </c>
      <c r="C4539" s="149" t="s">
        <v>343</v>
      </c>
      <c r="D4539" s="7" t="s">
        <v>344</v>
      </c>
      <c r="E4539">
        <v>2026</v>
      </c>
      <c r="F4539" s="70" t="str">
        <f t="shared" si="148"/>
        <v>237812. Vigilancia de la Salud AmbientalVigilancia de la Salud Ambiental2026</v>
      </c>
      <c r="G4539" s="7" t="s">
        <v>364</v>
      </c>
      <c r="H4539" s="7" t="s">
        <v>355</v>
      </c>
      <c r="I4539" t="s">
        <v>36</v>
      </c>
      <c r="J4539" s="7" t="s">
        <v>356</v>
      </c>
      <c r="K4539" t="s">
        <v>348</v>
      </c>
      <c r="L4539" t="s">
        <v>348</v>
      </c>
      <c r="M4539" s="31" t="s">
        <v>5</v>
      </c>
      <c r="N4539" s="12" t="s">
        <v>0</v>
      </c>
      <c r="O4539" s="70" t="str">
        <f t="shared" si="149"/>
        <v>237812. Vigilancia de la Salud AmbientalVigilancia de la Salud Ambiental20261_CANDELARIA1_ENERO_2026</v>
      </c>
      <c r="P4539" s="153">
        <f t="shared" si="150"/>
        <v>54270</v>
      </c>
      <c r="S4539" s="157">
        <v>22</v>
      </c>
      <c r="T4539" s="19">
        <v>1193940</v>
      </c>
    </row>
    <row r="4540" spans="2:20" ht="30" hidden="1" customHeight="1">
      <c r="B4540">
        <v>2378</v>
      </c>
      <c r="C4540" s="149" t="s">
        <v>343</v>
      </c>
      <c r="D4540" s="7" t="s">
        <v>344</v>
      </c>
      <c r="E4540">
        <v>2026</v>
      </c>
      <c r="F4540" s="70" t="str">
        <f t="shared" si="148"/>
        <v>237812. Vigilancia de la Salud AmbientalVigilancia de la Salud Ambiental2026</v>
      </c>
      <c r="G4540" s="7" t="s">
        <v>364</v>
      </c>
      <c r="H4540" s="7" t="s">
        <v>355</v>
      </c>
      <c r="I4540" t="s">
        <v>36</v>
      </c>
      <c r="J4540" s="7" t="s">
        <v>356</v>
      </c>
      <c r="K4540" t="s">
        <v>348</v>
      </c>
      <c r="L4540" t="s">
        <v>348</v>
      </c>
      <c r="M4540" s="31" t="s">
        <v>9</v>
      </c>
      <c r="N4540" s="12" t="s">
        <v>0</v>
      </c>
      <c r="O4540" s="70" t="str">
        <f t="shared" si="149"/>
        <v>237812. Vigilancia de la Salud AmbientalVigilancia de la Salud Ambiental20265_RAFAEL_URIBE1_ENERO_2026</v>
      </c>
      <c r="P4540" s="153">
        <f t="shared" si="150"/>
        <v>54270</v>
      </c>
      <c r="S4540" s="157">
        <v>76</v>
      </c>
      <c r="T4540" s="19">
        <v>4124520</v>
      </c>
    </row>
    <row r="4541" spans="2:20" ht="30" hidden="1" customHeight="1">
      <c r="B4541">
        <v>2379</v>
      </c>
      <c r="C4541" s="149" t="s">
        <v>343</v>
      </c>
      <c r="D4541" s="7" t="s">
        <v>344</v>
      </c>
      <c r="E4541">
        <v>2026</v>
      </c>
      <c r="F4541" s="70" t="str">
        <f t="shared" si="148"/>
        <v>237912. Vigilancia de la Salud AmbientalVigilancia de la Salud Ambiental2026</v>
      </c>
      <c r="G4541" s="7" t="s">
        <v>364</v>
      </c>
      <c r="H4541" s="7" t="s">
        <v>355</v>
      </c>
      <c r="I4541" t="s">
        <v>36</v>
      </c>
      <c r="J4541" s="7" t="s">
        <v>356</v>
      </c>
      <c r="K4541" t="s">
        <v>348</v>
      </c>
      <c r="L4541" t="s">
        <v>348</v>
      </c>
      <c r="M4541" s="31" t="s">
        <v>6</v>
      </c>
      <c r="N4541" s="12" t="s">
        <v>0</v>
      </c>
      <c r="O4541" s="70" t="str">
        <f t="shared" si="149"/>
        <v>237912. Vigilancia de la Salud AmbientalVigilancia de la Salud Ambiental20262_SANTA_FE1_ENERO_2026</v>
      </c>
      <c r="P4541" s="153">
        <f t="shared" si="150"/>
        <v>3673744</v>
      </c>
      <c r="S4541" s="157">
        <v>2</v>
      </c>
      <c r="T4541" s="19">
        <v>7347488</v>
      </c>
    </row>
    <row r="4542" spans="2:20" ht="30" hidden="1" customHeight="1">
      <c r="B4542">
        <v>2379</v>
      </c>
      <c r="C4542" s="149" t="s">
        <v>343</v>
      </c>
      <c r="D4542" s="7" t="s">
        <v>344</v>
      </c>
      <c r="E4542">
        <v>2026</v>
      </c>
      <c r="F4542" s="70" t="str">
        <f t="shared" si="148"/>
        <v>237912. Vigilancia de la Salud AmbientalVigilancia de la Salud Ambiental2026</v>
      </c>
      <c r="G4542" s="7" t="s">
        <v>364</v>
      </c>
      <c r="H4542" s="7" t="s">
        <v>355</v>
      </c>
      <c r="I4542" t="s">
        <v>36</v>
      </c>
      <c r="J4542" s="7" t="s">
        <v>356</v>
      </c>
      <c r="K4542" t="s">
        <v>348</v>
      </c>
      <c r="L4542" t="s">
        <v>348</v>
      </c>
      <c r="M4542" s="31" t="s">
        <v>8</v>
      </c>
      <c r="N4542" s="12" t="s">
        <v>0</v>
      </c>
      <c r="O4542" s="70" t="str">
        <f t="shared" si="149"/>
        <v>237912. Vigilancia de la Salud AmbientalVigilancia de la Salud Ambiental20264_SAN_CRISTOBAL1_ENERO_2026</v>
      </c>
      <c r="P4542" s="153">
        <f t="shared" si="150"/>
        <v>3673744</v>
      </c>
      <c r="S4542" s="157">
        <v>2</v>
      </c>
      <c r="T4542" s="19">
        <v>7347488</v>
      </c>
    </row>
    <row r="4543" spans="2:20" ht="30" hidden="1" customHeight="1">
      <c r="B4543">
        <v>2379</v>
      </c>
      <c r="C4543" s="149" t="s">
        <v>343</v>
      </c>
      <c r="D4543" s="7" t="s">
        <v>344</v>
      </c>
      <c r="E4543">
        <v>2026</v>
      </c>
      <c r="F4543" s="70" t="str">
        <f t="shared" si="148"/>
        <v>237912. Vigilancia de la Salud AmbientalVigilancia de la Salud Ambiental2026</v>
      </c>
      <c r="G4543" s="7" t="s">
        <v>364</v>
      </c>
      <c r="H4543" s="7" t="s">
        <v>355</v>
      </c>
      <c r="I4543" t="s">
        <v>36</v>
      </c>
      <c r="J4543" s="7" t="s">
        <v>356</v>
      </c>
      <c r="K4543" t="s">
        <v>348</v>
      </c>
      <c r="L4543" t="s">
        <v>348</v>
      </c>
      <c r="M4543" s="31" t="s">
        <v>9</v>
      </c>
      <c r="N4543" s="12" t="s">
        <v>0</v>
      </c>
      <c r="O4543" s="70" t="str">
        <f t="shared" si="149"/>
        <v>237912. Vigilancia de la Salud AmbientalVigilancia de la Salud Ambiental20265_RAFAEL_URIBE1_ENERO_2026</v>
      </c>
      <c r="P4543" s="153">
        <f t="shared" si="150"/>
        <v>3673744</v>
      </c>
      <c r="S4543" s="157">
        <v>2</v>
      </c>
      <c r="T4543" s="19">
        <v>7347488</v>
      </c>
    </row>
    <row r="4544" spans="2:20" ht="30" hidden="1" customHeight="1">
      <c r="B4544">
        <v>2380</v>
      </c>
      <c r="C4544" s="149" t="s">
        <v>343</v>
      </c>
      <c r="D4544" s="7" t="s">
        <v>344</v>
      </c>
      <c r="E4544">
        <v>2026</v>
      </c>
      <c r="F4544" s="70" t="str">
        <f t="shared" si="148"/>
        <v>238012. Vigilancia de la Salud AmbientalVigilancia de la Salud Ambiental2026</v>
      </c>
      <c r="G4544" s="7" t="s">
        <v>364</v>
      </c>
      <c r="H4544" s="7" t="s">
        <v>355</v>
      </c>
      <c r="I4544" t="s">
        <v>36</v>
      </c>
      <c r="J4544" s="7" t="s">
        <v>356</v>
      </c>
      <c r="K4544" t="s">
        <v>348</v>
      </c>
      <c r="L4544" t="s">
        <v>348</v>
      </c>
      <c r="M4544" s="31" t="s">
        <v>8</v>
      </c>
      <c r="N4544" s="12" t="s">
        <v>0</v>
      </c>
      <c r="O4544" s="70" t="str">
        <f t="shared" si="149"/>
        <v>238012. Vigilancia de la Salud AmbientalVigilancia de la Salud Ambiental20264_SAN_CRISTOBAL1_ENERO_2026</v>
      </c>
      <c r="P4544" s="153">
        <f t="shared" si="150"/>
        <v>3673744</v>
      </c>
      <c r="S4544" s="157">
        <v>2</v>
      </c>
      <c r="T4544" s="19">
        <v>7347488</v>
      </c>
    </row>
    <row r="4545" spans="2:20" ht="30" hidden="1" customHeight="1">
      <c r="B4545">
        <v>2386</v>
      </c>
      <c r="C4545" s="149" t="s">
        <v>343</v>
      </c>
      <c r="D4545" s="7" t="s">
        <v>344</v>
      </c>
      <c r="E4545">
        <v>2026</v>
      </c>
      <c r="F4545" s="70" t="str">
        <f t="shared" si="148"/>
        <v>238612. Vigilancia de la Salud AmbientalVigilancia de la Salud Ambiental2026</v>
      </c>
      <c r="G4545" s="7" t="s">
        <v>360</v>
      </c>
      <c r="H4545" s="7" t="s">
        <v>349</v>
      </c>
      <c r="I4545" t="s">
        <v>36</v>
      </c>
      <c r="J4545" s="7" t="s">
        <v>360</v>
      </c>
      <c r="K4545" t="s">
        <v>348</v>
      </c>
      <c r="L4545" t="s">
        <v>348</v>
      </c>
      <c r="M4545" s="31" t="s">
        <v>8</v>
      </c>
      <c r="N4545" s="12" t="s">
        <v>0</v>
      </c>
      <c r="O4545" s="70" t="str">
        <f t="shared" si="149"/>
        <v>238612. Vigilancia de la Salud AmbientalVigilancia de la Salud Ambiental20264_SAN_CRISTOBAL1_ENERO_2026</v>
      </c>
      <c r="P4545" s="153">
        <f t="shared" si="150"/>
        <v>5621568</v>
      </c>
      <c r="S4545" s="157">
        <v>1</v>
      </c>
      <c r="T4545" s="19">
        <v>5621568</v>
      </c>
    </row>
    <row r="4546" spans="2:20" ht="30" hidden="1" customHeight="1">
      <c r="B4546">
        <v>2387</v>
      </c>
      <c r="C4546" s="149" t="s">
        <v>343</v>
      </c>
      <c r="D4546" s="7" t="s">
        <v>344</v>
      </c>
      <c r="E4546">
        <v>2026</v>
      </c>
      <c r="F4546" s="70" t="str">
        <f t="shared" si="148"/>
        <v>238712. Vigilancia de la Salud AmbientalVigilancia de la Salud Ambiental2026</v>
      </c>
      <c r="G4546" s="7" t="s">
        <v>345</v>
      </c>
      <c r="H4546" s="7" t="s">
        <v>358</v>
      </c>
      <c r="I4546" t="s">
        <v>36</v>
      </c>
      <c r="J4546" s="7" t="s">
        <v>347</v>
      </c>
      <c r="K4546" t="s">
        <v>348</v>
      </c>
      <c r="L4546" t="s">
        <v>348</v>
      </c>
      <c r="M4546" s="31" t="s">
        <v>6</v>
      </c>
      <c r="N4546" s="12" t="s">
        <v>0</v>
      </c>
      <c r="O4546" s="70" t="str">
        <f t="shared" si="149"/>
        <v>238712. Vigilancia de la Salud AmbientalVigilancia de la Salud Ambiental20262_SANTA_FE1_ENERO_2026</v>
      </c>
      <c r="P4546" s="153">
        <f t="shared" si="150"/>
        <v>61104</v>
      </c>
      <c r="S4546" s="157">
        <v>1</v>
      </c>
      <c r="T4546" s="19">
        <v>61104</v>
      </c>
    </row>
    <row r="4547" spans="2:20" ht="30" hidden="1" customHeight="1">
      <c r="B4547">
        <v>2387</v>
      </c>
      <c r="C4547" s="149" t="s">
        <v>343</v>
      </c>
      <c r="D4547" s="7" t="s">
        <v>344</v>
      </c>
      <c r="E4547">
        <v>2026</v>
      </c>
      <c r="F4547" s="70" t="str">
        <f t="shared" si="148"/>
        <v>238712. Vigilancia de la Salud AmbientalVigilancia de la Salud Ambiental2026</v>
      </c>
      <c r="G4547" s="7" t="s">
        <v>345</v>
      </c>
      <c r="H4547" s="7" t="s">
        <v>358</v>
      </c>
      <c r="I4547" t="s">
        <v>36</v>
      </c>
      <c r="J4547" s="7" t="s">
        <v>347</v>
      </c>
      <c r="K4547" t="s">
        <v>348</v>
      </c>
      <c r="L4547" t="s">
        <v>348</v>
      </c>
      <c r="M4547" s="31" t="s">
        <v>8</v>
      </c>
      <c r="N4547" s="12" t="s">
        <v>0</v>
      </c>
      <c r="O4547" s="70" t="str">
        <f t="shared" si="149"/>
        <v>238712. Vigilancia de la Salud AmbientalVigilancia de la Salud Ambiental20264_SAN_CRISTOBAL1_ENERO_2026</v>
      </c>
      <c r="P4547" s="153">
        <f t="shared" si="150"/>
        <v>0</v>
      </c>
      <c r="S4547" s="157">
        <v>0</v>
      </c>
      <c r="T4547" s="19">
        <v>0</v>
      </c>
    </row>
    <row r="4548" spans="2:20" ht="30" hidden="1" customHeight="1">
      <c r="B4548">
        <v>2387</v>
      </c>
      <c r="C4548" s="149" t="s">
        <v>343</v>
      </c>
      <c r="D4548" s="7" t="s">
        <v>344</v>
      </c>
      <c r="E4548">
        <v>2026</v>
      </c>
      <c r="F4548" s="70" t="str">
        <f t="shared" si="148"/>
        <v>238712. Vigilancia de la Salud AmbientalVigilancia de la Salud Ambiental2026</v>
      </c>
      <c r="G4548" s="7" t="s">
        <v>345</v>
      </c>
      <c r="H4548" s="7" t="s">
        <v>358</v>
      </c>
      <c r="I4548" t="s">
        <v>36</v>
      </c>
      <c r="J4548" s="7" t="s">
        <v>347</v>
      </c>
      <c r="K4548" t="s">
        <v>348</v>
      </c>
      <c r="L4548" t="s">
        <v>348</v>
      </c>
      <c r="M4548" s="31" t="s">
        <v>7</v>
      </c>
      <c r="N4548" s="12" t="s">
        <v>0</v>
      </c>
      <c r="O4548" s="70" t="str">
        <f t="shared" si="149"/>
        <v>238712. Vigilancia de la Salud AmbientalVigilancia de la Salud Ambiental20263_MARTIRES1_ENERO_2026</v>
      </c>
      <c r="P4548" s="153">
        <f t="shared" si="150"/>
        <v>61104</v>
      </c>
      <c r="S4548" s="157">
        <v>3</v>
      </c>
      <c r="T4548" s="19">
        <v>183312</v>
      </c>
    </row>
    <row r="4549" spans="2:20" ht="30" hidden="1" customHeight="1">
      <c r="B4549">
        <v>2387</v>
      </c>
      <c r="C4549" s="149" t="s">
        <v>343</v>
      </c>
      <c r="D4549" s="7" t="s">
        <v>344</v>
      </c>
      <c r="E4549">
        <v>2026</v>
      </c>
      <c r="F4549" s="70" t="str">
        <f t="shared" si="148"/>
        <v>238712. Vigilancia de la Salud AmbientalVigilancia de la Salud Ambiental2026</v>
      </c>
      <c r="G4549" s="7" t="s">
        <v>345</v>
      </c>
      <c r="H4549" s="7" t="s">
        <v>358</v>
      </c>
      <c r="I4549" t="s">
        <v>36</v>
      </c>
      <c r="J4549" s="7" t="s">
        <v>347</v>
      </c>
      <c r="K4549" t="s">
        <v>348</v>
      </c>
      <c r="L4549" t="s">
        <v>348</v>
      </c>
      <c r="M4549" s="31" t="s">
        <v>10</v>
      </c>
      <c r="N4549" s="12" t="s">
        <v>0</v>
      </c>
      <c r="O4549" s="70" t="str">
        <f t="shared" si="149"/>
        <v>238712. Vigilancia de la Salud AmbientalVigilancia de la Salud Ambiental20266_ANTONIO_NARIÑO1_ENERO_2026</v>
      </c>
      <c r="P4549" s="153">
        <f t="shared" si="150"/>
        <v>61104</v>
      </c>
      <c r="S4549" s="157">
        <v>1</v>
      </c>
      <c r="T4549" s="19">
        <v>61104</v>
      </c>
    </row>
    <row r="4550" spans="2:20" ht="30" hidden="1" customHeight="1">
      <c r="B4550">
        <v>2387</v>
      </c>
      <c r="C4550" s="149" t="s">
        <v>343</v>
      </c>
      <c r="D4550" s="7" t="s">
        <v>344</v>
      </c>
      <c r="E4550">
        <v>2026</v>
      </c>
      <c r="F4550" s="70" t="str">
        <f t="shared" si="148"/>
        <v>238712. Vigilancia de la Salud AmbientalVigilancia de la Salud Ambiental2026</v>
      </c>
      <c r="G4550" s="7" t="s">
        <v>345</v>
      </c>
      <c r="H4550" s="7" t="s">
        <v>358</v>
      </c>
      <c r="I4550" t="s">
        <v>36</v>
      </c>
      <c r="J4550" s="7" t="s">
        <v>347</v>
      </c>
      <c r="K4550" t="s">
        <v>348</v>
      </c>
      <c r="L4550" t="s">
        <v>348</v>
      </c>
      <c r="M4550" s="31" t="s">
        <v>5</v>
      </c>
      <c r="N4550" s="12" t="s">
        <v>0</v>
      </c>
      <c r="O4550" s="70" t="str">
        <f t="shared" si="149"/>
        <v>238712. Vigilancia de la Salud AmbientalVigilancia de la Salud Ambiental20261_CANDELARIA1_ENERO_2026</v>
      </c>
      <c r="P4550" s="153">
        <f t="shared" si="150"/>
        <v>0</v>
      </c>
      <c r="S4550" s="157">
        <v>0</v>
      </c>
      <c r="T4550" s="19">
        <v>0</v>
      </c>
    </row>
    <row r="4551" spans="2:20" ht="30" hidden="1" customHeight="1">
      <c r="B4551">
        <v>2387</v>
      </c>
      <c r="C4551" s="149" t="s">
        <v>343</v>
      </c>
      <c r="D4551" s="7" t="s">
        <v>344</v>
      </c>
      <c r="E4551">
        <v>2026</v>
      </c>
      <c r="F4551" s="70" t="str">
        <f t="shared" si="148"/>
        <v>238712. Vigilancia de la Salud AmbientalVigilancia de la Salud Ambiental2026</v>
      </c>
      <c r="G4551" s="7" t="s">
        <v>345</v>
      </c>
      <c r="H4551" s="7" t="s">
        <v>358</v>
      </c>
      <c r="I4551" t="s">
        <v>36</v>
      </c>
      <c r="J4551" s="7" t="s">
        <v>347</v>
      </c>
      <c r="K4551" t="s">
        <v>348</v>
      </c>
      <c r="L4551" t="s">
        <v>348</v>
      </c>
      <c r="M4551" s="31" t="s">
        <v>9</v>
      </c>
      <c r="N4551" s="12" t="s">
        <v>0</v>
      </c>
      <c r="O4551" s="70" t="str">
        <f t="shared" si="149"/>
        <v>238712. Vigilancia de la Salud AmbientalVigilancia de la Salud Ambiental20265_RAFAEL_URIBE1_ENERO_2026</v>
      </c>
      <c r="P4551" s="153">
        <f t="shared" si="150"/>
        <v>61104</v>
      </c>
      <c r="S4551" s="157">
        <v>1</v>
      </c>
      <c r="T4551" s="19">
        <v>61104</v>
      </c>
    </row>
    <row r="4552" spans="2:20" ht="30" hidden="1" customHeight="1">
      <c r="B4552">
        <v>2388</v>
      </c>
      <c r="C4552" s="149" t="s">
        <v>343</v>
      </c>
      <c r="D4552" s="7" t="s">
        <v>344</v>
      </c>
      <c r="E4552">
        <v>2026</v>
      </c>
      <c r="F4552" s="70" t="str">
        <f t="shared" ref="F4552:F4615" si="151">B4552&amp;C4552&amp;D4552&amp;E4552</f>
        <v>238812. Vigilancia de la Salud AmbientalVigilancia de la Salud Ambiental2026</v>
      </c>
      <c r="G4552" s="7" t="s">
        <v>345</v>
      </c>
      <c r="H4552" s="7" t="s">
        <v>358</v>
      </c>
      <c r="I4552" t="s">
        <v>36</v>
      </c>
      <c r="J4552" s="7" t="s">
        <v>347</v>
      </c>
      <c r="K4552" t="s">
        <v>348</v>
      </c>
      <c r="L4552" t="s">
        <v>348</v>
      </c>
      <c r="M4552" s="31" t="s">
        <v>6</v>
      </c>
      <c r="N4552" s="12" t="s">
        <v>0</v>
      </c>
      <c r="O4552" s="70" t="str">
        <f t="shared" si="149"/>
        <v>238812. Vigilancia de la Salud AmbientalVigilancia de la Salud Ambiental20262_SANTA_FE1_ENERO_2026</v>
      </c>
      <c r="P4552" s="153">
        <f t="shared" si="150"/>
        <v>91656</v>
      </c>
      <c r="S4552" s="157">
        <v>2</v>
      </c>
      <c r="T4552" s="19">
        <v>183312</v>
      </c>
    </row>
    <row r="4553" spans="2:20" ht="30" hidden="1" customHeight="1">
      <c r="B4553">
        <v>2388</v>
      </c>
      <c r="C4553" s="149" t="s">
        <v>343</v>
      </c>
      <c r="D4553" s="7" t="s">
        <v>344</v>
      </c>
      <c r="E4553">
        <v>2026</v>
      </c>
      <c r="F4553" s="70" t="str">
        <f t="shared" si="151"/>
        <v>238812. Vigilancia de la Salud AmbientalVigilancia de la Salud Ambiental2026</v>
      </c>
      <c r="G4553" s="7" t="s">
        <v>345</v>
      </c>
      <c r="H4553" s="7" t="s">
        <v>358</v>
      </c>
      <c r="I4553" t="s">
        <v>36</v>
      </c>
      <c r="J4553" s="7" t="s">
        <v>347</v>
      </c>
      <c r="K4553" t="s">
        <v>348</v>
      </c>
      <c r="L4553" t="s">
        <v>348</v>
      </c>
      <c r="M4553" s="31" t="s">
        <v>8</v>
      </c>
      <c r="N4553" s="12" t="s">
        <v>0</v>
      </c>
      <c r="O4553" s="70" t="str">
        <f t="shared" si="149"/>
        <v>238812. Vigilancia de la Salud AmbientalVigilancia de la Salud Ambiental20264_SAN_CRISTOBAL1_ENERO_2026</v>
      </c>
      <c r="P4553" s="153">
        <f t="shared" si="150"/>
        <v>91656</v>
      </c>
      <c r="S4553" s="157">
        <v>2</v>
      </c>
      <c r="T4553" s="19">
        <v>183312</v>
      </c>
    </row>
    <row r="4554" spans="2:20" ht="30" hidden="1" customHeight="1">
      <c r="B4554">
        <v>2388</v>
      </c>
      <c r="C4554" s="149" t="s">
        <v>343</v>
      </c>
      <c r="D4554" s="7" t="s">
        <v>344</v>
      </c>
      <c r="E4554">
        <v>2026</v>
      </c>
      <c r="F4554" s="70" t="str">
        <f t="shared" si="151"/>
        <v>238812. Vigilancia de la Salud AmbientalVigilancia de la Salud Ambiental2026</v>
      </c>
      <c r="G4554" s="7" t="s">
        <v>345</v>
      </c>
      <c r="H4554" s="7" t="s">
        <v>358</v>
      </c>
      <c r="I4554" t="s">
        <v>36</v>
      </c>
      <c r="J4554" s="7" t="s">
        <v>347</v>
      </c>
      <c r="K4554" t="s">
        <v>348</v>
      </c>
      <c r="L4554" t="s">
        <v>348</v>
      </c>
      <c r="M4554" s="31" t="s">
        <v>7</v>
      </c>
      <c r="N4554" s="12" t="s">
        <v>0</v>
      </c>
      <c r="O4554" s="70" t="str">
        <f t="shared" ref="O4554:O4617" si="152">+F4554&amp;M4554&amp;N4554</f>
        <v>238812. Vigilancia de la Salud AmbientalVigilancia de la Salud Ambiental20263_MARTIRES1_ENERO_2026</v>
      </c>
      <c r="P4554" s="153">
        <f t="shared" si="150"/>
        <v>91656</v>
      </c>
      <c r="S4554" s="157">
        <v>1</v>
      </c>
      <c r="T4554" s="19">
        <v>91656</v>
      </c>
    </row>
    <row r="4555" spans="2:20" ht="30" hidden="1" customHeight="1">
      <c r="B4555">
        <v>2388</v>
      </c>
      <c r="C4555" s="149" t="s">
        <v>343</v>
      </c>
      <c r="D4555" s="7" t="s">
        <v>344</v>
      </c>
      <c r="E4555">
        <v>2026</v>
      </c>
      <c r="F4555" s="70" t="str">
        <f t="shared" si="151"/>
        <v>238812. Vigilancia de la Salud AmbientalVigilancia de la Salud Ambiental2026</v>
      </c>
      <c r="G4555" s="7" t="s">
        <v>345</v>
      </c>
      <c r="H4555" s="7" t="s">
        <v>358</v>
      </c>
      <c r="I4555" t="s">
        <v>36</v>
      </c>
      <c r="J4555" s="7" t="s">
        <v>347</v>
      </c>
      <c r="K4555" t="s">
        <v>348</v>
      </c>
      <c r="L4555" t="s">
        <v>348</v>
      </c>
      <c r="M4555" s="31" t="s">
        <v>10</v>
      </c>
      <c r="N4555" s="12" t="s">
        <v>0</v>
      </c>
      <c r="O4555" s="70" t="str">
        <f t="shared" si="152"/>
        <v>238812. Vigilancia de la Salud AmbientalVigilancia de la Salud Ambiental20266_ANTONIO_NARIÑO1_ENERO_2026</v>
      </c>
      <c r="P4555" s="153">
        <f t="shared" si="150"/>
        <v>91656</v>
      </c>
      <c r="S4555" s="157">
        <v>2</v>
      </c>
      <c r="T4555" s="19">
        <v>183312</v>
      </c>
    </row>
    <row r="4556" spans="2:20" ht="30" hidden="1" customHeight="1">
      <c r="B4556">
        <v>2388</v>
      </c>
      <c r="C4556" s="149" t="s">
        <v>343</v>
      </c>
      <c r="D4556" s="7" t="s">
        <v>344</v>
      </c>
      <c r="E4556">
        <v>2026</v>
      </c>
      <c r="F4556" s="70" t="str">
        <f t="shared" si="151"/>
        <v>238812. Vigilancia de la Salud AmbientalVigilancia de la Salud Ambiental2026</v>
      </c>
      <c r="G4556" s="7" t="s">
        <v>345</v>
      </c>
      <c r="H4556" s="7" t="s">
        <v>358</v>
      </c>
      <c r="I4556" t="s">
        <v>36</v>
      </c>
      <c r="J4556" s="7" t="s">
        <v>347</v>
      </c>
      <c r="K4556" t="s">
        <v>348</v>
      </c>
      <c r="L4556" t="s">
        <v>348</v>
      </c>
      <c r="M4556" s="31" t="s">
        <v>5</v>
      </c>
      <c r="N4556" s="12" t="s">
        <v>0</v>
      </c>
      <c r="O4556" s="70" t="str">
        <f t="shared" si="152"/>
        <v>238812. Vigilancia de la Salud AmbientalVigilancia de la Salud Ambiental20261_CANDELARIA1_ENERO_2026</v>
      </c>
      <c r="P4556" s="153">
        <f t="shared" si="150"/>
        <v>91656</v>
      </c>
      <c r="S4556" s="157">
        <v>1</v>
      </c>
      <c r="T4556" s="19">
        <v>91656</v>
      </c>
    </row>
    <row r="4557" spans="2:20" ht="30" hidden="1" customHeight="1">
      <c r="B4557">
        <v>2388</v>
      </c>
      <c r="C4557" s="149" t="s">
        <v>343</v>
      </c>
      <c r="D4557" s="7" t="s">
        <v>344</v>
      </c>
      <c r="E4557">
        <v>2026</v>
      </c>
      <c r="F4557" s="70" t="str">
        <f t="shared" si="151"/>
        <v>238812. Vigilancia de la Salud AmbientalVigilancia de la Salud Ambiental2026</v>
      </c>
      <c r="G4557" s="7" t="s">
        <v>345</v>
      </c>
      <c r="H4557" s="7" t="s">
        <v>358</v>
      </c>
      <c r="I4557" t="s">
        <v>36</v>
      </c>
      <c r="J4557" s="7" t="s">
        <v>347</v>
      </c>
      <c r="K4557" t="s">
        <v>348</v>
      </c>
      <c r="L4557" t="s">
        <v>348</v>
      </c>
      <c r="M4557" s="31" t="s">
        <v>9</v>
      </c>
      <c r="N4557" s="12" t="s">
        <v>0</v>
      </c>
      <c r="O4557" s="70" t="str">
        <f t="shared" si="152"/>
        <v>238812. Vigilancia de la Salud AmbientalVigilancia de la Salud Ambiental20265_RAFAEL_URIBE1_ENERO_2026</v>
      </c>
      <c r="P4557" s="153">
        <f t="shared" si="150"/>
        <v>91656</v>
      </c>
      <c r="S4557" s="157">
        <v>3</v>
      </c>
      <c r="T4557" s="19">
        <v>274968</v>
      </c>
    </row>
    <row r="4558" spans="2:20" ht="30" hidden="1" customHeight="1">
      <c r="B4558">
        <v>2389</v>
      </c>
      <c r="C4558" s="149" t="s">
        <v>343</v>
      </c>
      <c r="D4558" s="7" t="s">
        <v>344</v>
      </c>
      <c r="E4558">
        <v>2026</v>
      </c>
      <c r="F4558" s="70" t="str">
        <f t="shared" si="151"/>
        <v>238912. Vigilancia de la Salud AmbientalVigilancia de la Salud Ambiental2026</v>
      </c>
      <c r="G4558" s="7" t="s">
        <v>350</v>
      </c>
      <c r="H4558" s="7" t="s">
        <v>358</v>
      </c>
      <c r="I4558" t="s">
        <v>36</v>
      </c>
      <c r="J4558" s="7" t="s">
        <v>351</v>
      </c>
      <c r="K4558" t="s">
        <v>348</v>
      </c>
      <c r="L4558" t="s">
        <v>348</v>
      </c>
      <c r="M4558" s="31" t="s">
        <v>10</v>
      </c>
      <c r="N4558" s="12" t="s">
        <v>0</v>
      </c>
      <c r="O4558" s="70" t="str">
        <f t="shared" si="152"/>
        <v>238912. Vigilancia de la Salud AmbientalVigilancia de la Salud Ambiental20266_ANTONIO_NARIÑO1_ENERO_2026</v>
      </c>
      <c r="P4558" s="153">
        <f t="shared" si="150"/>
        <v>61104</v>
      </c>
      <c r="S4558" s="157">
        <v>1</v>
      </c>
      <c r="T4558" s="19">
        <v>61104</v>
      </c>
    </row>
    <row r="4559" spans="2:20" ht="30" hidden="1" customHeight="1">
      <c r="B4559">
        <v>2389</v>
      </c>
      <c r="C4559" s="149" t="s">
        <v>343</v>
      </c>
      <c r="D4559" s="7" t="s">
        <v>344</v>
      </c>
      <c r="E4559">
        <v>2026</v>
      </c>
      <c r="F4559" s="70" t="str">
        <f t="shared" si="151"/>
        <v>238912. Vigilancia de la Salud AmbientalVigilancia de la Salud Ambiental2026</v>
      </c>
      <c r="G4559" s="7" t="s">
        <v>350</v>
      </c>
      <c r="H4559" s="7" t="s">
        <v>358</v>
      </c>
      <c r="I4559" t="s">
        <v>36</v>
      </c>
      <c r="J4559" s="7" t="s">
        <v>351</v>
      </c>
      <c r="K4559" t="s">
        <v>348</v>
      </c>
      <c r="L4559" t="s">
        <v>348</v>
      </c>
      <c r="M4559" s="31" t="s">
        <v>5</v>
      </c>
      <c r="N4559" s="12" t="s">
        <v>0</v>
      </c>
      <c r="O4559" s="70" t="str">
        <f t="shared" si="152"/>
        <v>238912. Vigilancia de la Salud AmbientalVigilancia de la Salud Ambiental20261_CANDELARIA1_ENERO_2026</v>
      </c>
      <c r="P4559" s="153">
        <f t="shared" si="150"/>
        <v>0</v>
      </c>
      <c r="S4559" s="157">
        <v>0</v>
      </c>
      <c r="T4559" s="19">
        <v>0</v>
      </c>
    </row>
    <row r="4560" spans="2:20" ht="30" hidden="1" customHeight="1">
      <c r="B4560">
        <v>2390</v>
      </c>
      <c r="C4560" s="149" t="s">
        <v>343</v>
      </c>
      <c r="D4560" s="7" t="s">
        <v>344</v>
      </c>
      <c r="E4560">
        <v>2026</v>
      </c>
      <c r="F4560" s="70" t="str">
        <f t="shared" si="151"/>
        <v>239012. Vigilancia de la Salud AmbientalVigilancia de la Salud Ambiental2026</v>
      </c>
      <c r="G4560" s="7" t="s">
        <v>350</v>
      </c>
      <c r="H4560" s="7" t="s">
        <v>358</v>
      </c>
      <c r="I4560" t="s">
        <v>36</v>
      </c>
      <c r="J4560" s="7" t="s">
        <v>351</v>
      </c>
      <c r="K4560" t="s">
        <v>348</v>
      </c>
      <c r="L4560" t="s">
        <v>348</v>
      </c>
      <c r="M4560" s="31" t="s">
        <v>10</v>
      </c>
      <c r="N4560" s="12" t="s">
        <v>0</v>
      </c>
      <c r="O4560" s="70" t="str">
        <f t="shared" si="152"/>
        <v>239012. Vigilancia de la Salud AmbientalVigilancia de la Salud Ambiental20266_ANTONIO_NARIÑO1_ENERO_2026</v>
      </c>
      <c r="P4560" s="153">
        <f t="shared" si="150"/>
        <v>0</v>
      </c>
      <c r="S4560" s="157">
        <v>0</v>
      </c>
      <c r="T4560" s="19">
        <v>0</v>
      </c>
    </row>
    <row r="4561" spans="2:20" ht="30" hidden="1" customHeight="1">
      <c r="B4561">
        <v>2390</v>
      </c>
      <c r="C4561" s="149" t="s">
        <v>343</v>
      </c>
      <c r="D4561" s="7" t="s">
        <v>344</v>
      </c>
      <c r="E4561">
        <v>2026</v>
      </c>
      <c r="F4561" s="70" t="str">
        <f t="shared" si="151"/>
        <v>239012. Vigilancia de la Salud AmbientalVigilancia de la Salud Ambiental2026</v>
      </c>
      <c r="G4561" s="7" t="s">
        <v>350</v>
      </c>
      <c r="H4561" s="7" t="s">
        <v>358</v>
      </c>
      <c r="I4561" t="s">
        <v>36</v>
      </c>
      <c r="J4561" s="7" t="s">
        <v>351</v>
      </c>
      <c r="K4561" t="s">
        <v>348</v>
      </c>
      <c r="L4561" t="s">
        <v>348</v>
      </c>
      <c r="M4561" s="31" t="s">
        <v>5</v>
      </c>
      <c r="N4561" s="12" t="s">
        <v>0</v>
      </c>
      <c r="O4561" s="70" t="str">
        <f t="shared" si="152"/>
        <v>239012. Vigilancia de la Salud AmbientalVigilancia de la Salud Ambiental20261_CANDELARIA1_ENERO_2026</v>
      </c>
      <c r="P4561" s="153">
        <f t="shared" si="150"/>
        <v>61104</v>
      </c>
      <c r="S4561" s="157">
        <v>15</v>
      </c>
      <c r="T4561" s="19">
        <v>916560</v>
      </c>
    </row>
    <row r="4562" spans="2:20" ht="30" hidden="1" customHeight="1">
      <c r="B4562">
        <v>2391</v>
      </c>
      <c r="C4562" s="149" t="s">
        <v>343</v>
      </c>
      <c r="D4562" s="7" t="s">
        <v>344</v>
      </c>
      <c r="E4562">
        <v>2026</v>
      </c>
      <c r="F4562" s="70" t="str">
        <f t="shared" si="151"/>
        <v>239112. Vigilancia de la Salud AmbientalVigilancia de la Salud Ambiental2026</v>
      </c>
      <c r="G4562" s="7" t="s">
        <v>354</v>
      </c>
      <c r="H4562" s="7" t="s">
        <v>358</v>
      </c>
      <c r="I4562" t="s">
        <v>36</v>
      </c>
      <c r="J4562" s="7" t="s">
        <v>363</v>
      </c>
      <c r="K4562" t="s">
        <v>348</v>
      </c>
      <c r="L4562" t="s">
        <v>348</v>
      </c>
      <c r="M4562" s="31" t="s">
        <v>5</v>
      </c>
      <c r="N4562" s="12" t="s">
        <v>0</v>
      </c>
      <c r="O4562" s="70" t="str">
        <f t="shared" si="152"/>
        <v>239112. Vigilancia de la Salud AmbientalVigilancia de la Salud Ambiental20261_CANDELARIA1_ENERO_2026</v>
      </c>
      <c r="P4562" s="153">
        <f t="shared" si="150"/>
        <v>0</v>
      </c>
      <c r="S4562" s="157">
        <v>0</v>
      </c>
      <c r="T4562" s="19">
        <v>0</v>
      </c>
    </row>
    <row r="4563" spans="2:20" ht="30" hidden="1" customHeight="1">
      <c r="B4563">
        <v>2392</v>
      </c>
      <c r="C4563" s="149" t="s">
        <v>343</v>
      </c>
      <c r="D4563" s="7" t="s">
        <v>344</v>
      </c>
      <c r="E4563">
        <v>2026</v>
      </c>
      <c r="F4563" s="70" t="str">
        <f t="shared" si="151"/>
        <v>239212. Vigilancia de la Salud AmbientalVigilancia de la Salud Ambiental2026</v>
      </c>
      <c r="G4563" s="7" t="s">
        <v>350</v>
      </c>
      <c r="H4563" s="7" t="s">
        <v>358</v>
      </c>
      <c r="I4563" t="s">
        <v>36</v>
      </c>
      <c r="J4563" s="7" t="s">
        <v>351</v>
      </c>
      <c r="K4563" t="s">
        <v>348</v>
      </c>
      <c r="L4563" t="s">
        <v>348</v>
      </c>
      <c r="M4563" s="31" t="s">
        <v>10</v>
      </c>
      <c r="N4563" s="12" t="s">
        <v>0</v>
      </c>
      <c r="O4563" s="70" t="str">
        <f t="shared" si="152"/>
        <v>239212. Vigilancia de la Salud AmbientalVigilancia de la Salud Ambiental20266_ANTONIO_NARIÑO1_ENERO_2026</v>
      </c>
      <c r="P4563" s="153">
        <f t="shared" si="150"/>
        <v>61104</v>
      </c>
      <c r="S4563" s="157">
        <v>5</v>
      </c>
      <c r="T4563" s="19">
        <v>305520</v>
      </c>
    </row>
    <row r="4564" spans="2:20" ht="30" hidden="1" customHeight="1">
      <c r="B4564">
        <v>2392</v>
      </c>
      <c r="C4564" s="149" t="s">
        <v>343</v>
      </c>
      <c r="D4564" s="7" t="s">
        <v>344</v>
      </c>
      <c r="E4564">
        <v>2026</v>
      </c>
      <c r="F4564" s="70" t="str">
        <f t="shared" si="151"/>
        <v>239212. Vigilancia de la Salud AmbientalVigilancia de la Salud Ambiental2026</v>
      </c>
      <c r="G4564" s="7" t="s">
        <v>350</v>
      </c>
      <c r="H4564" s="7" t="s">
        <v>358</v>
      </c>
      <c r="I4564" t="s">
        <v>36</v>
      </c>
      <c r="J4564" s="7" t="s">
        <v>351</v>
      </c>
      <c r="K4564" t="s">
        <v>348</v>
      </c>
      <c r="L4564" t="s">
        <v>348</v>
      </c>
      <c r="M4564" s="31" t="s">
        <v>5</v>
      </c>
      <c r="N4564" s="12" t="s">
        <v>0</v>
      </c>
      <c r="O4564" s="70" t="str">
        <f t="shared" si="152"/>
        <v>239212. Vigilancia de la Salud AmbientalVigilancia de la Salud Ambiental20261_CANDELARIA1_ENERO_2026</v>
      </c>
      <c r="P4564" s="153">
        <f t="shared" si="150"/>
        <v>61104</v>
      </c>
      <c r="S4564" s="157">
        <v>6</v>
      </c>
      <c r="T4564" s="19">
        <v>366624</v>
      </c>
    </row>
    <row r="4565" spans="2:20" ht="30" hidden="1" customHeight="1">
      <c r="B4565">
        <v>2393</v>
      </c>
      <c r="C4565" s="149" t="s">
        <v>343</v>
      </c>
      <c r="D4565" s="7" t="s">
        <v>344</v>
      </c>
      <c r="E4565">
        <v>2026</v>
      </c>
      <c r="F4565" s="70" t="str">
        <f t="shared" si="151"/>
        <v>239312. Vigilancia de la Salud AmbientalVigilancia de la Salud Ambiental2026</v>
      </c>
      <c r="G4565" s="7" t="s">
        <v>345</v>
      </c>
      <c r="H4565" s="7" t="s">
        <v>358</v>
      </c>
      <c r="I4565" t="s">
        <v>36</v>
      </c>
      <c r="J4565" s="7" t="s">
        <v>347</v>
      </c>
      <c r="K4565" t="s">
        <v>348</v>
      </c>
      <c r="L4565" t="s">
        <v>348</v>
      </c>
      <c r="M4565" s="31" t="s">
        <v>6</v>
      </c>
      <c r="N4565" s="12" t="s">
        <v>0</v>
      </c>
      <c r="O4565" s="70" t="str">
        <f t="shared" si="152"/>
        <v>239312. Vigilancia de la Salud AmbientalVigilancia de la Salud Ambiental20262_SANTA_FE1_ENERO_2026</v>
      </c>
      <c r="P4565" s="153">
        <f t="shared" si="150"/>
        <v>91656</v>
      </c>
      <c r="S4565" s="157">
        <v>1</v>
      </c>
      <c r="T4565" s="19">
        <v>91656</v>
      </c>
    </row>
    <row r="4566" spans="2:20" ht="30" hidden="1" customHeight="1">
      <c r="B4566">
        <v>2393</v>
      </c>
      <c r="C4566" s="149" t="s">
        <v>343</v>
      </c>
      <c r="D4566" s="7" t="s">
        <v>344</v>
      </c>
      <c r="E4566">
        <v>2026</v>
      </c>
      <c r="F4566" s="70" t="str">
        <f t="shared" si="151"/>
        <v>239312. Vigilancia de la Salud AmbientalVigilancia de la Salud Ambiental2026</v>
      </c>
      <c r="G4566" s="7" t="s">
        <v>345</v>
      </c>
      <c r="H4566" s="7" t="s">
        <v>358</v>
      </c>
      <c r="I4566" t="s">
        <v>36</v>
      </c>
      <c r="J4566" s="7" t="s">
        <v>347</v>
      </c>
      <c r="K4566" t="s">
        <v>348</v>
      </c>
      <c r="L4566" t="s">
        <v>348</v>
      </c>
      <c r="M4566" s="31" t="s">
        <v>8</v>
      </c>
      <c r="N4566" s="12" t="s">
        <v>0</v>
      </c>
      <c r="O4566" s="70" t="str">
        <f t="shared" si="152"/>
        <v>239312. Vigilancia de la Salud AmbientalVigilancia de la Salud Ambiental20264_SAN_CRISTOBAL1_ENERO_2026</v>
      </c>
      <c r="P4566" s="153">
        <f t="shared" si="150"/>
        <v>91656</v>
      </c>
      <c r="S4566" s="157">
        <v>9</v>
      </c>
      <c r="T4566" s="19">
        <v>824904</v>
      </c>
    </row>
    <row r="4567" spans="2:20" ht="30" hidden="1" customHeight="1">
      <c r="B4567">
        <v>2393</v>
      </c>
      <c r="C4567" s="149" t="s">
        <v>343</v>
      </c>
      <c r="D4567" s="7" t="s">
        <v>344</v>
      </c>
      <c r="E4567">
        <v>2026</v>
      </c>
      <c r="F4567" s="70" t="str">
        <f t="shared" si="151"/>
        <v>239312. Vigilancia de la Salud AmbientalVigilancia de la Salud Ambiental2026</v>
      </c>
      <c r="G4567" s="7" t="s">
        <v>345</v>
      </c>
      <c r="H4567" s="7" t="s">
        <v>358</v>
      </c>
      <c r="I4567" t="s">
        <v>36</v>
      </c>
      <c r="J4567" s="7" t="s">
        <v>347</v>
      </c>
      <c r="K4567" t="s">
        <v>348</v>
      </c>
      <c r="L4567" t="s">
        <v>348</v>
      </c>
      <c r="M4567" s="31" t="s">
        <v>7</v>
      </c>
      <c r="N4567" s="12" t="s">
        <v>0</v>
      </c>
      <c r="O4567" s="70" t="str">
        <f t="shared" si="152"/>
        <v>239312. Vigilancia de la Salud AmbientalVigilancia de la Salud Ambiental20263_MARTIRES1_ENERO_2026</v>
      </c>
      <c r="P4567" s="153">
        <f t="shared" si="150"/>
        <v>91656</v>
      </c>
      <c r="S4567" s="157">
        <v>2</v>
      </c>
      <c r="T4567" s="19">
        <v>183312</v>
      </c>
    </row>
    <row r="4568" spans="2:20" ht="30" hidden="1" customHeight="1">
      <c r="B4568">
        <v>2393</v>
      </c>
      <c r="C4568" s="149" t="s">
        <v>343</v>
      </c>
      <c r="D4568" s="7" t="s">
        <v>344</v>
      </c>
      <c r="E4568">
        <v>2026</v>
      </c>
      <c r="F4568" s="70" t="str">
        <f t="shared" si="151"/>
        <v>239312. Vigilancia de la Salud AmbientalVigilancia de la Salud Ambiental2026</v>
      </c>
      <c r="G4568" s="7" t="s">
        <v>345</v>
      </c>
      <c r="H4568" s="7" t="s">
        <v>358</v>
      </c>
      <c r="I4568" t="s">
        <v>36</v>
      </c>
      <c r="J4568" s="7" t="s">
        <v>347</v>
      </c>
      <c r="K4568" t="s">
        <v>348</v>
      </c>
      <c r="L4568" t="s">
        <v>348</v>
      </c>
      <c r="M4568" s="31" t="s">
        <v>10</v>
      </c>
      <c r="N4568" s="12" t="s">
        <v>0</v>
      </c>
      <c r="O4568" s="70" t="str">
        <f t="shared" si="152"/>
        <v>239312. Vigilancia de la Salud AmbientalVigilancia de la Salud Ambiental20266_ANTONIO_NARIÑO1_ENERO_2026</v>
      </c>
      <c r="P4568" s="153">
        <f t="shared" si="150"/>
        <v>91656</v>
      </c>
      <c r="S4568" s="157">
        <v>1</v>
      </c>
      <c r="T4568" s="19">
        <v>91656</v>
      </c>
    </row>
    <row r="4569" spans="2:20" ht="30" hidden="1" customHeight="1">
      <c r="B4569">
        <v>2393</v>
      </c>
      <c r="C4569" s="149" t="s">
        <v>343</v>
      </c>
      <c r="D4569" s="7" t="s">
        <v>344</v>
      </c>
      <c r="E4569">
        <v>2026</v>
      </c>
      <c r="F4569" s="70" t="str">
        <f t="shared" si="151"/>
        <v>239312. Vigilancia de la Salud AmbientalVigilancia de la Salud Ambiental2026</v>
      </c>
      <c r="G4569" s="7" t="s">
        <v>345</v>
      </c>
      <c r="H4569" s="7" t="s">
        <v>358</v>
      </c>
      <c r="I4569" t="s">
        <v>36</v>
      </c>
      <c r="J4569" s="7" t="s">
        <v>347</v>
      </c>
      <c r="K4569" t="s">
        <v>348</v>
      </c>
      <c r="L4569" t="s">
        <v>348</v>
      </c>
      <c r="M4569" s="31" t="s">
        <v>5</v>
      </c>
      <c r="N4569" s="12" t="s">
        <v>0</v>
      </c>
      <c r="O4569" s="70" t="str">
        <f t="shared" si="152"/>
        <v>239312. Vigilancia de la Salud AmbientalVigilancia de la Salud Ambiental20261_CANDELARIA1_ENERO_2026</v>
      </c>
      <c r="P4569" s="153">
        <f t="shared" si="150"/>
        <v>0</v>
      </c>
      <c r="S4569" s="157">
        <v>0</v>
      </c>
      <c r="T4569" s="19">
        <v>0</v>
      </c>
    </row>
    <row r="4570" spans="2:20" ht="30" hidden="1" customHeight="1">
      <c r="B4570">
        <v>2393</v>
      </c>
      <c r="C4570" s="149" t="s">
        <v>343</v>
      </c>
      <c r="D4570" s="7" t="s">
        <v>344</v>
      </c>
      <c r="E4570">
        <v>2026</v>
      </c>
      <c r="F4570" s="70" t="str">
        <f t="shared" si="151"/>
        <v>239312. Vigilancia de la Salud AmbientalVigilancia de la Salud Ambiental2026</v>
      </c>
      <c r="G4570" s="7" t="s">
        <v>345</v>
      </c>
      <c r="H4570" s="7" t="s">
        <v>358</v>
      </c>
      <c r="I4570" t="s">
        <v>36</v>
      </c>
      <c r="J4570" s="7" t="s">
        <v>347</v>
      </c>
      <c r="K4570" t="s">
        <v>348</v>
      </c>
      <c r="L4570" t="s">
        <v>348</v>
      </c>
      <c r="M4570" s="31" t="s">
        <v>9</v>
      </c>
      <c r="N4570" s="12" t="s">
        <v>0</v>
      </c>
      <c r="O4570" s="70" t="str">
        <f t="shared" si="152"/>
        <v>239312. Vigilancia de la Salud AmbientalVigilancia de la Salud Ambiental20265_RAFAEL_URIBE1_ENERO_2026</v>
      </c>
      <c r="P4570" s="153">
        <f t="shared" si="150"/>
        <v>91656</v>
      </c>
      <c r="S4570" s="157">
        <v>8</v>
      </c>
      <c r="T4570" s="19">
        <v>733248</v>
      </c>
    </row>
    <row r="4571" spans="2:20" ht="30" hidden="1" customHeight="1">
      <c r="B4571">
        <v>2394</v>
      </c>
      <c r="C4571" s="149" t="s">
        <v>343</v>
      </c>
      <c r="D4571" s="7" t="s">
        <v>344</v>
      </c>
      <c r="E4571">
        <v>2026</v>
      </c>
      <c r="F4571" s="70" t="str">
        <f t="shared" si="151"/>
        <v>239412. Vigilancia de la Salud AmbientalVigilancia de la Salud Ambiental2026</v>
      </c>
      <c r="G4571" s="7" t="s">
        <v>345</v>
      </c>
      <c r="H4571" s="7" t="s">
        <v>349</v>
      </c>
      <c r="I4571" t="s">
        <v>36</v>
      </c>
      <c r="J4571" s="7" t="s">
        <v>347</v>
      </c>
      <c r="K4571" t="s">
        <v>348</v>
      </c>
      <c r="L4571" t="s">
        <v>348</v>
      </c>
      <c r="M4571" s="31" t="s">
        <v>6</v>
      </c>
      <c r="N4571" s="12" t="s">
        <v>0</v>
      </c>
      <c r="O4571" s="70" t="str">
        <f t="shared" si="152"/>
        <v>239412. Vigilancia de la Salud AmbientalVigilancia de la Salud Ambiental20262_SANTA_FE1_ENERO_2026</v>
      </c>
      <c r="P4571" s="153">
        <f t="shared" si="150"/>
        <v>0</v>
      </c>
      <c r="S4571" s="157">
        <v>0</v>
      </c>
      <c r="T4571" s="19">
        <v>0</v>
      </c>
    </row>
    <row r="4572" spans="2:20" ht="30" hidden="1" customHeight="1">
      <c r="B4572">
        <v>2394</v>
      </c>
      <c r="C4572" s="149" t="s">
        <v>343</v>
      </c>
      <c r="D4572" s="7" t="s">
        <v>344</v>
      </c>
      <c r="E4572">
        <v>2026</v>
      </c>
      <c r="F4572" s="70" t="str">
        <f t="shared" si="151"/>
        <v>239412. Vigilancia de la Salud AmbientalVigilancia de la Salud Ambiental2026</v>
      </c>
      <c r="G4572" s="7" t="s">
        <v>345</v>
      </c>
      <c r="H4572" s="7" t="s">
        <v>349</v>
      </c>
      <c r="I4572" t="s">
        <v>36</v>
      </c>
      <c r="J4572" s="7" t="s">
        <v>347</v>
      </c>
      <c r="K4572" t="s">
        <v>348</v>
      </c>
      <c r="L4572" t="s">
        <v>348</v>
      </c>
      <c r="M4572" s="31" t="s">
        <v>8</v>
      </c>
      <c r="N4572" s="12" t="s">
        <v>0</v>
      </c>
      <c r="O4572" s="70" t="str">
        <f t="shared" si="152"/>
        <v>239412. Vigilancia de la Salud AmbientalVigilancia de la Salud Ambiental20264_SAN_CRISTOBAL1_ENERO_2026</v>
      </c>
      <c r="P4572" s="153">
        <f t="shared" si="150"/>
        <v>0</v>
      </c>
      <c r="S4572" s="157">
        <v>0</v>
      </c>
      <c r="T4572" s="19">
        <v>0</v>
      </c>
    </row>
    <row r="4573" spans="2:20" ht="30" hidden="1" customHeight="1">
      <c r="B4573">
        <v>2394</v>
      </c>
      <c r="C4573" s="149" t="s">
        <v>343</v>
      </c>
      <c r="D4573" s="7" t="s">
        <v>344</v>
      </c>
      <c r="E4573">
        <v>2026</v>
      </c>
      <c r="F4573" s="70" t="str">
        <f t="shared" si="151"/>
        <v>239412. Vigilancia de la Salud AmbientalVigilancia de la Salud Ambiental2026</v>
      </c>
      <c r="G4573" s="7" t="s">
        <v>345</v>
      </c>
      <c r="H4573" s="7" t="s">
        <v>349</v>
      </c>
      <c r="I4573" t="s">
        <v>36</v>
      </c>
      <c r="J4573" s="7" t="s">
        <v>347</v>
      </c>
      <c r="K4573" t="s">
        <v>348</v>
      </c>
      <c r="L4573" t="s">
        <v>348</v>
      </c>
      <c r="M4573" s="31" t="s">
        <v>7</v>
      </c>
      <c r="N4573" s="12" t="s">
        <v>0</v>
      </c>
      <c r="O4573" s="70" t="str">
        <f t="shared" si="152"/>
        <v>239412. Vigilancia de la Salud AmbientalVigilancia de la Salud Ambiental20263_MARTIRES1_ENERO_2026</v>
      </c>
      <c r="P4573" s="153">
        <f t="shared" si="150"/>
        <v>0</v>
      </c>
      <c r="S4573" s="157">
        <v>0</v>
      </c>
      <c r="T4573" s="19">
        <v>0</v>
      </c>
    </row>
    <row r="4574" spans="2:20" ht="30" hidden="1" customHeight="1">
      <c r="B4574">
        <v>2394</v>
      </c>
      <c r="C4574" s="149" t="s">
        <v>343</v>
      </c>
      <c r="D4574" s="7" t="s">
        <v>344</v>
      </c>
      <c r="E4574">
        <v>2026</v>
      </c>
      <c r="F4574" s="70" t="str">
        <f t="shared" si="151"/>
        <v>239412. Vigilancia de la Salud AmbientalVigilancia de la Salud Ambiental2026</v>
      </c>
      <c r="G4574" s="7" t="s">
        <v>345</v>
      </c>
      <c r="H4574" s="7" t="s">
        <v>349</v>
      </c>
      <c r="I4574" t="s">
        <v>36</v>
      </c>
      <c r="J4574" s="7" t="s">
        <v>347</v>
      </c>
      <c r="K4574" t="s">
        <v>348</v>
      </c>
      <c r="L4574" t="s">
        <v>348</v>
      </c>
      <c r="M4574" s="31" t="s">
        <v>10</v>
      </c>
      <c r="N4574" s="12" t="s">
        <v>0</v>
      </c>
      <c r="O4574" s="70" t="str">
        <f t="shared" si="152"/>
        <v>239412. Vigilancia de la Salud AmbientalVigilancia de la Salud Ambiental20266_ANTONIO_NARIÑO1_ENERO_2026</v>
      </c>
      <c r="P4574" s="153">
        <f t="shared" si="150"/>
        <v>0</v>
      </c>
      <c r="S4574" s="157">
        <v>0</v>
      </c>
      <c r="T4574" s="19">
        <v>0</v>
      </c>
    </row>
    <row r="4575" spans="2:20" ht="30" hidden="1" customHeight="1">
      <c r="B4575">
        <v>2394</v>
      </c>
      <c r="C4575" s="149" t="s">
        <v>343</v>
      </c>
      <c r="D4575" s="7" t="s">
        <v>344</v>
      </c>
      <c r="E4575">
        <v>2026</v>
      </c>
      <c r="F4575" s="70" t="str">
        <f t="shared" si="151"/>
        <v>239412. Vigilancia de la Salud AmbientalVigilancia de la Salud Ambiental2026</v>
      </c>
      <c r="G4575" s="7" t="s">
        <v>345</v>
      </c>
      <c r="H4575" s="7" t="s">
        <v>349</v>
      </c>
      <c r="I4575" t="s">
        <v>36</v>
      </c>
      <c r="J4575" s="7" t="s">
        <v>347</v>
      </c>
      <c r="K4575" t="s">
        <v>348</v>
      </c>
      <c r="L4575" t="s">
        <v>348</v>
      </c>
      <c r="M4575" s="31" t="s">
        <v>5</v>
      </c>
      <c r="N4575" s="12" t="s">
        <v>0</v>
      </c>
      <c r="O4575" s="70" t="str">
        <f t="shared" si="152"/>
        <v>239412. Vigilancia de la Salud AmbientalVigilancia de la Salud Ambiental20261_CANDELARIA1_ENERO_2026</v>
      </c>
      <c r="P4575" s="153">
        <f t="shared" si="150"/>
        <v>0</v>
      </c>
      <c r="S4575" s="157">
        <v>0</v>
      </c>
      <c r="T4575" s="19">
        <v>0</v>
      </c>
    </row>
    <row r="4576" spans="2:20" ht="30" hidden="1" customHeight="1">
      <c r="B4576">
        <v>2394</v>
      </c>
      <c r="C4576" s="149" t="s">
        <v>343</v>
      </c>
      <c r="D4576" s="7" t="s">
        <v>344</v>
      </c>
      <c r="E4576">
        <v>2026</v>
      </c>
      <c r="F4576" s="70" t="str">
        <f t="shared" si="151"/>
        <v>239412. Vigilancia de la Salud AmbientalVigilancia de la Salud Ambiental2026</v>
      </c>
      <c r="G4576" s="7" t="s">
        <v>345</v>
      </c>
      <c r="H4576" s="7" t="s">
        <v>349</v>
      </c>
      <c r="I4576" t="s">
        <v>36</v>
      </c>
      <c r="J4576" s="7" t="s">
        <v>347</v>
      </c>
      <c r="K4576" t="s">
        <v>348</v>
      </c>
      <c r="L4576" t="s">
        <v>348</v>
      </c>
      <c r="M4576" s="31" t="s">
        <v>9</v>
      </c>
      <c r="N4576" s="12" t="s">
        <v>0</v>
      </c>
      <c r="O4576" s="70" t="str">
        <f t="shared" si="152"/>
        <v>239412. Vigilancia de la Salud AmbientalVigilancia de la Salud Ambiental20265_RAFAEL_URIBE1_ENERO_2026</v>
      </c>
      <c r="P4576" s="153">
        <f t="shared" si="150"/>
        <v>0</v>
      </c>
      <c r="S4576" s="157">
        <v>0</v>
      </c>
      <c r="T4576" s="19">
        <v>0</v>
      </c>
    </row>
    <row r="4577" spans="2:20" ht="30" hidden="1" customHeight="1">
      <c r="B4577">
        <v>2395</v>
      </c>
      <c r="C4577" s="149" t="s">
        <v>343</v>
      </c>
      <c r="D4577" s="7" t="s">
        <v>344</v>
      </c>
      <c r="E4577">
        <v>2026</v>
      </c>
      <c r="F4577" s="70" t="str">
        <f t="shared" si="151"/>
        <v>239512. Vigilancia de la Salud AmbientalVigilancia de la Salud Ambiental2026</v>
      </c>
      <c r="G4577" s="7" t="s">
        <v>357</v>
      </c>
      <c r="H4577" s="7" t="s">
        <v>358</v>
      </c>
      <c r="I4577" t="s">
        <v>36</v>
      </c>
      <c r="J4577" s="7" t="s">
        <v>362</v>
      </c>
      <c r="K4577" t="s">
        <v>348</v>
      </c>
      <c r="L4577" t="s">
        <v>348</v>
      </c>
      <c r="M4577" s="31" t="s">
        <v>5</v>
      </c>
      <c r="N4577" s="12" t="s">
        <v>0</v>
      </c>
      <c r="O4577" s="70" t="str">
        <f t="shared" si="152"/>
        <v>239512. Vigilancia de la Salud AmbientalVigilancia de la Salud Ambiental20261_CANDELARIA1_ENERO_2026</v>
      </c>
      <c r="P4577" s="153">
        <f t="shared" si="150"/>
        <v>183312</v>
      </c>
      <c r="S4577" s="157">
        <v>102</v>
      </c>
      <c r="T4577" s="19">
        <v>18697824</v>
      </c>
    </row>
    <row r="4578" spans="2:20" ht="30" hidden="1" customHeight="1">
      <c r="B4578">
        <v>2396</v>
      </c>
      <c r="C4578" s="149" t="s">
        <v>343</v>
      </c>
      <c r="D4578" s="7" t="s">
        <v>344</v>
      </c>
      <c r="E4578">
        <v>2026</v>
      </c>
      <c r="F4578" s="70" t="str">
        <f t="shared" si="151"/>
        <v>239612. Vigilancia de la Salud AmbientalVigilancia de la Salud Ambiental2026</v>
      </c>
      <c r="G4578" s="7" t="s">
        <v>357</v>
      </c>
      <c r="H4578" s="7" t="s">
        <v>358</v>
      </c>
      <c r="I4578" t="s">
        <v>36</v>
      </c>
      <c r="J4578" s="7" t="s">
        <v>361</v>
      </c>
      <c r="K4578" t="s">
        <v>348</v>
      </c>
      <c r="L4578" t="s">
        <v>348</v>
      </c>
      <c r="M4578" s="31" t="s">
        <v>8</v>
      </c>
      <c r="N4578" s="12" t="s">
        <v>0</v>
      </c>
      <c r="O4578" s="70" t="str">
        <f t="shared" si="152"/>
        <v>239612. Vigilancia de la Salud AmbientalVigilancia de la Salud Ambiental20264_SAN_CRISTOBAL1_ENERO_2026</v>
      </c>
      <c r="P4578" s="153">
        <f t="shared" si="150"/>
        <v>5234844</v>
      </c>
      <c r="S4578" s="157">
        <v>1</v>
      </c>
      <c r="T4578" s="19">
        <v>5234844</v>
      </c>
    </row>
    <row r="4579" spans="2:20" ht="30" hidden="1" customHeight="1">
      <c r="B4579">
        <v>2399</v>
      </c>
      <c r="C4579" s="149" t="s">
        <v>343</v>
      </c>
      <c r="D4579" s="7" t="s">
        <v>344</v>
      </c>
      <c r="E4579">
        <v>2026</v>
      </c>
      <c r="F4579" s="70" t="str">
        <f t="shared" si="151"/>
        <v>239912. Vigilancia de la Salud AmbientalVigilancia de la Salud Ambiental2026</v>
      </c>
      <c r="G4579" s="7" t="s">
        <v>345</v>
      </c>
      <c r="H4579" s="7" t="s">
        <v>355</v>
      </c>
      <c r="I4579" t="s">
        <v>36</v>
      </c>
      <c r="J4579" s="7" t="s">
        <v>347</v>
      </c>
      <c r="K4579" t="s">
        <v>348</v>
      </c>
      <c r="L4579" t="s">
        <v>348</v>
      </c>
      <c r="M4579" s="31" t="s">
        <v>6</v>
      </c>
      <c r="N4579" s="12" t="s">
        <v>0</v>
      </c>
      <c r="O4579" s="70" t="str">
        <f t="shared" si="152"/>
        <v>239912. Vigilancia de la Salud AmbientalVigilancia de la Salud Ambiental20262_SANTA_FE1_ENERO_2026</v>
      </c>
      <c r="P4579" s="153">
        <f t="shared" si="150"/>
        <v>35979</v>
      </c>
      <c r="S4579" s="157">
        <v>37</v>
      </c>
      <c r="T4579" s="19">
        <v>1331223</v>
      </c>
    </row>
    <row r="4580" spans="2:20" ht="30" hidden="1" customHeight="1">
      <c r="B4580">
        <v>2399</v>
      </c>
      <c r="C4580" s="149" t="s">
        <v>343</v>
      </c>
      <c r="D4580" s="7" t="s">
        <v>344</v>
      </c>
      <c r="E4580">
        <v>2026</v>
      </c>
      <c r="F4580" s="70" t="str">
        <f t="shared" si="151"/>
        <v>239912. Vigilancia de la Salud AmbientalVigilancia de la Salud Ambiental2026</v>
      </c>
      <c r="G4580" s="7" t="s">
        <v>345</v>
      </c>
      <c r="H4580" s="7" t="s">
        <v>355</v>
      </c>
      <c r="I4580" t="s">
        <v>36</v>
      </c>
      <c r="J4580" s="7" t="s">
        <v>347</v>
      </c>
      <c r="K4580" t="s">
        <v>348</v>
      </c>
      <c r="L4580" t="s">
        <v>348</v>
      </c>
      <c r="M4580" s="31" t="s">
        <v>8</v>
      </c>
      <c r="N4580" s="12" t="s">
        <v>0</v>
      </c>
      <c r="O4580" s="70" t="str">
        <f t="shared" si="152"/>
        <v>239912. Vigilancia de la Salud AmbientalVigilancia de la Salud Ambiental20264_SAN_CRISTOBAL1_ENERO_2026</v>
      </c>
      <c r="P4580" s="153">
        <f t="shared" si="150"/>
        <v>35979</v>
      </c>
      <c r="S4580" s="157">
        <v>52</v>
      </c>
      <c r="T4580" s="19">
        <v>1870908</v>
      </c>
    </row>
    <row r="4581" spans="2:20" ht="30" hidden="1" customHeight="1">
      <c r="B4581">
        <v>2399</v>
      </c>
      <c r="C4581" s="149" t="s">
        <v>343</v>
      </c>
      <c r="D4581" s="7" t="s">
        <v>344</v>
      </c>
      <c r="E4581">
        <v>2026</v>
      </c>
      <c r="F4581" s="70" t="str">
        <f t="shared" si="151"/>
        <v>239912. Vigilancia de la Salud AmbientalVigilancia de la Salud Ambiental2026</v>
      </c>
      <c r="G4581" s="7" t="s">
        <v>345</v>
      </c>
      <c r="H4581" s="7" t="s">
        <v>355</v>
      </c>
      <c r="I4581" t="s">
        <v>36</v>
      </c>
      <c r="J4581" s="7" t="s">
        <v>347</v>
      </c>
      <c r="K4581" t="s">
        <v>348</v>
      </c>
      <c r="L4581" t="s">
        <v>348</v>
      </c>
      <c r="M4581" s="31" t="s">
        <v>7</v>
      </c>
      <c r="N4581" s="12" t="s">
        <v>0</v>
      </c>
      <c r="O4581" s="70" t="str">
        <f t="shared" si="152"/>
        <v>239912. Vigilancia de la Salud AmbientalVigilancia de la Salud Ambiental20263_MARTIRES1_ENERO_2026</v>
      </c>
      <c r="P4581" s="153">
        <f t="shared" si="150"/>
        <v>35979</v>
      </c>
      <c r="S4581" s="157">
        <v>110</v>
      </c>
      <c r="T4581" s="19">
        <v>3957690</v>
      </c>
    </row>
    <row r="4582" spans="2:20" ht="30" hidden="1" customHeight="1">
      <c r="B4582">
        <v>2399</v>
      </c>
      <c r="C4582" s="149" t="s">
        <v>343</v>
      </c>
      <c r="D4582" s="7" t="s">
        <v>344</v>
      </c>
      <c r="E4582">
        <v>2026</v>
      </c>
      <c r="F4582" s="70" t="str">
        <f t="shared" si="151"/>
        <v>239912. Vigilancia de la Salud AmbientalVigilancia de la Salud Ambiental2026</v>
      </c>
      <c r="G4582" s="7" t="s">
        <v>345</v>
      </c>
      <c r="H4582" s="7" t="s">
        <v>355</v>
      </c>
      <c r="I4582" t="s">
        <v>36</v>
      </c>
      <c r="J4582" s="7" t="s">
        <v>347</v>
      </c>
      <c r="K4582" t="s">
        <v>348</v>
      </c>
      <c r="L4582" t="s">
        <v>348</v>
      </c>
      <c r="M4582" s="31" t="s">
        <v>10</v>
      </c>
      <c r="N4582" s="12" t="s">
        <v>0</v>
      </c>
      <c r="O4582" s="70" t="str">
        <f t="shared" si="152"/>
        <v>239912. Vigilancia de la Salud AmbientalVigilancia de la Salud Ambiental20266_ANTONIO_NARIÑO1_ENERO_2026</v>
      </c>
      <c r="P4582" s="153">
        <f t="shared" si="150"/>
        <v>35979</v>
      </c>
      <c r="S4582" s="157">
        <v>44</v>
      </c>
      <c r="T4582" s="19">
        <v>1583076</v>
      </c>
    </row>
    <row r="4583" spans="2:20" ht="30" hidden="1" customHeight="1">
      <c r="B4583">
        <v>2399</v>
      </c>
      <c r="C4583" s="149" t="s">
        <v>343</v>
      </c>
      <c r="D4583" s="7" t="s">
        <v>344</v>
      </c>
      <c r="E4583">
        <v>2026</v>
      </c>
      <c r="F4583" s="70" t="str">
        <f t="shared" si="151"/>
        <v>239912. Vigilancia de la Salud AmbientalVigilancia de la Salud Ambiental2026</v>
      </c>
      <c r="G4583" s="7" t="s">
        <v>345</v>
      </c>
      <c r="H4583" s="7" t="s">
        <v>355</v>
      </c>
      <c r="I4583" t="s">
        <v>36</v>
      </c>
      <c r="J4583" s="7" t="s">
        <v>347</v>
      </c>
      <c r="K4583" t="s">
        <v>348</v>
      </c>
      <c r="L4583" t="s">
        <v>348</v>
      </c>
      <c r="M4583" s="31" t="s">
        <v>5</v>
      </c>
      <c r="N4583" s="12" t="s">
        <v>0</v>
      </c>
      <c r="O4583" s="70" t="str">
        <f t="shared" si="152"/>
        <v>239912. Vigilancia de la Salud AmbientalVigilancia de la Salud Ambiental20261_CANDELARIA1_ENERO_2026</v>
      </c>
      <c r="P4583" s="153">
        <f t="shared" si="150"/>
        <v>35979</v>
      </c>
      <c r="S4583" s="157">
        <v>15</v>
      </c>
      <c r="T4583" s="19">
        <v>539685</v>
      </c>
    </row>
    <row r="4584" spans="2:20" ht="30" hidden="1" customHeight="1">
      <c r="B4584">
        <v>2399</v>
      </c>
      <c r="C4584" s="149" t="s">
        <v>343</v>
      </c>
      <c r="D4584" s="7" t="s">
        <v>344</v>
      </c>
      <c r="E4584">
        <v>2026</v>
      </c>
      <c r="F4584" s="70" t="str">
        <f t="shared" si="151"/>
        <v>239912. Vigilancia de la Salud AmbientalVigilancia de la Salud Ambiental2026</v>
      </c>
      <c r="G4584" s="7" t="s">
        <v>345</v>
      </c>
      <c r="H4584" s="7" t="s">
        <v>355</v>
      </c>
      <c r="I4584" t="s">
        <v>36</v>
      </c>
      <c r="J4584" s="7" t="s">
        <v>347</v>
      </c>
      <c r="K4584" t="s">
        <v>348</v>
      </c>
      <c r="L4584" t="s">
        <v>348</v>
      </c>
      <c r="M4584" s="31" t="s">
        <v>9</v>
      </c>
      <c r="N4584" s="12" t="s">
        <v>0</v>
      </c>
      <c r="O4584" s="70" t="str">
        <f t="shared" si="152"/>
        <v>239912. Vigilancia de la Salud AmbientalVigilancia de la Salud Ambiental20265_RAFAEL_URIBE1_ENERO_2026</v>
      </c>
      <c r="P4584" s="153">
        <f t="shared" si="150"/>
        <v>35979</v>
      </c>
      <c r="S4584" s="157">
        <v>76</v>
      </c>
      <c r="T4584" s="19">
        <v>2734404</v>
      </c>
    </row>
    <row r="4585" spans="2:20" ht="30" hidden="1" customHeight="1">
      <c r="B4585">
        <v>2400</v>
      </c>
      <c r="C4585" s="149" t="s">
        <v>343</v>
      </c>
      <c r="D4585" s="7" t="s">
        <v>344</v>
      </c>
      <c r="E4585">
        <v>2026</v>
      </c>
      <c r="F4585" s="70" t="str">
        <f t="shared" si="151"/>
        <v>240012. Vigilancia de la Salud AmbientalVigilancia de la Salud Ambiental2026</v>
      </c>
      <c r="G4585" s="7" t="s">
        <v>354</v>
      </c>
      <c r="H4585" s="7" t="s">
        <v>355</v>
      </c>
      <c r="I4585" t="s">
        <v>36</v>
      </c>
      <c r="J4585" s="7" t="s">
        <v>356</v>
      </c>
      <c r="K4585" t="s">
        <v>348</v>
      </c>
      <c r="L4585" t="s">
        <v>348</v>
      </c>
      <c r="M4585" s="31" t="s">
        <v>6</v>
      </c>
      <c r="N4585" s="12" t="s">
        <v>0</v>
      </c>
      <c r="O4585" s="70" t="str">
        <f t="shared" si="152"/>
        <v>240012. Vigilancia de la Salud AmbientalVigilancia de la Salud Ambiental20262_SANTA_FE1_ENERO_2026</v>
      </c>
      <c r="P4585" s="153">
        <f t="shared" si="150"/>
        <v>0</v>
      </c>
      <c r="S4585" s="157">
        <v>0</v>
      </c>
      <c r="T4585" s="19">
        <v>0</v>
      </c>
    </row>
    <row r="4586" spans="2:20" ht="30" hidden="1" customHeight="1">
      <c r="B4586">
        <v>2400</v>
      </c>
      <c r="C4586" s="149" t="s">
        <v>343</v>
      </c>
      <c r="D4586" s="7" t="s">
        <v>344</v>
      </c>
      <c r="E4586">
        <v>2026</v>
      </c>
      <c r="F4586" s="70" t="str">
        <f t="shared" si="151"/>
        <v>240012. Vigilancia de la Salud AmbientalVigilancia de la Salud Ambiental2026</v>
      </c>
      <c r="G4586" s="7" t="s">
        <v>354</v>
      </c>
      <c r="H4586" s="7" t="s">
        <v>355</v>
      </c>
      <c r="I4586" t="s">
        <v>36</v>
      </c>
      <c r="J4586" s="7" t="s">
        <v>356</v>
      </c>
      <c r="K4586" t="s">
        <v>348</v>
      </c>
      <c r="L4586" t="s">
        <v>348</v>
      </c>
      <c r="M4586" s="31" t="s">
        <v>8</v>
      </c>
      <c r="N4586" s="12" t="s">
        <v>0</v>
      </c>
      <c r="O4586" s="70" t="str">
        <f t="shared" si="152"/>
        <v>240012. Vigilancia de la Salud AmbientalVigilancia de la Salud Ambiental20264_SAN_CRISTOBAL1_ENERO_2026</v>
      </c>
      <c r="P4586" s="153">
        <f t="shared" si="150"/>
        <v>0</v>
      </c>
      <c r="S4586" s="157">
        <v>0</v>
      </c>
      <c r="T4586" s="19">
        <v>0</v>
      </c>
    </row>
    <row r="4587" spans="2:20" ht="30" hidden="1" customHeight="1">
      <c r="B4587">
        <v>2400</v>
      </c>
      <c r="C4587" s="149" t="s">
        <v>343</v>
      </c>
      <c r="D4587" s="7" t="s">
        <v>344</v>
      </c>
      <c r="E4587">
        <v>2026</v>
      </c>
      <c r="F4587" s="70" t="str">
        <f t="shared" si="151"/>
        <v>240012. Vigilancia de la Salud AmbientalVigilancia de la Salud Ambiental2026</v>
      </c>
      <c r="G4587" s="7" t="s">
        <v>354</v>
      </c>
      <c r="H4587" s="7" t="s">
        <v>355</v>
      </c>
      <c r="I4587" t="s">
        <v>36</v>
      </c>
      <c r="J4587" s="7" t="s">
        <v>356</v>
      </c>
      <c r="K4587" t="s">
        <v>348</v>
      </c>
      <c r="L4587" t="s">
        <v>348</v>
      </c>
      <c r="M4587" s="31" t="s">
        <v>7</v>
      </c>
      <c r="N4587" s="12" t="s">
        <v>0</v>
      </c>
      <c r="O4587" s="70" t="str">
        <f t="shared" si="152"/>
        <v>240012. Vigilancia de la Salud AmbientalVigilancia de la Salud Ambiental20263_MARTIRES1_ENERO_2026</v>
      </c>
      <c r="P4587" s="153">
        <f t="shared" si="150"/>
        <v>0</v>
      </c>
      <c r="S4587" s="157">
        <v>0</v>
      </c>
      <c r="T4587" s="19">
        <v>0</v>
      </c>
    </row>
    <row r="4588" spans="2:20" ht="30" hidden="1" customHeight="1">
      <c r="B4588">
        <v>2400</v>
      </c>
      <c r="C4588" s="149" t="s">
        <v>343</v>
      </c>
      <c r="D4588" s="7" t="s">
        <v>344</v>
      </c>
      <c r="E4588">
        <v>2026</v>
      </c>
      <c r="F4588" s="70" t="str">
        <f t="shared" si="151"/>
        <v>240012. Vigilancia de la Salud AmbientalVigilancia de la Salud Ambiental2026</v>
      </c>
      <c r="G4588" s="7" t="s">
        <v>354</v>
      </c>
      <c r="H4588" s="7" t="s">
        <v>355</v>
      </c>
      <c r="I4588" t="s">
        <v>36</v>
      </c>
      <c r="J4588" s="7" t="s">
        <v>356</v>
      </c>
      <c r="K4588" t="s">
        <v>348</v>
      </c>
      <c r="L4588" t="s">
        <v>348</v>
      </c>
      <c r="M4588" s="31" t="s">
        <v>10</v>
      </c>
      <c r="N4588" s="12" t="s">
        <v>0</v>
      </c>
      <c r="O4588" s="70" t="str">
        <f t="shared" si="152"/>
        <v>240012. Vigilancia de la Salud AmbientalVigilancia de la Salud Ambiental20266_ANTONIO_NARIÑO1_ENERO_2026</v>
      </c>
      <c r="P4588" s="153">
        <f t="shared" ref="P4588:P4651" si="153">IFERROR(T4588/S4588,0)</f>
        <v>0</v>
      </c>
      <c r="S4588" s="157">
        <v>0</v>
      </c>
      <c r="T4588" s="19">
        <v>0</v>
      </c>
    </row>
    <row r="4589" spans="2:20" ht="30" hidden="1" customHeight="1">
      <c r="B4589">
        <v>2400</v>
      </c>
      <c r="C4589" s="149" t="s">
        <v>343</v>
      </c>
      <c r="D4589" s="7" t="s">
        <v>344</v>
      </c>
      <c r="E4589">
        <v>2026</v>
      </c>
      <c r="F4589" s="70" t="str">
        <f t="shared" si="151"/>
        <v>240012. Vigilancia de la Salud AmbientalVigilancia de la Salud Ambiental2026</v>
      </c>
      <c r="G4589" s="7" t="s">
        <v>354</v>
      </c>
      <c r="H4589" s="7" t="s">
        <v>355</v>
      </c>
      <c r="I4589" t="s">
        <v>36</v>
      </c>
      <c r="J4589" s="7" t="s">
        <v>356</v>
      </c>
      <c r="K4589" t="s">
        <v>348</v>
      </c>
      <c r="L4589" t="s">
        <v>348</v>
      </c>
      <c r="M4589" s="31" t="s">
        <v>5</v>
      </c>
      <c r="N4589" s="12" t="s">
        <v>0</v>
      </c>
      <c r="O4589" s="70" t="str">
        <f t="shared" si="152"/>
        <v>240012. Vigilancia de la Salud AmbientalVigilancia de la Salud Ambiental20261_CANDELARIA1_ENERO_2026</v>
      </c>
      <c r="P4589" s="153">
        <f t="shared" si="153"/>
        <v>0</v>
      </c>
      <c r="S4589" s="157">
        <v>0</v>
      </c>
      <c r="T4589" s="19">
        <v>0</v>
      </c>
    </row>
    <row r="4590" spans="2:20" ht="30" hidden="1" customHeight="1">
      <c r="B4590">
        <v>2400</v>
      </c>
      <c r="C4590" s="149" t="s">
        <v>343</v>
      </c>
      <c r="D4590" s="7" t="s">
        <v>344</v>
      </c>
      <c r="E4590">
        <v>2026</v>
      </c>
      <c r="F4590" s="70" t="str">
        <f t="shared" si="151"/>
        <v>240012. Vigilancia de la Salud AmbientalVigilancia de la Salud Ambiental2026</v>
      </c>
      <c r="G4590" s="7" t="s">
        <v>354</v>
      </c>
      <c r="H4590" s="7" t="s">
        <v>355</v>
      </c>
      <c r="I4590" t="s">
        <v>36</v>
      </c>
      <c r="J4590" s="7" t="s">
        <v>356</v>
      </c>
      <c r="K4590" t="s">
        <v>348</v>
      </c>
      <c r="L4590" t="s">
        <v>348</v>
      </c>
      <c r="M4590" s="31" t="s">
        <v>9</v>
      </c>
      <c r="N4590" s="12" t="s">
        <v>0</v>
      </c>
      <c r="O4590" s="70" t="str">
        <f t="shared" si="152"/>
        <v>240012. Vigilancia de la Salud AmbientalVigilancia de la Salud Ambiental20265_RAFAEL_URIBE1_ENERO_2026</v>
      </c>
      <c r="P4590" s="153">
        <f t="shared" si="153"/>
        <v>0</v>
      </c>
      <c r="S4590" s="157">
        <v>0</v>
      </c>
      <c r="T4590" s="19">
        <v>0</v>
      </c>
    </row>
    <row r="4591" spans="2:20" ht="30" hidden="1" customHeight="1">
      <c r="B4591">
        <v>2401</v>
      </c>
      <c r="C4591" s="149" t="s">
        <v>343</v>
      </c>
      <c r="D4591" s="7" t="s">
        <v>344</v>
      </c>
      <c r="E4591">
        <v>2026</v>
      </c>
      <c r="F4591" s="70" t="str">
        <f t="shared" si="151"/>
        <v>240112. Vigilancia de la Salud AmbientalVigilancia de la Salud Ambiental2026</v>
      </c>
      <c r="G4591" s="7" t="s">
        <v>364</v>
      </c>
      <c r="H4591" s="7" t="s">
        <v>355</v>
      </c>
      <c r="I4591" t="s">
        <v>36</v>
      </c>
      <c r="J4591" s="7" t="s">
        <v>356</v>
      </c>
      <c r="K4591" t="s">
        <v>348</v>
      </c>
      <c r="L4591" t="s">
        <v>348</v>
      </c>
      <c r="M4591" s="31" t="s">
        <v>6</v>
      </c>
      <c r="N4591" s="12" t="s">
        <v>0</v>
      </c>
      <c r="O4591" s="70" t="str">
        <f t="shared" si="152"/>
        <v>240112. Vigilancia de la Salud AmbientalVigilancia de la Salud Ambiental20262_SANTA_FE1_ENERO_2026</v>
      </c>
      <c r="P4591" s="153">
        <f t="shared" si="153"/>
        <v>3673744</v>
      </c>
      <c r="S4591" s="157">
        <v>2</v>
      </c>
      <c r="T4591" s="19">
        <v>7347488</v>
      </c>
    </row>
    <row r="4592" spans="2:20" ht="30" hidden="1" customHeight="1">
      <c r="B4592">
        <v>2402</v>
      </c>
      <c r="C4592" s="149" t="s">
        <v>343</v>
      </c>
      <c r="D4592" s="7" t="s">
        <v>344</v>
      </c>
      <c r="E4592">
        <v>2026</v>
      </c>
      <c r="F4592" s="70" t="str">
        <f t="shared" si="151"/>
        <v>240212. Vigilancia de la Salud AmbientalVigilancia de la Salud Ambiental2026</v>
      </c>
      <c r="G4592" s="7" t="s">
        <v>364</v>
      </c>
      <c r="H4592" s="7" t="s">
        <v>355</v>
      </c>
      <c r="I4592" t="s">
        <v>36</v>
      </c>
      <c r="J4592" s="7" t="s">
        <v>356</v>
      </c>
      <c r="K4592" t="s">
        <v>348</v>
      </c>
      <c r="L4592" t="s">
        <v>348</v>
      </c>
      <c r="M4592" s="31" t="s">
        <v>6</v>
      </c>
      <c r="N4592" s="12" t="s">
        <v>0</v>
      </c>
      <c r="O4592" s="70" t="str">
        <f t="shared" si="152"/>
        <v>240212. Vigilancia de la Salud AmbientalVigilancia de la Salud Ambiental20262_SANTA_FE1_ENERO_2026</v>
      </c>
      <c r="P4592" s="153">
        <f t="shared" si="153"/>
        <v>733248</v>
      </c>
      <c r="S4592" s="157">
        <v>3</v>
      </c>
      <c r="T4592" s="19">
        <v>2199744</v>
      </c>
    </row>
    <row r="4593" spans="2:20" ht="30" hidden="1" customHeight="1">
      <c r="B4593">
        <v>2402</v>
      </c>
      <c r="C4593" s="149" t="s">
        <v>343</v>
      </c>
      <c r="D4593" s="7" t="s">
        <v>344</v>
      </c>
      <c r="E4593">
        <v>2026</v>
      </c>
      <c r="F4593" s="70" t="str">
        <f t="shared" si="151"/>
        <v>240212. Vigilancia de la Salud AmbientalVigilancia de la Salud Ambiental2026</v>
      </c>
      <c r="G4593" s="7" t="s">
        <v>364</v>
      </c>
      <c r="H4593" s="7" t="s">
        <v>355</v>
      </c>
      <c r="I4593" t="s">
        <v>36</v>
      </c>
      <c r="J4593" s="7" t="s">
        <v>356</v>
      </c>
      <c r="K4593" t="s">
        <v>348</v>
      </c>
      <c r="L4593" t="s">
        <v>348</v>
      </c>
      <c r="M4593" s="31" t="s">
        <v>7</v>
      </c>
      <c r="N4593" s="12" t="s">
        <v>0</v>
      </c>
      <c r="O4593" s="70" t="str">
        <f t="shared" si="152"/>
        <v>240212. Vigilancia de la Salud AmbientalVigilancia de la Salud Ambiental20263_MARTIRES1_ENERO_2026</v>
      </c>
      <c r="P4593" s="153">
        <f t="shared" si="153"/>
        <v>733248</v>
      </c>
      <c r="S4593" s="157">
        <v>2</v>
      </c>
      <c r="T4593" s="19">
        <v>1466496</v>
      </c>
    </row>
    <row r="4594" spans="2:20" ht="30" hidden="1" customHeight="1">
      <c r="B4594">
        <v>2402</v>
      </c>
      <c r="C4594" s="149" t="s">
        <v>343</v>
      </c>
      <c r="D4594" s="7" t="s">
        <v>344</v>
      </c>
      <c r="E4594">
        <v>2026</v>
      </c>
      <c r="F4594" s="70" t="str">
        <f t="shared" si="151"/>
        <v>240212. Vigilancia de la Salud AmbientalVigilancia de la Salud Ambiental2026</v>
      </c>
      <c r="G4594" s="7" t="s">
        <v>364</v>
      </c>
      <c r="H4594" s="7" t="s">
        <v>355</v>
      </c>
      <c r="I4594" t="s">
        <v>36</v>
      </c>
      <c r="J4594" s="7" t="s">
        <v>356</v>
      </c>
      <c r="K4594" t="s">
        <v>348</v>
      </c>
      <c r="L4594" t="s">
        <v>348</v>
      </c>
      <c r="M4594" s="31" t="s">
        <v>10</v>
      </c>
      <c r="N4594" s="12" t="s">
        <v>0</v>
      </c>
      <c r="O4594" s="70" t="str">
        <f t="shared" si="152"/>
        <v>240212. Vigilancia de la Salud AmbientalVigilancia de la Salud Ambiental20266_ANTONIO_NARIÑO1_ENERO_2026</v>
      </c>
      <c r="P4594" s="153">
        <f t="shared" si="153"/>
        <v>733248</v>
      </c>
      <c r="S4594" s="157">
        <v>3</v>
      </c>
      <c r="T4594" s="19">
        <v>2199744</v>
      </c>
    </row>
    <row r="4595" spans="2:20" ht="30" hidden="1" customHeight="1">
      <c r="B4595">
        <v>2403</v>
      </c>
      <c r="C4595" s="149" t="s">
        <v>343</v>
      </c>
      <c r="D4595" s="7" t="s">
        <v>344</v>
      </c>
      <c r="E4595">
        <v>2026</v>
      </c>
      <c r="F4595" s="70" t="str">
        <f t="shared" si="151"/>
        <v>240312. Vigilancia de la Salud AmbientalVigilancia de la Salud Ambiental2026</v>
      </c>
      <c r="G4595" s="7" t="s">
        <v>345</v>
      </c>
      <c r="H4595" s="7" t="s">
        <v>355</v>
      </c>
      <c r="I4595" t="s">
        <v>36</v>
      </c>
      <c r="J4595" s="7" t="s">
        <v>347</v>
      </c>
      <c r="K4595" t="s">
        <v>348</v>
      </c>
      <c r="L4595" t="s">
        <v>348</v>
      </c>
      <c r="M4595" s="31" t="s">
        <v>6</v>
      </c>
      <c r="N4595" s="12" t="s">
        <v>0</v>
      </c>
      <c r="O4595" s="70" t="str">
        <f t="shared" si="152"/>
        <v>240312. Vigilancia de la Salud AmbientalVigilancia de la Salud Ambiental20262_SANTA_FE1_ENERO_2026</v>
      </c>
      <c r="P4595" s="153">
        <f t="shared" si="153"/>
        <v>244416</v>
      </c>
      <c r="S4595" s="157">
        <v>1</v>
      </c>
      <c r="T4595" s="19">
        <v>244416</v>
      </c>
    </row>
    <row r="4596" spans="2:20" ht="30" hidden="1" customHeight="1">
      <c r="B4596">
        <v>2403</v>
      </c>
      <c r="C4596" s="149" t="s">
        <v>343</v>
      </c>
      <c r="D4596" s="7" t="s">
        <v>344</v>
      </c>
      <c r="E4596">
        <v>2026</v>
      </c>
      <c r="F4596" s="70" t="str">
        <f t="shared" si="151"/>
        <v>240312. Vigilancia de la Salud AmbientalVigilancia de la Salud Ambiental2026</v>
      </c>
      <c r="G4596" s="7" t="s">
        <v>345</v>
      </c>
      <c r="H4596" s="7" t="s">
        <v>355</v>
      </c>
      <c r="I4596" t="s">
        <v>36</v>
      </c>
      <c r="J4596" s="7" t="s">
        <v>347</v>
      </c>
      <c r="K4596" t="s">
        <v>348</v>
      </c>
      <c r="L4596" t="s">
        <v>348</v>
      </c>
      <c r="M4596" s="31" t="s">
        <v>8</v>
      </c>
      <c r="N4596" s="12" t="s">
        <v>0</v>
      </c>
      <c r="O4596" s="70" t="str">
        <f t="shared" si="152"/>
        <v>240312. Vigilancia de la Salud AmbientalVigilancia de la Salud Ambiental20264_SAN_CRISTOBAL1_ENERO_2026</v>
      </c>
      <c r="P4596" s="153">
        <f t="shared" si="153"/>
        <v>244416</v>
      </c>
      <c r="S4596" s="157">
        <v>2</v>
      </c>
      <c r="T4596" s="19">
        <v>488832</v>
      </c>
    </row>
    <row r="4597" spans="2:20" ht="30" hidden="1" customHeight="1">
      <c r="B4597">
        <v>2403</v>
      </c>
      <c r="C4597" s="149" t="s">
        <v>343</v>
      </c>
      <c r="D4597" s="7" t="s">
        <v>344</v>
      </c>
      <c r="E4597">
        <v>2026</v>
      </c>
      <c r="F4597" s="70" t="str">
        <f t="shared" si="151"/>
        <v>240312. Vigilancia de la Salud AmbientalVigilancia de la Salud Ambiental2026</v>
      </c>
      <c r="G4597" s="7" t="s">
        <v>345</v>
      </c>
      <c r="H4597" s="7" t="s">
        <v>355</v>
      </c>
      <c r="I4597" t="s">
        <v>36</v>
      </c>
      <c r="J4597" s="7" t="s">
        <v>347</v>
      </c>
      <c r="K4597" t="s">
        <v>348</v>
      </c>
      <c r="L4597" t="s">
        <v>348</v>
      </c>
      <c r="M4597" s="31" t="s">
        <v>7</v>
      </c>
      <c r="N4597" s="12" t="s">
        <v>0</v>
      </c>
      <c r="O4597" s="70" t="str">
        <f t="shared" si="152"/>
        <v>240312. Vigilancia de la Salud AmbientalVigilancia de la Salud Ambiental20263_MARTIRES1_ENERO_2026</v>
      </c>
      <c r="P4597" s="153">
        <f t="shared" si="153"/>
        <v>244416</v>
      </c>
      <c r="S4597" s="157">
        <v>1</v>
      </c>
      <c r="T4597" s="19">
        <v>244416</v>
      </c>
    </row>
    <row r="4598" spans="2:20" ht="30" hidden="1" customHeight="1">
      <c r="B4598">
        <v>2403</v>
      </c>
      <c r="C4598" s="149" t="s">
        <v>343</v>
      </c>
      <c r="D4598" s="7" t="s">
        <v>344</v>
      </c>
      <c r="E4598">
        <v>2026</v>
      </c>
      <c r="F4598" s="70" t="str">
        <f t="shared" si="151"/>
        <v>240312. Vigilancia de la Salud AmbientalVigilancia de la Salud Ambiental2026</v>
      </c>
      <c r="G4598" s="7" t="s">
        <v>345</v>
      </c>
      <c r="H4598" s="7" t="s">
        <v>355</v>
      </c>
      <c r="I4598" t="s">
        <v>36</v>
      </c>
      <c r="J4598" s="7" t="s">
        <v>347</v>
      </c>
      <c r="K4598" t="s">
        <v>348</v>
      </c>
      <c r="L4598" t="s">
        <v>348</v>
      </c>
      <c r="M4598" s="31" t="s">
        <v>10</v>
      </c>
      <c r="N4598" s="12" t="s">
        <v>0</v>
      </c>
      <c r="O4598" s="70" t="str">
        <f t="shared" si="152"/>
        <v>240312. Vigilancia de la Salud AmbientalVigilancia de la Salud Ambiental20266_ANTONIO_NARIÑO1_ENERO_2026</v>
      </c>
      <c r="P4598" s="153">
        <f t="shared" si="153"/>
        <v>244416</v>
      </c>
      <c r="S4598" s="157">
        <v>1</v>
      </c>
      <c r="T4598" s="19">
        <v>244416</v>
      </c>
    </row>
    <row r="4599" spans="2:20" ht="30" hidden="1" customHeight="1">
      <c r="B4599">
        <v>2403</v>
      </c>
      <c r="C4599" s="149" t="s">
        <v>343</v>
      </c>
      <c r="D4599" s="7" t="s">
        <v>344</v>
      </c>
      <c r="E4599">
        <v>2026</v>
      </c>
      <c r="F4599" s="70" t="str">
        <f t="shared" si="151"/>
        <v>240312. Vigilancia de la Salud AmbientalVigilancia de la Salud Ambiental2026</v>
      </c>
      <c r="G4599" s="7" t="s">
        <v>345</v>
      </c>
      <c r="H4599" s="7" t="s">
        <v>355</v>
      </c>
      <c r="I4599" t="s">
        <v>36</v>
      </c>
      <c r="J4599" s="7" t="s">
        <v>347</v>
      </c>
      <c r="K4599" t="s">
        <v>348</v>
      </c>
      <c r="L4599" t="s">
        <v>348</v>
      </c>
      <c r="M4599" s="31" t="s">
        <v>5</v>
      </c>
      <c r="N4599" s="12" t="s">
        <v>0</v>
      </c>
      <c r="O4599" s="70" t="str">
        <f t="shared" si="152"/>
        <v>240312. Vigilancia de la Salud AmbientalVigilancia de la Salud Ambiental20261_CANDELARIA1_ENERO_2026</v>
      </c>
      <c r="P4599" s="153">
        <f t="shared" si="153"/>
        <v>244416</v>
      </c>
      <c r="S4599" s="157">
        <v>1</v>
      </c>
      <c r="T4599" s="19">
        <v>244416</v>
      </c>
    </row>
    <row r="4600" spans="2:20" ht="30" hidden="1" customHeight="1">
      <c r="B4600">
        <v>2403</v>
      </c>
      <c r="C4600" s="149" t="s">
        <v>343</v>
      </c>
      <c r="D4600" s="7" t="s">
        <v>344</v>
      </c>
      <c r="E4600">
        <v>2026</v>
      </c>
      <c r="F4600" s="70" t="str">
        <f t="shared" si="151"/>
        <v>240312. Vigilancia de la Salud AmbientalVigilancia de la Salud Ambiental2026</v>
      </c>
      <c r="G4600" s="7" t="s">
        <v>345</v>
      </c>
      <c r="H4600" s="7" t="s">
        <v>355</v>
      </c>
      <c r="I4600" t="s">
        <v>36</v>
      </c>
      <c r="J4600" s="7" t="s">
        <v>347</v>
      </c>
      <c r="K4600" t="s">
        <v>348</v>
      </c>
      <c r="L4600" t="s">
        <v>348</v>
      </c>
      <c r="M4600" s="31" t="s">
        <v>9</v>
      </c>
      <c r="N4600" s="12" t="s">
        <v>0</v>
      </c>
      <c r="O4600" s="70" t="str">
        <f t="shared" si="152"/>
        <v>240312. Vigilancia de la Salud AmbientalVigilancia de la Salud Ambiental20265_RAFAEL_URIBE1_ENERO_2026</v>
      </c>
      <c r="P4600" s="153">
        <f t="shared" si="153"/>
        <v>244416</v>
      </c>
      <c r="S4600" s="157">
        <v>2</v>
      </c>
      <c r="T4600" s="19">
        <v>488832</v>
      </c>
    </row>
    <row r="4601" spans="2:20" ht="30" hidden="1" customHeight="1">
      <c r="B4601">
        <v>2406</v>
      </c>
      <c r="C4601" s="149" t="s">
        <v>343</v>
      </c>
      <c r="D4601" s="7" t="s">
        <v>344</v>
      </c>
      <c r="E4601">
        <v>2026</v>
      </c>
      <c r="F4601" s="70" t="str">
        <f t="shared" si="151"/>
        <v>240612. Vigilancia de la Salud AmbientalVigilancia de la Salud Ambiental2026</v>
      </c>
      <c r="G4601" s="7" t="s">
        <v>364</v>
      </c>
      <c r="H4601" s="7" t="s">
        <v>355</v>
      </c>
      <c r="I4601" t="s">
        <v>36</v>
      </c>
      <c r="J4601" s="7" t="s">
        <v>356</v>
      </c>
      <c r="K4601" t="s">
        <v>348</v>
      </c>
      <c r="L4601" t="s">
        <v>348</v>
      </c>
      <c r="M4601" s="31" t="s">
        <v>6</v>
      </c>
      <c r="N4601" s="12" t="s">
        <v>0</v>
      </c>
      <c r="O4601" s="70" t="str">
        <f t="shared" si="152"/>
        <v>240612. Vigilancia de la Salud AmbientalVigilancia de la Salud Ambiental20262_SANTA_FE1_ENERO_2026</v>
      </c>
      <c r="P4601" s="153">
        <f t="shared" si="153"/>
        <v>209040</v>
      </c>
      <c r="S4601" s="157">
        <v>2</v>
      </c>
      <c r="T4601" s="19">
        <v>418080</v>
      </c>
    </row>
    <row r="4602" spans="2:20" ht="30" hidden="1" customHeight="1">
      <c r="B4602">
        <v>2406</v>
      </c>
      <c r="C4602" s="149" t="s">
        <v>343</v>
      </c>
      <c r="D4602" s="7" t="s">
        <v>344</v>
      </c>
      <c r="E4602">
        <v>2026</v>
      </c>
      <c r="F4602" s="70" t="str">
        <f t="shared" si="151"/>
        <v>240612. Vigilancia de la Salud AmbientalVigilancia de la Salud Ambiental2026</v>
      </c>
      <c r="G4602" s="7" t="s">
        <v>364</v>
      </c>
      <c r="H4602" s="7" t="s">
        <v>355</v>
      </c>
      <c r="I4602" t="s">
        <v>36</v>
      </c>
      <c r="J4602" s="7" t="s">
        <v>356</v>
      </c>
      <c r="K4602" t="s">
        <v>348</v>
      </c>
      <c r="L4602" t="s">
        <v>348</v>
      </c>
      <c r="M4602" s="31" t="s">
        <v>8</v>
      </c>
      <c r="N4602" s="12" t="s">
        <v>0</v>
      </c>
      <c r="O4602" s="70" t="str">
        <f t="shared" si="152"/>
        <v>240612. Vigilancia de la Salud AmbientalVigilancia de la Salud Ambiental20264_SAN_CRISTOBAL1_ENERO_2026</v>
      </c>
      <c r="P4602" s="153">
        <f t="shared" si="153"/>
        <v>209040</v>
      </c>
      <c r="S4602" s="157">
        <v>4</v>
      </c>
      <c r="T4602" s="19">
        <v>836160</v>
      </c>
    </row>
    <row r="4603" spans="2:20" ht="30" hidden="1" customHeight="1">
      <c r="B4603">
        <v>2406</v>
      </c>
      <c r="C4603" s="149" t="s">
        <v>343</v>
      </c>
      <c r="D4603" s="7" t="s">
        <v>344</v>
      </c>
      <c r="E4603">
        <v>2026</v>
      </c>
      <c r="F4603" s="70" t="str">
        <f t="shared" si="151"/>
        <v>240612. Vigilancia de la Salud AmbientalVigilancia de la Salud Ambiental2026</v>
      </c>
      <c r="G4603" s="7" t="s">
        <v>364</v>
      </c>
      <c r="H4603" s="7" t="s">
        <v>355</v>
      </c>
      <c r="I4603" t="s">
        <v>36</v>
      </c>
      <c r="J4603" s="7" t="s">
        <v>356</v>
      </c>
      <c r="K4603" t="s">
        <v>348</v>
      </c>
      <c r="L4603" t="s">
        <v>348</v>
      </c>
      <c r="M4603" s="31" t="s">
        <v>7</v>
      </c>
      <c r="N4603" s="12" t="s">
        <v>0</v>
      </c>
      <c r="O4603" s="70" t="str">
        <f t="shared" si="152"/>
        <v>240612. Vigilancia de la Salud AmbientalVigilancia de la Salud Ambiental20263_MARTIRES1_ENERO_2026</v>
      </c>
      <c r="P4603" s="153">
        <f t="shared" si="153"/>
        <v>209040</v>
      </c>
      <c r="S4603" s="157">
        <v>2</v>
      </c>
      <c r="T4603" s="19">
        <v>418080</v>
      </c>
    </row>
    <row r="4604" spans="2:20" ht="30" hidden="1" customHeight="1">
      <c r="B4604">
        <v>2406</v>
      </c>
      <c r="C4604" s="149" t="s">
        <v>343</v>
      </c>
      <c r="D4604" s="7" t="s">
        <v>344</v>
      </c>
      <c r="E4604">
        <v>2026</v>
      </c>
      <c r="F4604" s="70" t="str">
        <f t="shared" si="151"/>
        <v>240612. Vigilancia de la Salud AmbientalVigilancia de la Salud Ambiental2026</v>
      </c>
      <c r="G4604" s="7" t="s">
        <v>364</v>
      </c>
      <c r="H4604" s="7" t="s">
        <v>355</v>
      </c>
      <c r="I4604" t="s">
        <v>36</v>
      </c>
      <c r="J4604" s="7" t="s">
        <v>356</v>
      </c>
      <c r="K4604" t="s">
        <v>348</v>
      </c>
      <c r="L4604" t="s">
        <v>348</v>
      </c>
      <c r="M4604" s="31" t="s">
        <v>10</v>
      </c>
      <c r="N4604" s="12" t="s">
        <v>0</v>
      </c>
      <c r="O4604" s="70" t="str">
        <f t="shared" si="152"/>
        <v>240612. Vigilancia de la Salud AmbientalVigilancia de la Salud Ambiental20266_ANTONIO_NARIÑO1_ENERO_2026</v>
      </c>
      <c r="P4604" s="153">
        <f t="shared" si="153"/>
        <v>209040</v>
      </c>
      <c r="S4604" s="157">
        <v>3</v>
      </c>
      <c r="T4604" s="19">
        <v>627120</v>
      </c>
    </row>
    <row r="4605" spans="2:20" ht="30" hidden="1" customHeight="1">
      <c r="B4605">
        <v>2406</v>
      </c>
      <c r="C4605" s="149" t="s">
        <v>343</v>
      </c>
      <c r="D4605" s="7" t="s">
        <v>344</v>
      </c>
      <c r="E4605">
        <v>2026</v>
      </c>
      <c r="F4605" s="70" t="str">
        <f t="shared" si="151"/>
        <v>240612. Vigilancia de la Salud AmbientalVigilancia de la Salud Ambiental2026</v>
      </c>
      <c r="G4605" s="7" t="s">
        <v>364</v>
      </c>
      <c r="H4605" s="7" t="s">
        <v>355</v>
      </c>
      <c r="I4605" t="s">
        <v>36</v>
      </c>
      <c r="J4605" s="7" t="s">
        <v>356</v>
      </c>
      <c r="K4605" t="s">
        <v>348</v>
      </c>
      <c r="L4605" t="s">
        <v>348</v>
      </c>
      <c r="M4605" s="31" t="s">
        <v>5</v>
      </c>
      <c r="N4605" s="12" t="s">
        <v>0</v>
      </c>
      <c r="O4605" s="70" t="str">
        <f t="shared" si="152"/>
        <v>240612. Vigilancia de la Salud AmbientalVigilancia de la Salud Ambiental20261_CANDELARIA1_ENERO_2026</v>
      </c>
      <c r="P4605" s="153">
        <f t="shared" si="153"/>
        <v>209040</v>
      </c>
      <c r="S4605" s="157">
        <v>2</v>
      </c>
      <c r="T4605" s="19">
        <v>418080</v>
      </c>
    </row>
    <row r="4606" spans="2:20" ht="30" hidden="1" customHeight="1">
      <c r="B4606">
        <v>2406</v>
      </c>
      <c r="C4606" s="149" t="s">
        <v>343</v>
      </c>
      <c r="D4606" s="7" t="s">
        <v>344</v>
      </c>
      <c r="E4606">
        <v>2026</v>
      </c>
      <c r="F4606" s="70" t="str">
        <f t="shared" si="151"/>
        <v>240612. Vigilancia de la Salud AmbientalVigilancia de la Salud Ambiental2026</v>
      </c>
      <c r="G4606" s="7" t="s">
        <v>364</v>
      </c>
      <c r="H4606" s="7" t="s">
        <v>355</v>
      </c>
      <c r="I4606" t="s">
        <v>36</v>
      </c>
      <c r="J4606" s="7" t="s">
        <v>356</v>
      </c>
      <c r="K4606" t="s">
        <v>348</v>
      </c>
      <c r="L4606" t="s">
        <v>348</v>
      </c>
      <c r="M4606" s="31" t="s">
        <v>9</v>
      </c>
      <c r="N4606" s="12" t="s">
        <v>0</v>
      </c>
      <c r="O4606" s="70" t="str">
        <f t="shared" si="152"/>
        <v>240612. Vigilancia de la Salud AmbientalVigilancia de la Salud Ambiental20265_RAFAEL_URIBE1_ENERO_2026</v>
      </c>
      <c r="P4606" s="153">
        <f t="shared" si="153"/>
        <v>209040</v>
      </c>
      <c r="S4606" s="157">
        <v>7</v>
      </c>
      <c r="T4606" s="19">
        <v>1463280</v>
      </c>
    </row>
    <row r="4607" spans="2:20" ht="30" hidden="1" customHeight="1">
      <c r="B4607">
        <v>2409</v>
      </c>
      <c r="C4607" s="149" t="s">
        <v>343</v>
      </c>
      <c r="D4607" s="7" t="s">
        <v>344</v>
      </c>
      <c r="E4607">
        <v>2026</v>
      </c>
      <c r="F4607" s="70" t="str">
        <f t="shared" si="151"/>
        <v>240912. Vigilancia de la Salud AmbientalVigilancia de la Salud Ambiental2026</v>
      </c>
      <c r="G4607" s="7" t="s">
        <v>364</v>
      </c>
      <c r="H4607" s="7" t="s">
        <v>355</v>
      </c>
      <c r="I4607" t="s">
        <v>36</v>
      </c>
      <c r="J4607" s="7" t="s">
        <v>356</v>
      </c>
      <c r="K4607" t="s">
        <v>348</v>
      </c>
      <c r="L4607" t="s">
        <v>348</v>
      </c>
      <c r="M4607" s="31" t="s">
        <v>7</v>
      </c>
      <c r="N4607" s="12" t="s">
        <v>0</v>
      </c>
      <c r="O4607" s="70" t="str">
        <f t="shared" si="152"/>
        <v>240912. Vigilancia de la Salud AmbientalVigilancia de la Salud Ambiental20263_MARTIRES1_ENERO_2026</v>
      </c>
      <c r="P4607" s="153">
        <f t="shared" si="153"/>
        <v>10158272</v>
      </c>
      <c r="S4607" s="157">
        <v>2</v>
      </c>
      <c r="T4607" s="19">
        <v>20316544</v>
      </c>
    </row>
    <row r="4608" spans="2:20" ht="30" hidden="1" customHeight="1">
      <c r="B4608">
        <v>2415</v>
      </c>
      <c r="C4608" s="149" t="s">
        <v>343</v>
      </c>
      <c r="D4608" s="7" t="s">
        <v>344</v>
      </c>
      <c r="E4608">
        <v>2026</v>
      </c>
      <c r="F4608" s="70" t="str">
        <f t="shared" si="151"/>
        <v>241512. Vigilancia de la Salud AmbientalVigilancia de la Salud Ambiental2026</v>
      </c>
      <c r="G4608" s="7" t="s">
        <v>364</v>
      </c>
      <c r="H4608" s="7" t="s">
        <v>365</v>
      </c>
      <c r="I4608" t="s">
        <v>36</v>
      </c>
      <c r="J4608" s="7" t="s">
        <v>356</v>
      </c>
      <c r="K4608" t="s">
        <v>348</v>
      </c>
      <c r="L4608" t="s">
        <v>348</v>
      </c>
      <c r="M4608" s="31" t="s">
        <v>8</v>
      </c>
      <c r="N4608" s="12" t="s">
        <v>0</v>
      </c>
      <c r="O4608" s="70" t="str">
        <f t="shared" si="152"/>
        <v>241512. Vigilancia de la Salud AmbientalVigilancia de la Salud Ambiental20264_SAN_CRISTOBAL1_ENERO_2026</v>
      </c>
      <c r="P4608" s="153">
        <f t="shared" si="153"/>
        <v>0</v>
      </c>
      <c r="S4608" s="157">
        <v>0</v>
      </c>
      <c r="T4608" s="19">
        <v>0</v>
      </c>
    </row>
    <row r="4609" spans="2:20" ht="30" hidden="1" customHeight="1">
      <c r="B4609">
        <v>2415</v>
      </c>
      <c r="C4609" s="149" t="s">
        <v>343</v>
      </c>
      <c r="D4609" s="7" t="s">
        <v>344</v>
      </c>
      <c r="E4609">
        <v>2026</v>
      </c>
      <c r="F4609" s="70" t="str">
        <f t="shared" si="151"/>
        <v>241512. Vigilancia de la Salud AmbientalVigilancia de la Salud Ambiental2026</v>
      </c>
      <c r="G4609" s="7" t="s">
        <v>364</v>
      </c>
      <c r="H4609" s="7" t="s">
        <v>365</v>
      </c>
      <c r="I4609" t="s">
        <v>36</v>
      </c>
      <c r="J4609" s="7" t="s">
        <v>356</v>
      </c>
      <c r="K4609" t="s">
        <v>348</v>
      </c>
      <c r="L4609" t="s">
        <v>348</v>
      </c>
      <c r="M4609" s="31" t="s">
        <v>5</v>
      </c>
      <c r="N4609" s="12" t="s">
        <v>0</v>
      </c>
      <c r="O4609" s="70" t="str">
        <f t="shared" si="152"/>
        <v>241512. Vigilancia de la Salud AmbientalVigilancia de la Salud Ambiental20261_CANDELARIA1_ENERO_2026</v>
      </c>
      <c r="P4609" s="153">
        <f t="shared" si="153"/>
        <v>0</v>
      </c>
      <c r="S4609" s="157">
        <v>0</v>
      </c>
      <c r="T4609" s="19">
        <v>0</v>
      </c>
    </row>
    <row r="4610" spans="2:20" ht="30" hidden="1" customHeight="1">
      <c r="B4610">
        <v>2415</v>
      </c>
      <c r="C4610" s="149" t="s">
        <v>343</v>
      </c>
      <c r="D4610" s="7" t="s">
        <v>344</v>
      </c>
      <c r="E4610">
        <v>2026</v>
      </c>
      <c r="F4610" s="70" t="str">
        <f t="shared" si="151"/>
        <v>241512. Vigilancia de la Salud AmbientalVigilancia de la Salud Ambiental2026</v>
      </c>
      <c r="G4610" s="7" t="s">
        <v>364</v>
      </c>
      <c r="H4610" s="7" t="s">
        <v>365</v>
      </c>
      <c r="I4610" t="s">
        <v>36</v>
      </c>
      <c r="J4610" s="7" t="s">
        <v>356</v>
      </c>
      <c r="K4610" t="s">
        <v>348</v>
      </c>
      <c r="L4610" t="s">
        <v>348</v>
      </c>
      <c r="M4610" s="31" t="s">
        <v>9</v>
      </c>
      <c r="N4610" s="12" t="s">
        <v>0</v>
      </c>
      <c r="O4610" s="70" t="str">
        <f t="shared" si="152"/>
        <v>241512. Vigilancia de la Salud AmbientalVigilancia de la Salud Ambiental20265_RAFAEL_URIBE1_ENERO_2026</v>
      </c>
      <c r="P4610" s="153">
        <f t="shared" si="153"/>
        <v>0</v>
      </c>
      <c r="S4610" s="157">
        <v>0</v>
      </c>
      <c r="T4610" s="19">
        <v>0</v>
      </c>
    </row>
    <row r="4611" spans="2:20" ht="30" hidden="1" customHeight="1">
      <c r="B4611">
        <v>2450</v>
      </c>
      <c r="C4611" s="149" t="s">
        <v>343</v>
      </c>
      <c r="D4611" s="7" t="s">
        <v>344</v>
      </c>
      <c r="E4611">
        <v>2026</v>
      </c>
      <c r="F4611" s="70" t="str">
        <f t="shared" si="151"/>
        <v>245012. Vigilancia de la Salud AmbientalVigilancia de la Salud Ambiental2026</v>
      </c>
      <c r="G4611" s="7" t="s">
        <v>345</v>
      </c>
      <c r="H4611" s="7" t="s">
        <v>346</v>
      </c>
      <c r="I4611" t="s">
        <v>36</v>
      </c>
      <c r="J4611" s="7" t="s">
        <v>347</v>
      </c>
      <c r="K4611" t="s">
        <v>348</v>
      </c>
      <c r="L4611" t="s">
        <v>348</v>
      </c>
      <c r="M4611" s="31" t="s">
        <v>8</v>
      </c>
      <c r="N4611" s="12" t="s">
        <v>0</v>
      </c>
      <c r="O4611" s="70" t="str">
        <f t="shared" si="152"/>
        <v>245012. Vigilancia de la Salud AmbientalVigilancia de la Salud Ambiental20264_SAN_CRISTOBAL1_ENERO_2026</v>
      </c>
      <c r="P4611" s="153">
        <f t="shared" si="153"/>
        <v>0</v>
      </c>
      <c r="S4611" s="157">
        <v>0</v>
      </c>
      <c r="T4611" s="19">
        <v>0</v>
      </c>
    </row>
    <row r="4612" spans="2:20" ht="30" hidden="1" customHeight="1">
      <c r="B4612">
        <v>2450</v>
      </c>
      <c r="C4612" s="149" t="s">
        <v>343</v>
      </c>
      <c r="D4612" s="7" t="s">
        <v>344</v>
      </c>
      <c r="E4612">
        <v>2026</v>
      </c>
      <c r="F4612" s="70" t="str">
        <f t="shared" si="151"/>
        <v>245012. Vigilancia de la Salud AmbientalVigilancia de la Salud Ambiental2026</v>
      </c>
      <c r="G4612" s="7" t="s">
        <v>345</v>
      </c>
      <c r="H4612" s="7" t="s">
        <v>346</v>
      </c>
      <c r="I4612" t="s">
        <v>36</v>
      </c>
      <c r="J4612" s="7" t="s">
        <v>347</v>
      </c>
      <c r="K4612" t="s">
        <v>348</v>
      </c>
      <c r="L4612" t="s">
        <v>348</v>
      </c>
      <c r="M4612" s="31" t="s">
        <v>7</v>
      </c>
      <c r="N4612" s="12" t="s">
        <v>0</v>
      </c>
      <c r="O4612" s="70" t="str">
        <f t="shared" si="152"/>
        <v>245012. Vigilancia de la Salud AmbientalVigilancia de la Salud Ambiental20263_MARTIRES1_ENERO_2026</v>
      </c>
      <c r="P4612" s="153">
        <f t="shared" si="153"/>
        <v>91656</v>
      </c>
      <c r="S4612" s="157">
        <v>2</v>
      </c>
      <c r="T4612" s="19">
        <v>183312</v>
      </c>
    </row>
    <row r="4613" spans="2:20" ht="30" hidden="1" customHeight="1">
      <c r="B4613">
        <v>2450</v>
      </c>
      <c r="C4613" s="149" t="s">
        <v>343</v>
      </c>
      <c r="D4613" s="7" t="s">
        <v>344</v>
      </c>
      <c r="E4613">
        <v>2026</v>
      </c>
      <c r="F4613" s="70" t="str">
        <f t="shared" si="151"/>
        <v>245012. Vigilancia de la Salud AmbientalVigilancia de la Salud Ambiental2026</v>
      </c>
      <c r="G4613" s="7" t="s">
        <v>345</v>
      </c>
      <c r="H4613" s="7" t="s">
        <v>346</v>
      </c>
      <c r="I4613" t="s">
        <v>36</v>
      </c>
      <c r="J4613" s="7" t="s">
        <v>347</v>
      </c>
      <c r="K4613" t="s">
        <v>348</v>
      </c>
      <c r="L4613" t="s">
        <v>348</v>
      </c>
      <c r="M4613" s="31" t="s">
        <v>10</v>
      </c>
      <c r="N4613" s="12" t="s">
        <v>0</v>
      </c>
      <c r="O4613" s="70" t="str">
        <f t="shared" si="152"/>
        <v>245012. Vigilancia de la Salud AmbientalVigilancia de la Salud Ambiental20266_ANTONIO_NARIÑO1_ENERO_2026</v>
      </c>
      <c r="P4613" s="153">
        <f t="shared" si="153"/>
        <v>0</v>
      </c>
      <c r="S4613" s="157">
        <v>0</v>
      </c>
      <c r="T4613" s="19">
        <v>0</v>
      </c>
    </row>
    <row r="4614" spans="2:20" ht="30" hidden="1" customHeight="1">
      <c r="B4614">
        <v>2450</v>
      </c>
      <c r="C4614" s="149" t="s">
        <v>343</v>
      </c>
      <c r="D4614" s="7" t="s">
        <v>344</v>
      </c>
      <c r="E4614">
        <v>2026</v>
      </c>
      <c r="F4614" s="70" t="str">
        <f t="shared" si="151"/>
        <v>245012. Vigilancia de la Salud AmbientalVigilancia de la Salud Ambiental2026</v>
      </c>
      <c r="G4614" s="7" t="s">
        <v>345</v>
      </c>
      <c r="H4614" s="7" t="s">
        <v>346</v>
      </c>
      <c r="I4614" t="s">
        <v>36</v>
      </c>
      <c r="J4614" s="7" t="s">
        <v>347</v>
      </c>
      <c r="K4614" t="s">
        <v>348</v>
      </c>
      <c r="L4614" t="s">
        <v>348</v>
      </c>
      <c r="M4614" s="31" t="s">
        <v>9</v>
      </c>
      <c r="N4614" s="12" t="s">
        <v>0</v>
      </c>
      <c r="O4614" s="70" t="str">
        <f t="shared" si="152"/>
        <v>245012. Vigilancia de la Salud AmbientalVigilancia de la Salud Ambiental20265_RAFAEL_URIBE1_ENERO_2026</v>
      </c>
      <c r="P4614" s="153">
        <f t="shared" si="153"/>
        <v>91656</v>
      </c>
      <c r="S4614" s="157">
        <v>1</v>
      </c>
      <c r="T4614" s="19">
        <v>91656</v>
      </c>
    </row>
    <row r="4615" spans="2:20" ht="30" hidden="1" customHeight="1">
      <c r="B4615">
        <v>2451</v>
      </c>
      <c r="C4615" s="149" t="s">
        <v>343</v>
      </c>
      <c r="D4615" s="7" t="s">
        <v>344</v>
      </c>
      <c r="E4615">
        <v>2026</v>
      </c>
      <c r="F4615" s="70" t="str">
        <f t="shared" si="151"/>
        <v>245112. Vigilancia de la Salud AmbientalVigilancia de la Salud Ambiental2026</v>
      </c>
      <c r="G4615" s="7" t="s">
        <v>345</v>
      </c>
      <c r="H4615" s="7" t="s">
        <v>346</v>
      </c>
      <c r="I4615" t="s">
        <v>36</v>
      </c>
      <c r="J4615" s="7" t="s">
        <v>347</v>
      </c>
      <c r="K4615" t="s">
        <v>348</v>
      </c>
      <c r="L4615" t="s">
        <v>348</v>
      </c>
      <c r="M4615" s="31" t="s">
        <v>6</v>
      </c>
      <c r="N4615" s="12" t="s">
        <v>0</v>
      </c>
      <c r="O4615" s="70" t="str">
        <f t="shared" si="152"/>
        <v>245112. Vigilancia de la Salud AmbientalVigilancia de la Salud Ambiental20262_SANTA_FE1_ENERO_2026</v>
      </c>
      <c r="P4615" s="153">
        <f t="shared" si="153"/>
        <v>76380</v>
      </c>
      <c r="S4615" s="157">
        <v>9</v>
      </c>
      <c r="T4615" s="19">
        <v>687420</v>
      </c>
    </row>
    <row r="4616" spans="2:20" ht="30" hidden="1" customHeight="1">
      <c r="B4616">
        <v>2451</v>
      </c>
      <c r="C4616" s="149" t="s">
        <v>343</v>
      </c>
      <c r="D4616" s="7" t="s">
        <v>344</v>
      </c>
      <c r="E4616">
        <v>2026</v>
      </c>
      <c r="F4616" s="70" t="str">
        <f t="shared" ref="F4616:F4679" si="154">B4616&amp;C4616&amp;D4616&amp;E4616</f>
        <v>245112. Vigilancia de la Salud AmbientalVigilancia de la Salud Ambiental2026</v>
      </c>
      <c r="G4616" s="7" t="s">
        <v>345</v>
      </c>
      <c r="H4616" s="7" t="s">
        <v>346</v>
      </c>
      <c r="I4616" t="s">
        <v>36</v>
      </c>
      <c r="J4616" s="7" t="s">
        <v>347</v>
      </c>
      <c r="K4616" t="s">
        <v>348</v>
      </c>
      <c r="L4616" t="s">
        <v>348</v>
      </c>
      <c r="M4616" s="31" t="s">
        <v>8</v>
      </c>
      <c r="N4616" s="12" t="s">
        <v>0</v>
      </c>
      <c r="O4616" s="70" t="str">
        <f t="shared" si="152"/>
        <v>245112. Vigilancia de la Salud AmbientalVigilancia de la Salud Ambiental20264_SAN_CRISTOBAL1_ENERO_2026</v>
      </c>
      <c r="P4616" s="153">
        <f t="shared" si="153"/>
        <v>76380</v>
      </c>
      <c r="S4616" s="157">
        <v>1</v>
      </c>
      <c r="T4616" s="19">
        <v>76380</v>
      </c>
    </row>
    <row r="4617" spans="2:20" ht="30" hidden="1" customHeight="1">
      <c r="B4617">
        <v>2451</v>
      </c>
      <c r="C4617" s="149" t="s">
        <v>343</v>
      </c>
      <c r="D4617" s="7" t="s">
        <v>344</v>
      </c>
      <c r="E4617">
        <v>2026</v>
      </c>
      <c r="F4617" s="70" t="str">
        <f t="shared" si="154"/>
        <v>245112. Vigilancia de la Salud AmbientalVigilancia de la Salud Ambiental2026</v>
      </c>
      <c r="G4617" s="7" t="s">
        <v>345</v>
      </c>
      <c r="H4617" s="7" t="s">
        <v>346</v>
      </c>
      <c r="I4617" t="s">
        <v>36</v>
      </c>
      <c r="J4617" s="7" t="s">
        <v>347</v>
      </c>
      <c r="K4617" t="s">
        <v>348</v>
      </c>
      <c r="L4617" t="s">
        <v>348</v>
      </c>
      <c r="M4617" s="31" t="s">
        <v>7</v>
      </c>
      <c r="N4617" s="12" t="s">
        <v>0</v>
      </c>
      <c r="O4617" s="70" t="str">
        <f t="shared" si="152"/>
        <v>245112. Vigilancia de la Salud AmbientalVigilancia de la Salud Ambiental20263_MARTIRES1_ENERO_2026</v>
      </c>
      <c r="P4617" s="153">
        <f t="shared" si="153"/>
        <v>76380</v>
      </c>
      <c r="S4617" s="157">
        <v>74</v>
      </c>
      <c r="T4617" s="19">
        <v>5652120</v>
      </c>
    </row>
    <row r="4618" spans="2:20" ht="30" hidden="1" customHeight="1">
      <c r="B4618">
        <v>2451</v>
      </c>
      <c r="C4618" s="149" t="s">
        <v>343</v>
      </c>
      <c r="D4618" s="7" t="s">
        <v>344</v>
      </c>
      <c r="E4618">
        <v>2026</v>
      </c>
      <c r="F4618" s="70" t="str">
        <f t="shared" si="154"/>
        <v>245112. Vigilancia de la Salud AmbientalVigilancia de la Salud Ambiental2026</v>
      </c>
      <c r="G4618" s="7" t="s">
        <v>345</v>
      </c>
      <c r="H4618" s="7" t="s">
        <v>346</v>
      </c>
      <c r="I4618" t="s">
        <v>36</v>
      </c>
      <c r="J4618" s="7" t="s">
        <v>347</v>
      </c>
      <c r="K4618" t="s">
        <v>348</v>
      </c>
      <c r="L4618" t="s">
        <v>348</v>
      </c>
      <c r="M4618" s="31" t="s">
        <v>10</v>
      </c>
      <c r="N4618" s="12" t="s">
        <v>0</v>
      </c>
      <c r="O4618" s="70" t="str">
        <f t="shared" ref="O4618:O4681" si="155">+F4618&amp;M4618&amp;N4618</f>
        <v>245112. Vigilancia de la Salud AmbientalVigilancia de la Salud Ambiental20266_ANTONIO_NARIÑO1_ENERO_2026</v>
      </c>
      <c r="P4618" s="153">
        <f t="shared" si="153"/>
        <v>76380</v>
      </c>
      <c r="S4618" s="157">
        <v>25</v>
      </c>
      <c r="T4618" s="19">
        <v>1909500</v>
      </c>
    </row>
    <row r="4619" spans="2:20" ht="30" hidden="1" customHeight="1">
      <c r="B4619">
        <v>2451</v>
      </c>
      <c r="C4619" s="149" t="s">
        <v>343</v>
      </c>
      <c r="D4619" s="7" t="s">
        <v>344</v>
      </c>
      <c r="E4619">
        <v>2026</v>
      </c>
      <c r="F4619" s="70" t="str">
        <f t="shared" si="154"/>
        <v>245112. Vigilancia de la Salud AmbientalVigilancia de la Salud Ambiental2026</v>
      </c>
      <c r="G4619" s="7" t="s">
        <v>345</v>
      </c>
      <c r="H4619" s="7" t="s">
        <v>346</v>
      </c>
      <c r="I4619" t="s">
        <v>36</v>
      </c>
      <c r="J4619" s="7" t="s">
        <v>347</v>
      </c>
      <c r="K4619" t="s">
        <v>348</v>
      </c>
      <c r="L4619" t="s">
        <v>348</v>
      </c>
      <c r="M4619" s="31" t="s">
        <v>5</v>
      </c>
      <c r="N4619" s="12" t="s">
        <v>0</v>
      </c>
      <c r="O4619" s="70" t="str">
        <f t="shared" si="155"/>
        <v>245112. Vigilancia de la Salud AmbientalVigilancia de la Salud Ambiental20261_CANDELARIA1_ENERO_2026</v>
      </c>
      <c r="P4619" s="153">
        <f t="shared" si="153"/>
        <v>76380</v>
      </c>
      <c r="S4619" s="157">
        <v>2</v>
      </c>
      <c r="T4619" s="19">
        <v>152760</v>
      </c>
    </row>
    <row r="4620" spans="2:20" ht="30" hidden="1" customHeight="1">
      <c r="B4620">
        <v>2451</v>
      </c>
      <c r="C4620" s="149" t="s">
        <v>343</v>
      </c>
      <c r="D4620" s="7" t="s">
        <v>344</v>
      </c>
      <c r="E4620">
        <v>2026</v>
      </c>
      <c r="F4620" s="70" t="str">
        <f t="shared" si="154"/>
        <v>245112. Vigilancia de la Salud AmbientalVigilancia de la Salud Ambiental2026</v>
      </c>
      <c r="G4620" s="7" t="s">
        <v>345</v>
      </c>
      <c r="H4620" s="7" t="s">
        <v>346</v>
      </c>
      <c r="I4620" t="s">
        <v>36</v>
      </c>
      <c r="J4620" s="7" t="s">
        <v>347</v>
      </c>
      <c r="K4620" t="s">
        <v>348</v>
      </c>
      <c r="L4620" t="s">
        <v>348</v>
      </c>
      <c r="M4620" s="31" t="s">
        <v>9</v>
      </c>
      <c r="N4620" s="12" t="s">
        <v>0</v>
      </c>
      <c r="O4620" s="70" t="str">
        <f t="shared" si="155"/>
        <v>245112. Vigilancia de la Salud AmbientalVigilancia de la Salud Ambiental20265_RAFAEL_URIBE1_ENERO_2026</v>
      </c>
      <c r="P4620" s="153">
        <f t="shared" si="153"/>
        <v>76380</v>
      </c>
      <c r="S4620" s="157">
        <v>14</v>
      </c>
      <c r="T4620" s="19">
        <v>1069320</v>
      </c>
    </row>
    <row r="4621" spans="2:20" ht="30" hidden="1" customHeight="1">
      <c r="B4621">
        <v>2454</v>
      </c>
      <c r="C4621" s="149" t="s">
        <v>343</v>
      </c>
      <c r="D4621" s="7" t="s">
        <v>344</v>
      </c>
      <c r="E4621">
        <v>2026</v>
      </c>
      <c r="F4621" s="70" t="str">
        <f t="shared" si="154"/>
        <v>245412. Vigilancia de la Salud AmbientalVigilancia de la Salud Ambiental2026</v>
      </c>
      <c r="G4621" s="7" t="s">
        <v>345</v>
      </c>
      <c r="H4621" s="7" t="s">
        <v>352</v>
      </c>
      <c r="I4621" t="s">
        <v>36</v>
      </c>
      <c r="J4621" s="7" t="s">
        <v>347</v>
      </c>
      <c r="K4621" t="s">
        <v>348</v>
      </c>
      <c r="L4621" t="s">
        <v>348</v>
      </c>
      <c r="M4621" s="31" t="s">
        <v>6</v>
      </c>
      <c r="N4621" s="12" t="s">
        <v>0</v>
      </c>
      <c r="O4621" s="70" t="str">
        <f t="shared" si="155"/>
        <v>245412. Vigilancia de la Salud AmbientalVigilancia de la Salud Ambiental20262_SANTA_FE1_ENERO_2026</v>
      </c>
      <c r="P4621" s="153">
        <f t="shared" si="153"/>
        <v>0</v>
      </c>
      <c r="S4621" s="157">
        <v>0</v>
      </c>
      <c r="T4621" s="19">
        <v>0</v>
      </c>
    </row>
    <row r="4622" spans="2:20" ht="30" hidden="1" customHeight="1">
      <c r="B4622">
        <v>2454</v>
      </c>
      <c r="C4622" s="149" t="s">
        <v>343</v>
      </c>
      <c r="D4622" s="7" t="s">
        <v>344</v>
      </c>
      <c r="E4622">
        <v>2026</v>
      </c>
      <c r="F4622" s="70" t="str">
        <f t="shared" si="154"/>
        <v>245412. Vigilancia de la Salud AmbientalVigilancia de la Salud Ambiental2026</v>
      </c>
      <c r="G4622" s="7" t="s">
        <v>345</v>
      </c>
      <c r="H4622" s="7" t="s">
        <v>352</v>
      </c>
      <c r="I4622" t="s">
        <v>36</v>
      </c>
      <c r="J4622" s="7" t="s">
        <v>347</v>
      </c>
      <c r="K4622" t="s">
        <v>348</v>
      </c>
      <c r="L4622" t="s">
        <v>348</v>
      </c>
      <c r="M4622" s="31" t="s">
        <v>8</v>
      </c>
      <c r="N4622" s="12" t="s">
        <v>0</v>
      </c>
      <c r="O4622" s="70" t="str">
        <f t="shared" si="155"/>
        <v>245412. Vigilancia de la Salud AmbientalVigilancia de la Salud Ambiental20264_SAN_CRISTOBAL1_ENERO_2026</v>
      </c>
      <c r="P4622" s="153">
        <f t="shared" si="153"/>
        <v>0</v>
      </c>
      <c r="S4622" s="157">
        <v>0</v>
      </c>
      <c r="T4622" s="19">
        <v>0</v>
      </c>
    </row>
    <row r="4623" spans="2:20" ht="30" hidden="1" customHeight="1">
      <c r="B4623">
        <v>2454</v>
      </c>
      <c r="C4623" s="149" t="s">
        <v>343</v>
      </c>
      <c r="D4623" s="7" t="s">
        <v>344</v>
      </c>
      <c r="E4623">
        <v>2026</v>
      </c>
      <c r="F4623" s="70" t="str">
        <f t="shared" si="154"/>
        <v>245412. Vigilancia de la Salud AmbientalVigilancia de la Salud Ambiental2026</v>
      </c>
      <c r="G4623" s="7" t="s">
        <v>345</v>
      </c>
      <c r="H4623" s="7" t="s">
        <v>352</v>
      </c>
      <c r="I4623" t="s">
        <v>36</v>
      </c>
      <c r="J4623" s="7" t="s">
        <v>347</v>
      </c>
      <c r="K4623" t="s">
        <v>348</v>
      </c>
      <c r="L4623" t="s">
        <v>348</v>
      </c>
      <c r="M4623" s="31" t="s">
        <v>7</v>
      </c>
      <c r="N4623" s="12" t="s">
        <v>0</v>
      </c>
      <c r="O4623" s="70" t="str">
        <f t="shared" si="155"/>
        <v>245412. Vigilancia de la Salud AmbientalVigilancia de la Salud Ambiental20263_MARTIRES1_ENERO_2026</v>
      </c>
      <c r="P4623" s="153">
        <f t="shared" si="153"/>
        <v>0</v>
      </c>
      <c r="S4623" s="157">
        <v>0</v>
      </c>
      <c r="T4623" s="19">
        <v>0</v>
      </c>
    </row>
    <row r="4624" spans="2:20" ht="30" hidden="1" customHeight="1">
      <c r="B4624">
        <v>2454</v>
      </c>
      <c r="C4624" s="149" t="s">
        <v>343</v>
      </c>
      <c r="D4624" s="7" t="s">
        <v>344</v>
      </c>
      <c r="E4624">
        <v>2026</v>
      </c>
      <c r="F4624" s="70" t="str">
        <f t="shared" si="154"/>
        <v>245412. Vigilancia de la Salud AmbientalVigilancia de la Salud Ambiental2026</v>
      </c>
      <c r="G4624" s="7" t="s">
        <v>345</v>
      </c>
      <c r="H4624" s="7" t="s">
        <v>352</v>
      </c>
      <c r="I4624" t="s">
        <v>36</v>
      </c>
      <c r="J4624" s="7" t="s">
        <v>347</v>
      </c>
      <c r="K4624" t="s">
        <v>348</v>
      </c>
      <c r="L4624" t="s">
        <v>348</v>
      </c>
      <c r="M4624" s="31" t="s">
        <v>10</v>
      </c>
      <c r="N4624" s="12" t="s">
        <v>0</v>
      </c>
      <c r="O4624" s="70" t="str">
        <f t="shared" si="155"/>
        <v>245412. Vigilancia de la Salud AmbientalVigilancia de la Salud Ambiental20266_ANTONIO_NARIÑO1_ENERO_2026</v>
      </c>
      <c r="P4624" s="153">
        <f t="shared" si="153"/>
        <v>0</v>
      </c>
      <c r="S4624" s="157">
        <v>0</v>
      </c>
      <c r="T4624" s="19">
        <v>0</v>
      </c>
    </row>
    <row r="4625" spans="2:20" ht="30" hidden="1" customHeight="1">
      <c r="B4625">
        <v>2454</v>
      </c>
      <c r="C4625" s="149" t="s">
        <v>343</v>
      </c>
      <c r="D4625" s="7" t="s">
        <v>344</v>
      </c>
      <c r="E4625">
        <v>2026</v>
      </c>
      <c r="F4625" s="70" t="str">
        <f t="shared" si="154"/>
        <v>245412. Vigilancia de la Salud AmbientalVigilancia de la Salud Ambiental2026</v>
      </c>
      <c r="G4625" s="7" t="s">
        <v>345</v>
      </c>
      <c r="H4625" s="7" t="s">
        <v>352</v>
      </c>
      <c r="I4625" t="s">
        <v>36</v>
      </c>
      <c r="J4625" s="7" t="s">
        <v>347</v>
      </c>
      <c r="K4625" t="s">
        <v>348</v>
      </c>
      <c r="L4625" t="s">
        <v>348</v>
      </c>
      <c r="M4625" s="31" t="s">
        <v>5</v>
      </c>
      <c r="N4625" s="12" t="s">
        <v>0</v>
      </c>
      <c r="O4625" s="70" t="str">
        <f t="shared" si="155"/>
        <v>245412. Vigilancia de la Salud AmbientalVigilancia de la Salud Ambiental20261_CANDELARIA1_ENERO_2026</v>
      </c>
      <c r="P4625" s="153">
        <f t="shared" si="153"/>
        <v>0</v>
      </c>
      <c r="S4625" s="157">
        <v>0</v>
      </c>
      <c r="T4625" s="19">
        <v>0</v>
      </c>
    </row>
    <row r="4626" spans="2:20" ht="30" hidden="1" customHeight="1">
      <c r="B4626">
        <v>2454</v>
      </c>
      <c r="C4626" s="149" t="s">
        <v>343</v>
      </c>
      <c r="D4626" s="7" t="s">
        <v>344</v>
      </c>
      <c r="E4626">
        <v>2026</v>
      </c>
      <c r="F4626" s="70" t="str">
        <f t="shared" si="154"/>
        <v>245412. Vigilancia de la Salud AmbientalVigilancia de la Salud Ambiental2026</v>
      </c>
      <c r="G4626" s="7" t="s">
        <v>345</v>
      </c>
      <c r="H4626" s="7" t="s">
        <v>352</v>
      </c>
      <c r="I4626" t="s">
        <v>36</v>
      </c>
      <c r="J4626" s="7" t="s">
        <v>347</v>
      </c>
      <c r="K4626" t="s">
        <v>348</v>
      </c>
      <c r="L4626" t="s">
        <v>348</v>
      </c>
      <c r="M4626" s="31" t="s">
        <v>9</v>
      </c>
      <c r="N4626" s="12" t="s">
        <v>0</v>
      </c>
      <c r="O4626" s="70" t="str">
        <f t="shared" si="155"/>
        <v>245412. Vigilancia de la Salud AmbientalVigilancia de la Salud Ambiental20265_RAFAEL_URIBE1_ENERO_2026</v>
      </c>
      <c r="P4626" s="153">
        <f t="shared" si="153"/>
        <v>0</v>
      </c>
      <c r="S4626" s="157">
        <v>0</v>
      </c>
      <c r="T4626" s="19">
        <v>0</v>
      </c>
    </row>
    <row r="4627" spans="2:20" ht="30" hidden="1" customHeight="1">
      <c r="B4627">
        <v>2456</v>
      </c>
      <c r="C4627" s="149" t="s">
        <v>343</v>
      </c>
      <c r="D4627" s="7" t="s">
        <v>344</v>
      </c>
      <c r="E4627">
        <v>2026</v>
      </c>
      <c r="F4627" s="70" t="str">
        <f t="shared" si="154"/>
        <v>245612. Vigilancia de la Salud AmbientalVigilancia de la Salud Ambiental2026</v>
      </c>
      <c r="G4627" s="7" t="s">
        <v>357</v>
      </c>
      <c r="H4627" s="7" t="s">
        <v>358</v>
      </c>
      <c r="I4627" t="s">
        <v>36</v>
      </c>
      <c r="J4627" s="7" t="s">
        <v>362</v>
      </c>
      <c r="K4627" t="s">
        <v>348</v>
      </c>
      <c r="L4627" t="s">
        <v>348</v>
      </c>
      <c r="M4627" s="31" t="s">
        <v>8</v>
      </c>
      <c r="N4627" s="12" t="s">
        <v>0</v>
      </c>
      <c r="O4627" s="70" t="str">
        <f t="shared" si="155"/>
        <v>245612. Vigilancia de la Salud AmbientalVigilancia de la Salud Ambiental20264_SAN_CRISTOBAL1_ENERO_2026</v>
      </c>
      <c r="P4627" s="153">
        <f t="shared" si="153"/>
        <v>39203040</v>
      </c>
      <c r="S4627" s="157">
        <v>1</v>
      </c>
      <c r="T4627" s="19">
        <v>39203040</v>
      </c>
    </row>
    <row r="4628" spans="2:20" ht="30" hidden="1" customHeight="1">
      <c r="B4628">
        <v>2458</v>
      </c>
      <c r="C4628" s="149" t="s">
        <v>343</v>
      </c>
      <c r="D4628" s="7" t="s">
        <v>344</v>
      </c>
      <c r="E4628">
        <v>2026</v>
      </c>
      <c r="F4628" s="70" t="str">
        <f t="shared" si="154"/>
        <v>245812. Vigilancia de la Salud AmbientalVigilancia de la Salud Ambiental2026</v>
      </c>
      <c r="G4628" s="7" t="s">
        <v>345</v>
      </c>
      <c r="H4628" s="7" t="s">
        <v>358</v>
      </c>
      <c r="I4628" t="s">
        <v>36</v>
      </c>
      <c r="J4628" s="7" t="s">
        <v>347</v>
      </c>
      <c r="K4628" t="s">
        <v>348</v>
      </c>
      <c r="L4628" t="s">
        <v>348</v>
      </c>
      <c r="M4628" s="31" t="s">
        <v>6</v>
      </c>
      <c r="N4628" s="12" t="s">
        <v>0</v>
      </c>
      <c r="O4628" s="70" t="str">
        <f t="shared" si="155"/>
        <v>245812. Vigilancia de la Salud AmbientalVigilancia de la Salud Ambiental20262_SANTA_FE1_ENERO_2026</v>
      </c>
      <c r="P4628" s="153">
        <f t="shared" si="153"/>
        <v>122208</v>
      </c>
      <c r="S4628" s="157">
        <v>1</v>
      </c>
      <c r="T4628" s="19">
        <v>122208</v>
      </c>
    </row>
    <row r="4629" spans="2:20" ht="30" hidden="1" customHeight="1">
      <c r="B4629">
        <v>2458</v>
      </c>
      <c r="C4629" s="149" t="s">
        <v>343</v>
      </c>
      <c r="D4629" s="7" t="s">
        <v>344</v>
      </c>
      <c r="E4629">
        <v>2026</v>
      </c>
      <c r="F4629" s="70" t="str">
        <f t="shared" si="154"/>
        <v>245812. Vigilancia de la Salud AmbientalVigilancia de la Salud Ambiental2026</v>
      </c>
      <c r="G4629" s="7" t="s">
        <v>345</v>
      </c>
      <c r="H4629" s="7" t="s">
        <v>358</v>
      </c>
      <c r="I4629" t="s">
        <v>36</v>
      </c>
      <c r="J4629" s="7" t="s">
        <v>347</v>
      </c>
      <c r="K4629" t="s">
        <v>348</v>
      </c>
      <c r="L4629" t="s">
        <v>348</v>
      </c>
      <c r="M4629" s="31" t="s">
        <v>8</v>
      </c>
      <c r="N4629" s="12" t="s">
        <v>0</v>
      </c>
      <c r="O4629" s="70" t="str">
        <f t="shared" si="155"/>
        <v>245812. Vigilancia de la Salud AmbientalVigilancia de la Salud Ambiental20264_SAN_CRISTOBAL1_ENERO_2026</v>
      </c>
      <c r="P4629" s="153">
        <f t="shared" si="153"/>
        <v>122208</v>
      </c>
      <c r="S4629" s="157">
        <v>2</v>
      </c>
      <c r="T4629" s="19">
        <v>244416</v>
      </c>
    </row>
    <row r="4630" spans="2:20" ht="30" hidden="1" customHeight="1">
      <c r="B4630">
        <v>2458</v>
      </c>
      <c r="C4630" s="149" t="s">
        <v>343</v>
      </c>
      <c r="D4630" s="7" t="s">
        <v>344</v>
      </c>
      <c r="E4630">
        <v>2026</v>
      </c>
      <c r="F4630" s="70" t="str">
        <f t="shared" si="154"/>
        <v>245812. Vigilancia de la Salud AmbientalVigilancia de la Salud Ambiental2026</v>
      </c>
      <c r="G4630" s="7" t="s">
        <v>345</v>
      </c>
      <c r="H4630" s="7" t="s">
        <v>358</v>
      </c>
      <c r="I4630" t="s">
        <v>36</v>
      </c>
      <c r="J4630" s="7" t="s">
        <v>347</v>
      </c>
      <c r="K4630" t="s">
        <v>348</v>
      </c>
      <c r="L4630" t="s">
        <v>348</v>
      </c>
      <c r="M4630" s="31" t="s">
        <v>7</v>
      </c>
      <c r="N4630" s="12" t="s">
        <v>0</v>
      </c>
      <c r="O4630" s="70" t="str">
        <f t="shared" si="155"/>
        <v>245812. Vigilancia de la Salud AmbientalVigilancia de la Salud Ambiental20263_MARTIRES1_ENERO_2026</v>
      </c>
      <c r="P4630" s="153">
        <f t="shared" si="153"/>
        <v>122208</v>
      </c>
      <c r="S4630" s="157">
        <v>1</v>
      </c>
      <c r="T4630" s="19">
        <v>122208</v>
      </c>
    </row>
    <row r="4631" spans="2:20" ht="30" hidden="1" customHeight="1">
      <c r="B4631">
        <v>2458</v>
      </c>
      <c r="C4631" s="149" t="s">
        <v>343</v>
      </c>
      <c r="D4631" s="7" t="s">
        <v>344</v>
      </c>
      <c r="E4631">
        <v>2026</v>
      </c>
      <c r="F4631" s="70" t="str">
        <f t="shared" si="154"/>
        <v>245812. Vigilancia de la Salud AmbientalVigilancia de la Salud Ambiental2026</v>
      </c>
      <c r="G4631" s="7" t="s">
        <v>345</v>
      </c>
      <c r="H4631" s="7" t="s">
        <v>358</v>
      </c>
      <c r="I4631" t="s">
        <v>36</v>
      </c>
      <c r="J4631" s="7" t="s">
        <v>347</v>
      </c>
      <c r="K4631" t="s">
        <v>348</v>
      </c>
      <c r="L4631" t="s">
        <v>348</v>
      </c>
      <c r="M4631" s="31" t="s">
        <v>10</v>
      </c>
      <c r="N4631" s="12" t="s">
        <v>0</v>
      </c>
      <c r="O4631" s="70" t="str">
        <f t="shared" si="155"/>
        <v>245812. Vigilancia de la Salud AmbientalVigilancia de la Salud Ambiental20266_ANTONIO_NARIÑO1_ENERO_2026</v>
      </c>
      <c r="P4631" s="153">
        <f t="shared" si="153"/>
        <v>122208</v>
      </c>
      <c r="S4631" s="157">
        <v>2</v>
      </c>
      <c r="T4631" s="19">
        <v>244416</v>
      </c>
    </row>
    <row r="4632" spans="2:20" ht="30" hidden="1" customHeight="1">
      <c r="B4632">
        <v>2458</v>
      </c>
      <c r="C4632" s="149" t="s">
        <v>343</v>
      </c>
      <c r="D4632" s="7" t="s">
        <v>344</v>
      </c>
      <c r="E4632">
        <v>2026</v>
      </c>
      <c r="F4632" s="70" t="str">
        <f t="shared" si="154"/>
        <v>245812. Vigilancia de la Salud AmbientalVigilancia de la Salud Ambiental2026</v>
      </c>
      <c r="G4632" s="7" t="s">
        <v>345</v>
      </c>
      <c r="H4632" s="7" t="s">
        <v>358</v>
      </c>
      <c r="I4632" t="s">
        <v>36</v>
      </c>
      <c r="J4632" s="7" t="s">
        <v>347</v>
      </c>
      <c r="K4632" t="s">
        <v>348</v>
      </c>
      <c r="L4632" t="s">
        <v>348</v>
      </c>
      <c r="M4632" s="31" t="s">
        <v>5</v>
      </c>
      <c r="N4632" s="12" t="s">
        <v>0</v>
      </c>
      <c r="O4632" s="70" t="str">
        <f t="shared" si="155"/>
        <v>245812. Vigilancia de la Salud AmbientalVigilancia de la Salud Ambiental20261_CANDELARIA1_ENERO_2026</v>
      </c>
      <c r="P4632" s="153">
        <f t="shared" si="153"/>
        <v>0</v>
      </c>
      <c r="S4632" s="157">
        <v>0</v>
      </c>
      <c r="T4632" s="19">
        <v>0</v>
      </c>
    </row>
    <row r="4633" spans="2:20" ht="30" hidden="1" customHeight="1">
      <c r="B4633">
        <v>2458</v>
      </c>
      <c r="C4633" s="149" t="s">
        <v>343</v>
      </c>
      <c r="D4633" s="7" t="s">
        <v>344</v>
      </c>
      <c r="E4633">
        <v>2026</v>
      </c>
      <c r="F4633" s="70" t="str">
        <f t="shared" si="154"/>
        <v>245812. Vigilancia de la Salud AmbientalVigilancia de la Salud Ambiental2026</v>
      </c>
      <c r="G4633" s="7" t="s">
        <v>345</v>
      </c>
      <c r="H4633" s="7" t="s">
        <v>358</v>
      </c>
      <c r="I4633" t="s">
        <v>36</v>
      </c>
      <c r="J4633" s="7" t="s">
        <v>347</v>
      </c>
      <c r="K4633" t="s">
        <v>348</v>
      </c>
      <c r="L4633" t="s">
        <v>348</v>
      </c>
      <c r="M4633" s="31" t="s">
        <v>9</v>
      </c>
      <c r="N4633" s="12" t="s">
        <v>0</v>
      </c>
      <c r="O4633" s="70" t="str">
        <f t="shared" si="155"/>
        <v>245812. Vigilancia de la Salud AmbientalVigilancia de la Salud Ambiental20265_RAFAEL_URIBE1_ENERO_2026</v>
      </c>
      <c r="P4633" s="153">
        <f t="shared" si="153"/>
        <v>122208</v>
      </c>
      <c r="S4633" s="157">
        <v>2</v>
      </c>
      <c r="T4633" s="19">
        <v>244416</v>
      </c>
    </row>
    <row r="4634" spans="2:20" ht="30" hidden="1" customHeight="1">
      <c r="B4634">
        <v>2459</v>
      </c>
      <c r="C4634" s="149" t="s">
        <v>343</v>
      </c>
      <c r="D4634" s="7" t="s">
        <v>344</v>
      </c>
      <c r="E4634">
        <v>2026</v>
      </c>
      <c r="F4634" s="70" t="str">
        <f t="shared" si="154"/>
        <v>245912. Vigilancia de la Salud AmbientalVigilancia de la Salud Ambiental2026</v>
      </c>
      <c r="G4634" s="7" t="s">
        <v>345</v>
      </c>
      <c r="H4634" s="7" t="s">
        <v>358</v>
      </c>
      <c r="I4634" t="s">
        <v>36</v>
      </c>
      <c r="J4634" s="7" t="s">
        <v>347</v>
      </c>
      <c r="K4634" t="s">
        <v>348</v>
      </c>
      <c r="L4634" t="s">
        <v>348</v>
      </c>
      <c r="M4634" s="31" t="s">
        <v>10</v>
      </c>
      <c r="N4634" s="12" t="s">
        <v>0</v>
      </c>
      <c r="O4634" s="70" t="str">
        <f t="shared" si="155"/>
        <v>245912. Vigilancia de la Salud AmbientalVigilancia de la Salud Ambiental20266_ANTONIO_NARIÑO1_ENERO_2026</v>
      </c>
      <c r="P4634" s="153">
        <f t="shared" si="153"/>
        <v>122208</v>
      </c>
      <c r="S4634" s="157">
        <v>2</v>
      </c>
      <c r="T4634" s="19">
        <v>244416</v>
      </c>
    </row>
    <row r="4635" spans="2:20" ht="30" hidden="1" customHeight="1">
      <c r="B4635">
        <v>2463</v>
      </c>
      <c r="C4635" s="149" t="s">
        <v>343</v>
      </c>
      <c r="D4635" s="7" t="s">
        <v>344</v>
      </c>
      <c r="E4635">
        <v>2026</v>
      </c>
      <c r="F4635" s="70" t="str">
        <f t="shared" si="154"/>
        <v>246312. Vigilancia de la Salud AmbientalVigilancia de la Salud Ambiental2026</v>
      </c>
      <c r="G4635" s="7" t="s">
        <v>364</v>
      </c>
      <c r="H4635" s="7" t="s">
        <v>365</v>
      </c>
      <c r="I4635" t="s">
        <v>36</v>
      </c>
      <c r="J4635" s="7" t="s">
        <v>356</v>
      </c>
      <c r="K4635" t="s">
        <v>348</v>
      </c>
      <c r="L4635" t="s">
        <v>348</v>
      </c>
      <c r="M4635" s="31" t="s">
        <v>8</v>
      </c>
      <c r="N4635" s="12" t="s">
        <v>0</v>
      </c>
      <c r="O4635" s="70" t="str">
        <f t="shared" si="155"/>
        <v>246312. Vigilancia de la Salud AmbientalVigilancia de la Salud Ambiental20264_SAN_CRISTOBAL1_ENERO_2026</v>
      </c>
      <c r="P4635" s="153">
        <f t="shared" si="153"/>
        <v>3673744</v>
      </c>
      <c r="S4635" s="157">
        <v>4</v>
      </c>
      <c r="T4635" s="19">
        <v>14694976</v>
      </c>
    </row>
    <row r="4636" spans="2:20" ht="30" hidden="1" customHeight="1">
      <c r="B4636">
        <v>2464</v>
      </c>
      <c r="C4636" s="149" t="s">
        <v>343</v>
      </c>
      <c r="D4636" s="7" t="s">
        <v>344</v>
      </c>
      <c r="E4636">
        <v>2026</v>
      </c>
      <c r="F4636" s="70" t="str">
        <f t="shared" si="154"/>
        <v>246412. Vigilancia de la Salud AmbientalVigilancia de la Salud Ambiental2026</v>
      </c>
      <c r="G4636" s="7" t="s">
        <v>364</v>
      </c>
      <c r="H4636" s="7" t="s">
        <v>365</v>
      </c>
      <c r="I4636" t="s">
        <v>36</v>
      </c>
      <c r="J4636" s="7" t="s">
        <v>356</v>
      </c>
      <c r="K4636" t="s">
        <v>348</v>
      </c>
      <c r="L4636" t="s">
        <v>348</v>
      </c>
      <c r="M4636" s="31" t="s">
        <v>8</v>
      </c>
      <c r="N4636" s="12" t="s">
        <v>0</v>
      </c>
      <c r="O4636" s="70" t="str">
        <f t="shared" si="155"/>
        <v>246412. Vigilancia de la Salud AmbientalVigilancia de la Salud Ambiental20264_SAN_CRISTOBAL1_ENERO_2026</v>
      </c>
      <c r="P4636" s="153">
        <f t="shared" si="153"/>
        <v>3673744</v>
      </c>
      <c r="S4636" s="157">
        <v>4</v>
      </c>
      <c r="T4636" s="19">
        <v>14694976</v>
      </c>
    </row>
    <row r="4637" spans="2:20" ht="30" hidden="1" customHeight="1">
      <c r="B4637">
        <v>2465</v>
      </c>
      <c r="C4637" s="149" t="s">
        <v>343</v>
      </c>
      <c r="D4637" s="7" t="s">
        <v>344</v>
      </c>
      <c r="E4637">
        <v>2026</v>
      </c>
      <c r="F4637" s="70" t="str">
        <f t="shared" si="154"/>
        <v>246512. Vigilancia de la Salud AmbientalVigilancia de la Salud Ambiental2026</v>
      </c>
      <c r="G4637" s="7" t="s">
        <v>364</v>
      </c>
      <c r="H4637" s="7" t="s">
        <v>365</v>
      </c>
      <c r="I4637" t="s">
        <v>36</v>
      </c>
      <c r="J4637" s="7" t="s">
        <v>356</v>
      </c>
      <c r="K4637" t="s">
        <v>348</v>
      </c>
      <c r="L4637" t="s">
        <v>348</v>
      </c>
      <c r="M4637" s="31" t="s">
        <v>8</v>
      </c>
      <c r="N4637" s="12" t="s">
        <v>0</v>
      </c>
      <c r="O4637" s="70" t="str">
        <f t="shared" si="155"/>
        <v>246512. Vigilancia de la Salud AmbientalVigilancia de la Salud Ambiental20264_SAN_CRISTOBAL1_ENERO_2026</v>
      </c>
      <c r="P4637" s="153">
        <f t="shared" si="153"/>
        <v>3673744</v>
      </c>
      <c r="S4637" s="157">
        <v>4</v>
      </c>
      <c r="T4637" s="19">
        <v>14694976</v>
      </c>
    </row>
    <row r="4638" spans="2:20" ht="30" hidden="1" customHeight="1">
      <c r="B4638">
        <v>2469</v>
      </c>
      <c r="C4638" s="149" t="s">
        <v>343</v>
      </c>
      <c r="D4638" s="7" t="s">
        <v>344</v>
      </c>
      <c r="E4638">
        <v>2026</v>
      </c>
      <c r="F4638" s="70" t="str">
        <f t="shared" si="154"/>
        <v>246912. Vigilancia de la Salud AmbientalVigilancia de la Salud Ambiental2026</v>
      </c>
      <c r="G4638" s="7" t="s">
        <v>366</v>
      </c>
      <c r="H4638" s="7" t="s">
        <v>365</v>
      </c>
      <c r="I4638" t="s">
        <v>36</v>
      </c>
      <c r="J4638" s="7" t="s">
        <v>367</v>
      </c>
      <c r="K4638" t="s">
        <v>348</v>
      </c>
      <c r="L4638" t="s">
        <v>348</v>
      </c>
      <c r="M4638" s="31" t="s">
        <v>8</v>
      </c>
      <c r="N4638" s="12" t="s">
        <v>0</v>
      </c>
      <c r="O4638" s="70" t="str">
        <f t="shared" si="155"/>
        <v>246912. Vigilancia de la Salud AmbientalVigilancia de la Salud Ambiental20264_SAN_CRISTOBAL1_ENERO_2026</v>
      </c>
      <c r="P4638" s="153">
        <f t="shared" si="153"/>
        <v>356976</v>
      </c>
      <c r="S4638" s="157">
        <v>1</v>
      </c>
      <c r="T4638" s="19">
        <v>356976</v>
      </c>
    </row>
    <row r="4639" spans="2:20" ht="30" hidden="1" customHeight="1">
      <c r="B4639">
        <v>2476</v>
      </c>
      <c r="C4639" s="149" t="s">
        <v>343</v>
      </c>
      <c r="D4639" s="7" t="s">
        <v>344</v>
      </c>
      <c r="E4639">
        <v>2026</v>
      </c>
      <c r="F4639" s="70" t="str">
        <f t="shared" si="154"/>
        <v>247612. Vigilancia de la Salud AmbientalVigilancia de la Salud Ambiental2026</v>
      </c>
      <c r="G4639" s="7" t="s">
        <v>366</v>
      </c>
      <c r="H4639" s="7" t="s">
        <v>355</v>
      </c>
      <c r="I4639" t="s">
        <v>36</v>
      </c>
      <c r="J4639" s="7" t="s">
        <v>367</v>
      </c>
      <c r="K4639" t="s">
        <v>348</v>
      </c>
      <c r="L4639" t="s">
        <v>348</v>
      </c>
      <c r="M4639" s="31" t="s">
        <v>5</v>
      </c>
      <c r="N4639" s="12" t="s">
        <v>0</v>
      </c>
      <c r="O4639" s="70" t="str">
        <f t="shared" si="155"/>
        <v>247612. Vigilancia de la Salud AmbientalVigilancia de la Salud Ambiental20261_CANDELARIA1_ENERO_2026</v>
      </c>
      <c r="P4639" s="153">
        <f t="shared" si="153"/>
        <v>356976</v>
      </c>
      <c r="S4639" s="157">
        <v>1</v>
      </c>
      <c r="T4639" s="19">
        <v>356976</v>
      </c>
    </row>
    <row r="4640" spans="2:20" ht="30" hidden="1" customHeight="1">
      <c r="B4640">
        <v>2486</v>
      </c>
      <c r="C4640" s="149" t="s">
        <v>343</v>
      </c>
      <c r="D4640" s="7" t="s">
        <v>344</v>
      </c>
      <c r="E4640">
        <v>2026</v>
      </c>
      <c r="F4640" s="70" t="str">
        <f t="shared" si="154"/>
        <v>248612. Vigilancia de la Salud AmbientalVigilancia de la Salud Ambiental2026</v>
      </c>
      <c r="G4640" s="7" t="s">
        <v>345</v>
      </c>
      <c r="H4640" s="7" t="s">
        <v>358</v>
      </c>
      <c r="I4640" t="s">
        <v>36</v>
      </c>
      <c r="J4640" s="7" t="s">
        <v>347</v>
      </c>
      <c r="K4640" t="s">
        <v>348</v>
      </c>
      <c r="L4640" t="s">
        <v>348</v>
      </c>
      <c r="M4640" s="31" t="s">
        <v>5</v>
      </c>
      <c r="N4640" s="12" t="s">
        <v>0</v>
      </c>
      <c r="O4640" s="70" t="str">
        <f t="shared" si="155"/>
        <v>248612. Vigilancia de la Salud AmbientalVigilancia de la Salud Ambiental20261_CANDELARIA1_ENERO_2026</v>
      </c>
      <c r="P4640" s="153">
        <f t="shared" si="153"/>
        <v>91656</v>
      </c>
      <c r="S4640" s="157">
        <v>4</v>
      </c>
      <c r="T4640" s="19">
        <v>366624</v>
      </c>
    </row>
    <row r="4641" spans="2:20" ht="30" hidden="1" customHeight="1">
      <c r="B4641">
        <v>2490</v>
      </c>
      <c r="C4641" s="149" t="s">
        <v>343</v>
      </c>
      <c r="D4641" s="7" t="s">
        <v>344</v>
      </c>
      <c r="E4641">
        <v>2026</v>
      </c>
      <c r="F4641" s="70" t="str">
        <f t="shared" si="154"/>
        <v>249012. Vigilancia de la Salud AmbientalVigilancia de la Salud Ambiental2026</v>
      </c>
      <c r="G4641" s="7" t="s">
        <v>357</v>
      </c>
      <c r="H4641" s="7" t="s">
        <v>358</v>
      </c>
      <c r="I4641" t="s">
        <v>36</v>
      </c>
      <c r="J4641" s="7" t="s">
        <v>362</v>
      </c>
      <c r="K4641" t="s">
        <v>348</v>
      </c>
      <c r="L4641" t="s">
        <v>348</v>
      </c>
      <c r="M4641" s="31" t="s">
        <v>8</v>
      </c>
      <c r="N4641" s="12" t="s">
        <v>0</v>
      </c>
      <c r="O4641" s="70" t="str">
        <f t="shared" si="155"/>
        <v>249012. Vigilancia de la Salud AmbientalVigilancia de la Salud Ambiental20264_SAN_CRISTOBAL1_ENERO_2026</v>
      </c>
      <c r="P4641" s="153">
        <f t="shared" si="153"/>
        <v>0</v>
      </c>
      <c r="S4641" s="157">
        <v>0</v>
      </c>
      <c r="T4641" s="19">
        <v>0</v>
      </c>
    </row>
    <row r="4642" spans="2:20" ht="30" hidden="1" customHeight="1">
      <c r="B4642">
        <v>2490</v>
      </c>
      <c r="C4642" s="149" t="s">
        <v>343</v>
      </c>
      <c r="D4642" s="7" t="s">
        <v>344</v>
      </c>
      <c r="E4642">
        <v>2026</v>
      </c>
      <c r="F4642" s="70" t="str">
        <f t="shared" si="154"/>
        <v>249012. Vigilancia de la Salud AmbientalVigilancia de la Salud Ambiental2026</v>
      </c>
      <c r="G4642" s="7" t="s">
        <v>357</v>
      </c>
      <c r="H4642" s="7" t="s">
        <v>358</v>
      </c>
      <c r="I4642" t="s">
        <v>36</v>
      </c>
      <c r="J4642" s="7" t="s">
        <v>362</v>
      </c>
      <c r="K4642" t="s">
        <v>348</v>
      </c>
      <c r="L4642" t="s">
        <v>348</v>
      </c>
      <c r="M4642" s="31" t="s">
        <v>5</v>
      </c>
      <c r="N4642" s="12" t="s">
        <v>0</v>
      </c>
      <c r="O4642" s="70" t="str">
        <f t="shared" si="155"/>
        <v>249012. Vigilancia de la Salud AmbientalVigilancia de la Salud Ambiental20261_CANDELARIA1_ENERO_2026</v>
      </c>
      <c r="P4642" s="153">
        <f t="shared" si="153"/>
        <v>0</v>
      </c>
      <c r="S4642" s="157">
        <v>0</v>
      </c>
      <c r="T4642" s="19">
        <v>0</v>
      </c>
    </row>
    <row r="4643" spans="2:20" ht="30" hidden="1" customHeight="1">
      <c r="B4643">
        <v>2494</v>
      </c>
      <c r="C4643" s="149" t="s">
        <v>343</v>
      </c>
      <c r="D4643" s="7" t="s">
        <v>344</v>
      </c>
      <c r="E4643">
        <v>2026</v>
      </c>
      <c r="F4643" s="70" t="str">
        <f t="shared" si="154"/>
        <v>249412. Vigilancia de la Salud AmbientalVigilancia de la Salud Ambiental2026</v>
      </c>
      <c r="G4643" s="7" t="s">
        <v>366</v>
      </c>
      <c r="H4643" s="7" t="s">
        <v>368</v>
      </c>
      <c r="I4643" t="s">
        <v>36</v>
      </c>
      <c r="J4643" s="7" t="s">
        <v>367</v>
      </c>
      <c r="K4643" t="s">
        <v>348</v>
      </c>
      <c r="L4643" t="s">
        <v>348</v>
      </c>
      <c r="M4643" s="31" t="s">
        <v>10</v>
      </c>
      <c r="N4643" s="12" t="s">
        <v>0</v>
      </c>
      <c r="O4643" s="70" t="str">
        <f t="shared" si="155"/>
        <v>249412. Vigilancia de la Salud AmbientalVigilancia de la Salud Ambiental20266_ANTONIO_NARIÑO1_ENERO_2026</v>
      </c>
      <c r="P4643" s="153">
        <f t="shared" si="153"/>
        <v>2983376</v>
      </c>
      <c r="S4643" s="157">
        <v>3</v>
      </c>
      <c r="T4643" s="19">
        <v>8950128</v>
      </c>
    </row>
    <row r="4644" spans="2:20" ht="30" hidden="1" customHeight="1">
      <c r="B4644">
        <v>2495</v>
      </c>
      <c r="C4644" s="149" t="s">
        <v>343</v>
      </c>
      <c r="D4644" s="7" t="s">
        <v>344</v>
      </c>
      <c r="E4644">
        <v>2026</v>
      </c>
      <c r="F4644" s="70" t="str">
        <f t="shared" si="154"/>
        <v>249512. Vigilancia de la Salud AmbientalVigilancia de la Salud Ambiental2026</v>
      </c>
      <c r="G4644" s="7" t="s">
        <v>366</v>
      </c>
      <c r="H4644" s="7" t="s">
        <v>368</v>
      </c>
      <c r="I4644" t="s">
        <v>36</v>
      </c>
      <c r="J4644" s="7" t="s">
        <v>367</v>
      </c>
      <c r="K4644" t="s">
        <v>348</v>
      </c>
      <c r="L4644" t="s">
        <v>348</v>
      </c>
      <c r="M4644" s="31" t="s">
        <v>7</v>
      </c>
      <c r="N4644" s="12" t="s">
        <v>0</v>
      </c>
      <c r="O4644" s="70" t="str">
        <f t="shared" si="155"/>
        <v>249512. Vigilancia de la Salud AmbientalVigilancia de la Salud Ambiental20263_MARTIRES1_ENERO_2026</v>
      </c>
      <c r="P4644" s="153">
        <f t="shared" si="153"/>
        <v>2983376</v>
      </c>
      <c r="S4644" s="157">
        <v>10</v>
      </c>
      <c r="T4644" s="19">
        <v>29833760</v>
      </c>
    </row>
    <row r="4645" spans="2:20" ht="30" hidden="1" customHeight="1">
      <c r="B4645">
        <v>2496</v>
      </c>
      <c r="C4645" s="149" t="s">
        <v>343</v>
      </c>
      <c r="D4645" s="7" t="s">
        <v>344</v>
      </c>
      <c r="E4645">
        <v>2026</v>
      </c>
      <c r="F4645" s="70" t="str">
        <f t="shared" si="154"/>
        <v>249612. Vigilancia de la Salud AmbientalVigilancia de la Salud Ambiental2026</v>
      </c>
      <c r="G4645" s="7" t="s">
        <v>366</v>
      </c>
      <c r="H4645" s="7" t="s">
        <v>368</v>
      </c>
      <c r="I4645" t="s">
        <v>36</v>
      </c>
      <c r="J4645" s="7" t="s">
        <v>367</v>
      </c>
      <c r="K4645" t="s">
        <v>348</v>
      </c>
      <c r="L4645" t="s">
        <v>348</v>
      </c>
      <c r="M4645" s="31" t="s">
        <v>6</v>
      </c>
      <c r="N4645" s="12" t="s">
        <v>0</v>
      </c>
      <c r="O4645" s="70" t="str">
        <f t="shared" si="155"/>
        <v>249612. Vigilancia de la Salud AmbientalVigilancia de la Salud Ambiental20262_SANTA_FE1_ENERO_2026</v>
      </c>
      <c r="P4645" s="153">
        <f t="shared" si="153"/>
        <v>8210448</v>
      </c>
      <c r="S4645" s="157">
        <v>13</v>
      </c>
      <c r="T4645" s="19">
        <v>106735824</v>
      </c>
    </row>
    <row r="4646" spans="2:20" ht="30" hidden="1" customHeight="1">
      <c r="B4646">
        <v>2497</v>
      </c>
      <c r="C4646" s="149" t="s">
        <v>343</v>
      </c>
      <c r="D4646" s="7" t="s">
        <v>344</v>
      </c>
      <c r="E4646">
        <v>2026</v>
      </c>
      <c r="F4646" s="70" t="str">
        <f t="shared" si="154"/>
        <v>249712. Vigilancia de la Salud AmbientalVigilancia de la Salud Ambiental2026</v>
      </c>
      <c r="G4646" s="7" t="s">
        <v>366</v>
      </c>
      <c r="H4646" s="7" t="s">
        <v>368</v>
      </c>
      <c r="I4646" t="s">
        <v>36</v>
      </c>
      <c r="J4646" s="7" t="s">
        <v>367</v>
      </c>
      <c r="K4646" t="s">
        <v>348</v>
      </c>
      <c r="L4646" t="s">
        <v>348</v>
      </c>
      <c r="M4646" s="31" t="s">
        <v>8</v>
      </c>
      <c r="N4646" s="12" t="s">
        <v>0</v>
      </c>
      <c r="O4646" s="70" t="str">
        <f t="shared" si="155"/>
        <v>249712. Vigilancia de la Salud AmbientalVigilancia de la Salud Ambiental20264_SAN_CRISTOBAL1_ENERO_2026</v>
      </c>
      <c r="P4646" s="153">
        <f t="shared" si="153"/>
        <v>9098064</v>
      </c>
      <c r="S4646" s="157">
        <v>1</v>
      </c>
      <c r="T4646" s="19">
        <v>9098064</v>
      </c>
    </row>
    <row r="4647" spans="2:20" ht="30" hidden="1" customHeight="1">
      <c r="B4647">
        <v>2498</v>
      </c>
      <c r="C4647" s="149" t="s">
        <v>343</v>
      </c>
      <c r="D4647" s="7" t="s">
        <v>344</v>
      </c>
      <c r="E4647">
        <v>2026</v>
      </c>
      <c r="F4647" s="70" t="str">
        <f t="shared" si="154"/>
        <v>249812. Vigilancia de la Salud AmbientalVigilancia de la Salud Ambiental2026</v>
      </c>
      <c r="G4647" s="7" t="s">
        <v>366</v>
      </c>
      <c r="H4647" s="7" t="s">
        <v>368</v>
      </c>
      <c r="I4647" t="s">
        <v>36</v>
      </c>
      <c r="J4647" s="7" t="s">
        <v>367</v>
      </c>
      <c r="K4647" t="s">
        <v>348</v>
      </c>
      <c r="L4647" t="s">
        <v>348</v>
      </c>
      <c r="M4647" s="31" t="s">
        <v>7</v>
      </c>
      <c r="N4647" s="12" t="s">
        <v>0</v>
      </c>
      <c r="O4647" s="70" t="str">
        <f t="shared" si="155"/>
        <v>249812. Vigilancia de la Salud AmbientalVigilancia de la Salud Ambiental20263_MARTIRES1_ENERO_2026</v>
      </c>
      <c r="P4647" s="153">
        <f t="shared" si="153"/>
        <v>4413424</v>
      </c>
      <c r="S4647" s="157">
        <v>3</v>
      </c>
      <c r="T4647" s="19">
        <v>13240272</v>
      </c>
    </row>
    <row r="4648" spans="2:20" ht="30" hidden="1" customHeight="1">
      <c r="B4648">
        <v>2502</v>
      </c>
      <c r="C4648" s="149" t="s">
        <v>343</v>
      </c>
      <c r="D4648" s="7" t="s">
        <v>344</v>
      </c>
      <c r="E4648">
        <v>2026</v>
      </c>
      <c r="F4648" s="70" t="str">
        <f t="shared" si="154"/>
        <v>250212. Vigilancia de la Salud AmbientalVigilancia de la Salud Ambiental2026</v>
      </c>
      <c r="G4648" s="7" t="s">
        <v>366</v>
      </c>
      <c r="H4648" s="7" t="s">
        <v>368</v>
      </c>
      <c r="I4648" t="s">
        <v>36</v>
      </c>
      <c r="J4648" s="7" t="s">
        <v>367</v>
      </c>
      <c r="K4648" t="s">
        <v>348</v>
      </c>
      <c r="L4648" t="s">
        <v>348</v>
      </c>
      <c r="M4648" s="31" t="s">
        <v>6</v>
      </c>
      <c r="N4648" s="12" t="s">
        <v>0</v>
      </c>
      <c r="O4648" s="70" t="str">
        <f t="shared" si="155"/>
        <v>250212. Vigilancia de la Salud AmbientalVigilancia de la Salud Ambiental20262_SANTA_FE1_ENERO_2026</v>
      </c>
      <c r="P4648" s="153">
        <f t="shared" si="153"/>
        <v>75545984</v>
      </c>
      <c r="S4648" s="157">
        <v>1</v>
      </c>
      <c r="T4648" s="19">
        <v>75545984</v>
      </c>
    </row>
    <row r="4649" spans="2:20" ht="30" hidden="1" customHeight="1">
      <c r="B4649">
        <v>2503</v>
      </c>
      <c r="C4649" s="149" t="s">
        <v>343</v>
      </c>
      <c r="D4649" s="7" t="s">
        <v>344</v>
      </c>
      <c r="E4649">
        <v>2026</v>
      </c>
      <c r="F4649" s="70" t="str">
        <f t="shared" si="154"/>
        <v>250312. Vigilancia de la Salud AmbientalVigilancia de la Salud Ambiental2026</v>
      </c>
      <c r="G4649" s="7" t="s">
        <v>366</v>
      </c>
      <c r="H4649" s="7" t="s">
        <v>368</v>
      </c>
      <c r="I4649" t="s">
        <v>36</v>
      </c>
      <c r="J4649" s="7" t="s">
        <v>367</v>
      </c>
      <c r="K4649" t="s">
        <v>348</v>
      </c>
      <c r="L4649" t="s">
        <v>348</v>
      </c>
      <c r="M4649" s="31" t="s">
        <v>9</v>
      </c>
      <c r="N4649" s="12" t="s">
        <v>0</v>
      </c>
      <c r="O4649" s="70" t="str">
        <f t="shared" si="155"/>
        <v>250312. Vigilancia de la Salud AmbientalVigilancia de la Salud Ambiental20265_RAFAEL_URIBE1_ENERO_2026</v>
      </c>
      <c r="P4649" s="153">
        <f t="shared" si="153"/>
        <v>66571200</v>
      </c>
      <c r="S4649" s="157">
        <v>1</v>
      </c>
      <c r="T4649" s="19">
        <v>66571200</v>
      </c>
    </row>
    <row r="4650" spans="2:20" ht="30" hidden="1" customHeight="1">
      <c r="B4650">
        <v>2509</v>
      </c>
      <c r="C4650" s="149" t="s">
        <v>343</v>
      </c>
      <c r="D4650" s="7" t="s">
        <v>344</v>
      </c>
      <c r="E4650">
        <v>2026</v>
      </c>
      <c r="F4650" s="70" t="str">
        <f t="shared" si="154"/>
        <v>250912. Vigilancia de la Salud AmbientalVigilancia de la Salud Ambiental2026</v>
      </c>
      <c r="G4650" s="7" t="s">
        <v>366</v>
      </c>
      <c r="H4650" s="7" t="s">
        <v>368</v>
      </c>
      <c r="I4650" t="s">
        <v>36</v>
      </c>
      <c r="J4650" s="7" t="s">
        <v>367</v>
      </c>
      <c r="K4650" t="s">
        <v>348</v>
      </c>
      <c r="L4650" t="s">
        <v>348</v>
      </c>
      <c r="M4650" s="31" t="s">
        <v>8</v>
      </c>
      <c r="N4650" s="12" t="s">
        <v>0</v>
      </c>
      <c r="O4650" s="70" t="str">
        <f t="shared" si="155"/>
        <v>250912. Vigilancia de la Salud AmbientalVigilancia de la Salud Ambiental20264_SAN_CRISTOBAL1_ENERO_2026</v>
      </c>
      <c r="P4650" s="153">
        <f t="shared" si="153"/>
        <v>4679280</v>
      </c>
      <c r="S4650" s="157">
        <v>1</v>
      </c>
      <c r="T4650" s="19">
        <v>4679280</v>
      </c>
    </row>
    <row r="4651" spans="2:20" ht="30" hidden="1" customHeight="1">
      <c r="B4651">
        <v>3</v>
      </c>
      <c r="C4651" s="149" t="s">
        <v>343</v>
      </c>
      <c r="D4651" s="7" t="s">
        <v>344</v>
      </c>
      <c r="E4651">
        <v>2026</v>
      </c>
      <c r="F4651" s="70" t="str">
        <f t="shared" si="154"/>
        <v>312. Vigilancia de la Salud AmbientalVigilancia de la Salud Ambiental2026</v>
      </c>
      <c r="G4651" s="7" t="s">
        <v>345</v>
      </c>
      <c r="H4651" s="7" t="s">
        <v>346</v>
      </c>
      <c r="I4651" t="s">
        <v>36</v>
      </c>
      <c r="J4651" s="7" t="s">
        <v>347</v>
      </c>
      <c r="K4651" t="s">
        <v>348</v>
      </c>
      <c r="L4651" t="s">
        <v>348</v>
      </c>
      <c r="M4651" s="31" t="s">
        <v>8</v>
      </c>
      <c r="N4651" s="72" t="s">
        <v>1</v>
      </c>
      <c r="O4651" s="70" t="str">
        <f t="shared" si="155"/>
        <v>312. Vigilancia de la Salud AmbientalVigilancia de la Salud Ambiental20264_SAN_CRISTOBAL2_FEBRERO_2026</v>
      </c>
      <c r="P4651" s="153">
        <f t="shared" si="153"/>
        <v>122208</v>
      </c>
      <c r="S4651" s="157">
        <v>1</v>
      </c>
      <c r="T4651" s="19">
        <v>122208</v>
      </c>
    </row>
    <row r="4652" spans="2:20" ht="30" hidden="1" customHeight="1">
      <c r="B4652">
        <v>3</v>
      </c>
      <c r="C4652" s="149" t="s">
        <v>343</v>
      </c>
      <c r="D4652" s="7" t="s">
        <v>344</v>
      </c>
      <c r="E4652">
        <v>2026</v>
      </c>
      <c r="F4652" s="70" t="str">
        <f t="shared" si="154"/>
        <v>312. Vigilancia de la Salud AmbientalVigilancia de la Salud Ambiental2026</v>
      </c>
      <c r="G4652" s="7" t="s">
        <v>345</v>
      </c>
      <c r="H4652" s="7" t="s">
        <v>346</v>
      </c>
      <c r="I4652" t="s">
        <v>36</v>
      </c>
      <c r="J4652" s="7" t="s">
        <v>347</v>
      </c>
      <c r="K4652" t="s">
        <v>348</v>
      </c>
      <c r="L4652" t="s">
        <v>348</v>
      </c>
      <c r="M4652" s="31" t="s">
        <v>7</v>
      </c>
      <c r="N4652" s="72" t="s">
        <v>1</v>
      </c>
      <c r="O4652" s="70" t="str">
        <f t="shared" si="155"/>
        <v>312. Vigilancia de la Salud AmbientalVigilancia de la Salud Ambiental20263_MARTIRES2_FEBRERO_2026</v>
      </c>
      <c r="P4652" s="153">
        <f t="shared" ref="P4652:P4715" si="156">IFERROR(T4652/S4652,0)</f>
        <v>0</v>
      </c>
      <c r="S4652" s="157">
        <v>0</v>
      </c>
      <c r="T4652" s="19">
        <v>0</v>
      </c>
    </row>
    <row r="4653" spans="2:20" ht="30" hidden="1" customHeight="1">
      <c r="B4653">
        <v>3</v>
      </c>
      <c r="C4653" s="149" t="s">
        <v>343</v>
      </c>
      <c r="D4653" s="7" t="s">
        <v>344</v>
      </c>
      <c r="E4653">
        <v>2026</v>
      </c>
      <c r="F4653" s="70" t="str">
        <f t="shared" si="154"/>
        <v>312. Vigilancia de la Salud AmbientalVigilancia de la Salud Ambiental2026</v>
      </c>
      <c r="G4653" s="7" t="s">
        <v>345</v>
      </c>
      <c r="H4653" s="7" t="s">
        <v>346</v>
      </c>
      <c r="I4653" t="s">
        <v>36</v>
      </c>
      <c r="J4653" s="7" t="s">
        <v>347</v>
      </c>
      <c r="K4653" t="s">
        <v>348</v>
      </c>
      <c r="L4653" t="s">
        <v>348</v>
      </c>
      <c r="M4653" s="31" t="s">
        <v>10</v>
      </c>
      <c r="N4653" s="72" t="s">
        <v>1</v>
      </c>
      <c r="O4653" s="70" t="str">
        <f t="shared" si="155"/>
        <v>312. Vigilancia de la Salud AmbientalVigilancia de la Salud Ambiental20266_ANTONIO_NARIÑO2_FEBRERO_2026</v>
      </c>
      <c r="P4653" s="153">
        <f t="shared" si="156"/>
        <v>122208</v>
      </c>
      <c r="S4653" s="157">
        <v>1</v>
      </c>
      <c r="T4653" s="19">
        <v>122208</v>
      </c>
    </row>
    <row r="4654" spans="2:20" ht="30" hidden="1" customHeight="1">
      <c r="B4654">
        <v>3</v>
      </c>
      <c r="C4654" s="149" t="s">
        <v>343</v>
      </c>
      <c r="D4654" s="7" t="s">
        <v>344</v>
      </c>
      <c r="E4654">
        <v>2026</v>
      </c>
      <c r="F4654" s="70" t="str">
        <f t="shared" si="154"/>
        <v>312. Vigilancia de la Salud AmbientalVigilancia de la Salud Ambiental2026</v>
      </c>
      <c r="G4654" s="7" t="s">
        <v>345</v>
      </c>
      <c r="H4654" s="7" t="s">
        <v>346</v>
      </c>
      <c r="I4654" t="s">
        <v>36</v>
      </c>
      <c r="J4654" s="7" t="s">
        <v>347</v>
      </c>
      <c r="K4654" t="s">
        <v>348</v>
      </c>
      <c r="L4654" t="s">
        <v>348</v>
      </c>
      <c r="M4654" s="31" t="s">
        <v>9</v>
      </c>
      <c r="N4654" s="72" t="s">
        <v>1</v>
      </c>
      <c r="O4654" s="70" t="str">
        <f t="shared" si="155"/>
        <v>312. Vigilancia de la Salud AmbientalVigilancia de la Salud Ambiental20265_RAFAEL_URIBE2_FEBRERO_2026</v>
      </c>
      <c r="P4654" s="153">
        <f t="shared" si="156"/>
        <v>0</v>
      </c>
      <c r="S4654" s="157">
        <v>0</v>
      </c>
      <c r="T4654" s="19">
        <v>0</v>
      </c>
    </row>
    <row r="4655" spans="2:20" ht="30" hidden="1" customHeight="1">
      <c r="B4655">
        <v>4</v>
      </c>
      <c r="C4655" s="149" t="s">
        <v>343</v>
      </c>
      <c r="D4655" s="7" t="s">
        <v>344</v>
      </c>
      <c r="E4655">
        <v>2026</v>
      </c>
      <c r="F4655" s="70" t="str">
        <f t="shared" si="154"/>
        <v>412. Vigilancia de la Salud AmbientalVigilancia de la Salud Ambiental2026</v>
      </c>
      <c r="G4655" s="7" t="s">
        <v>345</v>
      </c>
      <c r="H4655" s="7" t="s">
        <v>346</v>
      </c>
      <c r="I4655" t="s">
        <v>36</v>
      </c>
      <c r="J4655" s="7" t="s">
        <v>347</v>
      </c>
      <c r="K4655" t="s">
        <v>348</v>
      </c>
      <c r="L4655" t="s">
        <v>348</v>
      </c>
      <c r="M4655" s="31" t="s">
        <v>6</v>
      </c>
      <c r="N4655" s="72" t="s">
        <v>1</v>
      </c>
      <c r="O4655" s="70" t="str">
        <f t="shared" si="155"/>
        <v>412. Vigilancia de la Salud AmbientalVigilancia de la Salud Ambiental20262_SANTA_FE2_FEBRERO_2026</v>
      </c>
      <c r="P4655" s="153">
        <f t="shared" si="156"/>
        <v>91656</v>
      </c>
      <c r="S4655" s="157">
        <v>5</v>
      </c>
      <c r="T4655" s="19">
        <v>458280</v>
      </c>
    </row>
    <row r="4656" spans="2:20" ht="30" hidden="1" customHeight="1">
      <c r="B4656">
        <v>4</v>
      </c>
      <c r="C4656" s="149" t="s">
        <v>343</v>
      </c>
      <c r="D4656" s="7" t="s">
        <v>344</v>
      </c>
      <c r="E4656">
        <v>2026</v>
      </c>
      <c r="F4656" s="70" t="str">
        <f t="shared" si="154"/>
        <v>412. Vigilancia de la Salud AmbientalVigilancia de la Salud Ambiental2026</v>
      </c>
      <c r="G4656" s="7" t="s">
        <v>345</v>
      </c>
      <c r="H4656" s="7" t="s">
        <v>346</v>
      </c>
      <c r="I4656" t="s">
        <v>36</v>
      </c>
      <c r="J4656" s="7" t="s">
        <v>347</v>
      </c>
      <c r="K4656" t="s">
        <v>348</v>
      </c>
      <c r="L4656" t="s">
        <v>348</v>
      </c>
      <c r="M4656" s="31" t="s">
        <v>8</v>
      </c>
      <c r="N4656" s="72" t="s">
        <v>1</v>
      </c>
      <c r="O4656" s="70" t="str">
        <f t="shared" si="155"/>
        <v>412. Vigilancia de la Salud AmbientalVigilancia de la Salud Ambiental20264_SAN_CRISTOBAL2_FEBRERO_2026</v>
      </c>
      <c r="P4656" s="153">
        <f t="shared" si="156"/>
        <v>91656</v>
      </c>
      <c r="S4656" s="157">
        <v>48</v>
      </c>
      <c r="T4656" s="19">
        <v>4399488</v>
      </c>
    </row>
    <row r="4657" spans="2:20" ht="30" hidden="1" customHeight="1">
      <c r="B4657">
        <v>4</v>
      </c>
      <c r="C4657" s="149" t="s">
        <v>343</v>
      </c>
      <c r="D4657" s="7" t="s">
        <v>344</v>
      </c>
      <c r="E4657">
        <v>2026</v>
      </c>
      <c r="F4657" s="70" t="str">
        <f t="shared" si="154"/>
        <v>412. Vigilancia de la Salud AmbientalVigilancia de la Salud Ambiental2026</v>
      </c>
      <c r="G4657" s="7" t="s">
        <v>345</v>
      </c>
      <c r="H4657" s="7" t="s">
        <v>346</v>
      </c>
      <c r="I4657" t="s">
        <v>36</v>
      </c>
      <c r="J4657" s="7" t="s">
        <v>347</v>
      </c>
      <c r="K4657" t="s">
        <v>348</v>
      </c>
      <c r="L4657" t="s">
        <v>348</v>
      </c>
      <c r="M4657" s="31" t="s">
        <v>7</v>
      </c>
      <c r="N4657" s="72" t="s">
        <v>1</v>
      </c>
      <c r="O4657" s="70" t="str">
        <f t="shared" si="155"/>
        <v>412. Vigilancia de la Salud AmbientalVigilancia de la Salud Ambiental20263_MARTIRES2_FEBRERO_2026</v>
      </c>
      <c r="P4657" s="153">
        <f t="shared" si="156"/>
        <v>0</v>
      </c>
      <c r="S4657" s="157">
        <v>0</v>
      </c>
      <c r="T4657" s="19">
        <v>0</v>
      </c>
    </row>
    <row r="4658" spans="2:20" ht="30" hidden="1" customHeight="1">
      <c r="B4658">
        <v>4</v>
      </c>
      <c r="C4658" s="149" t="s">
        <v>343</v>
      </c>
      <c r="D4658" s="7" t="s">
        <v>344</v>
      </c>
      <c r="E4658">
        <v>2026</v>
      </c>
      <c r="F4658" s="70" t="str">
        <f t="shared" si="154"/>
        <v>412. Vigilancia de la Salud AmbientalVigilancia de la Salud Ambiental2026</v>
      </c>
      <c r="G4658" s="7" t="s">
        <v>345</v>
      </c>
      <c r="H4658" s="7" t="s">
        <v>346</v>
      </c>
      <c r="I4658" t="s">
        <v>36</v>
      </c>
      <c r="J4658" s="7" t="s">
        <v>347</v>
      </c>
      <c r="K4658" t="s">
        <v>348</v>
      </c>
      <c r="L4658" t="s">
        <v>348</v>
      </c>
      <c r="M4658" s="31" t="s">
        <v>10</v>
      </c>
      <c r="N4658" s="72" t="s">
        <v>1</v>
      </c>
      <c r="O4658" s="70" t="str">
        <f t="shared" si="155"/>
        <v>412. Vigilancia de la Salud AmbientalVigilancia de la Salud Ambiental20266_ANTONIO_NARIÑO2_FEBRERO_2026</v>
      </c>
      <c r="P4658" s="153">
        <f t="shared" si="156"/>
        <v>91656</v>
      </c>
      <c r="S4658" s="157">
        <v>19</v>
      </c>
      <c r="T4658" s="19">
        <v>1741464</v>
      </c>
    </row>
    <row r="4659" spans="2:20" ht="30" hidden="1" customHeight="1">
      <c r="B4659">
        <v>4</v>
      </c>
      <c r="C4659" s="149" t="s">
        <v>343</v>
      </c>
      <c r="D4659" s="7" t="s">
        <v>344</v>
      </c>
      <c r="E4659">
        <v>2026</v>
      </c>
      <c r="F4659" s="70" t="str">
        <f t="shared" si="154"/>
        <v>412. Vigilancia de la Salud AmbientalVigilancia de la Salud Ambiental2026</v>
      </c>
      <c r="G4659" s="7" t="s">
        <v>345</v>
      </c>
      <c r="H4659" s="7" t="s">
        <v>346</v>
      </c>
      <c r="I4659" t="s">
        <v>36</v>
      </c>
      <c r="J4659" s="7" t="s">
        <v>347</v>
      </c>
      <c r="K4659" t="s">
        <v>348</v>
      </c>
      <c r="L4659" t="s">
        <v>348</v>
      </c>
      <c r="M4659" s="31" t="s">
        <v>5</v>
      </c>
      <c r="N4659" s="72" t="s">
        <v>1</v>
      </c>
      <c r="O4659" s="70" t="str">
        <f t="shared" si="155"/>
        <v>412. Vigilancia de la Salud AmbientalVigilancia de la Salud Ambiental20261_CANDELARIA2_FEBRERO_2026</v>
      </c>
      <c r="P4659" s="153">
        <f t="shared" si="156"/>
        <v>91656</v>
      </c>
      <c r="S4659" s="157">
        <v>5</v>
      </c>
      <c r="T4659" s="19">
        <v>458280</v>
      </c>
    </row>
    <row r="4660" spans="2:20" ht="30" hidden="1" customHeight="1">
      <c r="B4660">
        <v>4</v>
      </c>
      <c r="C4660" s="149" t="s">
        <v>343</v>
      </c>
      <c r="D4660" s="7" t="s">
        <v>344</v>
      </c>
      <c r="E4660">
        <v>2026</v>
      </c>
      <c r="F4660" s="70" t="str">
        <f t="shared" si="154"/>
        <v>412. Vigilancia de la Salud AmbientalVigilancia de la Salud Ambiental2026</v>
      </c>
      <c r="G4660" s="7" t="s">
        <v>345</v>
      </c>
      <c r="H4660" s="7" t="s">
        <v>346</v>
      </c>
      <c r="I4660" t="s">
        <v>36</v>
      </c>
      <c r="J4660" s="7" t="s">
        <v>347</v>
      </c>
      <c r="K4660" t="s">
        <v>348</v>
      </c>
      <c r="L4660" t="s">
        <v>348</v>
      </c>
      <c r="M4660" s="31" t="s">
        <v>9</v>
      </c>
      <c r="N4660" s="72" t="s">
        <v>1</v>
      </c>
      <c r="O4660" s="70" t="str">
        <f t="shared" si="155"/>
        <v>412. Vigilancia de la Salud AmbientalVigilancia de la Salud Ambiental20265_RAFAEL_URIBE2_FEBRERO_2026</v>
      </c>
      <c r="P4660" s="153">
        <f t="shared" si="156"/>
        <v>0</v>
      </c>
      <c r="S4660" s="157">
        <v>0</v>
      </c>
      <c r="T4660" s="19">
        <v>0</v>
      </c>
    </row>
    <row r="4661" spans="2:20" ht="30" hidden="1" customHeight="1">
      <c r="B4661">
        <v>6</v>
      </c>
      <c r="C4661" s="149" t="s">
        <v>343</v>
      </c>
      <c r="D4661" s="7" t="s">
        <v>344</v>
      </c>
      <c r="E4661">
        <v>2026</v>
      </c>
      <c r="F4661" s="70" t="str">
        <f t="shared" si="154"/>
        <v>612. Vigilancia de la Salud AmbientalVigilancia de la Salud Ambiental2026</v>
      </c>
      <c r="G4661" s="7" t="s">
        <v>345</v>
      </c>
      <c r="H4661" s="7" t="s">
        <v>346</v>
      </c>
      <c r="I4661" t="s">
        <v>36</v>
      </c>
      <c r="J4661" s="7" t="s">
        <v>347</v>
      </c>
      <c r="K4661" t="s">
        <v>348</v>
      </c>
      <c r="L4661" t="s">
        <v>348</v>
      </c>
      <c r="M4661" s="31" t="s">
        <v>6</v>
      </c>
      <c r="N4661" s="72" t="s">
        <v>1</v>
      </c>
      <c r="O4661" s="70" t="str">
        <f t="shared" si="155"/>
        <v>612. Vigilancia de la Salud AmbientalVigilancia de la Salud Ambiental20262_SANTA_FE2_FEBRERO_2026</v>
      </c>
      <c r="P4661" s="153">
        <f t="shared" si="156"/>
        <v>91656</v>
      </c>
      <c r="S4661" s="157">
        <v>1</v>
      </c>
      <c r="T4661" s="19">
        <v>91656</v>
      </c>
    </row>
    <row r="4662" spans="2:20" ht="30" hidden="1" customHeight="1">
      <c r="B4662">
        <v>6</v>
      </c>
      <c r="C4662" s="149" t="s">
        <v>343</v>
      </c>
      <c r="D4662" s="7" t="s">
        <v>344</v>
      </c>
      <c r="E4662">
        <v>2026</v>
      </c>
      <c r="F4662" s="70" t="str">
        <f t="shared" si="154"/>
        <v>612. Vigilancia de la Salud AmbientalVigilancia de la Salud Ambiental2026</v>
      </c>
      <c r="G4662" s="7" t="s">
        <v>345</v>
      </c>
      <c r="H4662" s="7" t="s">
        <v>346</v>
      </c>
      <c r="I4662" t="s">
        <v>36</v>
      </c>
      <c r="J4662" s="7" t="s">
        <v>347</v>
      </c>
      <c r="K4662" t="s">
        <v>348</v>
      </c>
      <c r="L4662" t="s">
        <v>348</v>
      </c>
      <c r="M4662" s="31" t="s">
        <v>7</v>
      </c>
      <c r="N4662" s="72" t="s">
        <v>1</v>
      </c>
      <c r="O4662" s="70" t="str">
        <f t="shared" si="155"/>
        <v>612. Vigilancia de la Salud AmbientalVigilancia de la Salud Ambiental20263_MARTIRES2_FEBRERO_2026</v>
      </c>
      <c r="P4662" s="153">
        <f t="shared" si="156"/>
        <v>0</v>
      </c>
      <c r="S4662" s="157">
        <v>0</v>
      </c>
      <c r="T4662" s="19">
        <v>0</v>
      </c>
    </row>
    <row r="4663" spans="2:20" ht="30" hidden="1" customHeight="1">
      <c r="B4663">
        <v>6</v>
      </c>
      <c r="C4663" s="149" t="s">
        <v>343</v>
      </c>
      <c r="D4663" s="7" t="s">
        <v>344</v>
      </c>
      <c r="E4663">
        <v>2026</v>
      </c>
      <c r="F4663" s="70" t="str">
        <f t="shared" si="154"/>
        <v>612. Vigilancia de la Salud AmbientalVigilancia de la Salud Ambiental2026</v>
      </c>
      <c r="G4663" s="7" t="s">
        <v>345</v>
      </c>
      <c r="H4663" s="7" t="s">
        <v>346</v>
      </c>
      <c r="I4663" t="s">
        <v>36</v>
      </c>
      <c r="J4663" s="7" t="s">
        <v>347</v>
      </c>
      <c r="K4663" t="s">
        <v>348</v>
      </c>
      <c r="L4663" t="s">
        <v>348</v>
      </c>
      <c r="M4663" s="31" t="s">
        <v>10</v>
      </c>
      <c r="N4663" s="72" t="s">
        <v>1</v>
      </c>
      <c r="O4663" s="70" t="str">
        <f t="shared" si="155"/>
        <v>612. Vigilancia de la Salud AmbientalVigilancia de la Salud Ambiental20266_ANTONIO_NARIÑO2_FEBRERO_2026</v>
      </c>
      <c r="P4663" s="153">
        <f t="shared" si="156"/>
        <v>91656</v>
      </c>
      <c r="S4663" s="157">
        <v>2</v>
      </c>
      <c r="T4663" s="19">
        <v>183312</v>
      </c>
    </row>
    <row r="4664" spans="2:20" ht="30" hidden="1" customHeight="1">
      <c r="B4664">
        <v>6</v>
      </c>
      <c r="C4664" s="149" t="s">
        <v>343</v>
      </c>
      <c r="D4664" s="7" t="s">
        <v>344</v>
      </c>
      <c r="E4664">
        <v>2026</v>
      </c>
      <c r="F4664" s="70" t="str">
        <f t="shared" si="154"/>
        <v>612. Vigilancia de la Salud AmbientalVigilancia de la Salud Ambiental2026</v>
      </c>
      <c r="G4664" s="7" t="s">
        <v>345</v>
      </c>
      <c r="H4664" s="7" t="s">
        <v>346</v>
      </c>
      <c r="I4664" t="s">
        <v>36</v>
      </c>
      <c r="J4664" s="7" t="s">
        <v>347</v>
      </c>
      <c r="K4664" t="s">
        <v>348</v>
      </c>
      <c r="L4664" t="s">
        <v>348</v>
      </c>
      <c r="M4664" s="31" t="s">
        <v>9</v>
      </c>
      <c r="N4664" s="72" t="s">
        <v>1</v>
      </c>
      <c r="O4664" s="70" t="str">
        <f t="shared" si="155"/>
        <v>612. Vigilancia de la Salud AmbientalVigilancia de la Salud Ambiental20265_RAFAEL_URIBE2_FEBRERO_2026</v>
      </c>
      <c r="P4664" s="153">
        <f t="shared" si="156"/>
        <v>0</v>
      </c>
      <c r="S4664" s="157">
        <v>0</v>
      </c>
      <c r="T4664" s="19">
        <v>0</v>
      </c>
    </row>
    <row r="4665" spans="2:20" ht="30" hidden="1" customHeight="1">
      <c r="B4665">
        <v>12</v>
      </c>
      <c r="C4665" s="149" t="s">
        <v>343</v>
      </c>
      <c r="D4665" s="7" t="s">
        <v>344</v>
      </c>
      <c r="E4665">
        <v>2026</v>
      </c>
      <c r="F4665" s="70" t="str">
        <f t="shared" si="154"/>
        <v>1212. Vigilancia de la Salud AmbientalVigilancia de la Salud Ambiental2026</v>
      </c>
      <c r="G4665" s="7" t="s">
        <v>345</v>
      </c>
      <c r="H4665" s="7" t="s">
        <v>346</v>
      </c>
      <c r="I4665" t="s">
        <v>36</v>
      </c>
      <c r="J4665" s="7" t="s">
        <v>347</v>
      </c>
      <c r="K4665" t="s">
        <v>348</v>
      </c>
      <c r="L4665" t="s">
        <v>348</v>
      </c>
      <c r="M4665" s="31" t="s">
        <v>6</v>
      </c>
      <c r="N4665" s="72" t="s">
        <v>1</v>
      </c>
      <c r="O4665" s="70" t="str">
        <f t="shared" si="155"/>
        <v>1212. Vigilancia de la Salud AmbientalVigilancia de la Salud Ambiental20262_SANTA_FE2_FEBRERO_2026</v>
      </c>
      <c r="P4665" s="153">
        <f t="shared" si="156"/>
        <v>91656</v>
      </c>
      <c r="S4665" s="157">
        <v>1</v>
      </c>
      <c r="T4665" s="19">
        <v>91656</v>
      </c>
    </row>
    <row r="4666" spans="2:20" ht="30" hidden="1" customHeight="1">
      <c r="B4666">
        <v>12</v>
      </c>
      <c r="C4666" s="149" t="s">
        <v>343</v>
      </c>
      <c r="D4666" s="7" t="s">
        <v>344</v>
      </c>
      <c r="E4666">
        <v>2026</v>
      </c>
      <c r="F4666" s="70" t="str">
        <f t="shared" si="154"/>
        <v>1212. Vigilancia de la Salud AmbientalVigilancia de la Salud Ambiental2026</v>
      </c>
      <c r="G4666" s="7" t="s">
        <v>345</v>
      </c>
      <c r="H4666" s="7" t="s">
        <v>346</v>
      </c>
      <c r="I4666" t="s">
        <v>36</v>
      </c>
      <c r="J4666" s="7" t="s">
        <v>347</v>
      </c>
      <c r="K4666" t="s">
        <v>348</v>
      </c>
      <c r="L4666" t="s">
        <v>348</v>
      </c>
      <c r="M4666" s="31" t="s">
        <v>8</v>
      </c>
      <c r="N4666" s="72" t="s">
        <v>1</v>
      </c>
      <c r="O4666" s="70" t="str">
        <f t="shared" si="155"/>
        <v>1212. Vigilancia de la Salud AmbientalVigilancia de la Salud Ambiental20264_SAN_CRISTOBAL2_FEBRERO_2026</v>
      </c>
      <c r="P4666" s="153">
        <f t="shared" si="156"/>
        <v>91656</v>
      </c>
      <c r="S4666" s="157">
        <v>2</v>
      </c>
      <c r="T4666" s="19">
        <v>183312</v>
      </c>
    </row>
    <row r="4667" spans="2:20" ht="30" hidden="1" customHeight="1">
      <c r="B4667">
        <v>12</v>
      </c>
      <c r="C4667" s="149" t="s">
        <v>343</v>
      </c>
      <c r="D4667" s="7" t="s">
        <v>344</v>
      </c>
      <c r="E4667">
        <v>2026</v>
      </c>
      <c r="F4667" s="70" t="str">
        <f t="shared" si="154"/>
        <v>1212. Vigilancia de la Salud AmbientalVigilancia de la Salud Ambiental2026</v>
      </c>
      <c r="G4667" s="7" t="s">
        <v>345</v>
      </c>
      <c r="H4667" s="7" t="s">
        <v>346</v>
      </c>
      <c r="I4667" t="s">
        <v>36</v>
      </c>
      <c r="J4667" s="7" t="s">
        <v>347</v>
      </c>
      <c r="K4667" t="s">
        <v>348</v>
      </c>
      <c r="L4667" t="s">
        <v>348</v>
      </c>
      <c r="M4667" s="31" t="s">
        <v>7</v>
      </c>
      <c r="N4667" s="72" t="s">
        <v>1</v>
      </c>
      <c r="O4667" s="70" t="str">
        <f t="shared" si="155"/>
        <v>1212. Vigilancia de la Salud AmbientalVigilancia de la Salud Ambiental20263_MARTIRES2_FEBRERO_2026</v>
      </c>
      <c r="P4667" s="153">
        <f t="shared" si="156"/>
        <v>0</v>
      </c>
      <c r="S4667" s="157">
        <v>0</v>
      </c>
      <c r="T4667" s="19">
        <v>0</v>
      </c>
    </row>
    <row r="4668" spans="2:20" ht="30" hidden="1" customHeight="1">
      <c r="B4668">
        <v>12</v>
      </c>
      <c r="C4668" s="149" t="s">
        <v>343</v>
      </c>
      <c r="D4668" s="7" t="s">
        <v>344</v>
      </c>
      <c r="E4668">
        <v>2026</v>
      </c>
      <c r="F4668" s="70" t="str">
        <f t="shared" si="154"/>
        <v>1212. Vigilancia de la Salud AmbientalVigilancia de la Salud Ambiental2026</v>
      </c>
      <c r="G4668" s="7" t="s">
        <v>345</v>
      </c>
      <c r="H4668" s="7" t="s">
        <v>346</v>
      </c>
      <c r="I4668" t="s">
        <v>36</v>
      </c>
      <c r="J4668" s="7" t="s">
        <v>347</v>
      </c>
      <c r="K4668" t="s">
        <v>348</v>
      </c>
      <c r="L4668" t="s">
        <v>348</v>
      </c>
      <c r="M4668" s="31" t="s">
        <v>10</v>
      </c>
      <c r="N4668" s="72" t="s">
        <v>1</v>
      </c>
      <c r="O4668" s="70" t="str">
        <f t="shared" si="155"/>
        <v>1212. Vigilancia de la Salud AmbientalVigilancia de la Salud Ambiental20266_ANTONIO_NARIÑO2_FEBRERO_2026</v>
      </c>
      <c r="P4668" s="153">
        <f t="shared" si="156"/>
        <v>91656</v>
      </c>
      <c r="S4668" s="157">
        <v>2</v>
      </c>
      <c r="T4668" s="19">
        <v>183312</v>
      </c>
    </row>
    <row r="4669" spans="2:20" ht="30" hidden="1" customHeight="1">
      <c r="B4669">
        <v>12</v>
      </c>
      <c r="C4669" s="149" t="s">
        <v>343</v>
      </c>
      <c r="D4669" s="7" t="s">
        <v>344</v>
      </c>
      <c r="E4669">
        <v>2026</v>
      </c>
      <c r="F4669" s="70" t="str">
        <f t="shared" si="154"/>
        <v>1212. Vigilancia de la Salud AmbientalVigilancia de la Salud Ambiental2026</v>
      </c>
      <c r="G4669" s="7" t="s">
        <v>345</v>
      </c>
      <c r="H4669" s="7" t="s">
        <v>346</v>
      </c>
      <c r="I4669" t="s">
        <v>36</v>
      </c>
      <c r="J4669" s="7" t="s">
        <v>347</v>
      </c>
      <c r="K4669" t="s">
        <v>348</v>
      </c>
      <c r="L4669" t="s">
        <v>348</v>
      </c>
      <c r="M4669" s="31" t="s">
        <v>9</v>
      </c>
      <c r="N4669" s="72" t="s">
        <v>1</v>
      </c>
      <c r="O4669" s="70" t="str">
        <f t="shared" si="155"/>
        <v>1212. Vigilancia de la Salud AmbientalVigilancia de la Salud Ambiental20265_RAFAEL_URIBE2_FEBRERO_2026</v>
      </c>
      <c r="P4669" s="153">
        <f t="shared" si="156"/>
        <v>0</v>
      </c>
      <c r="S4669" s="157">
        <v>0</v>
      </c>
      <c r="T4669" s="19">
        <v>0</v>
      </c>
    </row>
    <row r="4670" spans="2:20" ht="30" hidden="1" customHeight="1">
      <c r="B4670">
        <v>17</v>
      </c>
      <c r="C4670" s="149" t="s">
        <v>343</v>
      </c>
      <c r="D4670" s="7" t="s">
        <v>344</v>
      </c>
      <c r="E4670">
        <v>2026</v>
      </c>
      <c r="F4670" s="70" t="str">
        <f t="shared" si="154"/>
        <v>1712. Vigilancia de la Salud AmbientalVigilancia de la Salud Ambiental2026</v>
      </c>
      <c r="G4670" s="7" t="s">
        <v>345</v>
      </c>
      <c r="H4670" s="7" t="s">
        <v>346</v>
      </c>
      <c r="I4670" t="s">
        <v>36</v>
      </c>
      <c r="J4670" s="7" t="s">
        <v>347</v>
      </c>
      <c r="K4670" t="s">
        <v>348</v>
      </c>
      <c r="L4670" t="s">
        <v>348</v>
      </c>
      <c r="M4670" s="31" t="s">
        <v>8</v>
      </c>
      <c r="N4670" s="72" t="s">
        <v>1</v>
      </c>
      <c r="O4670" s="70" t="str">
        <f t="shared" si="155"/>
        <v>1712. Vigilancia de la Salud AmbientalVigilancia de la Salud Ambiental20264_SAN_CRISTOBAL2_FEBRERO_2026</v>
      </c>
      <c r="P4670" s="153">
        <f t="shared" si="156"/>
        <v>91656</v>
      </c>
      <c r="S4670" s="157">
        <v>1</v>
      </c>
      <c r="T4670" s="19">
        <v>91656</v>
      </c>
    </row>
    <row r="4671" spans="2:20" ht="30" hidden="1" customHeight="1">
      <c r="B4671">
        <v>17</v>
      </c>
      <c r="C4671" s="149" t="s">
        <v>343</v>
      </c>
      <c r="D4671" s="7" t="s">
        <v>344</v>
      </c>
      <c r="E4671">
        <v>2026</v>
      </c>
      <c r="F4671" s="70" t="str">
        <f t="shared" si="154"/>
        <v>1712. Vigilancia de la Salud AmbientalVigilancia de la Salud Ambiental2026</v>
      </c>
      <c r="G4671" s="7" t="s">
        <v>345</v>
      </c>
      <c r="H4671" s="7" t="s">
        <v>346</v>
      </c>
      <c r="I4671" t="s">
        <v>36</v>
      </c>
      <c r="J4671" s="7" t="s">
        <v>347</v>
      </c>
      <c r="K4671" t="s">
        <v>348</v>
      </c>
      <c r="L4671" t="s">
        <v>348</v>
      </c>
      <c r="M4671" s="31" t="s">
        <v>9</v>
      </c>
      <c r="N4671" s="72" t="s">
        <v>1</v>
      </c>
      <c r="O4671" s="70" t="str">
        <f t="shared" si="155"/>
        <v>1712. Vigilancia de la Salud AmbientalVigilancia de la Salud Ambiental20265_RAFAEL_URIBE2_FEBRERO_2026</v>
      </c>
      <c r="P4671" s="153">
        <f t="shared" si="156"/>
        <v>0</v>
      </c>
      <c r="S4671" s="157">
        <v>0</v>
      </c>
      <c r="T4671" s="19">
        <v>0</v>
      </c>
    </row>
    <row r="4672" spans="2:20" ht="30" hidden="1" customHeight="1">
      <c r="B4672">
        <v>18</v>
      </c>
      <c r="C4672" s="149" t="s">
        <v>343</v>
      </c>
      <c r="D4672" s="7" t="s">
        <v>344</v>
      </c>
      <c r="E4672">
        <v>2026</v>
      </c>
      <c r="F4672" s="70" t="str">
        <f t="shared" si="154"/>
        <v>1812. Vigilancia de la Salud AmbientalVigilancia de la Salud Ambiental2026</v>
      </c>
      <c r="G4672" s="7" t="s">
        <v>345</v>
      </c>
      <c r="H4672" s="7" t="s">
        <v>346</v>
      </c>
      <c r="I4672" t="s">
        <v>36</v>
      </c>
      <c r="J4672" s="7" t="s">
        <v>347</v>
      </c>
      <c r="K4672" t="s">
        <v>348</v>
      </c>
      <c r="L4672" t="s">
        <v>348</v>
      </c>
      <c r="M4672" s="31" t="s">
        <v>9</v>
      </c>
      <c r="N4672" s="72" t="s">
        <v>1</v>
      </c>
      <c r="O4672" s="70" t="str">
        <f t="shared" si="155"/>
        <v>1812. Vigilancia de la Salud AmbientalVigilancia de la Salud Ambiental20265_RAFAEL_URIBE2_FEBRERO_2026</v>
      </c>
      <c r="P4672" s="153">
        <f t="shared" si="156"/>
        <v>0</v>
      </c>
      <c r="S4672" s="157">
        <v>0</v>
      </c>
      <c r="T4672" s="19">
        <v>0</v>
      </c>
    </row>
    <row r="4673" spans="2:20" ht="30" hidden="1" customHeight="1">
      <c r="B4673">
        <v>21</v>
      </c>
      <c r="C4673" s="149" t="s">
        <v>343</v>
      </c>
      <c r="D4673" s="7" t="s">
        <v>344</v>
      </c>
      <c r="E4673">
        <v>2026</v>
      </c>
      <c r="F4673" s="70" t="str">
        <f t="shared" si="154"/>
        <v>2112. Vigilancia de la Salud AmbientalVigilancia de la Salud Ambiental2026</v>
      </c>
      <c r="G4673" s="7" t="s">
        <v>345</v>
      </c>
      <c r="H4673" s="7" t="s">
        <v>346</v>
      </c>
      <c r="I4673" t="s">
        <v>36</v>
      </c>
      <c r="J4673" s="7" t="s">
        <v>347</v>
      </c>
      <c r="K4673" t="s">
        <v>348</v>
      </c>
      <c r="L4673" t="s">
        <v>348</v>
      </c>
      <c r="M4673" s="31" t="s">
        <v>7</v>
      </c>
      <c r="N4673" s="72" t="s">
        <v>1</v>
      </c>
      <c r="O4673" s="70" t="str">
        <f t="shared" si="155"/>
        <v>2112. Vigilancia de la Salud AmbientalVigilancia de la Salud Ambiental20263_MARTIRES2_FEBRERO_2026</v>
      </c>
      <c r="P4673" s="153">
        <f t="shared" si="156"/>
        <v>122208</v>
      </c>
      <c r="S4673" s="157">
        <v>1</v>
      </c>
      <c r="T4673" s="19">
        <v>122208</v>
      </c>
    </row>
    <row r="4674" spans="2:20" ht="30" hidden="1" customHeight="1">
      <c r="B4674">
        <v>21</v>
      </c>
      <c r="C4674" s="149" t="s">
        <v>343</v>
      </c>
      <c r="D4674" s="7" t="s">
        <v>344</v>
      </c>
      <c r="E4674">
        <v>2026</v>
      </c>
      <c r="F4674" s="70" t="str">
        <f t="shared" si="154"/>
        <v>2112. Vigilancia de la Salud AmbientalVigilancia de la Salud Ambiental2026</v>
      </c>
      <c r="G4674" s="7" t="s">
        <v>345</v>
      </c>
      <c r="H4674" s="7" t="s">
        <v>346</v>
      </c>
      <c r="I4674" t="s">
        <v>36</v>
      </c>
      <c r="J4674" s="7" t="s">
        <v>347</v>
      </c>
      <c r="K4674" t="s">
        <v>348</v>
      </c>
      <c r="L4674" t="s">
        <v>348</v>
      </c>
      <c r="M4674" s="31" t="s">
        <v>10</v>
      </c>
      <c r="N4674" s="72" t="s">
        <v>1</v>
      </c>
      <c r="O4674" s="70" t="str">
        <f t="shared" si="155"/>
        <v>2112. Vigilancia de la Salud AmbientalVigilancia de la Salud Ambiental20266_ANTONIO_NARIÑO2_FEBRERO_2026</v>
      </c>
      <c r="P4674" s="153">
        <f t="shared" si="156"/>
        <v>0</v>
      </c>
      <c r="S4674" s="157">
        <v>0</v>
      </c>
      <c r="T4674" s="19">
        <v>0</v>
      </c>
    </row>
    <row r="4675" spans="2:20" ht="30" hidden="1" customHeight="1">
      <c r="B4675">
        <v>22</v>
      </c>
      <c r="C4675" s="149" t="s">
        <v>343</v>
      </c>
      <c r="D4675" s="7" t="s">
        <v>344</v>
      </c>
      <c r="E4675">
        <v>2026</v>
      </c>
      <c r="F4675" s="70" t="str">
        <f t="shared" si="154"/>
        <v>2212. Vigilancia de la Salud AmbientalVigilancia de la Salud Ambiental2026</v>
      </c>
      <c r="G4675" s="7" t="s">
        <v>345</v>
      </c>
      <c r="H4675" s="7" t="s">
        <v>346</v>
      </c>
      <c r="I4675" t="s">
        <v>36</v>
      </c>
      <c r="J4675" s="7" t="s">
        <v>347</v>
      </c>
      <c r="K4675" t="s">
        <v>348</v>
      </c>
      <c r="L4675" t="s">
        <v>348</v>
      </c>
      <c r="M4675" s="31" t="s">
        <v>6</v>
      </c>
      <c r="N4675" s="72" t="s">
        <v>1</v>
      </c>
      <c r="O4675" s="70" t="str">
        <f t="shared" si="155"/>
        <v>2212. Vigilancia de la Salud AmbientalVigilancia de la Salud Ambiental20262_SANTA_FE2_FEBRERO_2026</v>
      </c>
      <c r="P4675" s="153">
        <f t="shared" si="156"/>
        <v>91656</v>
      </c>
      <c r="S4675" s="157">
        <v>14</v>
      </c>
      <c r="T4675" s="19">
        <v>1283184</v>
      </c>
    </row>
    <row r="4676" spans="2:20" ht="30" hidden="1" customHeight="1">
      <c r="B4676">
        <v>22</v>
      </c>
      <c r="C4676" s="149" t="s">
        <v>343</v>
      </c>
      <c r="D4676" s="7" t="s">
        <v>344</v>
      </c>
      <c r="E4676">
        <v>2026</v>
      </c>
      <c r="F4676" s="70" t="str">
        <f t="shared" si="154"/>
        <v>2212. Vigilancia de la Salud AmbientalVigilancia de la Salud Ambiental2026</v>
      </c>
      <c r="G4676" s="7" t="s">
        <v>345</v>
      </c>
      <c r="H4676" s="7" t="s">
        <v>346</v>
      </c>
      <c r="I4676" t="s">
        <v>36</v>
      </c>
      <c r="J4676" s="7" t="s">
        <v>347</v>
      </c>
      <c r="K4676" t="s">
        <v>348</v>
      </c>
      <c r="L4676" t="s">
        <v>348</v>
      </c>
      <c r="M4676" s="31" t="s">
        <v>8</v>
      </c>
      <c r="N4676" s="72" t="s">
        <v>1</v>
      </c>
      <c r="O4676" s="70" t="str">
        <f t="shared" si="155"/>
        <v>2212. Vigilancia de la Salud AmbientalVigilancia de la Salud Ambiental20264_SAN_CRISTOBAL2_FEBRERO_2026</v>
      </c>
      <c r="P4676" s="153">
        <f t="shared" si="156"/>
        <v>91656</v>
      </c>
      <c r="S4676" s="157">
        <v>9</v>
      </c>
      <c r="T4676" s="19">
        <v>824904</v>
      </c>
    </row>
    <row r="4677" spans="2:20" ht="30" hidden="1" customHeight="1">
      <c r="B4677">
        <v>22</v>
      </c>
      <c r="C4677" s="149" t="s">
        <v>343</v>
      </c>
      <c r="D4677" s="7" t="s">
        <v>344</v>
      </c>
      <c r="E4677">
        <v>2026</v>
      </c>
      <c r="F4677" s="70" t="str">
        <f t="shared" si="154"/>
        <v>2212. Vigilancia de la Salud AmbientalVigilancia de la Salud Ambiental2026</v>
      </c>
      <c r="G4677" s="7" t="s">
        <v>345</v>
      </c>
      <c r="H4677" s="7" t="s">
        <v>346</v>
      </c>
      <c r="I4677" t="s">
        <v>36</v>
      </c>
      <c r="J4677" s="7" t="s">
        <v>347</v>
      </c>
      <c r="K4677" t="s">
        <v>348</v>
      </c>
      <c r="L4677" t="s">
        <v>348</v>
      </c>
      <c r="M4677" s="31" t="s">
        <v>7</v>
      </c>
      <c r="N4677" s="72" t="s">
        <v>1</v>
      </c>
      <c r="O4677" s="70" t="str">
        <f t="shared" si="155"/>
        <v>2212. Vigilancia de la Salud AmbientalVigilancia de la Salud Ambiental20263_MARTIRES2_FEBRERO_2026</v>
      </c>
      <c r="P4677" s="153">
        <f t="shared" si="156"/>
        <v>91656</v>
      </c>
      <c r="S4677" s="157">
        <v>17</v>
      </c>
      <c r="T4677" s="19">
        <v>1558152</v>
      </c>
    </row>
    <row r="4678" spans="2:20" ht="30" hidden="1" customHeight="1">
      <c r="B4678">
        <v>22</v>
      </c>
      <c r="C4678" s="149" t="s">
        <v>343</v>
      </c>
      <c r="D4678" s="7" t="s">
        <v>344</v>
      </c>
      <c r="E4678">
        <v>2026</v>
      </c>
      <c r="F4678" s="70" t="str">
        <f t="shared" si="154"/>
        <v>2212. Vigilancia de la Salud AmbientalVigilancia de la Salud Ambiental2026</v>
      </c>
      <c r="G4678" s="7" t="s">
        <v>345</v>
      </c>
      <c r="H4678" s="7" t="s">
        <v>346</v>
      </c>
      <c r="I4678" t="s">
        <v>36</v>
      </c>
      <c r="J4678" s="7" t="s">
        <v>347</v>
      </c>
      <c r="K4678" t="s">
        <v>348</v>
      </c>
      <c r="L4678" t="s">
        <v>348</v>
      </c>
      <c r="M4678" s="31" t="s">
        <v>10</v>
      </c>
      <c r="N4678" s="72" t="s">
        <v>1</v>
      </c>
      <c r="O4678" s="70" t="str">
        <f t="shared" si="155"/>
        <v>2212. Vigilancia de la Salud AmbientalVigilancia de la Salud Ambiental20266_ANTONIO_NARIÑO2_FEBRERO_2026</v>
      </c>
      <c r="P4678" s="153">
        <f t="shared" si="156"/>
        <v>91656</v>
      </c>
      <c r="S4678" s="157">
        <v>19</v>
      </c>
      <c r="T4678" s="19">
        <v>1741464</v>
      </c>
    </row>
    <row r="4679" spans="2:20" ht="30" hidden="1" customHeight="1">
      <c r="B4679">
        <v>22</v>
      </c>
      <c r="C4679" s="149" t="s">
        <v>343</v>
      </c>
      <c r="D4679" s="7" t="s">
        <v>344</v>
      </c>
      <c r="E4679">
        <v>2026</v>
      </c>
      <c r="F4679" s="70" t="str">
        <f t="shared" si="154"/>
        <v>2212. Vigilancia de la Salud AmbientalVigilancia de la Salud Ambiental2026</v>
      </c>
      <c r="G4679" s="7" t="s">
        <v>345</v>
      </c>
      <c r="H4679" s="7" t="s">
        <v>346</v>
      </c>
      <c r="I4679" t="s">
        <v>36</v>
      </c>
      <c r="J4679" s="7" t="s">
        <v>347</v>
      </c>
      <c r="K4679" t="s">
        <v>348</v>
      </c>
      <c r="L4679" t="s">
        <v>348</v>
      </c>
      <c r="M4679" s="31" t="s">
        <v>5</v>
      </c>
      <c r="N4679" s="72" t="s">
        <v>1</v>
      </c>
      <c r="O4679" s="70" t="str">
        <f t="shared" si="155"/>
        <v>2212. Vigilancia de la Salud AmbientalVigilancia de la Salud Ambiental20261_CANDELARIA2_FEBRERO_2026</v>
      </c>
      <c r="P4679" s="153">
        <f t="shared" si="156"/>
        <v>91656</v>
      </c>
      <c r="S4679" s="157">
        <v>26</v>
      </c>
      <c r="T4679" s="19">
        <v>2383056</v>
      </c>
    </row>
    <row r="4680" spans="2:20" ht="30" hidden="1" customHeight="1">
      <c r="B4680">
        <v>22</v>
      </c>
      <c r="C4680" s="149" t="s">
        <v>343</v>
      </c>
      <c r="D4680" s="7" t="s">
        <v>344</v>
      </c>
      <c r="E4680">
        <v>2026</v>
      </c>
      <c r="F4680" s="70" t="str">
        <f t="shared" ref="F4680:F4743" si="157">B4680&amp;C4680&amp;D4680&amp;E4680</f>
        <v>2212. Vigilancia de la Salud AmbientalVigilancia de la Salud Ambiental2026</v>
      </c>
      <c r="G4680" s="7" t="s">
        <v>345</v>
      </c>
      <c r="H4680" s="7" t="s">
        <v>346</v>
      </c>
      <c r="I4680" t="s">
        <v>36</v>
      </c>
      <c r="J4680" s="7" t="s">
        <v>347</v>
      </c>
      <c r="K4680" t="s">
        <v>348</v>
      </c>
      <c r="L4680" t="s">
        <v>348</v>
      </c>
      <c r="M4680" s="31" t="s">
        <v>9</v>
      </c>
      <c r="N4680" s="72" t="s">
        <v>1</v>
      </c>
      <c r="O4680" s="70" t="str">
        <f t="shared" si="155"/>
        <v>2212. Vigilancia de la Salud AmbientalVigilancia de la Salud Ambiental20265_RAFAEL_URIBE2_FEBRERO_2026</v>
      </c>
      <c r="P4680" s="153">
        <f t="shared" si="156"/>
        <v>0</v>
      </c>
      <c r="S4680" s="157">
        <v>0</v>
      </c>
      <c r="T4680" s="19">
        <v>0</v>
      </c>
    </row>
    <row r="4681" spans="2:20" ht="30" hidden="1" customHeight="1">
      <c r="B4681">
        <v>24</v>
      </c>
      <c r="C4681" s="149" t="s">
        <v>343</v>
      </c>
      <c r="D4681" s="7" t="s">
        <v>344</v>
      </c>
      <c r="E4681">
        <v>2026</v>
      </c>
      <c r="F4681" s="70" t="str">
        <f t="shared" si="157"/>
        <v>2412. Vigilancia de la Salud AmbientalVigilancia de la Salud Ambiental2026</v>
      </c>
      <c r="G4681" s="7" t="s">
        <v>345</v>
      </c>
      <c r="H4681" s="7" t="s">
        <v>346</v>
      </c>
      <c r="I4681" t="s">
        <v>36</v>
      </c>
      <c r="J4681" s="7" t="s">
        <v>347</v>
      </c>
      <c r="K4681" t="s">
        <v>348</v>
      </c>
      <c r="L4681" t="s">
        <v>348</v>
      </c>
      <c r="M4681" s="31" t="s">
        <v>8</v>
      </c>
      <c r="N4681" s="72" t="s">
        <v>1</v>
      </c>
      <c r="O4681" s="70" t="str">
        <f t="shared" si="155"/>
        <v>2412. Vigilancia de la Salud AmbientalVigilancia de la Salud Ambiental20264_SAN_CRISTOBAL2_FEBRERO_2026</v>
      </c>
      <c r="P4681" s="153">
        <f t="shared" si="156"/>
        <v>0</v>
      </c>
      <c r="S4681" s="157">
        <v>0</v>
      </c>
      <c r="T4681" s="19">
        <v>0</v>
      </c>
    </row>
    <row r="4682" spans="2:20" ht="30" hidden="1" customHeight="1">
      <c r="B4682">
        <v>24</v>
      </c>
      <c r="C4682" s="149" t="s">
        <v>343</v>
      </c>
      <c r="D4682" s="7" t="s">
        <v>344</v>
      </c>
      <c r="E4682">
        <v>2026</v>
      </c>
      <c r="F4682" s="70" t="str">
        <f t="shared" si="157"/>
        <v>2412. Vigilancia de la Salud AmbientalVigilancia de la Salud Ambiental2026</v>
      </c>
      <c r="G4682" s="7" t="s">
        <v>345</v>
      </c>
      <c r="H4682" s="7" t="s">
        <v>346</v>
      </c>
      <c r="I4682" t="s">
        <v>36</v>
      </c>
      <c r="J4682" s="7" t="s">
        <v>347</v>
      </c>
      <c r="K4682" t="s">
        <v>348</v>
      </c>
      <c r="L4682" t="s">
        <v>348</v>
      </c>
      <c r="M4682" s="31" t="s">
        <v>9</v>
      </c>
      <c r="N4682" s="72" t="s">
        <v>1</v>
      </c>
      <c r="O4682" s="70" t="str">
        <f t="shared" ref="O4682:O4745" si="158">+F4682&amp;M4682&amp;N4682</f>
        <v>2412. Vigilancia de la Salud AmbientalVigilancia de la Salud Ambiental20265_RAFAEL_URIBE2_FEBRERO_2026</v>
      </c>
      <c r="P4682" s="153">
        <f t="shared" si="156"/>
        <v>0</v>
      </c>
      <c r="S4682" s="157">
        <v>0</v>
      </c>
      <c r="T4682" s="19">
        <v>0</v>
      </c>
    </row>
    <row r="4683" spans="2:20" ht="30" hidden="1" customHeight="1">
      <c r="B4683">
        <v>28</v>
      </c>
      <c r="C4683" s="149" t="s">
        <v>343</v>
      </c>
      <c r="D4683" s="7" t="s">
        <v>344</v>
      </c>
      <c r="E4683">
        <v>2026</v>
      </c>
      <c r="F4683" s="70" t="str">
        <f t="shared" si="157"/>
        <v>2812. Vigilancia de la Salud AmbientalVigilancia de la Salud Ambiental2026</v>
      </c>
      <c r="G4683" s="7" t="s">
        <v>345</v>
      </c>
      <c r="H4683" s="7" t="s">
        <v>349</v>
      </c>
      <c r="I4683" t="s">
        <v>36</v>
      </c>
      <c r="J4683" s="7" t="s">
        <v>347</v>
      </c>
      <c r="K4683" t="s">
        <v>348</v>
      </c>
      <c r="L4683" t="s">
        <v>348</v>
      </c>
      <c r="M4683" s="31" t="s">
        <v>6</v>
      </c>
      <c r="N4683" s="72" t="s">
        <v>1</v>
      </c>
      <c r="O4683" s="70" t="str">
        <f t="shared" si="158"/>
        <v>2812. Vigilancia de la Salud AmbientalVigilancia de la Salud Ambiental20262_SANTA_FE2_FEBRERO_2026</v>
      </c>
      <c r="P4683" s="153">
        <f t="shared" si="156"/>
        <v>71958</v>
      </c>
      <c r="S4683" s="157">
        <v>1</v>
      </c>
      <c r="T4683" s="19">
        <v>71958</v>
      </c>
    </row>
    <row r="4684" spans="2:20" ht="30" hidden="1" customHeight="1">
      <c r="B4684">
        <v>28</v>
      </c>
      <c r="C4684" s="149" t="s">
        <v>343</v>
      </c>
      <c r="D4684" s="7" t="s">
        <v>344</v>
      </c>
      <c r="E4684">
        <v>2026</v>
      </c>
      <c r="F4684" s="70" t="str">
        <f t="shared" si="157"/>
        <v>2812. Vigilancia de la Salud AmbientalVigilancia de la Salud Ambiental2026</v>
      </c>
      <c r="G4684" s="7" t="s">
        <v>345</v>
      </c>
      <c r="H4684" s="7" t="s">
        <v>349</v>
      </c>
      <c r="I4684" t="s">
        <v>36</v>
      </c>
      <c r="J4684" s="7" t="s">
        <v>347</v>
      </c>
      <c r="K4684" t="s">
        <v>348</v>
      </c>
      <c r="L4684" t="s">
        <v>348</v>
      </c>
      <c r="M4684" s="31" t="s">
        <v>8</v>
      </c>
      <c r="N4684" s="72" t="s">
        <v>1</v>
      </c>
      <c r="O4684" s="70" t="str">
        <f t="shared" si="158"/>
        <v>2812. Vigilancia de la Salud AmbientalVigilancia de la Salud Ambiental20264_SAN_CRISTOBAL2_FEBRERO_2026</v>
      </c>
      <c r="P4684" s="153">
        <f t="shared" si="156"/>
        <v>0</v>
      </c>
      <c r="S4684" s="157">
        <v>0</v>
      </c>
      <c r="T4684" s="19">
        <v>0</v>
      </c>
    </row>
    <row r="4685" spans="2:20" ht="30" hidden="1" customHeight="1">
      <c r="B4685">
        <v>28</v>
      </c>
      <c r="C4685" s="149" t="s">
        <v>343</v>
      </c>
      <c r="D4685" s="7" t="s">
        <v>344</v>
      </c>
      <c r="E4685">
        <v>2026</v>
      </c>
      <c r="F4685" s="70" t="str">
        <f t="shared" si="157"/>
        <v>2812. Vigilancia de la Salud AmbientalVigilancia de la Salud Ambiental2026</v>
      </c>
      <c r="G4685" s="7" t="s">
        <v>345</v>
      </c>
      <c r="H4685" s="7" t="s">
        <v>349</v>
      </c>
      <c r="I4685" t="s">
        <v>36</v>
      </c>
      <c r="J4685" s="7" t="s">
        <v>347</v>
      </c>
      <c r="K4685" t="s">
        <v>348</v>
      </c>
      <c r="L4685" t="s">
        <v>348</v>
      </c>
      <c r="M4685" s="31" t="s">
        <v>7</v>
      </c>
      <c r="N4685" s="72" t="s">
        <v>1</v>
      </c>
      <c r="O4685" s="70" t="str">
        <f t="shared" si="158"/>
        <v>2812. Vigilancia de la Salud AmbientalVigilancia de la Salud Ambiental20263_MARTIRES2_FEBRERO_2026</v>
      </c>
      <c r="P4685" s="153">
        <f t="shared" si="156"/>
        <v>0</v>
      </c>
      <c r="S4685" s="157">
        <v>0</v>
      </c>
      <c r="T4685" s="19">
        <v>0</v>
      </c>
    </row>
    <row r="4686" spans="2:20" ht="30" hidden="1" customHeight="1">
      <c r="B4686">
        <v>28</v>
      </c>
      <c r="C4686" s="149" t="s">
        <v>343</v>
      </c>
      <c r="D4686" s="7" t="s">
        <v>344</v>
      </c>
      <c r="E4686">
        <v>2026</v>
      </c>
      <c r="F4686" s="70" t="str">
        <f t="shared" si="157"/>
        <v>2812. Vigilancia de la Salud AmbientalVigilancia de la Salud Ambiental2026</v>
      </c>
      <c r="G4686" s="7" t="s">
        <v>345</v>
      </c>
      <c r="H4686" s="7" t="s">
        <v>349</v>
      </c>
      <c r="I4686" t="s">
        <v>36</v>
      </c>
      <c r="J4686" s="7" t="s">
        <v>347</v>
      </c>
      <c r="K4686" t="s">
        <v>348</v>
      </c>
      <c r="L4686" t="s">
        <v>348</v>
      </c>
      <c r="M4686" s="31" t="s">
        <v>10</v>
      </c>
      <c r="N4686" s="72" t="s">
        <v>1</v>
      </c>
      <c r="O4686" s="70" t="str">
        <f t="shared" si="158"/>
        <v>2812. Vigilancia de la Salud AmbientalVigilancia de la Salud Ambiental20266_ANTONIO_NARIÑO2_FEBRERO_2026</v>
      </c>
      <c r="P4686" s="153">
        <f t="shared" si="156"/>
        <v>71958</v>
      </c>
      <c r="S4686" s="157">
        <v>1</v>
      </c>
      <c r="T4686" s="19">
        <v>71958</v>
      </c>
    </row>
    <row r="4687" spans="2:20" ht="30" hidden="1" customHeight="1">
      <c r="B4687">
        <v>28</v>
      </c>
      <c r="C4687" s="149" t="s">
        <v>343</v>
      </c>
      <c r="D4687" s="7" t="s">
        <v>344</v>
      </c>
      <c r="E4687">
        <v>2026</v>
      </c>
      <c r="F4687" s="70" t="str">
        <f t="shared" si="157"/>
        <v>2812. Vigilancia de la Salud AmbientalVigilancia de la Salud Ambiental2026</v>
      </c>
      <c r="G4687" s="7" t="s">
        <v>345</v>
      </c>
      <c r="H4687" s="7" t="s">
        <v>349</v>
      </c>
      <c r="I4687" t="s">
        <v>36</v>
      </c>
      <c r="J4687" s="7" t="s">
        <v>347</v>
      </c>
      <c r="K4687" t="s">
        <v>348</v>
      </c>
      <c r="L4687" t="s">
        <v>348</v>
      </c>
      <c r="M4687" s="31" t="s">
        <v>5</v>
      </c>
      <c r="N4687" s="72" t="s">
        <v>1</v>
      </c>
      <c r="O4687" s="70" t="str">
        <f t="shared" si="158"/>
        <v>2812. Vigilancia de la Salud AmbientalVigilancia de la Salud Ambiental20261_CANDELARIA2_FEBRERO_2026</v>
      </c>
      <c r="P4687" s="153">
        <f t="shared" si="156"/>
        <v>71958</v>
      </c>
      <c r="S4687" s="157">
        <v>1</v>
      </c>
      <c r="T4687" s="19">
        <v>71958</v>
      </c>
    </row>
    <row r="4688" spans="2:20" ht="30" hidden="1" customHeight="1">
      <c r="B4688">
        <v>31</v>
      </c>
      <c r="C4688" s="149" t="s">
        <v>343</v>
      </c>
      <c r="D4688" s="7" t="s">
        <v>344</v>
      </c>
      <c r="E4688">
        <v>2026</v>
      </c>
      <c r="F4688" s="70" t="str">
        <f t="shared" si="157"/>
        <v>3112. Vigilancia de la Salud AmbientalVigilancia de la Salud Ambiental2026</v>
      </c>
      <c r="G4688" s="7" t="s">
        <v>345</v>
      </c>
      <c r="H4688" s="7" t="s">
        <v>349</v>
      </c>
      <c r="I4688" t="s">
        <v>36</v>
      </c>
      <c r="J4688" s="7" t="s">
        <v>347</v>
      </c>
      <c r="K4688" t="s">
        <v>348</v>
      </c>
      <c r="L4688" t="s">
        <v>348</v>
      </c>
      <c r="M4688" s="31" t="s">
        <v>6</v>
      </c>
      <c r="N4688" s="72" t="s">
        <v>1</v>
      </c>
      <c r="O4688" s="70" t="str">
        <f t="shared" si="158"/>
        <v>3112. Vigilancia de la Salud AmbientalVigilancia de la Salud Ambiental20262_SANTA_FE2_FEBRERO_2026</v>
      </c>
      <c r="P4688" s="153">
        <f t="shared" si="156"/>
        <v>91656</v>
      </c>
      <c r="S4688" s="157">
        <v>5</v>
      </c>
      <c r="T4688" s="19">
        <v>458280</v>
      </c>
    </row>
    <row r="4689" spans="2:20" ht="30" hidden="1" customHeight="1">
      <c r="B4689">
        <v>31</v>
      </c>
      <c r="C4689" s="149" t="s">
        <v>343</v>
      </c>
      <c r="D4689" s="7" t="s">
        <v>344</v>
      </c>
      <c r="E4689">
        <v>2026</v>
      </c>
      <c r="F4689" s="70" t="str">
        <f t="shared" si="157"/>
        <v>3112. Vigilancia de la Salud AmbientalVigilancia de la Salud Ambiental2026</v>
      </c>
      <c r="G4689" s="7" t="s">
        <v>345</v>
      </c>
      <c r="H4689" s="7" t="s">
        <v>349</v>
      </c>
      <c r="I4689" t="s">
        <v>36</v>
      </c>
      <c r="J4689" s="7" t="s">
        <v>347</v>
      </c>
      <c r="K4689" t="s">
        <v>348</v>
      </c>
      <c r="L4689" t="s">
        <v>348</v>
      </c>
      <c r="M4689" s="31" t="s">
        <v>8</v>
      </c>
      <c r="N4689" s="72" t="s">
        <v>1</v>
      </c>
      <c r="O4689" s="70" t="str">
        <f t="shared" si="158"/>
        <v>3112. Vigilancia de la Salud AmbientalVigilancia de la Salud Ambiental20264_SAN_CRISTOBAL2_FEBRERO_2026</v>
      </c>
      <c r="P4689" s="153">
        <f t="shared" si="156"/>
        <v>91656</v>
      </c>
      <c r="S4689" s="157">
        <v>11</v>
      </c>
      <c r="T4689" s="19">
        <v>1008216</v>
      </c>
    </row>
    <row r="4690" spans="2:20" ht="30" hidden="1" customHeight="1">
      <c r="B4690">
        <v>31</v>
      </c>
      <c r="C4690" s="149" t="s">
        <v>343</v>
      </c>
      <c r="D4690" s="7" t="s">
        <v>344</v>
      </c>
      <c r="E4690">
        <v>2026</v>
      </c>
      <c r="F4690" s="70" t="str">
        <f t="shared" si="157"/>
        <v>3112. Vigilancia de la Salud AmbientalVigilancia de la Salud Ambiental2026</v>
      </c>
      <c r="G4690" s="7" t="s">
        <v>345</v>
      </c>
      <c r="H4690" s="7" t="s">
        <v>349</v>
      </c>
      <c r="I4690" t="s">
        <v>36</v>
      </c>
      <c r="J4690" s="7" t="s">
        <v>347</v>
      </c>
      <c r="K4690" t="s">
        <v>348</v>
      </c>
      <c r="L4690" t="s">
        <v>348</v>
      </c>
      <c r="M4690" s="31" t="s">
        <v>7</v>
      </c>
      <c r="N4690" s="72" t="s">
        <v>1</v>
      </c>
      <c r="O4690" s="70" t="str">
        <f t="shared" si="158"/>
        <v>3112. Vigilancia de la Salud AmbientalVigilancia de la Salud Ambiental20263_MARTIRES2_FEBRERO_2026</v>
      </c>
      <c r="P4690" s="153">
        <f t="shared" si="156"/>
        <v>91656</v>
      </c>
      <c r="S4690" s="157">
        <v>4</v>
      </c>
      <c r="T4690" s="19">
        <v>366624</v>
      </c>
    </row>
    <row r="4691" spans="2:20" ht="30" hidden="1" customHeight="1">
      <c r="B4691">
        <v>31</v>
      </c>
      <c r="C4691" s="149" t="s">
        <v>343</v>
      </c>
      <c r="D4691" s="7" t="s">
        <v>344</v>
      </c>
      <c r="E4691">
        <v>2026</v>
      </c>
      <c r="F4691" s="70" t="str">
        <f t="shared" si="157"/>
        <v>3112. Vigilancia de la Salud AmbientalVigilancia de la Salud Ambiental2026</v>
      </c>
      <c r="G4691" s="7" t="s">
        <v>345</v>
      </c>
      <c r="H4691" s="7" t="s">
        <v>349</v>
      </c>
      <c r="I4691" t="s">
        <v>36</v>
      </c>
      <c r="J4691" s="7" t="s">
        <v>347</v>
      </c>
      <c r="K4691" t="s">
        <v>348</v>
      </c>
      <c r="L4691" t="s">
        <v>348</v>
      </c>
      <c r="M4691" s="31" t="s">
        <v>10</v>
      </c>
      <c r="N4691" s="72" t="s">
        <v>1</v>
      </c>
      <c r="O4691" s="70" t="str">
        <f t="shared" si="158"/>
        <v>3112. Vigilancia de la Salud AmbientalVigilancia de la Salud Ambiental20266_ANTONIO_NARIÑO2_FEBRERO_2026</v>
      </c>
      <c r="P4691" s="153">
        <f t="shared" si="156"/>
        <v>91656</v>
      </c>
      <c r="S4691" s="157">
        <v>3</v>
      </c>
      <c r="T4691" s="19">
        <v>274968</v>
      </c>
    </row>
    <row r="4692" spans="2:20" ht="30" hidden="1" customHeight="1">
      <c r="B4692">
        <v>31</v>
      </c>
      <c r="C4692" s="149" t="s">
        <v>343</v>
      </c>
      <c r="D4692" s="7" t="s">
        <v>344</v>
      </c>
      <c r="E4692">
        <v>2026</v>
      </c>
      <c r="F4692" s="70" t="str">
        <f t="shared" si="157"/>
        <v>3112. Vigilancia de la Salud AmbientalVigilancia de la Salud Ambiental2026</v>
      </c>
      <c r="G4692" s="7" t="s">
        <v>345</v>
      </c>
      <c r="H4692" s="7" t="s">
        <v>349</v>
      </c>
      <c r="I4692" t="s">
        <v>36</v>
      </c>
      <c r="J4692" s="7" t="s">
        <v>347</v>
      </c>
      <c r="K4692" t="s">
        <v>348</v>
      </c>
      <c r="L4692" t="s">
        <v>348</v>
      </c>
      <c r="M4692" s="31" t="s">
        <v>5</v>
      </c>
      <c r="N4692" s="72" t="s">
        <v>1</v>
      </c>
      <c r="O4692" s="70" t="str">
        <f t="shared" si="158"/>
        <v>3112. Vigilancia de la Salud AmbientalVigilancia de la Salud Ambiental20261_CANDELARIA2_FEBRERO_2026</v>
      </c>
      <c r="P4692" s="153">
        <f t="shared" si="156"/>
        <v>0</v>
      </c>
      <c r="S4692" s="157">
        <v>0</v>
      </c>
      <c r="T4692" s="19">
        <v>0</v>
      </c>
    </row>
    <row r="4693" spans="2:20" ht="30" hidden="1" customHeight="1">
      <c r="B4693">
        <v>31</v>
      </c>
      <c r="C4693" s="149" t="s">
        <v>343</v>
      </c>
      <c r="D4693" s="7" t="s">
        <v>344</v>
      </c>
      <c r="E4693">
        <v>2026</v>
      </c>
      <c r="F4693" s="70" t="str">
        <f t="shared" si="157"/>
        <v>3112. Vigilancia de la Salud AmbientalVigilancia de la Salud Ambiental2026</v>
      </c>
      <c r="G4693" s="7" t="s">
        <v>345</v>
      </c>
      <c r="H4693" s="7" t="s">
        <v>349</v>
      </c>
      <c r="I4693" t="s">
        <v>36</v>
      </c>
      <c r="J4693" s="7" t="s">
        <v>347</v>
      </c>
      <c r="K4693" t="s">
        <v>348</v>
      </c>
      <c r="L4693" t="s">
        <v>348</v>
      </c>
      <c r="M4693" s="31" t="s">
        <v>9</v>
      </c>
      <c r="N4693" s="72" t="s">
        <v>1</v>
      </c>
      <c r="O4693" s="70" t="str">
        <f t="shared" si="158"/>
        <v>3112. Vigilancia de la Salud AmbientalVigilancia de la Salud Ambiental20265_RAFAEL_URIBE2_FEBRERO_2026</v>
      </c>
      <c r="P4693" s="153">
        <f t="shared" si="156"/>
        <v>91656</v>
      </c>
      <c r="S4693" s="157">
        <v>13</v>
      </c>
      <c r="T4693" s="19">
        <v>1191528</v>
      </c>
    </row>
    <row r="4694" spans="2:20" ht="30" hidden="1" customHeight="1">
      <c r="B4694">
        <v>33</v>
      </c>
      <c r="C4694" s="149" t="s">
        <v>343</v>
      </c>
      <c r="D4694" s="7" t="s">
        <v>344</v>
      </c>
      <c r="E4694">
        <v>2026</v>
      </c>
      <c r="F4694" s="70" t="str">
        <f t="shared" si="157"/>
        <v>3312. Vigilancia de la Salud AmbientalVigilancia de la Salud Ambiental2026</v>
      </c>
      <c r="G4694" s="7" t="s">
        <v>345</v>
      </c>
      <c r="H4694" s="7" t="s">
        <v>349</v>
      </c>
      <c r="I4694" t="s">
        <v>36</v>
      </c>
      <c r="J4694" s="7" t="s">
        <v>347</v>
      </c>
      <c r="K4694" t="s">
        <v>348</v>
      </c>
      <c r="L4694" t="s">
        <v>348</v>
      </c>
      <c r="M4694" s="31" t="s">
        <v>6</v>
      </c>
      <c r="N4694" s="72" t="s">
        <v>1</v>
      </c>
      <c r="O4694" s="70" t="str">
        <f t="shared" si="158"/>
        <v>3312. Vigilancia de la Salud AmbientalVigilancia de la Salud Ambiental20262_SANTA_FE2_FEBRERO_2026</v>
      </c>
      <c r="P4694" s="153">
        <f t="shared" si="156"/>
        <v>152760</v>
      </c>
      <c r="S4694" s="157">
        <v>28</v>
      </c>
      <c r="T4694" s="19">
        <v>4277280</v>
      </c>
    </row>
    <row r="4695" spans="2:20" ht="30" hidden="1" customHeight="1">
      <c r="B4695">
        <v>33</v>
      </c>
      <c r="C4695" s="149" t="s">
        <v>343</v>
      </c>
      <c r="D4695" s="7" t="s">
        <v>344</v>
      </c>
      <c r="E4695">
        <v>2026</v>
      </c>
      <c r="F4695" s="70" t="str">
        <f t="shared" si="157"/>
        <v>3312. Vigilancia de la Salud AmbientalVigilancia de la Salud Ambiental2026</v>
      </c>
      <c r="G4695" s="7" t="s">
        <v>345</v>
      </c>
      <c r="H4695" s="7" t="s">
        <v>349</v>
      </c>
      <c r="I4695" t="s">
        <v>36</v>
      </c>
      <c r="J4695" s="7" t="s">
        <v>347</v>
      </c>
      <c r="K4695" t="s">
        <v>348</v>
      </c>
      <c r="L4695" t="s">
        <v>348</v>
      </c>
      <c r="M4695" s="31" t="s">
        <v>7</v>
      </c>
      <c r="N4695" s="72" t="s">
        <v>1</v>
      </c>
      <c r="O4695" s="70" t="str">
        <f t="shared" si="158"/>
        <v>3312. Vigilancia de la Salud AmbientalVigilancia de la Salud Ambiental20263_MARTIRES2_FEBRERO_2026</v>
      </c>
      <c r="P4695" s="153">
        <f t="shared" si="156"/>
        <v>152760</v>
      </c>
      <c r="S4695" s="157">
        <v>19</v>
      </c>
      <c r="T4695" s="19">
        <v>2902440</v>
      </c>
    </row>
    <row r="4696" spans="2:20" ht="30" hidden="1" customHeight="1">
      <c r="B4696">
        <v>33</v>
      </c>
      <c r="C4696" s="149" t="s">
        <v>343</v>
      </c>
      <c r="D4696" s="7" t="s">
        <v>344</v>
      </c>
      <c r="E4696">
        <v>2026</v>
      </c>
      <c r="F4696" s="70" t="str">
        <f t="shared" si="157"/>
        <v>3312. Vigilancia de la Salud AmbientalVigilancia de la Salud Ambiental2026</v>
      </c>
      <c r="G4696" s="7" t="s">
        <v>345</v>
      </c>
      <c r="H4696" s="7" t="s">
        <v>349</v>
      </c>
      <c r="I4696" t="s">
        <v>36</v>
      </c>
      <c r="J4696" s="7" t="s">
        <v>347</v>
      </c>
      <c r="K4696" t="s">
        <v>348</v>
      </c>
      <c r="L4696" t="s">
        <v>348</v>
      </c>
      <c r="M4696" s="31" t="s">
        <v>10</v>
      </c>
      <c r="N4696" s="72" t="s">
        <v>1</v>
      </c>
      <c r="O4696" s="70" t="str">
        <f t="shared" si="158"/>
        <v>3312. Vigilancia de la Salud AmbientalVigilancia de la Salud Ambiental20266_ANTONIO_NARIÑO2_FEBRERO_2026</v>
      </c>
      <c r="P4696" s="153">
        <f t="shared" si="156"/>
        <v>152760</v>
      </c>
      <c r="S4696" s="157">
        <v>4</v>
      </c>
      <c r="T4696" s="19">
        <v>611040</v>
      </c>
    </row>
    <row r="4697" spans="2:20" ht="30" hidden="1" customHeight="1">
      <c r="B4697">
        <v>33</v>
      </c>
      <c r="C4697" s="149" t="s">
        <v>343</v>
      </c>
      <c r="D4697" s="7" t="s">
        <v>344</v>
      </c>
      <c r="E4697">
        <v>2026</v>
      </c>
      <c r="F4697" s="70" t="str">
        <f t="shared" si="157"/>
        <v>3312. Vigilancia de la Salud AmbientalVigilancia de la Salud Ambiental2026</v>
      </c>
      <c r="G4697" s="7" t="s">
        <v>345</v>
      </c>
      <c r="H4697" s="7" t="s">
        <v>349</v>
      </c>
      <c r="I4697" t="s">
        <v>36</v>
      </c>
      <c r="J4697" s="7" t="s">
        <v>347</v>
      </c>
      <c r="K4697" t="s">
        <v>348</v>
      </c>
      <c r="L4697" t="s">
        <v>348</v>
      </c>
      <c r="M4697" s="31" t="s">
        <v>5</v>
      </c>
      <c r="N4697" s="72" t="s">
        <v>1</v>
      </c>
      <c r="O4697" s="70" t="str">
        <f t="shared" si="158"/>
        <v>3312. Vigilancia de la Salud AmbientalVigilancia de la Salud Ambiental20261_CANDELARIA2_FEBRERO_2026</v>
      </c>
      <c r="P4697" s="153">
        <f t="shared" si="156"/>
        <v>152760</v>
      </c>
      <c r="S4697" s="157">
        <v>7</v>
      </c>
      <c r="T4697" s="19">
        <v>1069320</v>
      </c>
    </row>
    <row r="4698" spans="2:20" ht="30" hidden="1" customHeight="1">
      <c r="B4698">
        <v>33</v>
      </c>
      <c r="C4698" s="149" t="s">
        <v>343</v>
      </c>
      <c r="D4698" s="7" t="s">
        <v>344</v>
      </c>
      <c r="E4698">
        <v>2026</v>
      </c>
      <c r="F4698" s="70" t="str">
        <f t="shared" si="157"/>
        <v>3312. Vigilancia de la Salud AmbientalVigilancia de la Salud Ambiental2026</v>
      </c>
      <c r="G4698" s="7" t="s">
        <v>345</v>
      </c>
      <c r="H4698" s="7" t="s">
        <v>349</v>
      </c>
      <c r="I4698" t="s">
        <v>36</v>
      </c>
      <c r="J4698" s="7" t="s">
        <v>347</v>
      </c>
      <c r="K4698" t="s">
        <v>348</v>
      </c>
      <c r="L4698" t="s">
        <v>348</v>
      </c>
      <c r="M4698" s="31" t="s">
        <v>9</v>
      </c>
      <c r="N4698" s="72" t="s">
        <v>1</v>
      </c>
      <c r="O4698" s="70" t="str">
        <f t="shared" si="158"/>
        <v>3312. Vigilancia de la Salud AmbientalVigilancia de la Salud Ambiental20265_RAFAEL_URIBE2_FEBRERO_2026</v>
      </c>
      <c r="P4698" s="153">
        <f t="shared" si="156"/>
        <v>0</v>
      </c>
      <c r="S4698" s="157">
        <v>0</v>
      </c>
      <c r="T4698" s="19">
        <v>0</v>
      </c>
    </row>
    <row r="4699" spans="2:20" ht="30" hidden="1" customHeight="1">
      <c r="B4699">
        <v>34</v>
      </c>
      <c r="C4699" s="149" t="s">
        <v>343</v>
      </c>
      <c r="D4699" s="7" t="s">
        <v>344</v>
      </c>
      <c r="E4699">
        <v>2026</v>
      </c>
      <c r="F4699" s="70" t="str">
        <f t="shared" si="157"/>
        <v>3412. Vigilancia de la Salud AmbientalVigilancia de la Salud Ambiental2026</v>
      </c>
      <c r="G4699" s="7" t="s">
        <v>345</v>
      </c>
      <c r="H4699" s="7" t="s">
        <v>349</v>
      </c>
      <c r="I4699" t="s">
        <v>36</v>
      </c>
      <c r="J4699" s="7" t="s">
        <v>347</v>
      </c>
      <c r="K4699" t="s">
        <v>348</v>
      </c>
      <c r="L4699" t="s">
        <v>348</v>
      </c>
      <c r="M4699" s="31" t="s">
        <v>6</v>
      </c>
      <c r="N4699" s="72" t="s">
        <v>1</v>
      </c>
      <c r="O4699" s="70" t="str">
        <f t="shared" si="158"/>
        <v>3412. Vigilancia de la Salud AmbientalVigilancia de la Salud Ambiental20262_SANTA_FE2_FEBRERO_2026</v>
      </c>
      <c r="P4699" s="153">
        <f t="shared" si="156"/>
        <v>91656</v>
      </c>
      <c r="S4699" s="157">
        <v>1</v>
      </c>
      <c r="T4699" s="19">
        <v>91656</v>
      </c>
    </row>
    <row r="4700" spans="2:20" ht="30" hidden="1" customHeight="1">
      <c r="B4700">
        <v>34</v>
      </c>
      <c r="C4700" s="149" t="s">
        <v>343</v>
      </c>
      <c r="D4700" s="7" t="s">
        <v>344</v>
      </c>
      <c r="E4700">
        <v>2026</v>
      </c>
      <c r="F4700" s="70" t="str">
        <f t="shared" si="157"/>
        <v>3412. Vigilancia de la Salud AmbientalVigilancia de la Salud Ambiental2026</v>
      </c>
      <c r="G4700" s="7" t="s">
        <v>345</v>
      </c>
      <c r="H4700" s="7" t="s">
        <v>349</v>
      </c>
      <c r="I4700" t="s">
        <v>36</v>
      </c>
      <c r="J4700" s="7" t="s">
        <v>347</v>
      </c>
      <c r="K4700" t="s">
        <v>348</v>
      </c>
      <c r="L4700" t="s">
        <v>348</v>
      </c>
      <c r="M4700" s="31" t="s">
        <v>8</v>
      </c>
      <c r="N4700" s="72" t="s">
        <v>1</v>
      </c>
      <c r="O4700" s="70" t="str">
        <f t="shared" si="158"/>
        <v>3412. Vigilancia de la Salud AmbientalVigilancia de la Salud Ambiental20264_SAN_CRISTOBAL2_FEBRERO_2026</v>
      </c>
      <c r="P4700" s="153">
        <f t="shared" si="156"/>
        <v>91656</v>
      </c>
      <c r="S4700" s="157">
        <v>1</v>
      </c>
      <c r="T4700" s="19">
        <v>91656</v>
      </c>
    </row>
    <row r="4701" spans="2:20" ht="30" hidden="1" customHeight="1">
      <c r="B4701">
        <v>34</v>
      </c>
      <c r="C4701" s="149" t="s">
        <v>343</v>
      </c>
      <c r="D4701" s="7" t="s">
        <v>344</v>
      </c>
      <c r="E4701">
        <v>2026</v>
      </c>
      <c r="F4701" s="70" t="str">
        <f t="shared" si="157"/>
        <v>3412. Vigilancia de la Salud AmbientalVigilancia de la Salud Ambiental2026</v>
      </c>
      <c r="G4701" s="7" t="s">
        <v>345</v>
      </c>
      <c r="H4701" s="7" t="s">
        <v>349</v>
      </c>
      <c r="I4701" t="s">
        <v>36</v>
      </c>
      <c r="J4701" s="7" t="s">
        <v>347</v>
      </c>
      <c r="K4701" t="s">
        <v>348</v>
      </c>
      <c r="L4701" t="s">
        <v>348</v>
      </c>
      <c r="M4701" s="31" t="s">
        <v>7</v>
      </c>
      <c r="N4701" s="72" t="s">
        <v>1</v>
      </c>
      <c r="O4701" s="70" t="str">
        <f t="shared" si="158"/>
        <v>3412. Vigilancia de la Salud AmbientalVigilancia de la Salud Ambiental20263_MARTIRES2_FEBRERO_2026</v>
      </c>
      <c r="P4701" s="153">
        <f t="shared" si="156"/>
        <v>0</v>
      </c>
      <c r="S4701" s="157">
        <v>0</v>
      </c>
      <c r="T4701" s="19">
        <v>0</v>
      </c>
    </row>
    <row r="4702" spans="2:20" ht="30" hidden="1" customHeight="1">
      <c r="B4702">
        <v>34</v>
      </c>
      <c r="C4702" s="149" t="s">
        <v>343</v>
      </c>
      <c r="D4702" s="7" t="s">
        <v>344</v>
      </c>
      <c r="E4702">
        <v>2026</v>
      </c>
      <c r="F4702" s="70" t="str">
        <f t="shared" si="157"/>
        <v>3412. Vigilancia de la Salud AmbientalVigilancia de la Salud Ambiental2026</v>
      </c>
      <c r="G4702" s="7" t="s">
        <v>345</v>
      </c>
      <c r="H4702" s="7" t="s">
        <v>349</v>
      </c>
      <c r="I4702" t="s">
        <v>36</v>
      </c>
      <c r="J4702" s="7" t="s">
        <v>347</v>
      </c>
      <c r="K4702" t="s">
        <v>348</v>
      </c>
      <c r="L4702" t="s">
        <v>348</v>
      </c>
      <c r="M4702" s="31" t="s">
        <v>10</v>
      </c>
      <c r="N4702" s="72" t="s">
        <v>1</v>
      </c>
      <c r="O4702" s="70" t="str">
        <f t="shared" si="158"/>
        <v>3412. Vigilancia de la Salud AmbientalVigilancia de la Salud Ambiental20266_ANTONIO_NARIÑO2_FEBRERO_2026</v>
      </c>
      <c r="P4702" s="153">
        <f t="shared" si="156"/>
        <v>0</v>
      </c>
      <c r="S4702" s="157">
        <v>0</v>
      </c>
      <c r="T4702" s="19">
        <v>0</v>
      </c>
    </row>
    <row r="4703" spans="2:20" ht="30" hidden="1" customHeight="1">
      <c r="B4703">
        <v>34</v>
      </c>
      <c r="C4703" s="149" t="s">
        <v>343</v>
      </c>
      <c r="D4703" s="7" t="s">
        <v>344</v>
      </c>
      <c r="E4703">
        <v>2026</v>
      </c>
      <c r="F4703" s="70" t="str">
        <f t="shared" si="157"/>
        <v>3412. Vigilancia de la Salud AmbientalVigilancia de la Salud Ambiental2026</v>
      </c>
      <c r="G4703" s="7" t="s">
        <v>345</v>
      </c>
      <c r="H4703" s="7" t="s">
        <v>349</v>
      </c>
      <c r="I4703" t="s">
        <v>36</v>
      </c>
      <c r="J4703" s="7" t="s">
        <v>347</v>
      </c>
      <c r="K4703" t="s">
        <v>348</v>
      </c>
      <c r="L4703" t="s">
        <v>348</v>
      </c>
      <c r="M4703" s="31" t="s">
        <v>9</v>
      </c>
      <c r="N4703" s="72" t="s">
        <v>1</v>
      </c>
      <c r="O4703" s="70" t="str">
        <f t="shared" si="158"/>
        <v>3412. Vigilancia de la Salud AmbientalVigilancia de la Salud Ambiental20265_RAFAEL_URIBE2_FEBRERO_2026</v>
      </c>
      <c r="P4703" s="153">
        <f t="shared" si="156"/>
        <v>0</v>
      </c>
      <c r="S4703" s="157">
        <v>0</v>
      </c>
      <c r="T4703" s="19">
        <v>0</v>
      </c>
    </row>
    <row r="4704" spans="2:20" ht="30" hidden="1" customHeight="1">
      <c r="B4704">
        <v>41</v>
      </c>
      <c r="C4704" s="149" t="s">
        <v>343</v>
      </c>
      <c r="D4704" s="7" t="s">
        <v>344</v>
      </c>
      <c r="E4704">
        <v>2026</v>
      </c>
      <c r="F4704" s="70" t="str">
        <f t="shared" si="157"/>
        <v>4112. Vigilancia de la Salud AmbientalVigilancia de la Salud Ambiental2026</v>
      </c>
      <c r="G4704" s="7" t="s">
        <v>345</v>
      </c>
      <c r="H4704" s="7" t="s">
        <v>349</v>
      </c>
      <c r="I4704" t="s">
        <v>36</v>
      </c>
      <c r="J4704" s="7" t="s">
        <v>347</v>
      </c>
      <c r="K4704" t="s">
        <v>348</v>
      </c>
      <c r="L4704" t="s">
        <v>348</v>
      </c>
      <c r="M4704" s="31" t="s">
        <v>6</v>
      </c>
      <c r="N4704" s="72" t="s">
        <v>1</v>
      </c>
      <c r="O4704" s="70" t="str">
        <f t="shared" si="158"/>
        <v>4112. Vigilancia de la Salud AmbientalVigilancia de la Salud Ambiental20262_SANTA_FE2_FEBRERO_2026</v>
      </c>
      <c r="P4704" s="153">
        <f t="shared" si="156"/>
        <v>0</v>
      </c>
      <c r="S4704" s="157">
        <v>0</v>
      </c>
      <c r="T4704" s="19">
        <v>0</v>
      </c>
    </row>
    <row r="4705" spans="2:20" ht="30" hidden="1" customHeight="1">
      <c r="B4705">
        <v>41</v>
      </c>
      <c r="C4705" s="149" t="s">
        <v>343</v>
      </c>
      <c r="D4705" s="7" t="s">
        <v>344</v>
      </c>
      <c r="E4705">
        <v>2026</v>
      </c>
      <c r="F4705" s="70" t="str">
        <f t="shared" si="157"/>
        <v>4112. Vigilancia de la Salud AmbientalVigilancia de la Salud Ambiental2026</v>
      </c>
      <c r="G4705" s="7" t="s">
        <v>345</v>
      </c>
      <c r="H4705" s="7" t="s">
        <v>349</v>
      </c>
      <c r="I4705" t="s">
        <v>36</v>
      </c>
      <c r="J4705" s="7" t="s">
        <v>347</v>
      </c>
      <c r="K4705" t="s">
        <v>348</v>
      </c>
      <c r="L4705" t="s">
        <v>348</v>
      </c>
      <c r="M4705" s="31" t="s">
        <v>8</v>
      </c>
      <c r="N4705" s="72" t="s">
        <v>1</v>
      </c>
      <c r="O4705" s="70" t="str">
        <f t="shared" si="158"/>
        <v>4112. Vigilancia de la Salud AmbientalVigilancia de la Salud Ambiental20264_SAN_CRISTOBAL2_FEBRERO_2026</v>
      </c>
      <c r="P4705" s="153">
        <f t="shared" si="156"/>
        <v>91656</v>
      </c>
      <c r="S4705" s="157">
        <v>5</v>
      </c>
      <c r="T4705" s="19">
        <v>458280</v>
      </c>
    </row>
    <row r="4706" spans="2:20" ht="30" hidden="1" customHeight="1">
      <c r="B4706">
        <v>41</v>
      </c>
      <c r="C4706" s="149" t="s">
        <v>343</v>
      </c>
      <c r="D4706" s="7" t="s">
        <v>344</v>
      </c>
      <c r="E4706">
        <v>2026</v>
      </c>
      <c r="F4706" s="70" t="str">
        <f t="shared" si="157"/>
        <v>4112. Vigilancia de la Salud AmbientalVigilancia de la Salud Ambiental2026</v>
      </c>
      <c r="G4706" s="7" t="s">
        <v>345</v>
      </c>
      <c r="H4706" s="7" t="s">
        <v>349</v>
      </c>
      <c r="I4706" t="s">
        <v>36</v>
      </c>
      <c r="J4706" s="7" t="s">
        <v>347</v>
      </c>
      <c r="K4706" t="s">
        <v>348</v>
      </c>
      <c r="L4706" t="s">
        <v>348</v>
      </c>
      <c r="M4706" s="31" t="s">
        <v>7</v>
      </c>
      <c r="N4706" s="72" t="s">
        <v>1</v>
      </c>
      <c r="O4706" s="70" t="str">
        <f t="shared" si="158"/>
        <v>4112. Vigilancia de la Salud AmbientalVigilancia de la Salud Ambiental20263_MARTIRES2_FEBRERO_2026</v>
      </c>
      <c r="P4706" s="153">
        <f t="shared" si="156"/>
        <v>0</v>
      </c>
      <c r="S4706" s="157">
        <v>0</v>
      </c>
      <c r="T4706" s="19">
        <v>0</v>
      </c>
    </row>
    <row r="4707" spans="2:20" ht="30" hidden="1" customHeight="1">
      <c r="B4707">
        <v>41</v>
      </c>
      <c r="C4707" s="149" t="s">
        <v>343</v>
      </c>
      <c r="D4707" s="7" t="s">
        <v>344</v>
      </c>
      <c r="E4707">
        <v>2026</v>
      </c>
      <c r="F4707" s="70" t="str">
        <f t="shared" si="157"/>
        <v>4112. Vigilancia de la Salud AmbientalVigilancia de la Salud Ambiental2026</v>
      </c>
      <c r="G4707" s="7" t="s">
        <v>345</v>
      </c>
      <c r="H4707" s="7" t="s">
        <v>349</v>
      </c>
      <c r="I4707" t="s">
        <v>36</v>
      </c>
      <c r="J4707" s="7" t="s">
        <v>347</v>
      </c>
      <c r="K4707" t="s">
        <v>348</v>
      </c>
      <c r="L4707" t="s">
        <v>348</v>
      </c>
      <c r="M4707" s="31" t="s">
        <v>10</v>
      </c>
      <c r="N4707" s="72" t="s">
        <v>1</v>
      </c>
      <c r="O4707" s="70" t="str">
        <f t="shared" si="158"/>
        <v>4112. Vigilancia de la Salud AmbientalVigilancia de la Salud Ambiental20266_ANTONIO_NARIÑO2_FEBRERO_2026</v>
      </c>
      <c r="P4707" s="153">
        <f t="shared" si="156"/>
        <v>91656</v>
      </c>
      <c r="S4707" s="157">
        <v>1</v>
      </c>
      <c r="T4707" s="19">
        <v>91656</v>
      </c>
    </row>
    <row r="4708" spans="2:20" ht="30" hidden="1" customHeight="1">
      <c r="B4708">
        <v>41</v>
      </c>
      <c r="C4708" s="149" t="s">
        <v>343</v>
      </c>
      <c r="D4708" s="7" t="s">
        <v>344</v>
      </c>
      <c r="E4708">
        <v>2026</v>
      </c>
      <c r="F4708" s="70" t="str">
        <f t="shared" si="157"/>
        <v>4112. Vigilancia de la Salud AmbientalVigilancia de la Salud Ambiental2026</v>
      </c>
      <c r="G4708" s="7" t="s">
        <v>345</v>
      </c>
      <c r="H4708" s="7" t="s">
        <v>349</v>
      </c>
      <c r="I4708" t="s">
        <v>36</v>
      </c>
      <c r="J4708" s="7" t="s">
        <v>347</v>
      </c>
      <c r="K4708" t="s">
        <v>348</v>
      </c>
      <c r="L4708" t="s">
        <v>348</v>
      </c>
      <c r="M4708" s="31" t="s">
        <v>5</v>
      </c>
      <c r="N4708" s="72" t="s">
        <v>1</v>
      </c>
      <c r="O4708" s="70" t="str">
        <f t="shared" si="158"/>
        <v>4112. Vigilancia de la Salud AmbientalVigilancia de la Salud Ambiental20261_CANDELARIA2_FEBRERO_2026</v>
      </c>
      <c r="P4708" s="153">
        <f t="shared" si="156"/>
        <v>0</v>
      </c>
      <c r="S4708" s="157">
        <v>0</v>
      </c>
      <c r="T4708" s="19">
        <v>0</v>
      </c>
    </row>
    <row r="4709" spans="2:20" ht="30" hidden="1" customHeight="1">
      <c r="B4709">
        <v>41</v>
      </c>
      <c r="C4709" s="149" t="s">
        <v>343</v>
      </c>
      <c r="D4709" s="7" t="s">
        <v>344</v>
      </c>
      <c r="E4709">
        <v>2026</v>
      </c>
      <c r="F4709" s="70" t="str">
        <f t="shared" si="157"/>
        <v>4112. Vigilancia de la Salud AmbientalVigilancia de la Salud Ambiental2026</v>
      </c>
      <c r="G4709" s="7" t="s">
        <v>345</v>
      </c>
      <c r="H4709" s="7" t="s">
        <v>349</v>
      </c>
      <c r="I4709" t="s">
        <v>36</v>
      </c>
      <c r="J4709" s="7" t="s">
        <v>347</v>
      </c>
      <c r="K4709" t="s">
        <v>348</v>
      </c>
      <c r="L4709" t="s">
        <v>348</v>
      </c>
      <c r="M4709" s="31" t="s">
        <v>9</v>
      </c>
      <c r="N4709" s="72" t="s">
        <v>1</v>
      </c>
      <c r="O4709" s="70" t="str">
        <f t="shared" si="158"/>
        <v>4112. Vigilancia de la Salud AmbientalVigilancia de la Salud Ambiental20265_RAFAEL_URIBE2_FEBRERO_2026</v>
      </c>
      <c r="P4709" s="153">
        <f t="shared" si="156"/>
        <v>91656</v>
      </c>
      <c r="S4709" s="157">
        <v>4</v>
      </c>
      <c r="T4709" s="19">
        <v>366624</v>
      </c>
    </row>
    <row r="4710" spans="2:20" ht="30" hidden="1" customHeight="1">
      <c r="B4710">
        <v>43</v>
      </c>
      <c r="C4710" s="149" t="s">
        <v>343</v>
      </c>
      <c r="D4710" s="7" t="s">
        <v>344</v>
      </c>
      <c r="E4710">
        <v>2026</v>
      </c>
      <c r="F4710" s="70" t="str">
        <f t="shared" si="157"/>
        <v>4312. Vigilancia de la Salud AmbientalVigilancia de la Salud Ambiental2026</v>
      </c>
      <c r="G4710" s="7" t="s">
        <v>345</v>
      </c>
      <c r="H4710" s="7" t="s">
        <v>349</v>
      </c>
      <c r="I4710" t="s">
        <v>36</v>
      </c>
      <c r="J4710" s="7" t="s">
        <v>347</v>
      </c>
      <c r="K4710" t="s">
        <v>348</v>
      </c>
      <c r="L4710" t="s">
        <v>348</v>
      </c>
      <c r="M4710" s="31" t="s">
        <v>6</v>
      </c>
      <c r="N4710" s="72" t="s">
        <v>1</v>
      </c>
      <c r="O4710" s="70" t="str">
        <f t="shared" si="158"/>
        <v>4312. Vigilancia de la Salud AmbientalVigilancia de la Salud Ambiental20262_SANTA_FE2_FEBRERO_2026</v>
      </c>
      <c r="P4710" s="153">
        <f t="shared" si="156"/>
        <v>71958</v>
      </c>
      <c r="S4710" s="157">
        <v>3</v>
      </c>
      <c r="T4710" s="19">
        <v>215874</v>
      </c>
    </row>
    <row r="4711" spans="2:20" ht="30" hidden="1" customHeight="1">
      <c r="B4711">
        <v>43</v>
      </c>
      <c r="C4711" s="149" t="s">
        <v>343</v>
      </c>
      <c r="D4711" s="7" t="s">
        <v>344</v>
      </c>
      <c r="E4711">
        <v>2026</v>
      </c>
      <c r="F4711" s="70" t="str">
        <f t="shared" si="157"/>
        <v>4312. Vigilancia de la Salud AmbientalVigilancia de la Salud Ambiental2026</v>
      </c>
      <c r="G4711" s="7" t="s">
        <v>345</v>
      </c>
      <c r="H4711" s="7" t="s">
        <v>349</v>
      </c>
      <c r="I4711" t="s">
        <v>36</v>
      </c>
      <c r="J4711" s="7" t="s">
        <v>347</v>
      </c>
      <c r="K4711" t="s">
        <v>348</v>
      </c>
      <c r="L4711" t="s">
        <v>348</v>
      </c>
      <c r="M4711" s="31" t="s">
        <v>8</v>
      </c>
      <c r="N4711" s="72" t="s">
        <v>1</v>
      </c>
      <c r="O4711" s="70" t="str">
        <f t="shared" si="158"/>
        <v>4312. Vigilancia de la Salud AmbientalVigilancia de la Salud Ambiental20264_SAN_CRISTOBAL2_FEBRERO_2026</v>
      </c>
      <c r="P4711" s="153">
        <f t="shared" si="156"/>
        <v>71958</v>
      </c>
      <c r="S4711" s="157">
        <v>22</v>
      </c>
      <c r="T4711" s="19">
        <v>1583076</v>
      </c>
    </row>
    <row r="4712" spans="2:20" ht="30" hidden="1" customHeight="1">
      <c r="B4712">
        <v>43</v>
      </c>
      <c r="C4712" s="149" t="s">
        <v>343</v>
      </c>
      <c r="D4712" s="7" t="s">
        <v>344</v>
      </c>
      <c r="E4712">
        <v>2026</v>
      </c>
      <c r="F4712" s="70" t="str">
        <f t="shared" si="157"/>
        <v>4312. Vigilancia de la Salud AmbientalVigilancia de la Salud Ambiental2026</v>
      </c>
      <c r="G4712" s="7" t="s">
        <v>345</v>
      </c>
      <c r="H4712" s="7" t="s">
        <v>349</v>
      </c>
      <c r="I4712" t="s">
        <v>36</v>
      </c>
      <c r="J4712" s="7" t="s">
        <v>347</v>
      </c>
      <c r="K4712" t="s">
        <v>348</v>
      </c>
      <c r="L4712" t="s">
        <v>348</v>
      </c>
      <c r="M4712" s="31" t="s">
        <v>7</v>
      </c>
      <c r="N4712" s="72" t="s">
        <v>1</v>
      </c>
      <c r="O4712" s="70" t="str">
        <f t="shared" si="158"/>
        <v>4312. Vigilancia de la Salud AmbientalVigilancia de la Salud Ambiental20263_MARTIRES2_FEBRERO_2026</v>
      </c>
      <c r="P4712" s="153">
        <f t="shared" si="156"/>
        <v>71958</v>
      </c>
      <c r="S4712" s="157">
        <v>4</v>
      </c>
      <c r="T4712" s="19">
        <v>287832</v>
      </c>
    </row>
    <row r="4713" spans="2:20" ht="30" hidden="1" customHeight="1">
      <c r="B4713">
        <v>43</v>
      </c>
      <c r="C4713" s="149" t="s">
        <v>343</v>
      </c>
      <c r="D4713" s="7" t="s">
        <v>344</v>
      </c>
      <c r="E4713">
        <v>2026</v>
      </c>
      <c r="F4713" s="70" t="str">
        <f t="shared" si="157"/>
        <v>4312. Vigilancia de la Salud AmbientalVigilancia de la Salud Ambiental2026</v>
      </c>
      <c r="G4713" s="7" t="s">
        <v>345</v>
      </c>
      <c r="H4713" s="7" t="s">
        <v>349</v>
      </c>
      <c r="I4713" t="s">
        <v>36</v>
      </c>
      <c r="J4713" s="7" t="s">
        <v>347</v>
      </c>
      <c r="K4713" t="s">
        <v>348</v>
      </c>
      <c r="L4713" t="s">
        <v>348</v>
      </c>
      <c r="M4713" s="31" t="s">
        <v>10</v>
      </c>
      <c r="N4713" s="72" t="s">
        <v>1</v>
      </c>
      <c r="O4713" s="70" t="str">
        <f t="shared" si="158"/>
        <v>4312. Vigilancia de la Salud AmbientalVigilancia de la Salud Ambiental20266_ANTONIO_NARIÑO2_FEBRERO_2026</v>
      </c>
      <c r="P4713" s="153">
        <f t="shared" si="156"/>
        <v>0</v>
      </c>
      <c r="S4713" s="157">
        <v>0</v>
      </c>
      <c r="T4713" s="19">
        <v>0</v>
      </c>
    </row>
    <row r="4714" spans="2:20" ht="30" hidden="1" customHeight="1">
      <c r="B4714">
        <v>43</v>
      </c>
      <c r="C4714" s="149" t="s">
        <v>343</v>
      </c>
      <c r="D4714" s="7" t="s">
        <v>344</v>
      </c>
      <c r="E4714">
        <v>2026</v>
      </c>
      <c r="F4714" s="70" t="str">
        <f t="shared" si="157"/>
        <v>4312. Vigilancia de la Salud AmbientalVigilancia de la Salud Ambiental2026</v>
      </c>
      <c r="G4714" s="7" t="s">
        <v>345</v>
      </c>
      <c r="H4714" s="7" t="s">
        <v>349</v>
      </c>
      <c r="I4714" t="s">
        <v>36</v>
      </c>
      <c r="J4714" s="7" t="s">
        <v>347</v>
      </c>
      <c r="K4714" t="s">
        <v>348</v>
      </c>
      <c r="L4714" t="s">
        <v>348</v>
      </c>
      <c r="M4714" s="31" t="s">
        <v>5</v>
      </c>
      <c r="N4714" s="72" t="s">
        <v>1</v>
      </c>
      <c r="O4714" s="70" t="str">
        <f t="shared" si="158"/>
        <v>4312. Vigilancia de la Salud AmbientalVigilancia de la Salud Ambiental20261_CANDELARIA2_FEBRERO_2026</v>
      </c>
      <c r="P4714" s="153">
        <f t="shared" si="156"/>
        <v>71958</v>
      </c>
      <c r="S4714" s="157">
        <v>1</v>
      </c>
      <c r="T4714" s="19">
        <v>71958</v>
      </c>
    </row>
    <row r="4715" spans="2:20" ht="30" hidden="1" customHeight="1">
      <c r="B4715">
        <v>43</v>
      </c>
      <c r="C4715" s="149" t="s">
        <v>343</v>
      </c>
      <c r="D4715" s="7" t="s">
        <v>344</v>
      </c>
      <c r="E4715">
        <v>2026</v>
      </c>
      <c r="F4715" s="70" t="str">
        <f t="shared" si="157"/>
        <v>4312. Vigilancia de la Salud AmbientalVigilancia de la Salud Ambiental2026</v>
      </c>
      <c r="G4715" s="7" t="s">
        <v>345</v>
      </c>
      <c r="H4715" s="7" t="s">
        <v>349</v>
      </c>
      <c r="I4715" t="s">
        <v>36</v>
      </c>
      <c r="J4715" s="7" t="s">
        <v>347</v>
      </c>
      <c r="K4715" t="s">
        <v>348</v>
      </c>
      <c r="L4715" t="s">
        <v>348</v>
      </c>
      <c r="M4715" s="31" t="s">
        <v>9</v>
      </c>
      <c r="N4715" s="72" t="s">
        <v>1</v>
      </c>
      <c r="O4715" s="70" t="str">
        <f t="shared" si="158"/>
        <v>4312. Vigilancia de la Salud AmbientalVigilancia de la Salud Ambiental20265_RAFAEL_URIBE2_FEBRERO_2026</v>
      </c>
      <c r="P4715" s="153">
        <f t="shared" si="156"/>
        <v>71958</v>
      </c>
      <c r="S4715" s="157">
        <v>29</v>
      </c>
      <c r="T4715" s="19">
        <v>2086782</v>
      </c>
    </row>
    <row r="4716" spans="2:20" ht="30" hidden="1" customHeight="1">
      <c r="B4716">
        <v>46</v>
      </c>
      <c r="C4716" s="149" t="s">
        <v>343</v>
      </c>
      <c r="D4716" s="7" t="s">
        <v>344</v>
      </c>
      <c r="E4716">
        <v>2026</v>
      </c>
      <c r="F4716" s="70" t="str">
        <f t="shared" si="157"/>
        <v>4612. Vigilancia de la Salud AmbientalVigilancia de la Salud Ambiental2026</v>
      </c>
      <c r="G4716" s="7" t="s">
        <v>345</v>
      </c>
      <c r="H4716" s="7" t="s">
        <v>349</v>
      </c>
      <c r="I4716" t="s">
        <v>36</v>
      </c>
      <c r="J4716" s="7" t="s">
        <v>347</v>
      </c>
      <c r="K4716" t="s">
        <v>348</v>
      </c>
      <c r="L4716" t="s">
        <v>348</v>
      </c>
      <c r="M4716" s="31" t="s">
        <v>6</v>
      </c>
      <c r="N4716" s="72" t="s">
        <v>1</v>
      </c>
      <c r="O4716" s="70" t="str">
        <f t="shared" si="158"/>
        <v>4612. Vigilancia de la Salud AmbientalVigilancia de la Salud Ambiental20262_SANTA_FE2_FEBRERO_2026</v>
      </c>
      <c r="P4716" s="153">
        <f t="shared" ref="P4716:P4779" si="159">IFERROR(T4716/S4716,0)</f>
        <v>122208</v>
      </c>
      <c r="S4716" s="157">
        <v>7</v>
      </c>
      <c r="T4716" s="19">
        <v>855456</v>
      </c>
    </row>
    <row r="4717" spans="2:20" ht="30" hidden="1" customHeight="1">
      <c r="B4717">
        <v>46</v>
      </c>
      <c r="C4717" s="149" t="s">
        <v>343</v>
      </c>
      <c r="D4717" s="7" t="s">
        <v>344</v>
      </c>
      <c r="E4717">
        <v>2026</v>
      </c>
      <c r="F4717" s="70" t="str">
        <f t="shared" si="157"/>
        <v>4612. Vigilancia de la Salud AmbientalVigilancia de la Salud Ambiental2026</v>
      </c>
      <c r="G4717" s="7" t="s">
        <v>345</v>
      </c>
      <c r="H4717" s="7" t="s">
        <v>349</v>
      </c>
      <c r="I4717" t="s">
        <v>36</v>
      </c>
      <c r="J4717" s="7" t="s">
        <v>347</v>
      </c>
      <c r="K4717" t="s">
        <v>348</v>
      </c>
      <c r="L4717" t="s">
        <v>348</v>
      </c>
      <c r="M4717" s="31" t="s">
        <v>8</v>
      </c>
      <c r="N4717" s="72" t="s">
        <v>1</v>
      </c>
      <c r="O4717" s="70" t="str">
        <f t="shared" si="158"/>
        <v>4612. Vigilancia de la Salud AmbientalVigilancia de la Salud Ambiental20264_SAN_CRISTOBAL2_FEBRERO_2026</v>
      </c>
      <c r="P4717" s="153">
        <f t="shared" si="159"/>
        <v>122208</v>
      </c>
      <c r="S4717" s="157">
        <v>2</v>
      </c>
      <c r="T4717" s="19">
        <v>244416</v>
      </c>
    </row>
    <row r="4718" spans="2:20" ht="30" hidden="1" customHeight="1">
      <c r="B4718">
        <v>46</v>
      </c>
      <c r="C4718" s="149" t="s">
        <v>343</v>
      </c>
      <c r="D4718" s="7" t="s">
        <v>344</v>
      </c>
      <c r="E4718">
        <v>2026</v>
      </c>
      <c r="F4718" s="70" t="str">
        <f t="shared" si="157"/>
        <v>4612. Vigilancia de la Salud AmbientalVigilancia de la Salud Ambiental2026</v>
      </c>
      <c r="G4718" s="7" t="s">
        <v>345</v>
      </c>
      <c r="H4718" s="7" t="s">
        <v>349</v>
      </c>
      <c r="I4718" t="s">
        <v>36</v>
      </c>
      <c r="J4718" s="7" t="s">
        <v>347</v>
      </c>
      <c r="K4718" t="s">
        <v>348</v>
      </c>
      <c r="L4718" t="s">
        <v>348</v>
      </c>
      <c r="M4718" s="31" t="s">
        <v>7</v>
      </c>
      <c r="N4718" s="72" t="s">
        <v>1</v>
      </c>
      <c r="O4718" s="70" t="str">
        <f t="shared" si="158"/>
        <v>4612. Vigilancia de la Salud AmbientalVigilancia de la Salud Ambiental20263_MARTIRES2_FEBRERO_2026</v>
      </c>
      <c r="P4718" s="153">
        <f t="shared" si="159"/>
        <v>122208</v>
      </c>
      <c r="S4718" s="157">
        <v>8</v>
      </c>
      <c r="T4718" s="19">
        <v>977664</v>
      </c>
    </row>
    <row r="4719" spans="2:20" ht="30" hidden="1" customHeight="1">
      <c r="B4719">
        <v>46</v>
      </c>
      <c r="C4719" s="149" t="s">
        <v>343</v>
      </c>
      <c r="D4719" s="7" t="s">
        <v>344</v>
      </c>
      <c r="E4719">
        <v>2026</v>
      </c>
      <c r="F4719" s="70" t="str">
        <f t="shared" si="157"/>
        <v>4612. Vigilancia de la Salud AmbientalVigilancia de la Salud Ambiental2026</v>
      </c>
      <c r="G4719" s="7" t="s">
        <v>345</v>
      </c>
      <c r="H4719" s="7" t="s">
        <v>349</v>
      </c>
      <c r="I4719" t="s">
        <v>36</v>
      </c>
      <c r="J4719" s="7" t="s">
        <v>347</v>
      </c>
      <c r="K4719" t="s">
        <v>348</v>
      </c>
      <c r="L4719" t="s">
        <v>348</v>
      </c>
      <c r="M4719" s="31" t="s">
        <v>10</v>
      </c>
      <c r="N4719" s="72" t="s">
        <v>1</v>
      </c>
      <c r="O4719" s="70" t="str">
        <f t="shared" si="158"/>
        <v>4612. Vigilancia de la Salud AmbientalVigilancia de la Salud Ambiental20266_ANTONIO_NARIÑO2_FEBRERO_2026</v>
      </c>
      <c r="P4719" s="153">
        <f t="shared" si="159"/>
        <v>122208</v>
      </c>
      <c r="S4719" s="157">
        <v>2</v>
      </c>
      <c r="T4719" s="19">
        <v>244416</v>
      </c>
    </row>
    <row r="4720" spans="2:20" ht="30" hidden="1" customHeight="1">
      <c r="B4720">
        <v>46</v>
      </c>
      <c r="C4720" s="149" t="s">
        <v>343</v>
      </c>
      <c r="D4720" s="7" t="s">
        <v>344</v>
      </c>
      <c r="E4720">
        <v>2026</v>
      </c>
      <c r="F4720" s="70" t="str">
        <f t="shared" si="157"/>
        <v>4612. Vigilancia de la Salud AmbientalVigilancia de la Salud Ambiental2026</v>
      </c>
      <c r="G4720" s="7" t="s">
        <v>345</v>
      </c>
      <c r="H4720" s="7" t="s">
        <v>349</v>
      </c>
      <c r="I4720" t="s">
        <v>36</v>
      </c>
      <c r="J4720" s="7" t="s">
        <v>347</v>
      </c>
      <c r="K4720" t="s">
        <v>348</v>
      </c>
      <c r="L4720" t="s">
        <v>348</v>
      </c>
      <c r="M4720" s="31" t="s">
        <v>5</v>
      </c>
      <c r="N4720" s="72" t="s">
        <v>1</v>
      </c>
      <c r="O4720" s="70" t="str">
        <f t="shared" si="158"/>
        <v>4612. Vigilancia de la Salud AmbientalVigilancia de la Salud Ambiental20261_CANDELARIA2_FEBRERO_2026</v>
      </c>
      <c r="P4720" s="153">
        <f t="shared" si="159"/>
        <v>122208</v>
      </c>
      <c r="S4720" s="157">
        <v>3</v>
      </c>
      <c r="T4720" s="19">
        <v>366624</v>
      </c>
    </row>
    <row r="4721" spans="2:20" ht="30" hidden="1" customHeight="1">
      <c r="B4721">
        <v>46</v>
      </c>
      <c r="C4721" s="149" t="s">
        <v>343</v>
      </c>
      <c r="D4721" s="7" t="s">
        <v>344</v>
      </c>
      <c r="E4721">
        <v>2026</v>
      </c>
      <c r="F4721" s="70" t="str">
        <f t="shared" si="157"/>
        <v>4612. Vigilancia de la Salud AmbientalVigilancia de la Salud Ambiental2026</v>
      </c>
      <c r="G4721" s="7" t="s">
        <v>345</v>
      </c>
      <c r="H4721" s="7" t="s">
        <v>349</v>
      </c>
      <c r="I4721" t="s">
        <v>36</v>
      </c>
      <c r="J4721" s="7" t="s">
        <v>347</v>
      </c>
      <c r="K4721" t="s">
        <v>348</v>
      </c>
      <c r="L4721" t="s">
        <v>348</v>
      </c>
      <c r="M4721" s="31" t="s">
        <v>9</v>
      </c>
      <c r="N4721" s="72" t="s">
        <v>1</v>
      </c>
      <c r="O4721" s="70" t="str">
        <f t="shared" si="158"/>
        <v>4612. Vigilancia de la Salud AmbientalVigilancia de la Salud Ambiental20265_RAFAEL_URIBE2_FEBRERO_2026</v>
      </c>
      <c r="P4721" s="153">
        <f t="shared" si="159"/>
        <v>122208</v>
      </c>
      <c r="S4721" s="157">
        <v>2</v>
      </c>
      <c r="T4721" s="19">
        <v>244416</v>
      </c>
    </row>
    <row r="4722" spans="2:20" ht="30" hidden="1" customHeight="1">
      <c r="B4722">
        <v>63</v>
      </c>
      <c r="C4722" s="149" t="s">
        <v>343</v>
      </c>
      <c r="D4722" s="7" t="s">
        <v>344</v>
      </c>
      <c r="E4722">
        <v>2026</v>
      </c>
      <c r="F4722" s="70" t="str">
        <f t="shared" si="157"/>
        <v>6312. Vigilancia de la Salud AmbientalVigilancia de la Salud Ambiental2026</v>
      </c>
      <c r="G4722" s="7" t="s">
        <v>350</v>
      </c>
      <c r="H4722" s="7" t="s">
        <v>349</v>
      </c>
      <c r="I4722" t="s">
        <v>36</v>
      </c>
      <c r="J4722" s="7" t="s">
        <v>351</v>
      </c>
      <c r="K4722" t="s">
        <v>348</v>
      </c>
      <c r="L4722" t="s">
        <v>348</v>
      </c>
      <c r="M4722" s="31" t="s">
        <v>6</v>
      </c>
      <c r="N4722" s="72" t="s">
        <v>1</v>
      </c>
      <c r="O4722" s="70" t="str">
        <f t="shared" si="158"/>
        <v>6312. Vigilancia de la Salud AmbientalVigilancia de la Salud Ambiental20262_SANTA_FE2_FEBRERO_2026</v>
      </c>
      <c r="P4722" s="153">
        <f t="shared" si="159"/>
        <v>0</v>
      </c>
      <c r="S4722" s="157">
        <v>0</v>
      </c>
      <c r="T4722" s="19">
        <v>0</v>
      </c>
    </row>
    <row r="4723" spans="2:20" ht="30" hidden="1" customHeight="1">
      <c r="B4723">
        <v>63</v>
      </c>
      <c r="C4723" s="149" t="s">
        <v>343</v>
      </c>
      <c r="D4723" s="7" t="s">
        <v>344</v>
      </c>
      <c r="E4723">
        <v>2026</v>
      </c>
      <c r="F4723" s="70" t="str">
        <f t="shared" si="157"/>
        <v>6312. Vigilancia de la Salud AmbientalVigilancia de la Salud Ambiental2026</v>
      </c>
      <c r="G4723" s="7" t="s">
        <v>350</v>
      </c>
      <c r="H4723" s="7" t="s">
        <v>349</v>
      </c>
      <c r="I4723" t="s">
        <v>36</v>
      </c>
      <c r="J4723" s="7" t="s">
        <v>351</v>
      </c>
      <c r="K4723" t="s">
        <v>348</v>
      </c>
      <c r="L4723" t="s">
        <v>348</v>
      </c>
      <c r="M4723" s="31" t="s">
        <v>8</v>
      </c>
      <c r="N4723" s="72" t="s">
        <v>1</v>
      </c>
      <c r="O4723" s="70" t="str">
        <f t="shared" si="158"/>
        <v>6312. Vigilancia de la Salud AmbientalVigilancia de la Salud Ambiental20264_SAN_CRISTOBAL2_FEBRERO_2026</v>
      </c>
      <c r="P4723" s="153">
        <f t="shared" si="159"/>
        <v>0</v>
      </c>
      <c r="S4723" s="157">
        <v>0</v>
      </c>
      <c r="T4723" s="19">
        <v>0</v>
      </c>
    </row>
    <row r="4724" spans="2:20" ht="30" hidden="1" customHeight="1">
      <c r="B4724">
        <v>63</v>
      </c>
      <c r="C4724" s="149" t="s">
        <v>343</v>
      </c>
      <c r="D4724" s="7" t="s">
        <v>344</v>
      </c>
      <c r="E4724">
        <v>2026</v>
      </c>
      <c r="F4724" s="70" t="str">
        <f t="shared" si="157"/>
        <v>6312. Vigilancia de la Salud AmbientalVigilancia de la Salud Ambiental2026</v>
      </c>
      <c r="G4724" s="7" t="s">
        <v>350</v>
      </c>
      <c r="H4724" s="7" t="s">
        <v>349</v>
      </c>
      <c r="I4724" t="s">
        <v>36</v>
      </c>
      <c r="J4724" s="7" t="s">
        <v>351</v>
      </c>
      <c r="K4724" t="s">
        <v>348</v>
      </c>
      <c r="L4724" t="s">
        <v>348</v>
      </c>
      <c r="M4724" s="31" t="s">
        <v>7</v>
      </c>
      <c r="N4724" s="72" t="s">
        <v>1</v>
      </c>
      <c r="O4724" s="70" t="str">
        <f t="shared" si="158"/>
        <v>6312. Vigilancia de la Salud AmbientalVigilancia de la Salud Ambiental20263_MARTIRES2_FEBRERO_2026</v>
      </c>
      <c r="P4724" s="153">
        <f t="shared" si="159"/>
        <v>71958</v>
      </c>
      <c r="S4724" s="157">
        <v>1</v>
      </c>
      <c r="T4724" s="19">
        <v>71958</v>
      </c>
    </row>
    <row r="4725" spans="2:20" ht="30" hidden="1" customHeight="1">
      <c r="B4725">
        <v>63</v>
      </c>
      <c r="C4725" s="149" t="s">
        <v>343</v>
      </c>
      <c r="D4725" s="7" t="s">
        <v>344</v>
      </c>
      <c r="E4725">
        <v>2026</v>
      </c>
      <c r="F4725" s="70" t="str">
        <f t="shared" si="157"/>
        <v>6312. Vigilancia de la Salud AmbientalVigilancia de la Salud Ambiental2026</v>
      </c>
      <c r="G4725" s="7" t="s">
        <v>350</v>
      </c>
      <c r="H4725" s="7" t="s">
        <v>349</v>
      </c>
      <c r="I4725" t="s">
        <v>36</v>
      </c>
      <c r="J4725" s="7" t="s">
        <v>351</v>
      </c>
      <c r="K4725" t="s">
        <v>348</v>
      </c>
      <c r="L4725" t="s">
        <v>348</v>
      </c>
      <c r="M4725" s="31" t="s">
        <v>10</v>
      </c>
      <c r="N4725" s="72" t="s">
        <v>1</v>
      </c>
      <c r="O4725" s="70" t="str">
        <f t="shared" si="158"/>
        <v>6312. Vigilancia de la Salud AmbientalVigilancia de la Salud Ambiental20266_ANTONIO_NARIÑO2_FEBRERO_2026</v>
      </c>
      <c r="P4725" s="153">
        <f t="shared" si="159"/>
        <v>0</v>
      </c>
      <c r="S4725" s="157">
        <v>0</v>
      </c>
      <c r="T4725" s="19">
        <v>0</v>
      </c>
    </row>
    <row r="4726" spans="2:20" ht="30" hidden="1" customHeight="1">
      <c r="B4726">
        <v>63</v>
      </c>
      <c r="C4726" s="149" t="s">
        <v>343</v>
      </c>
      <c r="D4726" s="7" t="s">
        <v>344</v>
      </c>
      <c r="E4726">
        <v>2026</v>
      </c>
      <c r="F4726" s="70" t="str">
        <f t="shared" si="157"/>
        <v>6312. Vigilancia de la Salud AmbientalVigilancia de la Salud Ambiental2026</v>
      </c>
      <c r="G4726" s="7" t="s">
        <v>350</v>
      </c>
      <c r="H4726" s="7" t="s">
        <v>349</v>
      </c>
      <c r="I4726" t="s">
        <v>36</v>
      </c>
      <c r="J4726" s="7" t="s">
        <v>351</v>
      </c>
      <c r="K4726" t="s">
        <v>348</v>
      </c>
      <c r="L4726" t="s">
        <v>348</v>
      </c>
      <c r="M4726" s="31" t="s">
        <v>5</v>
      </c>
      <c r="N4726" s="72" t="s">
        <v>1</v>
      </c>
      <c r="O4726" s="70" t="str">
        <f t="shared" si="158"/>
        <v>6312. Vigilancia de la Salud AmbientalVigilancia de la Salud Ambiental20261_CANDELARIA2_FEBRERO_2026</v>
      </c>
      <c r="P4726" s="153">
        <f t="shared" si="159"/>
        <v>71958</v>
      </c>
      <c r="S4726" s="157">
        <v>1</v>
      </c>
      <c r="T4726" s="19">
        <v>71958</v>
      </c>
    </row>
    <row r="4727" spans="2:20" ht="30" hidden="1" customHeight="1">
      <c r="B4727">
        <v>63</v>
      </c>
      <c r="C4727" s="149" t="s">
        <v>343</v>
      </c>
      <c r="D4727" s="7" t="s">
        <v>344</v>
      </c>
      <c r="E4727">
        <v>2026</v>
      </c>
      <c r="F4727" s="70" t="str">
        <f t="shared" si="157"/>
        <v>6312. Vigilancia de la Salud AmbientalVigilancia de la Salud Ambiental2026</v>
      </c>
      <c r="G4727" s="7" t="s">
        <v>350</v>
      </c>
      <c r="H4727" s="7" t="s">
        <v>349</v>
      </c>
      <c r="I4727" t="s">
        <v>36</v>
      </c>
      <c r="J4727" s="7" t="s">
        <v>351</v>
      </c>
      <c r="K4727" t="s">
        <v>348</v>
      </c>
      <c r="L4727" t="s">
        <v>348</v>
      </c>
      <c r="M4727" s="31" t="s">
        <v>9</v>
      </c>
      <c r="N4727" s="72" t="s">
        <v>1</v>
      </c>
      <c r="O4727" s="70" t="str">
        <f t="shared" si="158"/>
        <v>6312. Vigilancia de la Salud AmbientalVigilancia de la Salud Ambiental20265_RAFAEL_URIBE2_FEBRERO_2026</v>
      </c>
      <c r="P4727" s="153">
        <f t="shared" si="159"/>
        <v>0</v>
      </c>
      <c r="S4727" s="157">
        <v>0</v>
      </c>
      <c r="T4727" s="19">
        <v>0</v>
      </c>
    </row>
    <row r="4728" spans="2:20" ht="30" hidden="1" customHeight="1">
      <c r="B4728">
        <v>64</v>
      </c>
      <c r="C4728" s="149" t="s">
        <v>343</v>
      </c>
      <c r="D4728" s="7" t="s">
        <v>344</v>
      </c>
      <c r="E4728">
        <v>2026</v>
      </c>
      <c r="F4728" s="70" t="str">
        <f t="shared" si="157"/>
        <v>6412. Vigilancia de la Salud AmbientalVigilancia de la Salud Ambiental2026</v>
      </c>
      <c r="G4728" s="7" t="s">
        <v>345</v>
      </c>
      <c r="H4728" s="7" t="s">
        <v>352</v>
      </c>
      <c r="I4728" t="s">
        <v>36</v>
      </c>
      <c r="J4728" s="7" t="s">
        <v>347</v>
      </c>
      <c r="K4728" t="s">
        <v>348</v>
      </c>
      <c r="L4728" t="s">
        <v>348</v>
      </c>
      <c r="M4728" s="31" t="s">
        <v>8</v>
      </c>
      <c r="N4728" s="72" t="s">
        <v>1</v>
      </c>
      <c r="O4728" s="70" t="str">
        <f t="shared" si="158"/>
        <v>6412. Vigilancia de la Salud AmbientalVigilancia de la Salud Ambiental20264_SAN_CRISTOBAL2_FEBRERO_2026</v>
      </c>
      <c r="P4728" s="153">
        <f t="shared" si="159"/>
        <v>0</v>
      </c>
      <c r="S4728" s="157">
        <v>0</v>
      </c>
      <c r="T4728" s="19">
        <v>0</v>
      </c>
    </row>
    <row r="4729" spans="2:20" ht="30" hidden="1" customHeight="1">
      <c r="B4729">
        <v>64</v>
      </c>
      <c r="C4729" s="149" t="s">
        <v>343</v>
      </c>
      <c r="D4729" s="7" t="s">
        <v>344</v>
      </c>
      <c r="E4729">
        <v>2026</v>
      </c>
      <c r="F4729" s="70" t="str">
        <f t="shared" si="157"/>
        <v>6412. Vigilancia de la Salud AmbientalVigilancia de la Salud Ambiental2026</v>
      </c>
      <c r="G4729" s="7" t="s">
        <v>345</v>
      </c>
      <c r="H4729" s="7" t="s">
        <v>352</v>
      </c>
      <c r="I4729" t="s">
        <v>36</v>
      </c>
      <c r="J4729" s="7" t="s">
        <v>347</v>
      </c>
      <c r="K4729" t="s">
        <v>348</v>
      </c>
      <c r="L4729" t="s">
        <v>348</v>
      </c>
      <c r="M4729" s="31" t="s">
        <v>5</v>
      </c>
      <c r="N4729" s="72" t="s">
        <v>1</v>
      </c>
      <c r="O4729" s="70" t="str">
        <f t="shared" si="158"/>
        <v>6412. Vigilancia de la Salud AmbientalVigilancia de la Salud Ambiental20261_CANDELARIA2_FEBRERO_2026</v>
      </c>
      <c r="P4729" s="153">
        <f t="shared" si="159"/>
        <v>52863</v>
      </c>
      <c r="S4729" s="157">
        <v>8</v>
      </c>
      <c r="T4729" s="19">
        <v>422904</v>
      </c>
    </row>
    <row r="4730" spans="2:20" ht="30" hidden="1" customHeight="1">
      <c r="B4730">
        <v>65</v>
      </c>
      <c r="C4730" s="149" t="s">
        <v>343</v>
      </c>
      <c r="D4730" s="7" t="s">
        <v>344</v>
      </c>
      <c r="E4730">
        <v>2026</v>
      </c>
      <c r="F4730" s="70" t="str">
        <f t="shared" si="157"/>
        <v>6512. Vigilancia de la Salud AmbientalVigilancia de la Salud Ambiental2026</v>
      </c>
      <c r="G4730" s="7" t="s">
        <v>345</v>
      </c>
      <c r="H4730" s="7" t="s">
        <v>352</v>
      </c>
      <c r="I4730" t="s">
        <v>36</v>
      </c>
      <c r="J4730" s="7" t="s">
        <v>347</v>
      </c>
      <c r="K4730" t="s">
        <v>348</v>
      </c>
      <c r="L4730" t="s">
        <v>348</v>
      </c>
      <c r="M4730" s="31" t="s">
        <v>6</v>
      </c>
      <c r="N4730" s="72" t="s">
        <v>1</v>
      </c>
      <c r="O4730" s="70" t="str">
        <f t="shared" si="158"/>
        <v>6512. Vigilancia de la Salud AmbientalVigilancia de la Salud Ambiental20262_SANTA_FE2_FEBRERO_2026</v>
      </c>
      <c r="P4730" s="153">
        <f t="shared" si="159"/>
        <v>140968</v>
      </c>
      <c r="S4730" s="157">
        <v>3</v>
      </c>
      <c r="T4730" s="19">
        <v>422904</v>
      </c>
    </row>
    <row r="4731" spans="2:20" ht="30" hidden="1" customHeight="1">
      <c r="B4731">
        <v>65</v>
      </c>
      <c r="C4731" s="149" t="s">
        <v>343</v>
      </c>
      <c r="D4731" s="7" t="s">
        <v>344</v>
      </c>
      <c r="E4731">
        <v>2026</v>
      </c>
      <c r="F4731" s="70" t="str">
        <f t="shared" si="157"/>
        <v>6512. Vigilancia de la Salud AmbientalVigilancia de la Salud Ambiental2026</v>
      </c>
      <c r="G4731" s="7" t="s">
        <v>345</v>
      </c>
      <c r="H4731" s="7" t="s">
        <v>352</v>
      </c>
      <c r="I4731" t="s">
        <v>36</v>
      </c>
      <c r="J4731" s="7" t="s">
        <v>347</v>
      </c>
      <c r="K4731" t="s">
        <v>348</v>
      </c>
      <c r="L4731" t="s">
        <v>348</v>
      </c>
      <c r="M4731" s="31" t="s">
        <v>8</v>
      </c>
      <c r="N4731" s="72" t="s">
        <v>1</v>
      </c>
      <c r="O4731" s="70" t="str">
        <f t="shared" si="158"/>
        <v>6512. Vigilancia de la Salud AmbientalVigilancia de la Salud Ambiental20264_SAN_CRISTOBAL2_FEBRERO_2026</v>
      </c>
      <c r="P4731" s="153">
        <f t="shared" si="159"/>
        <v>140968</v>
      </c>
      <c r="S4731" s="157">
        <v>23</v>
      </c>
      <c r="T4731" s="19">
        <v>3242264</v>
      </c>
    </row>
    <row r="4732" spans="2:20" ht="30" hidden="1" customHeight="1">
      <c r="B4732">
        <v>65</v>
      </c>
      <c r="C4732" s="149" t="s">
        <v>343</v>
      </c>
      <c r="D4732" s="7" t="s">
        <v>344</v>
      </c>
      <c r="E4732">
        <v>2026</v>
      </c>
      <c r="F4732" s="70" t="str">
        <f t="shared" si="157"/>
        <v>6512. Vigilancia de la Salud AmbientalVigilancia de la Salud Ambiental2026</v>
      </c>
      <c r="G4732" s="7" t="s">
        <v>345</v>
      </c>
      <c r="H4732" s="7" t="s">
        <v>352</v>
      </c>
      <c r="I4732" t="s">
        <v>36</v>
      </c>
      <c r="J4732" s="7" t="s">
        <v>347</v>
      </c>
      <c r="K4732" t="s">
        <v>348</v>
      </c>
      <c r="L4732" t="s">
        <v>348</v>
      </c>
      <c r="M4732" s="31" t="s">
        <v>7</v>
      </c>
      <c r="N4732" s="72" t="s">
        <v>1</v>
      </c>
      <c r="O4732" s="70" t="str">
        <f t="shared" si="158"/>
        <v>6512. Vigilancia de la Salud AmbientalVigilancia de la Salud Ambiental20263_MARTIRES2_FEBRERO_2026</v>
      </c>
      <c r="P4732" s="153">
        <f t="shared" si="159"/>
        <v>140968</v>
      </c>
      <c r="S4732" s="157">
        <v>6</v>
      </c>
      <c r="T4732" s="19">
        <v>845808</v>
      </c>
    </row>
    <row r="4733" spans="2:20" ht="30" hidden="1" customHeight="1">
      <c r="B4733">
        <v>65</v>
      </c>
      <c r="C4733" s="149" t="s">
        <v>343</v>
      </c>
      <c r="D4733" s="7" t="s">
        <v>344</v>
      </c>
      <c r="E4733">
        <v>2026</v>
      </c>
      <c r="F4733" s="70" t="str">
        <f t="shared" si="157"/>
        <v>6512. Vigilancia de la Salud AmbientalVigilancia de la Salud Ambiental2026</v>
      </c>
      <c r="G4733" s="7" t="s">
        <v>345</v>
      </c>
      <c r="H4733" s="7" t="s">
        <v>352</v>
      </c>
      <c r="I4733" t="s">
        <v>36</v>
      </c>
      <c r="J4733" s="7" t="s">
        <v>347</v>
      </c>
      <c r="K4733" t="s">
        <v>348</v>
      </c>
      <c r="L4733" t="s">
        <v>348</v>
      </c>
      <c r="M4733" s="31" t="s">
        <v>10</v>
      </c>
      <c r="N4733" s="72" t="s">
        <v>1</v>
      </c>
      <c r="O4733" s="70" t="str">
        <f t="shared" si="158"/>
        <v>6512. Vigilancia de la Salud AmbientalVigilancia de la Salud Ambiental20266_ANTONIO_NARIÑO2_FEBRERO_2026</v>
      </c>
      <c r="P4733" s="153">
        <f t="shared" si="159"/>
        <v>140968</v>
      </c>
      <c r="S4733" s="157">
        <v>7</v>
      </c>
      <c r="T4733" s="19">
        <v>986776</v>
      </c>
    </row>
    <row r="4734" spans="2:20" ht="30" hidden="1" customHeight="1">
      <c r="B4734">
        <v>65</v>
      </c>
      <c r="C4734" s="149" t="s">
        <v>343</v>
      </c>
      <c r="D4734" s="7" t="s">
        <v>344</v>
      </c>
      <c r="E4734">
        <v>2026</v>
      </c>
      <c r="F4734" s="70" t="str">
        <f t="shared" si="157"/>
        <v>6512. Vigilancia de la Salud AmbientalVigilancia de la Salud Ambiental2026</v>
      </c>
      <c r="G4734" s="7" t="s">
        <v>345</v>
      </c>
      <c r="H4734" s="7" t="s">
        <v>352</v>
      </c>
      <c r="I4734" t="s">
        <v>36</v>
      </c>
      <c r="J4734" s="7" t="s">
        <v>347</v>
      </c>
      <c r="K4734" t="s">
        <v>348</v>
      </c>
      <c r="L4734" t="s">
        <v>348</v>
      </c>
      <c r="M4734" s="31" t="s">
        <v>5</v>
      </c>
      <c r="N4734" s="72" t="s">
        <v>1</v>
      </c>
      <c r="O4734" s="70" t="str">
        <f t="shared" si="158"/>
        <v>6512. Vigilancia de la Salud AmbientalVigilancia de la Salud Ambiental20261_CANDELARIA2_FEBRERO_2026</v>
      </c>
      <c r="P4734" s="153">
        <f t="shared" si="159"/>
        <v>140968</v>
      </c>
      <c r="S4734" s="157">
        <v>2</v>
      </c>
      <c r="T4734" s="19">
        <v>281936</v>
      </c>
    </row>
    <row r="4735" spans="2:20" ht="30" hidden="1" customHeight="1">
      <c r="B4735">
        <v>65</v>
      </c>
      <c r="C4735" s="149" t="s">
        <v>343</v>
      </c>
      <c r="D4735" s="7" t="s">
        <v>344</v>
      </c>
      <c r="E4735">
        <v>2026</v>
      </c>
      <c r="F4735" s="70" t="str">
        <f t="shared" si="157"/>
        <v>6512. Vigilancia de la Salud AmbientalVigilancia de la Salud Ambiental2026</v>
      </c>
      <c r="G4735" s="7" t="s">
        <v>345</v>
      </c>
      <c r="H4735" s="7" t="s">
        <v>352</v>
      </c>
      <c r="I4735" t="s">
        <v>36</v>
      </c>
      <c r="J4735" s="7" t="s">
        <v>347</v>
      </c>
      <c r="K4735" t="s">
        <v>348</v>
      </c>
      <c r="L4735" t="s">
        <v>348</v>
      </c>
      <c r="M4735" s="31" t="s">
        <v>9</v>
      </c>
      <c r="N4735" s="72" t="s">
        <v>1</v>
      </c>
      <c r="O4735" s="70" t="str">
        <f t="shared" si="158"/>
        <v>6512. Vigilancia de la Salud AmbientalVigilancia de la Salud Ambiental20265_RAFAEL_URIBE2_FEBRERO_2026</v>
      </c>
      <c r="P4735" s="153">
        <f t="shared" si="159"/>
        <v>140968</v>
      </c>
      <c r="S4735" s="157">
        <v>18</v>
      </c>
      <c r="T4735" s="19">
        <v>2537424</v>
      </c>
    </row>
    <row r="4736" spans="2:20" ht="30" hidden="1" customHeight="1">
      <c r="B4736">
        <v>67</v>
      </c>
      <c r="C4736" s="149" t="s">
        <v>343</v>
      </c>
      <c r="D4736" s="7" t="s">
        <v>344</v>
      </c>
      <c r="E4736">
        <v>2026</v>
      </c>
      <c r="F4736" s="70" t="str">
        <f t="shared" si="157"/>
        <v>6712. Vigilancia de la Salud AmbientalVigilancia de la Salud Ambiental2026</v>
      </c>
      <c r="G4736" s="7" t="s">
        <v>345</v>
      </c>
      <c r="H4736" s="7" t="s">
        <v>352</v>
      </c>
      <c r="I4736" t="s">
        <v>36</v>
      </c>
      <c r="J4736" s="7" t="s">
        <v>347</v>
      </c>
      <c r="K4736" t="s">
        <v>348</v>
      </c>
      <c r="L4736" t="s">
        <v>348</v>
      </c>
      <c r="M4736" s="31" t="s">
        <v>6</v>
      </c>
      <c r="N4736" s="72" t="s">
        <v>1</v>
      </c>
      <c r="O4736" s="70" t="str">
        <f t="shared" si="158"/>
        <v>6712. Vigilancia de la Salud AmbientalVigilancia de la Salud Ambiental20262_SANTA_FE2_FEBRERO_2026</v>
      </c>
      <c r="P4736" s="153">
        <f t="shared" si="159"/>
        <v>0</v>
      </c>
      <c r="S4736" s="157">
        <v>0</v>
      </c>
      <c r="T4736" s="19">
        <v>0</v>
      </c>
    </row>
    <row r="4737" spans="2:20" ht="30" hidden="1" customHeight="1">
      <c r="B4737">
        <v>68</v>
      </c>
      <c r="C4737" s="149" t="s">
        <v>343</v>
      </c>
      <c r="D4737" s="7" t="s">
        <v>344</v>
      </c>
      <c r="E4737">
        <v>2026</v>
      </c>
      <c r="F4737" s="70" t="str">
        <f t="shared" si="157"/>
        <v>6812. Vigilancia de la Salud AmbientalVigilancia de la Salud Ambiental2026</v>
      </c>
      <c r="G4737" s="7" t="s">
        <v>345</v>
      </c>
      <c r="H4737" s="7" t="s">
        <v>352</v>
      </c>
      <c r="I4737" t="s">
        <v>36</v>
      </c>
      <c r="J4737" s="7" t="s">
        <v>347</v>
      </c>
      <c r="K4737" t="s">
        <v>348</v>
      </c>
      <c r="L4737" t="s">
        <v>348</v>
      </c>
      <c r="M4737" s="31" t="s">
        <v>6</v>
      </c>
      <c r="N4737" s="72" t="s">
        <v>1</v>
      </c>
      <c r="O4737" s="70" t="str">
        <f t="shared" si="158"/>
        <v>6812. Vigilancia de la Salud AmbientalVigilancia de la Salud Ambiental20262_SANTA_FE2_FEBRERO_2026</v>
      </c>
      <c r="P4737" s="153">
        <f t="shared" si="159"/>
        <v>281936</v>
      </c>
      <c r="S4737" s="157">
        <v>1</v>
      </c>
      <c r="T4737" s="19">
        <v>281936</v>
      </c>
    </row>
    <row r="4738" spans="2:20" ht="30" hidden="1" customHeight="1">
      <c r="B4738">
        <v>68</v>
      </c>
      <c r="C4738" s="149" t="s">
        <v>343</v>
      </c>
      <c r="D4738" s="7" t="s">
        <v>344</v>
      </c>
      <c r="E4738">
        <v>2026</v>
      </c>
      <c r="F4738" s="70" t="str">
        <f t="shared" si="157"/>
        <v>6812. Vigilancia de la Salud AmbientalVigilancia de la Salud Ambiental2026</v>
      </c>
      <c r="G4738" s="7" t="s">
        <v>345</v>
      </c>
      <c r="H4738" s="7" t="s">
        <v>352</v>
      </c>
      <c r="I4738" t="s">
        <v>36</v>
      </c>
      <c r="J4738" s="7" t="s">
        <v>347</v>
      </c>
      <c r="K4738" t="s">
        <v>348</v>
      </c>
      <c r="L4738" t="s">
        <v>348</v>
      </c>
      <c r="M4738" s="31" t="s">
        <v>8</v>
      </c>
      <c r="N4738" s="72" t="s">
        <v>1</v>
      </c>
      <c r="O4738" s="70" t="str">
        <f t="shared" si="158"/>
        <v>6812. Vigilancia de la Salud AmbientalVigilancia de la Salud Ambiental20264_SAN_CRISTOBAL2_FEBRERO_2026</v>
      </c>
      <c r="P4738" s="153">
        <f t="shared" si="159"/>
        <v>0</v>
      </c>
      <c r="S4738" s="157">
        <v>0</v>
      </c>
      <c r="T4738" s="19">
        <v>0</v>
      </c>
    </row>
    <row r="4739" spans="2:20" ht="30" hidden="1" customHeight="1">
      <c r="B4739">
        <v>68</v>
      </c>
      <c r="C4739" s="149" t="s">
        <v>343</v>
      </c>
      <c r="D4739" s="7" t="s">
        <v>344</v>
      </c>
      <c r="E4739">
        <v>2026</v>
      </c>
      <c r="F4739" s="70" t="str">
        <f t="shared" si="157"/>
        <v>6812. Vigilancia de la Salud AmbientalVigilancia de la Salud Ambiental2026</v>
      </c>
      <c r="G4739" s="7" t="s">
        <v>345</v>
      </c>
      <c r="H4739" s="7" t="s">
        <v>352</v>
      </c>
      <c r="I4739" t="s">
        <v>36</v>
      </c>
      <c r="J4739" s="7" t="s">
        <v>347</v>
      </c>
      <c r="K4739" t="s">
        <v>348</v>
      </c>
      <c r="L4739" t="s">
        <v>348</v>
      </c>
      <c r="M4739" s="31" t="s">
        <v>7</v>
      </c>
      <c r="N4739" s="72" t="s">
        <v>1</v>
      </c>
      <c r="O4739" s="70" t="str">
        <f t="shared" si="158"/>
        <v>6812. Vigilancia de la Salud AmbientalVigilancia de la Salud Ambiental20263_MARTIRES2_FEBRERO_2026</v>
      </c>
      <c r="P4739" s="153">
        <f t="shared" si="159"/>
        <v>0</v>
      </c>
      <c r="S4739" s="157">
        <v>0</v>
      </c>
      <c r="T4739" s="19">
        <v>0</v>
      </c>
    </row>
    <row r="4740" spans="2:20" ht="30" hidden="1" customHeight="1">
      <c r="B4740">
        <v>68</v>
      </c>
      <c r="C4740" s="149" t="s">
        <v>343</v>
      </c>
      <c r="D4740" s="7" t="s">
        <v>344</v>
      </c>
      <c r="E4740">
        <v>2026</v>
      </c>
      <c r="F4740" s="70" t="str">
        <f t="shared" si="157"/>
        <v>6812. Vigilancia de la Salud AmbientalVigilancia de la Salud Ambiental2026</v>
      </c>
      <c r="G4740" s="7" t="s">
        <v>345</v>
      </c>
      <c r="H4740" s="7" t="s">
        <v>352</v>
      </c>
      <c r="I4740" t="s">
        <v>36</v>
      </c>
      <c r="J4740" s="7" t="s">
        <v>347</v>
      </c>
      <c r="K4740" t="s">
        <v>348</v>
      </c>
      <c r="L4740" t="s">
        <v>348</v>
      </c>
      <c r="M4740" s="31" t="s">
        <v>10</v>
      </c>
      <c r="N4740" s="72" t="s">
        <v>1</v>
      </c>
      <c r="O4740" s="70" t="str">
        <f t="shared" si="158"/>
        <v>6812. Vigilancia de la Salud AmbientalVigilancia de la Salud Ambiental20266_ANTONIO_NARIÑO2_FEBRERO_2026</v>
      </c>
      <c r="P4740" s="153">
        <f t="shared" si="159"/>
        <v>0</v>
      </c>
      <c r="S4740" s="157">
        <v>0</v>
      </c>
      <c r="T4740" s="19">
        <v>0</v>
      </c>
    </row>
    <row r="4741" spans="2:20" ht="30" hidden="1" customHeight="1">
      <c r="B4741">
        <v>68</v>
      </c>
      <c r="C4741" s="149" t="s">
        <v>343</v>
      </c>
      <c r="D4741" s="7" t="s">
        <v>344</v>
      </c>
      <c r="E4741">
        <v>2026</v>
      </c>
      <c r="F4741" s="70" t="str">
        <f t="shared" si="157"/>
        <v>6812. Vigilancia de la Salud AmbientalVigilancia de la Salud Ambiental2026</v>
      </c>
      <c r="G4741" s="7" t="s">
        <v>345</v>
      </c>
      <c r="H4741" s="7" t="s">
        <v>352</v>
      </c>
      <c r="I4741" t="s">
        <v>36</v>
      </c>
      <c r="J4741" s="7" t="s">
        <v>347</v>
      </c>
      <c r="K4741" t="s">
        <v>348</v>
      </c>
      <c r="L4741" t="s">
        <v>348</v>
      </c>
      <c r="M4741" s="31" t="s">
        <v>9</v>
      </c>
      <c r="N4741" s="72" t="s">
        <v>1</v>
      </c>
      <c r="O4741" s="70" t="str">
        <f t="shared" si="158"/>
        <v>6812. Vigilancia de la Salud AmbientalVigilancia de la Salud Ambiental20265_RAFAEL_URIBE2_FEBRERO_2026</v>
      </c>
      <c r="P4741" s="153">
        <f t="shared" si="159"/>
        <v>281936</v>
      </c>
      <c r="S4741" s="157">
        <v>1</v>
      </c>
      <c r="T4741" s="19">
        <v>281936</v>
      </c>
    </row>
    <row r="4742" spans="2:20" ht="30" hidden="1" customHeight="1">
      <c r="B4742">
        <v>69</v>
      </c>
      <c r="C4742" s="149" t="s">
        <v>343</v>
      </c>
      <c r="D4742" s="7" t="s">
        <v>344</v>
      </c>
      <c r="E4742">
        <v>2026</v>
      </c>
      <c r="F4742" s="70" t="str">
        <f t="shared" si="157"/>
        <v>6912. Vigilancia de la Salud AmbientalVigilancia de la Salud Ambiental2026</v>
      </c>
      <c r="G4742" s="7" t="s">
        <v>345</v>
      </c>
      <c r="H4742" s="7" t="s">
        <v>352</v>
      </c>
      <c r="I4742" t="s">
        <v>36</v>
      </c>
      <c r="J4742" s="7" t="s">
        <v>347</v>
      </c>
      <c r="K4742" t="s">
        <v>348</v>
      </c>
      <c r="L4742" t="s">
        <v>348</v>
      </c>
      <c r="M4742" s="31" t="s">
        <v>6</v>
      </c>
      <c r="N4742" s="72" t="s">
        <v>1</v>
      </c>
      <c r="O4742" s="70" t="str">
        <f t="shared" si="158"/>
        <v>6912. Vigilancia de la Salud AmbientalVigilancia de la Salud Ambiental20262_SANTA_FE2_FEBRERO_2026</v>
      </c>
      <c r="P4742" s="153">
        <f t="shared" si="159"/>
        <v>71958</v>
      </c>
      <c r="S4742" s="157">
        <v>6</v>
      </c>
      <c r="T4742" s="19">
        <v>431748</v>
      </c>
    </row>
    <row r="4743" spans="2:20" ht="30" hidden="1" customHeight="1">
      <c r="B4743">
        <v>69</v>
      </c>
      <c r="C4743" s="149" t="s">
        <v>343</v>
      </c>
      <c r="D4743" s="7" t="s">
        <v>344</v>
      </c>
      <c r="E4743">
        <v>2026</v>
      </c>
      <c r="F4743" s="70" t="str">
        <f t="shared" si="157"/>
        <v>6912. Vigilancia de la Salud AmbientalVigilancia de la Salud Ambiental2026</v>
      </c>
      <c r="G4743" s="7" t="s">
        <v>345</v>
      </c>
      <c r="H4743" s="7" t="s">
        <v>352</v>
      </c>
      <c r="I4743" t="s">
        <v>36</v>
      </c>
      <c r="J4743" s="7" t="s">
        <v>347</v>
      </c>
      <c r="K4743" t="s">
        <v>348</v>
      </c>
      <c r="L4743" t="s">
        <v>348</v>
      </c>
      <c r="M4743" s="31" t="s">
        <v>8</v>
      </c>
      <c r="N4743" s="72" t="s">
        <v>1</v>
      </c>
      <c r="O4743" s="70" t="str">
        <f t="shared" si="158"/>
        <v>6912. Vigilancia de la Salud AmbientalVigilancia de la Salud Ambiental20264_SAN_CRISTOBAL2_FEBRERO_2026</v>
      </c>
      <c r="P4743" s="153">
        <f t="shared" si="159"/>
        <v>71958</v>
      </c>
      <c r="S4743" s="157">
        <v>10</v>
      </c>
      <c r="T4743" s="19">
        <v>719580</v>
      </c>
    </row>
    <row r="4744" spans="2:20" ht="30" hidden="1" customHeight="1">
      <c r="B4744">
        <v>69</v>
      </c>
      <c r="C4744" s="149" t="s">
        <v>343</v>
      </c>
      <c r="D4744" s="7" t="s">
        <v>344</v>
      </c>
      <c r="E4744">
        <v>2026</v>
      </c>
      <c r="F4744" s="70" t="str">
        <f t="shared" ref="F4744:F4807" si="160">B4744&amp;C4744&amp;D4744&amp;E4744</f>
        <v>6912. Vigilancia de la Salud AmbientalVigilancia de la Salud Ambiental2026</v>
      </c>
      <c r="G4744" s="7" t="s">
        <v>345</v>
      </c>
      <c r="H4744" s="7" t="s">
        <v>352</v>
      </c>
      <c r="I4744" t="s">
        <v>36</v>
      </c>
      <c r="J4744" s="7" t="s">
        <v>347</v>
      </c>
      <c r="K4744" t="s">
        <v>348</v>
      </c>
      <c r="L4744" t="s">
        <v>348</v>
      </c>
      <c r="M4744" s="31" t="s">
        <v>7</v>
      </c>
      <c r="N4744" s="72" t="s">
        <v>1</v>
      </c>
      <c r="O4744" s="70" t="str">
        <f t="shared" si="158"/>
        <v>6912. Vigilancia de la Salud AmbientalVigilancia de la Salud Ambiental20263_MARTIRES2_FEBRERO_2026</v>
      </c>
      <c r="P4744" s="153">
        <f t="shared" si="159"/>
        <v>71958</v>
      </c>
      <c r="S4744" s="157">
        <v>4</v>
      </c>
      <c r="T4744" s="19">
        <v>287832</v>
      </c>
    </row>
    <row r="4745" spans="2:20" ht="30" hidden="1" customHeight="1">
      <c r="B4745">
        <v>69</v>
      </c>
      <c r="C4745" s="149" t="s">
        <v>343</v>
      </c>
      <c r="D4745" s="7" t="s">
        <v>344</v>
      </c>
      <c r="E4745">
        <v>2026</v>
      </c>
      <c r="F4745" s="70" t="str">
        <f t="shared" si="160"/>
        <v>6912. Vigilancia de la Salud AmbientalVigilancia de la Salud Ambiental2026</v>
      </c>
      <c r="G4745" s="7" t="s">
        <v>345</v>
      </c>
      <c r="H4745" s="7" t="s">
        <v>352</v>
      </c>
      <c r="I4745" t="s">
        <v>36</v>
      </c>
      <c r="J4745" s="7" t="s">
        <v>347</v>
      </c>
      <c r="K4745" t="s">
        <v>348</v>
      </c>
      <c r="L4745" t="s">
        <v>348</v>
      </c>
      <c r="M4745" s="31" t="s">
        <v>10</v>
      </c>
      <c r="N4745" s="72" t="s">
        <v>1</v>
      </c>
      <c r="O4745" s="70" t="str">
        <f t="shared" si="158"/>
        <v>6912. Vigilancia de la Salud AmbientalVigilancia de la Salud Ambiental20266_ANTONIO_NARIÑO2_FEBRERO_2026</v>
      </c>
      <c r="P4745" s="153">
        <f t="shared" si="159"/>
        <v>71958</v>
      </c>
      <c r="S4745" s="157">
        <v>4</v>
      </c>
      <c r="T4745" s="19">
        <v>287832</v>
      </c>
    </row>
    <row r="4746" spans="2:20" ht="30" hidden="1" customHeight="1">
      <c r="B4746">
        <v>69</v>
      </c>
      <c r="C4746" s="149" t="s">
        <v>343</v>
      </c>
      <c r="D4746" s="7" t="s">
        <v>344</v>
      </c>
      <c r="E4746">
        <v>2026</v>
      </c>
      <c r="F4746" s="70" t="str">
        <f t="shared" si="160"/>
        <v>6912. Vigilancia de la Salud AmbientalVigilancia de la Salud Ambiental2026</v>
      </c>
      <c r="G4746" s="7" t="s">
        <v>345</v>
      </c>
      <c r="H4746" s="7" t="s">
        <v>352</v>
      </c>
      <c r="I4746" t="s">
        <v>36</v>
      </c>
      <c r="J4746" s="7" t="s">
        <v>347</v>
      </c>
      <c r="K4746" t="s">
        <v>348</v>
      </c>
      <c r="L4746" t="s">
        <v>348</v>
      </c>
      <c r="M4746" s="31" t="s">
        <v>5</v>
      </c>
      <c r="N4746" s="72" t="s">
        <v>1</v>
      </c>
      <c r="O4746" s="70" t="str">
        <f t="shared" ref="O4746:O4809" si="161">+F4746&amp;M4746&amp;N4746</f>
        <v>6912. Vigilancia de la Salud AmbientalVigilancia de la Salud Ambiental20261_CANDELARIA2_FEBRERO_2026</v>
      </c>
      <c r="P4746" s="153">
        <f t="shared" si="159"/>
        <v>71958</v>
      </c>
      <c r="S4746" s="157">
        <v>2</v>
      </c>
      <c r="T4746" s="19">
        <v>143916</v>
      </c>
    </row>
    <row r="4747" spans="2:20" ht="30" hidden="1" customHeight="1">
      <c r="B4747">
        <v>69</v>
      </c>
      <c r="C4747" s="149" t="s">
        <v>343</v>
      </c>
      <c r="D4747" s="7" t="s">
        <v>344</v>
      </c>
      <c r="E4747">
        <v>2026</v>
      </c>
      <c r="F4747" s="70" t="str">
        <f t="shared" si="160"/>
        <v>6912. Vigilancia de la Salud AmbientalVigilancia de la Salud Ambiental2026</v>
      </c>
      <c r="G4747" s="7" t="s">
        <v>345</v>
      </c>
      <c r="H4747" s="7" t="s">
        <v>352</v>
      </c>
      <c r="I4747" t="s">
        <v>36</v>
      </c>
      <c r="J4747" s="7" t="s">
        <v>347</v>
      </c>
      <c r="K4747" t="s">
        <v>348</v>
      </c>
      <c r="L4747" t="s">
        <v>348</v>
      </c>
      <c r="M4747" s="31" t="s">
        <v>9</v>
      </c>
      <c r="N4747" s="72" t="s">
        <v>1</v>
      </c>
      <c r="O4747" s="70" t="str">
        <f t="shared" si="161"/>
        <v>6912. Vigilancia de la Salud AmbientalVigilancia de la Salud Ambiental20265_RAFAEL_URIBE2_FEBRERO_2026</v>
      </c>
      <c r="P4747" s="153">
        <f t="shared" si="159"/>
        <v>71958</v>
      </c>
      <c r="S4747" s="157">
        <v>5</v>
      </c>
      <c r="T4747" s="19">
        <v>359790</v>
      </c>
    </row>
    <row r="4748" spans="2:20" ht="30" hidden="1" customHeight="1">
      <c r="B4748">
        <v>71</v>
      </c>
      <c r="C4748" s="149" t="s">
        <v>343</v>
      </c>
      <c r="D4748" s="7" t="s">
        <v>344</v>
      </c>
      <c r="E4748">
        <v>2026</v>
      </c>
      <c r="F4748" s="70" t="str">
        <f t="shared" si="160"/>
        <v>7112. Vigilancia de la Salud AmbientalVigilancia de la Salud Ambiental2026</v>
      </c>
      <c r="G4748" s="7" t="s">
        <v>345</v>
      </c>
      <c r="H4748" s="7" t="s">
        <v>352</v>
      </c>
      <c r="I4748" t="s">
        <v>36</v>
      </c>
      <c r="J4748" s="7" t="s">
        <v>347</v>
      </c>
      <c r="K4748" t="s">
        <v>348</v>
      </c>
      <c r="L4748" t="s">
        <v>348</v>
      </c>
      <c r="M4748" s="31" t="s">
        <v>6</v>
      </c>
      <c r="N4748" s="72" t="s">
        <v>1</v>
      </c>
      <c r="O4748" s="70" t="str">
        <f t="shared" si="161"/>
        <v>7112. Vigilancia de la Salud AmbientalVigilancia de la Salud Ambiental20262_SANTA_FE2_FEBRERO_2026</v>
      </c>
      <c r="P4748" s="153">
        <f t="shared" si="159"/>
        <v>71958</v>
      </c>
      <c r="S4748" s="157">
        <v>2</v>
      </c>
      <c r="T4748" s="19">
        <v>143916</v>
      </c>
    </row>
    <row r="4749" spans="2:20" ht="30" hidden="1" customHeight="1">
      <c r="B4749">
        <v>71</v>
      </c>
      <c r="C4749" s="149" t="s">
        <v>343</v>
      </c>
      <c r="D4749" s="7" t="s">
        <v>344</v>
      </c>
      <c r="E4749">
        <v>2026</v>
      </c>
      <c r="F4749" s="70" t="str">
        <f t="shared" si="160"/>
        <v>7112. Vigilancia de la Salud AmbientalVigilancia de la Salud Ambiental2026</v>
      </c>
      <c r="G4749" s="7" t="s">
        <v>345</v>
      </c>
      <c r="H4749" s="7" t="s">
        <v>352</v>
      </c>
      <c r="I4749" t="s">
        <v>36</v>
      </c>
      <c r="J4749" s="7" t="s">
        <v>347</v>
      </c>
      <c r="K4749" t="s">
        <v>348</v>
      </c>
      <c r="L4749" t="s">
        <v>348</v>
      </c>
      <c r="M4749" s="31" t="s">
        <v>8</v>
      </c>
      <c r="N4749" s="72" t="s">
        <v>1</v>
      </c>
      <c r="O4749" s="70" t="str">
        <f t="shared" si="161"/>
        <v>7112. Vigilancia de la Salud AmbientalVigilancia de la Salud Ambiental20264_SAN_CRISTOBAL2_FEBRERO_2026</v>
      </c>
      <c r="P4749" s="153">
        <f t="shared" si="159"/>
        <v>71958</v>
      </c>
      <c r="S4749" s="157">
        <v>10</v>
      </c>
      <c r="T4749" s="19">
        <v>719580</v>
      </c>
    </row>
    <row r="4750" spans="2:20" ht="30" hidden="1" customHeight="1">
      <c r="B4750">
        <v>71</v>
      </c>
      <c r="C4750" s="149" t="s">
        <v>343</v>
      </c>
      <c r="D4750" s="7" t="s">
        <v>344</v>
      </c>
      <c r="E4750">
        <v>2026</v>
      </c>
      <c r="F4750" s="70" t="str">
        <f t="shared" si="160"/>
        <v>7112. Vigilancia de la Salud AmbientalVigilancia de la Salud Ambiental2026</v>
      </c>
      <c r="G4750" s="7" t="s">
        <v>345</v>
      </c>
      <c r="H4750" s="7" t="s">
        <v>352</v>
      </c>
      <c r="I4750" t="s">
        <v>36</v>
      </c>
      <c r="J4750" s="7" t="s">
        <v>347</v>
      </c>
      <c r="K4750" t="s">
        <v>348</v>
      </c>
      <c r="L4750" t="s">
        <v>348</v>
      </c>
      <c r="M4750" s="31" t="s">
        <v>7</v>
      </c>
      <c r="N4750" s="72" t="s">
        <v>1</v>
      </c>
      <c r="O4750" s="70" t="str">
        <f t="shared" si="161"/>
        <v>7112. Vigilancia de la Salud AmbientalVigilancia de la Salud Ambiental20263_MARTIRES2_FEBRERO_2026</v>
      </c>
      <c r="P4750" s="153">
        <f t="shared" si="159"/>
        <v>71958</v>
      </c>
      <c r="S4750" s="157">
        <v>4</v>
      </c>
      <c r="T4750" s="19">
        <v>287832</v>
      </c>
    </row>
    <row r="4751" spans="2:20" ht="30" hidden="1" customHeight="1">
      <c r="B4751">
        <v>71</v>
      </c>
      <c r="C4751" s="149" t="s">
        <v>343</v>
      </c>
      <c r="D4751" s="7" t="s">
        <v>344</v>
      </c>
      <c r="E4751">
        <v>2026</v>
      </c>
      <c r="F4751" s="70" t="str">
        <f t="shared" si="160"/>
        <v>7112. Vigilancia de la Salud AmbientalVigilancia de la Salud Ambiental2026</v>
      </c>
      <c r="G4751" s="7" t="s">
        <v>345</v>
      </c>
      <c r="H4751" s="7" t="s">
        <v>352</v>
      </c>
      <c r="I4751" t="s">
        <v>36</v>
      </c>
      <c r="J4751" s="7" t="s">
        <v>347</v>
      </c>
      <c r="K4751" t="s">
        <v>348</v>
      </c>
      <c r="L4751" t="s">
        <v>348</v>
      </c>
      <c r="M4751" s="31" t="s">
        <v>10</v>
      </c>
      <c r="N4751" s="72" t="s">
        <v>1</v>
      </c>
      <c r="O4751" s="70" t="str">
        <f t="shared" si="161"/>
        <v>7112. Vigilancia de la Salud AmbientalVigilancia de la Salud Ambiental20266_ANTONIO_NARIÑO2_FEBRERO_2026</v>
      </c>
      <c r="P4751" s="153">
        <f t="shared" si="159"/>
        <v>71958</v>
      </c>
      <c r="S4751" s="157">
        <v>2</v>
      </c>
      <c r="T4751" s="19">
        <v>143916</v>
      </c>
    </row>
    <row r="4752" spans="2:20" ht="30" hidden="1" customHeight="1">
      <c r="B4752">
        <v>71</v>
      </c>
      <c r="C4752" s="149" t="s">
        <v>343</v>
      </c>
      <c r="D4752" s="7" t="s">
        <v>344</v>
      </c>
      <c r="E4752">
        <v>2026</v>
      </c>
      <c r="F4752" s="70" t="str">
        <f t="shared" si="160"/>
        <v>7112. Vigilancia de la Salud AmbientalVigilancia de la Salud Ambiental2026</v>
      </c>
      <c r="G4752" s="7" t="s">
        <v>345</v>
      </c>
      <c r="H4752" s="7" t="s">
        <v>352</v>
      </c>
      <c r="I4752" t="s">
        <v>36</v>
      </c>
      <c r="J4752" s="7" t="s">
        <v>347</v>
      </c>
      <c r="K4752" t="s">
        <v>348</v>
      </c>
      <c r="L4752" t="s">
        <v>348</v>
      </c>
      <c r="M4752" s="31" t="s">
        <v>5</v>
      </c>
      <c r="N4752" s="72" t="s">
        <v>1</v>
      </c>
      <c r="O4752" s="70" t="str">
        <f t="shared" si="161"/>
        <v>7112. Vigilancia de la Salud AmbientalVigilancia de la Salud Ambiental20261_CANDELARIA2_FEBRERO_2026</v>
      </c>
      <c r="P4752" s="153">
        <f t="shared" si="159"/>
        <v>0</v>
      </c>
      <c r="S4752" s="157">
        <v>0</v>
      </c>
      <c r="T4752" s="19">
        <v>0</v>
      </c>
    </row>
    <row r="4753" spans="2:20" ht="30" hidden="1" customHeight="1">
      <c r="B4753">
        <v>71</v>
      </c>
      <c r="C4753" s="149" t="s">
        <v>343</v>
      </c>
      <c r="D4753" s="7" t="s">
        <v>344</v>
      </c>
      <c r="E4753">
        <v>2026</v>
      </c>
      <c r="F4753" s="70" t="str">
        <f t="shared" si="160"/>
        <v>7112. Vigilancia de la Salud AmbientalVigilancia de la Salud Ambiental2026</v>
      </c>
      <c r="G4753" s="7" t="s">
        <v>345</v>
      </c>
      <c r="H4753" s="7" t="s">
        <v>352</v>
      </c>
      <c r="I4753" t="s">
        <v>36</v>
      </c>
      <c r="J4753" s="7" t="s">
        <v>347</v>
      </c>
      <c r="K4753" t="s">
        <v>348</v>
      </c>
      <c r="L4753" t="s">
        <v>348</v>
      </c>
      <c r="M4753" s="31" t="s">
        <v>9</v>
      </c>
      <c r="N4753" s="72" t="s">
        <v>1</v>
      </c>
      <c r="O4753" s="70" t="str">
        <f t="shared" si="161"/>
        <v>7112. Vigilancia de la Salud AmbientalVigilancia de la Salud Ambiental20265_RAFAEL_URIBE2_FEBRERO_2026</v>
      </c>
      <c r="P4753" s="153">
        <f t="shared" si="159"/>
        <v>0</v>
      </c>
      <c r="S4753" s="157">
        <v>0</v>
      </c>
      <c r="T4753" s="19">
        <v>0</v>
      </c>
    </row>
    <row r="4754" spans="2:20" ht="30" hidden="1" customHeight="1">
      <c r="B4754">
        <v>73</v>
      </c>
      <c r="C4754" s="149" t="s">
        <v>343</v>
      </c>
      <c r="D4754" s="7" t="s">
        <v>344</v>
      </c>
      <c r="E4754">
        <v>2026</v>
      </c>
      <c r="F4754" s="70" t="str">
        <f t="shared" si="160"/>
        <v>7312. Vigilancia de la Salud AmbientalVigilancia de la Salud Ambiental2026</v>
      </c>
      <c r="G4754" s="7" t="s">
        <v>345</v>
      </c>
      <c r="H4754" s="7" t="s">
        <v>352</v>
      </c>
      <c r="I4754" t="s">
        <v>36</v>
      </c>
      <c r="J4754" s="7" t="s">
        <v>347</v>
      </c>
      <c r="K4754" t="s">
        <v>348</v>
      </c>
      <c r="L4754" t="s">
        <v>348</v>
      </c>
      <c r="M4754" s="31" t="s">
        <v>6</v>
      </c>
      <c r="N4754" s="72" t="s">
        <v>1</v>
      </c>
      <c r="O4754" s="70" t="str">
        <f t="shared" si="161"/>
        <v>7312. Vigilancia de la Salud AmbientalVigilancia de la Salud Ambiental20262_SANTA_FE2_FEBRERO_2026</v>
      </c>
      <c r="P4754" s="153">
        <f t="shared" si="159"/>
        <v>0</v>
      </c>
      <c r="S4754" s="157">
        <v>0</v>
      </c>
      <c r="T4754" s="19">
        <v>0</v>
      </c>
    </row>
    <row r="4755" spans="2:20" ht="30" hidden="1" customHeight="1">
      <c r="B4755">
        <v>73</v>
      </c>
      <c r="C4755" s="149" t="s">
        <v>343</v>
      </c>
      <c r="D4755" s="7" t="s">
        <v>344</v>
      </c>
      <c r="E4755">
        <v>2026</v>
      </c>
      <c r="F4755" s="70" t="str">
        <f t="shared" si="160"/>
        <v>7312. Vigilancia de la Salud AmbientalVigilancia de la Salud Ambiental2026</v>
      </c>
      <c r="G4755" s="7" t="s">
        <v>345</v>
      </c>
      <c r="H4755" s="7" t="s">
        <v>352</v>
      </c>
      <c r="I4755" t="s">
        <v>36</v>
      </c>
      <c r="J4755" s="7" t="s">
        <v>347</v>
      </c>
      <c r="K4755" t="s">
        <v>348</v>
      </c>
      <c r="L4755" t="s">
        <v>348</v>
      </c>
      <c r="M4755" s="31" t="s">
        <v>8</v>
      </c>
      <c r="N4755" s="72" t="s">
        <v>1</v>
      </c>
      <c r="O4755" s="70" t="str">
        <f t="shared" si="161"/>
        <v>7312. Vigilancia de la Salud AmbientalVigilancia de la Salud Ambiental20264_SAN_CRISTOBAL2_FEBRERO_2026</v>
      </c>
      <c r="P4755" s="153">
        <f t="shared" si="159"/>
        <v>0</v>
      </c>
      <c r="S4755" s="157">
        <v>0</v>
      </c>
      <c r="T4755" s="19">
        <v>0</v>
      </c>
    </row>
    <row r="4756" spans="2:20" ht="30" hidden="1" customHeight="1">
      <c r="B4756">
        <v>73</v>
      </c>
      <c r="C4756" s="149" t="s">
        <v>343</v>
      </c>
      <c r="D4756" s="7" t="s">
        <v>344</v>
      </c>
      <c r="E4756">
        <v>2026</v>
      </c>
      <c r="F4756" s="70" t="str">
        <f t="shared" si="160"/>
        <v>7312. Vigilancia de la Salud AmbientalVigilancia de la Salud Ambiental2026</v>
      </c>
      <c r="G4756" s="7" t="s">
        <v>345</v>
      </c>
      <c r="H4756" s="7" t="s">
        <v>352</v>
      </c>
      <c r="I4756" t="s">
        <v>36</v>
      </c>
      <c r="J4756" s="7" t="s">
        <v>347</v>
      </c>
      <c r="K4756" t="s">
        <v>348</v>
      </c>
      <c r="L4756" t="s">
        <v>348</v>
      </c>
      <c r="M4756" s="31" t="s">
        <v>7</v>
      </c>
      <c r="N4756" s="72" t="s">
        <v>1</v>
      </c>
      <c r="O4756" s="70" t="str">
        <f t="shared" si="161"/>
        <v>7312. Vigilancia de la Salud AmbientalVigilancia de la Salud Ambiental20263_MARTIRES2_FEBRERO_2026</v>
      </c>
      <c r="P4756" s="153">
        <f t="shared" si="159"/>
        <v>0</v>
      </c>
      <c r="S4756" s="157">
        <v>0</v>
      </c>
      <c r="T4756" s="19">
        <v>0</v>
      </c>
    </row>
    <row r="4757" spans="2:20" ht="30" hidden="1" customHeight="1">
      <c r="B4757">
        <v>73</v>
      </c>
      <c r="C4757" s="149" t="s">
        <v>343</v>
      </c>
      <c r="D4757" s="7" t="s">
        <v>344</v>
      </c>
      <c r="E4757">
        <v>2026</v>
      </c>
      <c r="F4757" s="70" t="str">
        <f t="shared" si="160"/>
        <v>7312. Vigilancia de la Salud AmbientalVigilancia de la Salud Ambiental2026</v>
      </c>
      <c r="G4757" s="7" t="s">
        <v>345</v>
      </c>
      <c r="H4757" s="7" t="s">
        <v>352</v>
      </c>
      <c r="I4757" t="s">
        <v>36</v>
      </c>
      <c r="J4757" s="7" t="s">
        <v>347</v>
      </c>
      <c r="K4757" t="s">
        <v>348</v>
      </c>
      <c r="L4757" t="s">
        <v>348</v>
      </c>
      <c r="M4757" s="31" t="s">
        <v>10</v>
      </c>
      <c r="N4757" s="72" t="s">
        <v>1</v>
      </c>
      <c r="O4757" s="70" t="str">
        <f t="shared" si="161"/>
        <v>7312. Vigilancia de la Salud AmbientalVigilancia de la Salud Ambiental20266_ANTONIO_NARIÑO2_FEBRERO_2026</v>
      </c>
      <c r="P4757" s="153">
        <f t="shared" si="159"/>
        <v>0</v>
      </c>
      <c r="S4757" s="157">
        <v>0</v>
      </c>
      <c r="T4757" s="19">
        <v>0</v>
      </c>
    </row>
    <row r="4758" spans="2:20" ht="30" hidden="1" customHeight="1">
      <c r="B4758">
        <v>73</v>
      </c>
      <c r="C4758" s="149" t="s">
        <v>343</v>
      </c>
      <c r="D4758" s="7" t="s">
        <v>344</v>
      </c>
      <c r="E4758">
        <v>2026</v>
      </c>
      <c r="F4758" s="70" t="str">
        <f t="shared" si="160"/>
        <v>7312. Vigilancia de la Salud AmbientalVigilancia de la Salud Ambiental2026</v>
      </c>
      <c r="G4758" s="7" t="s">
        <v>345</v>
      </c>
      <c r="H4758" s="7" t="s">
        <v>352</v>
      </c>
      <c r="I4758" t="s">
        <v>36</v>
      </c>
      <c r="J4758" s="7" t="s">
        <v>347</v>
      </c>
      <c r="K4758" t="s">
        <v>348</v>
      </c>
      <c r="L4758" t="s">
        <v>348</v>
      </c>
      <c r="M4758" s="31" t="s">
        <v>9</v>
      </c>
      <c r="N4758" s="72" t="s">
        <v>1</v>
      </c>
      <c r="O4758" s="70" t="str">
        <f t="shared" si="161"/>
        <v>7312. Vigilancia de la Salud AmbientalVigilancia de la Salud Ambiental20265_RAFAEL_URIBE2_FEBRERO_2026</v>
      </c>
      <c r="P4758" s="153">
        <f t="shared" si="159"/>
        <v>0</v>
      </c>
      <c r="S4758" s="157">
        <v>0</v>
      </c>
      <c r="T4758" s="19">
        <v>0</v>
      </c>
    </row>
    <row r="4759" spans="2:20" ht="30" hidden="1" customHeight="1">
      <c r="B4759">
        <v>75</v>
      </c>
      <c r="C4759" s="149" t="s">
        <v>343</v>
      </c>
      <c r="D4759" s="7" t="s">
        <v>344</v>
      </c>
      <c r="E4759">
        <v>2026</v>
      </c>
      <c r="F4759" s="70" t="str">
        <f t="shared" si="160"/>
        <v>7512. Vigilancia de la Salud AmbientalVigilancia de la Salud Ambiental2026</v>
      </c>
      <c r="G4759" s="7" t="s">
        <v>345</v>
      </c>
      <c r="H4759" s="7" t="s">
        <v>352</v>
      </c>
      <c r="I4759" t="s">
        <v>36</v>
      </c>
      <c r="J4759" s="7" t="s">
        <v>347</v>
      </c>
      <c r="K4759" t="s">
        <v>348</v>
      </c>
      <c r="L4759" t="s">
        <v>348</v>
      </c>
      <c r="M4759" s="31" t="s">
        <v>10</v>
      </c>
      <c r="N4759" s="72" t="s">
        <v>1</v>
      </c>
      <c r="O4759" s="70" t="str">
        <f t="shared" si="161"/>
        <v>7512. Vigilancia de la Salud AmbientalVigilancia de la Salud Ambiental20266_ANTONIO_NARIÑO2_FEBRERO_2026</v>
      </c>
      <c r="P4759" s="153">
        <f t="shared" si="159"/>
        <v>0</v>
      </c>
      <c r="S4759" s="157">
        <v>0</v>
      </c>
      <c r="T4759" s="19">
        <v>0</v>
      </c>
    </row>
    <row r="4760" spans="2:20" ht="30" hidden="1" customHeight="1">
      <c r="B4760">
        <v>76</v>
      </c>
      <c r="C4760" s="149" t="s">
        <v>343</v>
      </c>
      <c r="D4760" s="7" t="s">
        <v>344</v>
      </c>
      <c r="E4760">
        <v>2026</v>
      </c>
      <c r="F4760" s="70" t="str">
        <f t="shared" si="160"/>
        <v>7612. Vigilancia de la Salud AmbientalVigilancia de la Salud Ambiental2026</v>
      </c>
      <c r="G4760" s="7" t="s">
        <v>345</v>
      </c>
      <c r="H4760" s="7" t="s">
        <v>352</v>
      </c>
      <c r="I4760" t="s">
        <v>36</v>
      </c>
      <c r="J4760" s="7" t="s">
        <v>347</v>
      </c>
      <c r="K4760" t="s">
        <v>348</v>
      </c>
      <c r="L4760" t="s">
        <v>348</v>
      </c>
      <c r="M4760" s="31" t="s">
        <v>6</v>
      </c>
      <c r="N4760" s="72" t="s">
        <v>1</v>
      </c>
      <c r="O4760" s="70" t="str">
        <f t="shared" si="161"/>
        <v>7612. Vigilancia de la Salud AmbientalVigilancia de la Salud Ambiental20262_SANTA_FE2_FEBRERO_2026</v>
      </c>
      <c r="P4760" s="153">
        <f t="shared" si="159"/>
        <v>0</v>
      </c>
      <c r="S4760" s="157">
        <v>0</v>
      </c>
      <c r="T4760" s="19">
        <v>0</v>
      </c>
    </row>
    <row r="4761" spans="2:20" ht="30" hidden="1" customHeight="1">
      <c r="B4761">
        <v>76</v>
      </c>
      <c r="C4761" s="149" t="s">
        <v>343</v>
      </c>
      <c r="D4761" s="7" t="s">
        <v>344</v>
      </c>
      <c r="E4761">
        <v>2026</v>
      </c>
      <c r="F4761" s="70" t="str">
        <f t="shared" si="160"/>
        <v>7612. Vigilancia de la Salud AmbientalVigilancia de la Salud Ambiental2026</v>
      </c>
      <c r="G4761" s="7" t="s">
        <v>345</v>
      </c>
      <c r="H4761" s="7" t="s">
        <v>352</v>
      </c>
      <c r="I4761" t="s">
        <v>36</v>
      </c>
      <c r="J4761" s="7" t="s">
        <v>347</v>
      </c>
      <c r="K4761" t="s">
        <v>348</v>
      </c>
      <c r="L4761" t="s">
        <v>348</v>
      </c>
      <c r="M4761" s="31" t="s">
        <v>7</v>
      </c>
      <c r="N4761" s="72" t="s">
        <v>1</v>
      </c>
      <c r="O4761" s="70" t="str">
        <f t="shared" si="161"/>
        <v>7612. Vigilancia de la Salud AmbientalVigilancia de la Salud Ambiental20263_MARTIRES2_FEBRERO_2026</v>
      </c>
      <c r="P4761" s="153">
        <f t="shared" si="159"/>
        <v>0</v>
      </c>
      <c r="S4761" s="157">
        <v>0</v>
      </c>
      <c r="T4761" s="19">
        <v>0</v>
      </c>
    </row>
    <row r="4762" spans="2:20" ht="30" hidden="1" customHeight="1">
      <c r="B4762">
        <v>76</v>
      </c>
      <c r="C4762" s="149" t="s">
        <v>343</v>
      </c>
      <c r="D4762" s="7" t="s">
        <v>344</v>
      </c>
      <c r="E4762">
        <v>2026</v>
      </c>
      <c r="F4762" s="70" t="str">
        <f t="shared" si="160"/>
        <v>7612. Vigilancia de la Salud AmbientalVigilancia de la Salud Ambiental2026</v>
      </c>
      <c r="G4762" s="7" t="s">
        <v>345</v>
      </c>
      <c r="H4762" s="7" t="s">
        <v>352</v>
      </c>
      <c r="I4762" t="s">
        <v>36</v>
      </c>
      <c r="J4762" s="7" t="s">
        <v>347</v>
      </c>
      <c r="K4762" t="s">
        <v>348</v>
      </c>
      <c r="L4762" t="s">
        <v>348</v>
      </c>
      <c r="M4762" s="31" t="s">
        <v>10</v>
      </c>
      <c r="N4762" s="72" t="s">
        <v>1</v>
      </c>
      <c r="O4762" s="70" t="str">
        <f t="shared" si="161"/>
        <v>7612. Vigilancia de la Salud AmbientalVigilancia de la Salud Ambiental20266_ANTONIO_NARIÑO2_FEBRERO_2026</v>
      </c>
      <c r="P4762" s="153">
        <f t="shared" si="159"/>
        <v>0</v>
      </c>
      <c r="S4762" s="157">
        <v>0</v>
      </c>
      <c r="T4762" s="19">
        <v>0</v>
      </c>
    </row>
    <row r="4763" spans="2:20" ht="30" hidden="1" customHeight="1">
      <c r="B4763">
        <v>76</v>
      </c>
      <c r="C4763" s="149" t="s">
        <v>343</v>
      </c>
      <c r="D4763" s="7" t="s">
        <v>344</v>
      </c>
      <c r="E4763">
        <v>2026</v>
      </c>
      <c r="F4763" s="70" t="str">
        <f t="shared" si="160"/>
        <v>7612. Vigilancia de la Salud AmbientalVigilancia de la Salud Ambiental2026</v>
      </c>
      <c r="G4763" s="7" t="s">
        <v>345</v>
      </c>
      <c r="H4763" s="7" t="s">
        <v>352</v>
      </c>
      <c r="I4763" t="s">
        <v>36</v>
      </c>
      <c r="J4763" s="7" t="s">
        <v>347</v>
      </c>
      <c r="K4763" t="s">
        <v>348</v>
      </c>
      <c r="L4763" t="s">
        <v>348</v>
      </c>
      <c r="M4763" s="31" t="s">
        <v>5</v>
      </c>
      <c r="N4763" s="72" t="s">
        <v>1</v>
      </c>
      <c r="O4763" s="70" t="str">
        <f t="shared" si="161"/>
        <v>7612. Vigilancia de la Salud AmbientalVigilancia de la Salud Ambiental20261_CANDELARIA2_FEBRERO_2026</v>
      </c>
      <c r="P4763" s="153">
        <f t="shared" si="159"/>
        <v>0</v>
      </c>
      <c r="S4763" s="157">
        <v>0</v>
      </c>
      <c r="T4763" s="19">
        <v>0</v>
      </c>
    </row>
    <row r="4764" spans="2:20" ht="30" hidden="1" customHeight="1">
      <c r="B4764">
        <v>79</v>
      </c>
      <c r="C4764" s="149" t="s">
        <v>343</v>
      </c>
      <c r="D4764" s="7" t="s">
        <v>344</v>
      </c>
      <c r="E4764">
        <v>2026</v>
      </c>
      <c r="F4764" s="70" t="str">
        <f t="shared" si="160"/>
        <v>7912. Vigilancia de la Salud AmbientalVigilancia de la Salud Ambiental2026</v>
      </c>
      <c r="G4764" s="7" t="s">
        <v>345</v>
      </c>
      <c r="H4764" s="7" t="s">
        <v>352</v>
      </c>
      <c r="I4764" t="s">
        <v>36</v>
      </c>
      <c r="J4764" s="7" t="s">
        <v>347</v>
      </c>
      <c r="K4764" t="s">
        <v>348</v>
      </c>
      <c r="L4764" t="s">
        <v>348</v>
      </c>
      <c r="M4764" s="31" t="s">
        <v>6</v>
      </c>
      <c r="N4764" s="72" t="s">
        <v>1</v>
      </c>
      <c r="O4764" s="70" t="str">
        <f t="shared" si="161"/>
        <v>7912. Vigilancia de la Salud AmbientalVigilancia de la Salud Ambiental20262_SANTA_FE2_FEBRERO_2026</v>
      </c>
      <c r="P4764" s="153">
        <f t="shared" si="159"/>
        <v>105726</v>
      </c>
      <c r="S4764" s="157">
        <v>8</v>
      </c>
      <c r="T4764" s="19">
        <v>845808</v>
      </c>
    </row>
    <row r="4765" spans="2:20" ht="30" hidden="1" customHeight="1">
      <c r="B4765">
        <v>79</v>
      </c>
      <c r="C4765" s="149" t="s">
        <v>343</v>
      </c>
      <c r="D4765" s="7" t="s">
        <v>344</v>
      </c>
      <c r="E4765">
        <v>2026</v>
      </c>
      <c r="F4765" s="70" t="str">
        <f t="shared" si="160"/>
        <v>7912. Vigilancia de la Salud AmbientalVigilancia de la Salud Ambiental2026</v>
      </c>
      <c r="G4765" s="7" t="s">
        <v>345</v>
      </c>
      <c r="H4765" s="7" t="s">
        <v>352</v>
      </c>
      <c r="I4765" t="s">
        <v>36</v>
      </c>
      <c r="J4765" s="7" t="s">
        <v>347</v>
      </c>
      <c r="K4765" t="s">
        <v>348</v>
      </c>
      <c r="L4765" t="s">
        <v>348</v>
      </c>
      <c r="M4765" s="31" t="s">
        <v>8</v>
      </c>
      <c r="N4765" s="72" t="s">
        <v>1</v>
      </c>
      <c r="O4765" s="70" t="str">
        <f t="shared" si="161"/>
        <v>7912. Vigilancia de la Salud AmbientalVigilancia de la Salud Ambiental20264_SAN_CRISTOBAL2_FEBRERO_2026</v>
      </c>
      <c r="P4765" s="153">
        <f t="shared" si="159"/>
        <v>0</v>
      </c>
      <c r="S4765" s="157">
        <v>0</v>
      </c>
      <c r="T4765" s="19">
        <v>0</v>
      </c>
    </row>
    <row r="4766" spans="2:20" ht="30" hidden="1" customHeight="1">
      <c r="B4766">
        <v>79</v>
      </c>
      <c r="C4766" s="149" t="s">
        <v>343</v>
      </c>
      <c r="D4766" s="7" t="s">
        <v>344</v>
      </c>
      <c r="E4766">
        <v>2026</v>
      </c>
      <c r="F4766" s="70" t="str">
        <f t="shared" si="160"/>
        <v>7912. Vigilancia de la Salud AmbientalVigilancia de la Salud Ambiental2026</v>
      </c>
      <c r="G4766" s="7" t="s">
        <v>345</v>
      </c>
      <c r="H4766" s="7" t="s">
        <v>352</v>
      </c>
      <c r="I4766" t="s">
        <v>36</v>
      </c>
      <c r="J4766" s="7" t="s">
        <v>347</v>
      </c>
      <c r="K4766" t="s">
        <v>348</v>
      </c>
      <c r="L4766" t="s">
        <v>348</v>
      </c>
      <c r="M4766" s="31" t="s">
        <v>7</v>
      </c>
      <c r="N4766" s="72" t="s">
        <v>1</v>
      </c>
      <c r="O4766" s="70" t="str">
        <f t="shared" si="161"/>
        <v>7912. Vigilancia de la Salud AmbientalVigilancia de la Salud Ambiental20263_MARTIRES2_FEBRERO_2026</v>
      </c>
      <c r="P4766" s="153">
        <f t="shared" si="159"/>
        <v>105726</v>
      </c>
      <c r="S4766" s="157">
        <v>2</v>
      </c>
      <c r="T4766" s="19">
        <v>211452</v>
      </c>
    </row>
    <row r="4767" spans="2:20" ht="30" hidden="1" customHeight="1">
      <c r="B4767">
        <v>79</v>
      </c>
      <c r="C4767" s="149" t="s">
        <v>343</v>
      </c>
      <c r="D4767" s="7" t="s">
        <v>344</v>
      </c>
      <c r="E4767">
        <v>2026</v>
      </c>
      <c r="F4767" s="70" t="str">
        <f t="shared" si="160"/>
        <v>7912. Vigilancia de la Salud AmbientalVigilancia de la Salud Ambiental2026</v>
      </c>
      <c r="G4767" s="7" t="s">
        <v>345</v>
      </c>
      <c r="H4767" s="7" t="s">
        <v>352</v>
      </c>
      <c r="I4767" t="s">
        <v>36</v>
      </c>
      <c r="J4767" s="7" t="s">
        <v>347</v>
      </c>
      <c r="K4767" t="s">
        <v>348</v>
      </c>
      <c r="L4767" t="s">
        <v>348</v>
      </c>
      <c r="M4767" s="31" t="s">
        <v>10</v>
      </c>
      <c r="N4767" s="72" t="s">
        <v>1</v>
      </c>
      <c r="O4767" s="70" t="str">
        <f t="shared" si="161"/>
        <v>7912. Vigilancia de la Salud AmbientalVigilancia de la Salud Ambiental20266_ANTONIO_NARIÑO2_FEBRERO_2026</v>
      </c>
      <c r="P4767" s="153">
        <f t="shared" si="159"/>
        <v>105726</v>
      </c>
      <c r="S4767" s="157">
        <v>3</v>
      </c>
      <c r="T4767" s="19">
        <v>317178</v>
      </c>
    </row>
    <row r="4768" spans="2:20" ht="30" hidden="1" customHeight="1">
      <c r="B4768">
        <v>79</v>
      </c>
      <c r="C4768" s="149" t="s">
        <v>343</v>
      </c>
      <c r="D4768" s="7" t="s">
        <v>344</v>
      </c>
      <c r="E4768">
        <v>2026</v>
      </c>
      <c r="F4768" s="70" t="str">
        <f t="shared" si="160"/>
        <v>7912. Vigilancia de la Salud AmbientalVigilancia de la Salud Ambiental2026</v>
      </c>
      <c r="G4768" s="7" t="s">
        <v>345</v>
      </c>
      <c r="H4768" s="7" t="s">
        <v>352</v>
      </c>
      <c r="I4768" t="s">
        <v>36</v>
      </c>
      <c r="J4768" s="7" t="s">
        <v>347</v>
      </c>
      <c r="K4768" t="s">
        <v>348</v>
      </c>
      <c r="L4768" t="s">
        <v>348</v>
      </c>
      <c r="M4768" s="31" t="s">
        <v>5</v>
      </c>
      <c r="N4768" s="72" t="s">
        <v>1</v>
      </c>
      <c r="O4768" s="70" t="str">
        <f t="shared" si="161"/>
        <v>7912. Vigilancia de la Salud AmbientalVigilancia de la Salud Ambiental20261_CANDELARIA2_FEBRERO_2026</v>
      </c>
      <c r="P4768" s="153">
        <f t="shared" si="159"/>
        <v>0</v>
      </c>
      <c r="S4768" s="157">
        <v>0</v>
      </c>
      <c r="T4768" s="19">
        <v>0</v>
      </c>
    </row>
    <row r="4769" spans="2:20" ht="30" hidden="1" customHeight="1">
      <c r="B4769">
        <v>79</v>
      </c>
      <c r="C4769" s="149" t="s">
        <v>343</v>
      </c>
      <c r="D4769" s="7" t="s">
        <v>344</v>
      </c>
      <c r="E4769">
        <v>2026</v>
      </c>
      <c r="F4769" s="70" t="str">
        <f t="shared" si="160"/>
        <v>7912. Vigilancia de la Salud AmbientalVigilancia de la Salud Ambiental2026</v>
      </c>
      <c r="G4769" s="7" t="s">
        <v>345</v>
      </c>
      <c r="H4769" s="7" t="s">
        <v>352</v>
      </c>
      <c r="I4769" t="s">
        <v>36</v>
      </c>
      <c r="J4769" s="7" t="s">
        <v>347</v>
      </c>
      <c r="K4769" t="s">
        <v>348</v>
      </c>
      <c r="L4769" t="s">
        <v>348</v>
      </c>
      <c r="M4769" s="31" t="s">
        <v>9</v>
      </c>
      <c r="N4769" s="72" t="s">
        <v>1</v>
      </c>
      <c r="O4769" s="70" t="str">
        <f t="shared" si="161"/>
        <v>7912. Vigilancia de la Salud AmbientalVigilancia de la Salud Ambiental20265_RAFAEL_URIBE2_FEBRERO_2026</v>
      </c>
      <c r="P4769" s="153">
        <f t="shared" si="159"/>
        <v>105726</v>
      </c>
      <c r="S4769" s="157">
        <v>4</v>
      </c>
      <c r="T4769" s="19">
        <v>422904</v>
      </c>
    </row>
    <row r="4770" spans="2:20" ht="30" hidden="1" customHeight="1">
      <c r="B4770">
        <v>81</v>
      </c>
      <c r="C4770" s="149" t="s">
        <v>343</v>
      </c>
      <c r="D4770" s="7" t="s">
        <v>344</v>
      </c>
      <c r="E4770">
        <v>2026</v>
      </c>
      <c r="F4770" s="70" t="str">
        <f t="shared" si="160"/>
        <v>8112. Vigilancia de la Salud AmbientalVigilancia de la Salud Ambiental2026</v>
      </c>
      <c r="G4770" s="7" t="s">
        <v>345</v>
      </c>
      <c r="H4770" s="7" t="s">
        <v>352</v>
      </c>
      <c r="I4770" t="s">
        <v>36</v>
      </c>
      <c r="J4770" s="7" t="s">
        <v>347</v>
      </c>
      <c r="K4770" t="s">
        <v>348</v>
      </c>
      <c r="L4770" t="s">
        <v>348</v>
      </c>
      <c r="M4770" s="31" t="s">
        <v>6</v>
      </c>
      <c r="N4770" s="72" t="s">
        <v>1</v>
      </c>
      <c r="O4770" s="70" t="str">
        <f t="shared" si="161"/>
        <v>8112. Vigilancia de la Salud AmbientalVigilancia de la Salud Ambiental20262_SANTA_FE2_FEBRERO_2026</v>
      </c>
      <c r="P4770" s="153">
        <f t="shared" si="159"/>
        <v>211452</v>
      </c>
      <c r="S4770" s="157">
        <v>84</v>
      </c>
      <c r="T4770" s="19">
        <v>17761968</v>
      </c>
    </row>
    <row r="4771" spans="2:20" ht="30" hidden="1" customHeight="1">
      <c r="B4771">
        <v>81</v>
      </c>
      <c r="C4771" s="149" t="s">
        <v>343</v>
      </c>
      <c r="D4771" s="7" t="s">
        <v>344</v>
      </c>
      <c r="E4771">
        <v>2026</v>
      </c>
      <c r="F4771" s="70" t="str">
        <f t="shared" si="160"/>
        <v>8112. Vigilancia de la Salud AmbientalVigilancia de la Salud Ambiental2026</v>
      </c>
      <c r="G4771" s="7" t="s">
        <v>345</v>
      </c>
      <c r="H4771" s="7" t="s">
        <v>352</v>
      </c>
      <c r="I4771" t="s">
        <v>36</v>
      </c>
      <c r="J4771" s="7" t="s">
        <v>347</v>
      </c>
      <c r="K4771" t="s">
        <v>348</v>
      </c>
      <c r="L4771" t="s">
        <v>348</v>
      </c>
      <c r="M4771" s="31" t="s">
        <v>8</v>
      </c>
      <c r="N4771" s="72" t="s">
        <v>1</v>
      </c>
      <c r="O4771" s="70" t="str">
        <f t="shared" si="161"/>
        <v>8112. Vigilancia de la Salud AmbientalVigilancia de la Salud Ambiental20264_SAN_CRISTOBAL2_FEBRERO_2026</v>
      </c>
      <c r="P4771" s="153">
        <f t="shared" si="159"/>
        <v>211452</v>
      </c>
      <c r="S4771" s="157">
        <v>2</v>
      </c>
      <c r="T4771" s="19">
        <v>422904</v>
      </c>
    </row>
    <row r="4772" spans="2:20" ht="30" hidden="1" customHeight="1">
      <c r="B4772">
        <v>81</v>
      </c>
      <c r="C4772" s="149" t="s">
        <v>343</v>
      </c>
      <c r="D4772" s="7" t="s">
        <v>344</v>
      </c>
      <c r="E4772">
        <v>2026</v>
      </c>
      <c r="F4772" s="70" t="str">
        <f t="shared" si="160"/>
        <v>8112. Vigilancia de la Salud AmbientalVigilancia de la Salud Ambiental2026</v>
      </c>
      <c r="G4772" s="7" t="s">
        <v>345</v>
      </c>
      <c r="H4772" s="7" t="s">
        <v>352</v>
      </c>
      <c r="I4772" t="s">
        <v>36</v>
      </c>
      <c r="J4772" s="7" t="s">
        <v>347</v>
      </c>
      <c r="K4772" t="s">
        <v>348</v>
      </c>
      <c r="L4772" t="s">
        <v>348</v>
      </c>
      <c r="M4772" s="31" t="s">
        <v>7</v>
      </c>
      <c r="N4772" s="72" t="s">
        <v>1</v>
      </c>
      <c r="O4772" s="70" t="str">
        <f t="shared" si="161"/>
        <v>8112. Vigilancia de la Salud AmbientalVigilancia de la Salud Ambiental20263_MARTIRES2_FEBRERO_2026</v>
      </c>
      <c r="P4772" s="153">
        <f t="shared" si="159"/>
        <v>0</v>
      </c>
      <c r="S4772" s="157">
        <v>0</v>
      </c>
      <c r="T4772" s="19">
        <v>0</v>
      </c>
    </row>
    <row r="4773" spans="2:20" ht="30" hidden="1" customHeight="1">
      <c r="B4773">
        <v>81</v>
      </c>
      <c r="C4773" s="149" t="s">
        <v>343</v>
      </c>
      <c r="D4773" s="7" t="s">
        <v>344</v>
      </c>
      <c r="E4773">
        <v>2026</v>
      </c>
      <c r="F4773" s="70" t="str">
        <f t="shared" si="160"/>
        <v>8112. Vigilancia de la Salud AmbientalVigilancia de la Salud Ambiental2026</v>
      </c>
      <c r="G4773" s="7" t="s">
        <v>345</v>
      </c>
      <c r="H4773" s="7" t="s">
        <v>352</v>
      </c>
      <c r="I4773" t="s">
        <v>36</v>
      </c>
      <c r="J4773" s="7" t="s">
        <v>347</v>
      </c>
      <c r="K4773" t="s">
        <v>348</v>
      </c>
      <c r="L4773" t="s">
        <v>348</v>
      </c>
      <c r="M4773" s="31" t="s">
        <v>10</v>
      </c>
      <c r="N4773" s="72" t="s">
        <v>1</v>
      </c>
      <c r="O4773" s="70" t="str">
        <f t="shared" si="161"/>
        <v>8112. Vigilancia de la Salud AmbientalVigilancia de la Salud Ambiental20266_ANTONIO_NARIÑO2_FEBRERO_2026</v>
      </c>
      <c r="P4773" s="153">
        <f t="shared" si="159"/>
        <v>211452</v>
      </c>
      <c r="S4773" s="157">
        <v>7</v>
      </c>
      <c r="T4773" s="19">
        <v>1480164</v>
      </c>
    </row>
    <row r="4774" spans="2:20" ht="30" hidden="1" customHeight="1">
      <c r="B4774">
        <v>81</v>
      </c>
      <c r="C4774" s="149" t="s">
        <v>343</v>
      </c>
      <c r="D4774" s="7" t="s">
        <v>344</v>
      </c>
      <c r="E4774">
        <v>2026</v>
      </c>
      <c r="F4774" s="70" t="str">
        <f t="shared" si="160"/>
        <v>8112. Vigilancia de la Salud AmbientalVigilancia de la Salud Ambiental2026</v>
      </c>
      <c r="G4774" s="7" t="s">
        <v>345</v>
      </c>
      <c r="H4774" s="7" t="s">
        <v>352</v>
      </c>
      <c r="I4774" t="s">
        <v>36</v>
      </c>
      <c r="J4774" s="7" t="s">
        <v>347</v>
      </c>
      <c r="K4774" t="s">
        <v>348</v>
      </c>
      <c r="L4774" t="s">
        <v>348</v>
      </c>
      <c r="M4774" s="31" t="s">
        <v>5</v>
      </c>
      <c r="N4774" s="72" t="s">
        <v>1</v>
      </c>
      <c r="O4774" s="70" t="str">
        <f t="shared" si="161"/>
        <v>8112. Vigilancia de la Salud AmbientalVigilancia de la Salud Ambiental20261_CANDELARIA2_FEBRERO_2026</v>
      </c>
      <c r="P4774" s="153">
        <f t="shared" si="159"/>
        <v>211452</v>
      </c>
      <c r="S4774" s="157">
        <v>2</v>
      </c>
      <c r="T4774" s="19">
        <v>422904</v>
      </c>
    </row>
    <row r="4775" spans="2:20" ht="30" hidden="1" customHeight="1">
      <c r="B4775">
        <v>81</v>
      </c>
      <c r="C4775" s="149" t="s">
        <v>343</v>
      </c>
      <c r="D4775" s="7" t="s">
        <v>344</v>
      </c>
      <c r="E4775">
        <v>2026</v>
      </c>
      <c r="F4775" s="70" t="str">
        <f t="shared" si="160"/>
        <v>8112. Vigilancia de la Salud AmbientalVigilancia de la Salud Ambiental2026</v>
      </c>
      <c r="G4775" s="7" t="s">
        <v>345</v>
      </c>
      <c r="H4775" s="7" t="s">
        <v>352</v>
      </c>
      <c r="I4775" t="s">
        <v>36</v>
      </c>
      <c r="J4775" s="7" t="s">
        <v>347</v>
      </c>
      <c r="K4775" t="s">
        <v>348</v>
      </c>
      <c r="L4775" t="s">
        <v>348</v>
      </c>
      <c r="M4775" s="31" t="s">
        <v>9</v>
      </c>
      <c r="N4775" s="72" t="s">
        <v>1</v>
      </c>
      <c r="O4775" s="70" t="str">
        <f t="shared" si="161"/>
        <v>8112. Vigilancia de la Salud AmbientalVigilancia de la Salud Ambiental20265_RAFAEL_URIBE2_FEBRERO_2026</v>
      </c>
      <c r="P4775" s="153">
        <f t="shared" si="159"/>
        <v>211452</v>
      </c>
      <c r="S4775" s="157">
        <v>12</v>
      </c>
      <c r="T4775" s="19">
        <v>2537424</v>
      </c>
    </row>
    <row r="4776" spans="2:20" ht="30" hidden="1" customHeight="1">
      <c r="B4776">
        <v>82</v>
      </c>
      <c r="C4776" s="149" t="s">
        <v>343</v>
      </c>
      <c r="D4776" s="7" t="s">
        <v>344</v>
      </c>
      <c r="E4776">
        <v>2026</v>
      </c>
      <c r="F4776" s="70" t="str">
        <f t="shared" si="160"/>
        <v>8212. Vigilancia de la Salud AmbientalVigilancia de la Salud Ambiental2026</v>
      </c>
      <c r="G4776" s="7" t="s">
        <v>345</v>
      </c>
      <c r="H4776" s="7" t="s">
        <v>353</v>
      </c>
      <c r="I4776" t="s">
        <v>36</v>
      </c>
      <c r="J4776" s="7" t="s">
        <v>347</v>
      </c>
      <c r="K4776" t="s">
        <v>348</v>
      </c>
      <c r="L4776" t="s">
        <v>348</v>
      </c>
      <c r="M4776" s="31" t="s">
        <v>7</v>
      </c>
      <c r="N4776" s="72" t="s">
        <v>1</v>
      </c>
      <c r="O4776" s="70" t="str">
        <f t="shared" si="161"/>
        <v>8212. Vigilancia de la Salud AmbientalVigilancia de la Salud Ambiental20263_MARTIRES2_FEBRERO_2026</v>
      </c>
      <c r="P4776" s="153">
        <f t="shared" si="159"/>
        <v>35979</v>
      </c>
      <c r="S4776" s="157">
        <v>231</v>
      </c>
      <c r="T4776" s="19">
        <v>8311149</v>
      </c>
    </row>
    <row r="4777" spans="2:20" ht="30" hidden="1" customHeight="1">
      <c r="B4777">
        <v>85</v>
      </c>
      <c r="C4777" s="149" t="s">
        <v>343</v>
      </c>
      <c r="D4777" s="7" t="s">
        <v>344</v>
      </c>
      <c r="E4777">
        <v>2026</v>
      </c>
      <c r="F4777" s="70" t="str">
        <f t="shared" si="160"/>
        <v>8512. Vigilancia de la Salud AmbientalVigilancia de la Salud Ambiental2026</v>
      </c>
      <c r="G4777" s="7" t="s">
        <v>345</v>
      </c>
      <c r="H4777" s="7" t="s">
        <v>353</v>
      </c>
      <c r="I4777" t="s">
        <v>36</v>
      </c>
      <c r="J4777" s="7" t="s">
        <v>347</v>
      </c>
      <c r="K4777" t="s">
        <v>348</v>
      </c>
      <c r="L4777" t="s">
        <v>348</v>
      </c>
      <c r="M4777" s="31" t="s">
        <v>6</v>
      </c>
      <c r="N4777" s="72" t="s">
        <v>1</v>
      </c>
      <c r="O4777" s="70" t="str">
        <f t="shared" si="161"/>
        <v>8512. Vigilancia de la Salud AmbientalVigilancia de la Salud Ambiental20262_SANTA_FE2_FEBRERO_2026</v>
      </c>
      <c r="P4777" s="153">
        <f t="shared" si="159"/>
        <v>471144</v>
      </c>
      <c r="S4777" s="157">
        <v>16</v>
      </c>
      <c r="T4777" s="19">
        <v>7538304</v>
      </c>
    </row>
    <row r="4778" spans="2:20" ht="30" hidden="1" customHeight="1">
      <c r="B4778">
        <v>85</v>
      </c>
      <c r="C4778" s="149" t="s">
        <v>343</v>
      </c>
      <c r="D4778" s="7" t="s">
        <v>344</v>
      </c>
      <c r="E4778">
        <v>2026</v>
      </c>
      <c r="F4778" s="70" t="str">
        <f t="shared" si="160"/>
        <v>8512. Vigilancia de la Salud AmbientalVigilancia de la Salud Ambiental2026</v>
      </c>
      <c r="G4778" s="7" t="s">
        <v>345</v>
      </c>
      <c r="H4778" s="7" t="s">
        <v>353</v>
      </c>
      <c r="I4778" t="s">
        <v>36</v>
      </c>
      <c r="J4778" s="7" t="s">
        <v>347</v>
      </c>
      <c r="K4778" t="s">
        <v>348</v>
      </c>
      <c r="L4778" t="s">
        <v>348</v>
      </c>
      <c r="M4778" s="31" t="s">
        <v>8</v>
      </c>
      <c r="N4778" s="72" t="s">
        <v>1</v>
      </c>
      <c r="O4778" s="70" t="str">
        <f t="shared" si="161"/>
        <v>8512. Vigilancia de la Salud AmbientalVigilancia de la Salud Ambiental20264_SAN_CRISTOBAL2_FEBRERO_2026</v>
      </c>
      <c r="P4778" s="153">
        <f t="shared" si="159"/>
        <v>471144</v>
      </c>
      <c r="S4778" s="157">
        <v>6</v>
      </c>
      <c r="T4778" s="19">
        <v>2826864</v>
      </c>
    </row>
    <row r="4779" spans="2:20" ht="30" hidden="1" customHeight="1">
      <c r="B4779">
        <v>85</v>
      </c>
      <c r="C4779" s="149" t="s">
        <v>343</v>
      </c>
      <c r="D4779" s="7" t="s">
        <v>344</v>
      </c>
      <c r="E4779">
        <v>2026</v>
      </c>
      <c r="F4779" s="70" t="str">
        <f t="shared" si="160"/>
        <v>8512. Vigilancia de la Salud AmbientalVigilancia de la Salud Ambiental2026</v>
      </c>
      <c r="G4779" s="7" t="s">
        <v>345</v>
      </c>
      <c r="H4779" s="7" t="s">
        <v>353</v>
      </c>
      <c r="I4779" t="s">
        <v>36</v>
      </c>
      <c r="J4779" s="7" t="s">
        <v>347</v>
      </c>
      <c r="K4779" t="s">
        <v>348</v>
      </c>
      <c r="L4779" t="s">
        <v>348</v>
      </c>
      <c r="M4779" s="31" t="s">
        <v>7</v>
      </c>
      <c r="N4779" s="72" t="s">
        <v>1</v>
      </c>
      <c r="O4779" s="70" t="str">
        <f t="shared" si="161"/>
        <v>8512. Vigilancia de la Salud AmbientalVigilancia de la Salud Ambiental20263_MARTIRES2_FEBRERO_2026</v>
      </c>
      <c r="P4779" s="153">
        <f t="shared" si="159"/>
        <v>471144</v>
      </c>
      <c r="S4779" s="157">
        <v>7</v>
      </c>
      <c r="T4779" s="19">
        <v>3298008</v>
      </c>
    </row>
    <row r="4780" spans="2:20" ht="30" hidden="1" customHeight="1">
      <c r="B4780">
        <v>85</v>
      </c>
      <c r="C4780" s="149" t="s">
        <v>343</v>
      </c>
      <c r="D4780" s="7" t="s">
        <v>344</v>
      </c>
      <c r="E4780">
        <v>2026</v>
      </c>
      <c r="F4780" s="70" t="str">
        <f t="shared" si="160"/>
        <v>8512. Vigilancia de la Salud AmbientalVigilancia de la Salud Ambiental2026</v>
      </c>
      <c r="G4780" s="7" t="s">
        <v>345</v>
      </c>
      <c r="H4780" s="7" t="s">
        <v>353</v>
      </c>
      <c r="I4780" t="s">
        <v>36</v>
      </c>
      <c r="J4780" s="7" t="s">
        <v>347</v>
      </c>
      <c r="K4780" t="s">
        <v>348</v>
      </c>
      <c r="L4780" t="s">
        <v>348</v>
      </c>
      <c r="M4780" s="31" t="s">
        <v>10</v>
      </c>
      <c r="N4780" s="72" t="s">
        <v>1</v>
      </c>
      <c r="O4780" s="70" t="str">
        <f t="shared" si="161"/>
        <v>8512. Vigilancia de la Salud AmbientalVigilancia de la Salud Ambiental20266_ANTONIO_NARIÑO2_FEBRERO_2026</v>
      </c>
      <c r="P4780" s="153">
        <f t="shared" ref="P4780:P4843" si="162">IFERROR(T4780/S4780,0)</f>
        <v>471144</v>
      </c>
      <c r="S4780" s="157">
        <v>6</v>
      </c>
      <c r="T4780" s="19">
        <v>2826864</v>
      </c>
    </row>
    <row r="4781" spans="2:20" ht="30" hidden="1" customHeight="1">
      <c r="B4781">
        <v>85</v>
      </c>
      <c r="C4781" s="149" t="s">
        <v>343</v>
      </c>
      <c r="D4781" s="7" t="s">
        <v>344</v>
      </c>
      <c r="E4781">
        <v>2026</v>
      </c>
      <c r="F4781" s="70" t="str">
        <f t="shared" si="160"/>
        <v>8512. Vigilancia de la Salud AmbientalVigilancia de la Salud Ambiental2026</v>
      </c>
      <c r="G4781" s="7" t="s">
        <v>345</v>
      </c>
      <c r="H4781" s="7" t="s">
        <v>353</v>
      </c>
      <c r="I4781" t="s">
        <v>36</v>
      </c>
      <c r="J4781" s="7" t="s">
        <v>347</v>
      </c>
      <c r="K4781" t="s">
        <v>348</v>
      </c>
      <c r="L4781" t="s">
        <v>348</v>
      </c>
      <c r="M4781" s="31" t="s">
        <v>5</v>
      </c>
      <c r="N4781" s="72" t="s">
        <v>1</v>
      </c>
      <c r="O4781" s="70" t="str">
        <f t="shared" si="161"/>
        <v>8512. Vigilancia de la Salud AmbientalVigilancia de la Salud Ambiental20261_CANDELARIA2_FEBRERO_2026</v>
      </c>
      <c r="P4781" s="153">
        <f t="shared" si="162"/>
        <v>471144</v>
      </c>
      <c r="S4781" s="157">
        <v>4</v>
      </c>
      <c r="T4781" s="19">
        <v>1884576</v>
      </c>
    </row>
    <row r="4782" spans="2:20" ht="30" hidden="1" customHeight="1">
      <c r="B4782">
        <v>85</v>
      </c>
      <c r="C4782" s="149" t="s">
        <v>343</v>
      </c>
      <c r="D4782" s="7" t="s">
        <v>344</v>
      </c>
      <c r="E4782">
        <v>2026</v>
      </c>
      <c r="F4782" s="70" t="str">
        <f t="shared" si="160"/>
        <v>8512. Vigilancia de la Salud AmbientalVigilancia de la Salud Ambiental2026</v>
      </c>
      <c r="G4782" s="7" t="s">
        <v>345</v>
      </c>
      <c r="H4782" s="7" t="s">
        <v>353</v>
      </c>
      <c r="I4782" t="s">
        <v>36</v>
      </c>
      <c r="J4782" s="7" t="s">
        <v>347</v>
      </c>
      <c r="K4782" t="s">
        <v>348</v>
      </c>
      <c r="L4782" t="s">
        <v>348</v>
      </c>
      <c r="M4782" s="31" t="s">
        <v>9</v>
      </c>
      <c r="N4782" s="72" t="s">
        <v>1</v>
      </c>
      <c r="O4782" s="70" t="str">
        <f t="shared" si="161"/>
        <v>8512. Vigilancia de la Salud AmbientalVigilancia de la Salud Ambiental20265_RAFAEL_URIBE2_FEBRERO_2026</v>
      </c>
      <c r="P4782" s="153">
        <f t="shared" si="162"/>
        <v>471144</v>
      </c>
      <c r="S4782" s="157">
        <v>6</v>
      </c>
      <c r="T4782" s="19">
        <v>2826864</v>
      </c>
    </row>
    <row r="4783" spans="2:20" ht="30" hidden="1" customHeight="1">
      <c r="B4783">
        <v>87</v>
      </c>
      <c r="C4783" s="149" t="s">
        <v>343</v>
      </c>
      <c r="D4783" s="7" t="s">
        <v>344</v>
      </c>
      <c r="E4783">
        <v>2026</v>
      </c>
      <c r="F4783" s="70" t="str">
        <f t="shared" si="160"/>
        <v>8712. Vigilancia de la Salud AmbientalVigilancia de la Salud Ambiental2026</v>
      </c>
      <c r="G4783" s="7" t="s">
        <v>345</v>
      </c>
      <c r="H4783" s="7" t="s">
        <v>353</v>
      </c>
      <c r="I4783" t="s">
        <v>36</v>
      </c>
      <c r="J4783" s="7" t="s">
        <v>347</v>
      </c>
      <c r="K4783" t="s">
        <v>348</v>
      </c>
      <c r="L4783" t="s">
        <v>348</v>
      </c>
      <c r="M4783" s="31" t="s">
        <v>6</v>
      </c>
      <c r="N4783" s="72" t="s">
        <v>1</v>
      </c>
      <c r="O4783" s="70" t="str">
        <f t="shared" si="161"/>
        <v>8712. Vigilancia de la Salud AmbientalVigilancia de la Salud Ambiental20262_SANTA_FE2_FEBRERO_2026</v>
      </c>
      <c r="P4783" s="153">
        <f t="shared" si="162"/>
        <v>71958</v>
      </c>
      <c r="S4783" s="157">
        <v>107</v>
      </c>
      <c r="T4783" s="19">
        <v>7699506</v>
      </c>
    </row>
    <row r="4784" spans="2:20" ht="30" hidden="1" customHeight="1">
      <c r="B4784">
        <v>87</v>
      </c>
      <c r="C4784" s="149" t="s">
        <v>343</v>
      </c>
      <c r="D4784" s="7" t="s">
        <v>344</v>
      </c>
      <c r="E4784">
        <v>2026</v>
      </c>
      <c r="F4784" s="70" t="str">
        <f t="shared" si="160"/>
        <v>8712. Vigilancia de la Salud AmbientalVigilancia de la Salud Ambiental2026</v>
      </c>
      <c r="G4784" s="7" t="s">
        <v>345</v>
      </c>
      <c r="H4784" s="7" t="s">
        <v>353</v>
      </c>
      <c r="I4784" t="s">
        <v>36</v>
      </c>
      <c r="J4784" s="7" t="s">
        <v>347</v>
      </c>
      <c r="K4784" t="s">
        <v>348</v>
      </c>
      <c r="L4784" t="s">
        <v>348</v>
      </c>
      <c r="M4784" s="31" t="s">
        <v>8</v>
      </c>
      <c r="N4784" s="72" t="s">
        <v>1</v>
      </c>
      <c r="O4784" s="70" t="str">
        <f t="shared" si="161"/>
        <v>8712. Vigilancia de la Salud AmbientalVigilancia de la Salud Ambiental20264_SAN_CRISTOBAL2_FEBRERO_2026</v>
      </c>
      <c r="P4784" s="153">
        <f t="shared" si="162"/>
        <v>71958</v>
      </c>
      <c r="S4784" s="157">
        <v>122</v>
      </c>
      <c r="T4784" s="19">
        <v>8778876</v>
      </c>
    </row>
    <row r="4785" spans="2:20" ht="30" hidden="1" customHeight="1">
      <c r="B4785">
        <v>87</v>
      </c>
      <c r="C4785" s="149" t="s">
        <v>343</v>
      </c>
      <c r="D4785" s="7" t="s">
        <v>344</v>
      </c>
      <c r="E4785">
        <v>2026</v>
      </c>
      <c r="F4785" s="70" t="str">
        <f t="shared" si="160"/>
        <v>8712. Vigilancia de la Salud AmbientalVigilancia de la Salud Ambiental2026</v>
      </c>
      <c r="G4785" s="7" t="s">
        <v>345</v>
      </c>
      <c r="H4785" s="7" t="s">
        <v>353</v>
      </c>
      <c r="I4785" t="s">
        <v>36</v>
      </c>
      <c r="J4785" s="7" t="s">
        <v>347</v>
      </c>
      <c r="K4785" t="s">
        <v>348</v>
      </c>
      <c r="L4785" t="s">
        <v>348</v>
      </c>
      <c r="M4785" s="31" t="s">
        <v>7</v>
      </c>
      <c r="N4785" s="72" t="s">
        <v>1</v>
      </c>
      <c r="O4785" s="70" t="str">
        <f t="shared" si="161"/>
        <v>8712. Vigilancia de la Salud AmbientalVigilancia de la Salud Ambiental20263_MARTIRES2_FEBRERO_2026</v>
      </c>
      <c r="P4785" s="153">
        <f t="shared" si="162"/>
        <v>71958</v>
      </c>
      <c r="S4785" s="157">
        <v>62</v>
      </c>
      <c r="T4785" s="19">
        <v>4461396</v>
      </c>
    </row>
    <row r="4786" spans="2:20" ht="30" hidden="1" customHeight="1">
      <c r="B4786">
        <v>87</v>
      </c>
      <c r="C4786" s="149" t="s">
        <v>343</v>
      </c>
      <c r="D4786" s="7" t="s">
        <v>344</v>
      </c>
      <c r="E4786">
        <v>2026</v>
      </c>
      <c r="F4786" s="70" t="str">
        <f t="shared" si="160"/>
        <v>8712. Vigilancia de la Salud AmbientalVigilancia de la Salud Ambiental2026</v>
      </c>
      <c r="G4786" s="7" t="s">
        <v>345</v>
      </c>
      <c r="H4786" s="7" t="s">
        <v>353</v>
      </c>
      <c r="I4786" t="s">
        <v>36</v>
      </c>
      <c r="J4786" s="7" t="s">
        <v>347</v>
      </c>
      <c r="K4786" t="s">
        <v>348</v>
      </c>
      <c r="L4786" t="s">
        <v>348</v>
      </c>
      <c r="M4786" s="31" t="s">
        <v>10</v>
      </c>
      <c r="N4786" s="72" t="s">
        <v>1</v>
      </c>
      <c r="O4786" s="70" t="str">
        <f t="shared" si="161"/>
        <v>8712. Vigilancia de la Salud AmbientalVigilancia de la Salud Ambiental20266_ANTONIO_NARIÑO2_FEBRERO_2026</v>
      </c>
      <c r="P4786" s="153">
        <f t="shared" si="162"/>
        <v>71958</v>
      </c>
      <c r="S4786" s="157">
        <v>52</v>
      </c>
      <c r="T4786" s="19">
        <v>3741816</v>
      </c>
    </row>
    <row r="4787" spans="2:20" ht="30" hidden="1" customHeight="1">
      <c r="B4787">
        <v>87</v>
      </c>
      <c r="C4787" s="149" t="s">
        <v>343</v>
      </c>
      <c r="D4787" s="7" t="s">
        <v>344</v>
      </c>
      <c r="E4787">
        <v>2026</v>
      </c>
      <c r="F4787" s="70" t="str">
        <f t="shared" si="160"/>
        <v>8712. Vigilancia de la Salud AmbientalVigilancia de la Salud Ambiental2026</v>
      </c>
      <c r="G4787" s="7" t="s">
        <v>345</v>
      </c>
      <c r="H4787" s="7" t="s">
        <v>353</v>
      </c>
      <c r="I4787" t="s">
        <v>36</v>
      </c>
      <c r="J4787" s="7" t="s">
        <v>347</v>
      </c>
      <c r="K4787" t="s">
        <v>348</v>
      </c>
      <c r="L4787" t="s">
        <v>348</v>
      </c>
      <c r="M4787" s="31" t="s">
        <v>5</v>
      </c>
      <c r="N4787" s="72" t="s">
        <v>1</v>
      </c>
      <c r="O4787" s="70" t="str">
        <f t="shared" si="161"/>
        <v>8712. Vigilancia de la Salud AmbientalVigilancia de la Salud Ambiental20261_CANDELARIA2_FEBRERO_2026</v>
      </c>
      <c r="P4787" s="153">
        <f t="shared" si="162"/>
        <v>71958</v>
      </c>
      <c r="S4787" s="157">
        <v>9</v>
      </c>
      <c r="T4787" s="19">
        <v>647622</v>
      </c>
    </row>
    <row r="4788" spans="2:20" ht="30" hidden="1" customHeight="1">
      <c r="B4788">
        <v>87</v>
      </c>
      <c r="C4788" s="149" t="s">
        <v>343</v>
      </c>
      <c r="D4788" s="7" t="s">
        <v>344</v>
      </c>
      <c r="E4788">
        <v>2026</v>
      </c>
      <c r="F4788" s="70" t="str">
        <f t="shared" si="160"/>
        <v>8712. Vigilancia de la Salud AmbientalVigilancia de la Salud Ambiental2026</v>
      </c>
      <c r="G4788" s="7" t="s">
        <v>345</v>
      </c>
      <c r="H4788" s="7" t="s">
        <v>353</v>
      </c>
      <c r="I4788" t="s">
        <v>36</v>
      </c>
      <c r="J4788" s="7" t="s">
        <v>347</v>
      </c>
      <c r="K4788" t="s">
        <v>348</v>
      </c>
      <c r="L4788" t="s">
        <v>348</v>
      </c>
      <c r="M4788" s="31" t="s">
        <v>9</v>
      </c>
      <c r="N4788" s="72" t="s">
        <v>1</v>
      </c>
      <c r="O4788" s="70" t="str">
        <f t="shared" si="161"/>
        <v>8712. Vigilancia de la Salud AmbientalVigilancia de la Salud Ambiental20265_RAFAEL_URIBE2_FEBRERO_2026</v>
      </c>
      <c r="P4788" s="153">
        <f t="shared" si="162"/>
        <v>71958</v>
      </c>
      <c r="S4788" s="157">
        <v>130</v>
      </c>
      <c r="T4788" s="19">
        <v>9354540</v>
      </c>
    </row>
    <row r="4789" spans="2:20" ht="30" hidden="1" customHeight="1">
      <c r="B4789">
        <v>89</v>
      </c>
      <c r="C4789" s="149" t="s">
        <v>343</v>
      </c>
      <c r="D4789" s="7" t="s">
        <v>344</v>
      </c>
      <c r="E4789">
        <v>2026</v>
      </c>
      <c r="F4789" s="70" t="str">
        <f t="shared" si="160"/>
        <v>8912. Vigilancia de la Salud AmbientalVigilancia de la Salud Ambiental2026</v>
      </c>
      <c r="G4789" s="7" t="s">
        <v>345</v>
      </c>
      <c r="H4789" s="7" t="s">
        <v>353</v>
      </c>
      <c r="I4789" t="s">
        <v>36</v>
      </c>
      <c r="J4789" s="7" t="s">
        <v>347</v>
      </c>
      <c r="K4789" t="s">
        <v>348</v>
      </c>
      <c r="L4789" t="s">
        <v>348</v>
      </c>
      <c r="M4789" s="31" t="s">
        <v>6</v>
      </c>
      <c r="N4789" s="72" t="s">
        <v>1</v>
      </c>
      <c r="O4789" s="70" t="str">
        <f t="shared" si="161"/>
        <v>8912. Vigilancia de la Salud AmbientalVigilancia de la Salud Ambiental20262_SANTA_FE2_FEBRERO_2026</v>
      </c>
      <c r="P4789" s="153">
        <f t="shared" si="162"/>
        <v>91656</v>
      </c>
      <c r="S4789" s="157">
        <v>25</v>
      </c>
      <c r="T4789" s="19">
        <v>2291400</v>
      </c>
    </row>
    <row r="4790" spans="2:20" ht="30" hidden="1" customHeight="1">
      <c r="B4790">
        <v>89</v>
      </c>
      <c r="C4790" s="149" t="s">
        <v>343</v>
      </c>
      <c r="D4790" s="7" t="s">
        <v>344</v>
      </c>
      <c r="E4790">
        <v>2026</v>
      </c>
      <c r="F4790" s="70" t="str">
        <f t="shared" si="160"/>
        <v>8912. Vigilancia de la Salud AmbientalVigilancia de la Salud Ambiental2026</v>
      </c>
      <c r="G4790" s="7" t="s">
        <v>345</v>
      </c>
      <c r="H4790" s="7" t="s">
        <v>353</v>
      </c>
      <c r="I4790" t="s">
        <v>36</v>
      </c>
      <c r="J4790" s="7" t="s">
        <v>347</v>
      </c>
      <c r="K4790" t="s">
        <v>348</v>
      </c>
      <c r="L4790" t="s">
        <v>348</v>
      </c>
      <c r="M4790" s="31" t="s">
        <v>8</v>
      </c>
      <c r="N4790" s="72" t="s">
        <v>1</v>
      </c>
      <c r="O4790" s="70" t="str">
        <f t="shared" si="161"/>
        <v>8912. Vigilancia de la Salud AmbientalVigilancia de la Salud Ambiental20264_SAN_CRISTOBAL2_FEBRERO_2026</v>
      </c>
      <c r="P4790" s="153">
        <f t="shared" si="162"/>
        <v>91656</v>
      </c>
      <c r="S4790" s="157">
        <v>64</v>
      </c>
      <c r="T4790" s="19">
        <v>5865984</v>
      </c>
    </row>
    <row r="4791" spans="2:20" ht="30" hidden="1" customHeight="1">
      <c r="B4791">
        <v>89</v>
      </c>
      <c r="C4791" s="149" t="s">
        <v>343</v>
      </c>
      <c r="D4791" s="7" t="s">
        <v>344</v>
      </c>
      <c r="E4791">
        <v>2026</v>
      </c>
      <c r="F4791" s="70" t="str">
        <f t="shared" si="160"/>
        <v>8912. Vigilancia de la Salud AmbientalVigilancia de la Salud Ambiental2026</v>
      </c>
      <c r="G4791" s="7" t="s">
        <v>345</v>
      </c>
      <c r="H4791" s="7" t="s">
        <v>353</v>
      </c>
      <c r="I4791" t="s">
        <v>36</v>
      </c>
      <c r="J4791" s="7" t="s">
        <v>347</v>
      </c>
      <c r="K4791" t="s">
        <v>348</v>
      </c>
      <c r="L4791" t="s">
        <v>348</v>
      </c>
      <c r="M4791" s="31" t="s">
        <v>7</v>
      </c>
      <c r="N4791" s="72" t="s">
        <v>1</v>
      </c>
      <c r="O4791" s="70" t="str">
        <f t="shared" si="161"/>
        <v>8912. Vigilancia de la Salud AmbientalVigilancia de la Salud Ambiental20263_MARTIRES2_FEBRERO_2026</v>
      </c>
      <c r="P4791" s="153">
        <f t="shared" si="162"/>
        <v>91656</v>
      </c>
      <c r="S4791" s="157">
        <v>20</v>
      </c>
      <c r="T4791" s="19">
        <v>1833120</v>
      </c>
    </row>
    <row r="4792" spans="2:20" ht="30" hidden="1" customHeight="1">
      <c r="B4792">
        <v>89</v>
      </c>
      <c r="C4792" s="149" t="s">
        <v>343</v>
      </c>
      <c r="D4792" s="7" t="s">
        <v>344</v>
      </c>
      <c r="E4792">
        <v>2026</v>
      </c>
      <c r="F4792" s="70" t="str">
        <f t="shared" si="160"/>
        <v>8912. Vigilancia de la Salud AmbientalVigilancia de la Salud Ambiental2026</v>
      </c>
      <c r="G4792" s="7" t="s">
        <v>345</v>
      </c>
      <c r="H4792" s="7" t="s">
        <v>353</v>
      </c>
      <c r="I4792" t="s">
        <v>36</v>
      </c>
      <c r="J4792" s="7" t="s">
        <v>347</v>
      </c>
      <c r="K4792" t="s">
        <v>348</v>
      </c>
      <c r="L4792" t="s">
        <v>348</v>
      </c>
      <c r="M4792" s="31" t="s">
        <v>10</v>
      </c>
      <c r="N4792" s="72" t="s">
        <v>1</v>
      </c>
      <c r="O4792" s="70" t="str">
        <f t="shared" si="161"/>
        <v>8912. Vigilancia de la Salud AmbientalVigilancia de la Salud Ambiental20266_ANTONIO_NARIÑO2_FEBRERO_2026</v>
      </c>
      <c r="P4792" s="153">
        <f t="shared" si="162"/>
        <v>91656</v>
      </c>
      <c r="S4792" s="157">
        <v>24</v>
      </c>
      <c r="T4792" s="19">
        <v>2199744</v>
      </c>
    </row>
    <row r="4793" spans="2:20" ht="30" hidden="1" customHeight="1">
      <c r="B4793">
        <v>89</v>
      </c>
      <c r="C4793" s="149" t="s">
        <v>343</v>
      </c>
      <c r="D4793" s="7" t="s">
        <v>344</v>
      </c>
      <c r="E4793">
        <v>2026</v>
      </c>
      <c r="F4793" s="70" t="str">
        <f t="shared" si="160"/>
        <v>8912. Vigilancia de la Salud AmbientalVigilancia de la Salud Ambiental2026</v>
      </c>
      <c r="G4793" s="7" t="s">
        <v>345</v>
      </c>
      <c r="H4793" s="7" t="s">
        <v>353</v>
      </c>
      <c r="I4793" t="s">
        <v>36</v>
      </c>
      <c r="J4793" s="7" t="s">
        <v>347</v>
      </c>
      <c r="K4793" t="s">
        <v>348</v>
      </c>
      <c r="L4793" t="s">
        <v>348</v>
      </c>
      <c r="M4793" s="31" t="s">
        <v>5</v>
      </c>
      <c r="N4793" s="72" t="s">
        <v>1</v>
      </c>
      <c r="O4793" s="70" t="str">
        <f t="shared" si="161"/>
        <v>8912. Vigilancia de la Salud AmbientalVigilancia de la Salud Ambiental20261_CANDELARIA2_FEBRERO_2026</v>
      </c>
      <c r="P4793" s="153">
        <f t="shared" si="162"/>
        <v>91656</v>
      </c>
      <c r="S4793" s="157">
        <v>1</v>
      </c>
      <c r="T4793" s="19">
        <v>91656</v>
      </c>
    </row>
    <row r="4794" spans="2:20" ht="30" hidden="1" customHeight="1">
      <c r="B4794">
        <v>89</v>
      </c>
      <c r="C4794" s="149" t="s">
        <v>343</v>
      </c>
      <c r="D4794" s="7" t="s">
        <v>344</v>
      </c>
      <c r="E4794">
        <v>2026</v>
      </c>
      <c r="F4794" s="70" t="str">
        <f t="shared" si="160"/>
        <v>8912. Vigilancia de la Salud AmbientalVigilancia de la Salud Ambiental2026</v>
      </c>
      <c r="G4794" s="7" t="s">
        <v>345</v>
      </c>
      <c r="H4794" s="7" t="s">
        <v>353</v>
      </c>
      <c r="I4794" t="s">
        <v>36</v>
      </c>
      <c r="J4794" s="7" t="s">
        <v>347</v>
      </c>
      <c r="K4794" t="s">
        <v>348</v>
      </c>
      <c r="L4794" t="s">
        <v>348</v>
      </c>
      <c r="M4794" s="31" t="s">
        <v>9</v>
      </c>
      <c r="N4794" s="72" t="s">
        <v>1</v>
      </c>
      <c r="O4794" s="70" t="str">
        <f t="shared" si="161"/>
        <v>8912. Vigilancia de la Salud AmbientalVigilancia de la Salud Ambiental20265_RAFAEL_URIBE2_FEBRERO_2026</v>
      </c>
      <c r="P4794" s="153">
        <f t="shared" si="162"/>
        <v>91656</v>
      </c>
      <c r="S4794" s="157">
        <v>62</v>
      </c>
      <c r="T4794" s="19">
        <v>5682672</v>
      </c>
    </row>
    <row r="4795" spans="2:20" ht="30" hidden="1" customHeight="1">
      <c r="B4795">
        <v>90</v>
      </c>
      <c r="C4795" s="149" t="s">
        <v>343</v>
      </c>
      <c r="D4795" s="7" t="s">
        <v>344</v>
      </c>
      <c r="E4795">
        <v>2026</v>
      </c>
      <c r="F4795" s="70" t="str">
        <f t="shared" si="160"/>
        <v>9012. Vigilancia de la Salud AmbientalVigilancia de la Salud Ambiental2026</v>
      </c>
      <c r="G4795" s="7" t="s">
        <v>345</v>
      </c>
      <c r="H4795" s="7" t="s">
        <v>353</v>
      </c>
      <c r="I4795" t="s">
        <v>36</v>
      </c>
      <c r="J4795" s="7" t="s">
        <v>347</v>
      </c>
      <c r="K4795" t="s">
        <v>348</v>
      </c>
      <c r="L4795" t="s">
        <v>348</v>
      </c>
      <c r="M4795" s="31" t="s">
        <v>6</v>
      </c>
      <c r="N4795" s="72" t="s">
        <v>1</v>
      </c>
      <c r="O4795" s="70" t="str">
        <f t="shared" si="161"/>
        <v>9012. Vigilancia de la Salud AmbientalVigilancia de la Salud Ambiental20262_SANTA_FE2_FEBRERO_2026</v>
      </c>
      <c r="P4795" s="153">
        <f t="shared" si="162"/>
        <v>71958</v>
      </c>
      <c r="S4795" s="157">
        <v>139</v>
      </c>
      <c r="T4795" s="19">
        <v>10002162</v>
      </c>
    </row>
    <row r="4796" spans="2:20" ht="30" hidden="1" customHeight="1">
      <c r="B4796">
        <v>90</v>
      </c>
      <c r="C4796" s="149" t="s">
        <v>343</v>
      </c>
      <c r="D4796" s="7" t="s">
        <v>344</v>
      </c>
      <c r="E4796">
        <v>2026</v>
      </c>
      <c r="F4796" s="70" t="str">
        <f t="shared" si="160"/>
        <v>9012. Vigilancia de la Salud AmbientalVigilancia de la Salud Ambiental2026</v>
      </c>
      <c r="G4796" s="7" t="s">
        <v>345</v>
      </c>
      <c r="H4796" s="7" t="s">
        <v>353</v>
      </c>
      <c r="I4796" t="s">
        <v>36</v>
      </c>
      <c r="J4796" s="7" t="s">
        <v>347</v>
      </c>
      <c r="K4796" t="s">
        <v>348</v>
      </c>
      <c r="L4796" t="s">
        <v>348</v>
      </c>
      <c r="M4796" s="31" t="s">
        <v>8</v>
      </c>
      <c r="N4796" s="72" t="s">
        <v>1</v>
      </c>
      <c r="O4796" s="70" t="str">
        <f t="shared" si="161"/>
        <v>9012. Vigilancia de la Salud AmbientalVigilancia de la Salud Ambiental20264_SAN_CRISTOBAL2_FEBRERO_2026</v>
      </c>
      <c r="P4796" s="153">
        <f t="shared" si="162"/>
        <v>71958</v>
      </c>
      <c r="S4796" s="157">
        <v>64</v>
      </c>
      <c r="T4796" s="19">
        <v>4605312</v>
      </c>
    </row>
    <row r="4797" spans="2:20" ht="30" hidden="1" customHeight="1">
      <c r="B4797">
        <v>90</v>
      </c>
      <c r="C4797" s="149" t="s">
        <v>343</v>
      </c>
      <c r="D4797" s="7" t="s">
        <v>344</v>
      </c>
      <c r="E4797">
        <v>2026</v>
      </c>
      <c r="F4797" s="70" t="str">
        <f t="shared" si="160"/>
        <v>9012. Vigilancia de la Salud AmbientalVigilancia de la Salud Ambiental2026</v>
      </c>
      <c r="G4797" s="7" t="s">
        <v>345</v>
      </c>
      <c r="H4797" s="7" t="s">
        <v>353</v>
      </c>
      <c r="I4797" t="s">
        <v>36</v>
      </c>
      <c r="J4797" s="7" t="s">
        <v>347</v>
      </c>
      <c r="K4797" t="s">
        <v>348</v>
      </c>
      <c r="L4797" t="s">
        <v>348</v>
      </c>
      <c r="M4797" s="31" t="s">
        <v>7</v>
      </c>
      <c r="N4797" s="72" t="s">
        <v>1</v>
      </c>
      <c r="O4797" s="70" t="str">
        <f t="shared" si="161"/>
        <v>9012. Vigilancia de la Salud AmbientalVigilancia de la Salud Ambiental20263_MARTIRES2_FEBRERO_2026</v>
      </c>
      <c r="P4797" s="153">
        <f t="shared" si="162"/>
        <v>71958</v>
      </c>
      <c r="S4797" s="157">
        <v>60</v>
      </c>
      <c r="T4797" s="19">
        <v>4317480</v>
      </c>
    </row>
    <row r="4798" spans="2:20" ht="30" hidden="1" customHeight="1">
      <c r="B4798">
        <v>90</v>
      </c>
      <c r="C4798" s="149" t="s">
        <v>343</v>
      </c>
      <c r="D4798" s="7" t="s">
        <v>344</v>
      </c>
      <c r="E4798">
        <v>2026</v>
      </c>
      <c r="F4798" s="70" t="str">
        <f t="shared" si="160"/>
        <v>9012. Vigilancia de la Salud AmbientalVigilancia de la Salud Ambiental2026</v>
      </c>
      <c r="G4798" s="7" t="s">
        <v>345</v>
      </c>
      <c r="H4798" s="7" t="s">
        <v>353</v>
      </c>
      <c r="I4798" t="s">
        <v>36</v>
      </c>
      <c r="J4798" s="7" t="s">
        <v>347</v>
      </c>
      <c r="K4798" t="s">
        <v>348</v>
      </c>
      <c r="L4798" t="s">
        <v>348</v>
      </c>
      <c r="M4798" s="31" t="s">
        <v>10</v>
      </c>
      <c r="N4798" s="72" t="s">
        <v>1</v>
      </c>
      <c r="O4798" s="70" t="str">
        <f t="shared" si="161"/>
        <v>9012. Vigilancia de la Salud AmbientalVigilancia de la Salud Ambiental20266_ANTONIO_NARIÑO2_FEBRERO_2026</v>
      </c>
      <c r="P4798" s="153">
        <f t="shared" si="162"/>
        <v>71958</v>
      </c>
      <c r="S4798" s="157">
        <v>44</v>
      </c>
      <c r="T4798" s="19">
        <v>3166152</v>
      </c>
    </row>
    <row r="4799" spans="2:20" ht="30" hidden="1" customHeight="1">
      <c r="B4799">
        <v>90</v>
      </c>
      <c r="C4799" s="149" t="s">
        <v>343</v>
      </c>
      <c r="D4799" s="7" t="s">
        <v>344</v>
      </c>
      <c r="E4799">
        <v>2026</v>
      </c>
      <c r="F4799" s="70" t="str">
        <f t="shared" si="160"/>
        <v>9012. Vigilancia de la Salud AmbientalVigilancia de la Salud Ambiental2026</v>
      </c>
      <c r="G4799" s="7" t="s">
        <v>345</v>
      </c>
      <c r="H4799" s="7" t="s">
        <v>353</v>
      </c>
      <c r="I4799" t="s">
        <v>36</v>
      </c>
      <c r="J4799" s="7" t="s">
        <v>347</v>
      </c>
      <c r="K4799" t="s">
        <v>348</v>
      </c>
      <c r="L4799" t="s">
        <v>348</v>
      </c>
      <c r="M4799" s="31" t="s">
        <v>5</v>
      </c>
      <c r="N4799" s="72" t="s">
        <v>1</v>
      </c>
      <c r="O4799" s="70" t="str">
        <f t="shared" si="161"/>
        <v>9012. Vigilancia de la Salud AmbientalVigilancia de la Salud Ambiental20261_CANDELARIA2_FEBRERO_2026</v>
      </c>
      <c r="P4799" s="153">
        <f t="shared" si="162"/>
        <v>71958</v>
      </c>
      <c r="S4799" s="157">
        <v>20</v>
      </c>
      <c r="T4799" s="19">
        <v>1439160</v>
      </c>
    </row>
    <row r="4800" spans="2:20" ht="30" hidden="1" customHeight="1">
      <c r="B4800">
        <v>90</v>
      </c>
      <c r="C4800" s="149" t="s">
        <v>343</v>
      </c>
      <c r="D4800" s="7" t="s">
        <v>344</v>
      </c>
      <c r="E4800">
        <v>2026</v>
      </c>
      <c r="F4800" s="70" t="str">
        <f t="shared" si="160"/>
        <v>9012. Vigilancia de la Salud AmbientalVigilancia de la Salud Ambiental2026</v>
      </c>
      <c r="G4800" s="7" t="s">
        <v>345</v>
      </c>
      <c r="H4800" s="7" t="s">
        <v>353</v>
      </c>
      <c r="I4800" t="s">
        <v>36</v>
      </c>
      <c r="J4800" s="7" t="s">
        <v>347</v>
      </c>
      <c r="K4800" t="s">
        <v>348</v>
      </c>
      <c r="L4800" t="s">
        <v>348</v>
      </c>
      <c r="M4800" s="31" t="s">
        <v>9</v>
      </c>
      <c r="N4800" s="72" t="s">
        <v>1</v>
      </c>
      <c r="O4800" s="70" t="str">
        <f t="shared" si="161"/>
        <v>9012. Vigilancia de la Salud AmbientalVigilancia de la Salud Ambiental20265_RAFAEL_URIBE2_FEBRERO_2026</v>
      </c>
      <c r="P4800" s="153">
        <f t="shared" si="162"/>
        <v>71958</v>
      </c>
      <c r="S4800" s="157">
        <v>120</v>
      </c>
      <c r="T4800" s="19">
        <v>8634960</v>
      </c>
    </row>
    <row r="4801" spans="2:20" ht="30" hidden="1" customHeight="1">
      <c r="B4801">
        <v>93</v>
      </c>
      <c r="C4801" s="149" t="s">
        <v>343</v>
      </c>
      <c r="D4801" s="7" t="s">
        <v>344</v>
      </c>
      <c r="E4801">
        <v>2026</v>
      </c>
      <c r="F4801" s="70" t="str">
        <f t="shared" si="160"/>
        <v>9312. Vigilancia de la Salud AmbientalVigilancia de la Salud Ambiental2026</v>
      </c>
      <c r="G4801" s="7" t="s">
        <v>345</v>
      </c>
      <c r="H4801" s="7" t="s">
        <v>353</v>
      </c>
      <c r="I4801" t="s">
        <v>36</v>
      </c>
      <c r="J4801" s="7" t="s">
        <v>347</v>
      </c>
      <c r="K4801" t="s">
        <v>348</v>
      </c>
      <c r="L4801" t="s">
        <v>348</v>
      </c>
      <c r="M4801" s="31" t="s">
        <v>6</v>
      </c>
      <c r="N4801" s="72" t="s">
        <v>1</v>
      </c>
      <c r="O4801" s="70" t="str">
        <f t="shared" si="161"/>
        <v>9312. Vigilancia de la Salud AmbientalVigilancia de la Salud Ambiental20262_SANTA_FE2_FEBRERO_2026</v>
      </c>
      <c r="P4801" s="153">
        <f t="shared" si="162"/>
        <v>91656</v>
      </c>
      <c r="S4801" s="157">
        <v>2</v>
      </c>
      <c r="T4801" s="19">
        <v>183312</v>
      </c>
    </row>
    <row r="4802" spans="2:20" ht="30" hidden="1" customHeight="1">
      <c r="B4802">
        <v>93</v>
      </c>
      <c r="C4802" s="149" t="s">
        <v>343</v>
      </c>
      <c r="D4802" s="7" t="s">
        <v>344</v>
      </c>
      <c r="E4802">
        <v>2026</v>
      </c>
      <c r="F4802" s="70" t="str">
        <f t="shared" si="160"/>
        <v>9312. Vigilancia de la Salud AmbientalVigilancia de la Salud Ambiental2026</v>
      </c>
      <c r="G4802" s="7" t="s">
        <v>345</v>
      </c>
      <c r="H4802" s="7" t="s">
        <v>353</v>
      </c>
      <c r="I4802" t="s">
        <v>36</v>
      </c>
      <c r="J4802" s="7" t="s">
        <v>347</v>
      </c>
      <c r="K4802" t="s">
        <v>348</v>
      </c>
      <c r="L4802" t="s">
        <v>348</v>
      </c>
      <c r="M4802" s="31" t="s">
        <v>8</v>
      </c>
      <c r="N4802" s="72" t="s">
        <v>1</v>
      </c>
      <c r="O4802" s="70" t="str">
        <f t="shared" si="161"/>
        <v>9312. Vigilancia de la Salud AmbientalVigilancia de la Salud Ambiental20264_SAN_CRISTOBAL2_FEBRERO_2026</v>
      </c>
      <c r="P4802" s="153">
        <f t="shared" si="162"/>
        <v>91656</v>
      </c>
      <c r="S4802" s="157">
        <v>1</v>
      </c>
      <c r="T4802" s="19">
        <v>91656</v>
      </c>
    </row>
    <row r="4803" spans="2:20" ht="30" hidden="1" customHeight="1">
      <c r="B4803">
        <v>93</v>
      </c>
      <c r="C4803" s="149" t="s">
        <v>343</v>
      </c>
      <c r="D4803" s="7" t="s">
        <v>344</v>
      </c>
      <c r="E4803">
        <v>2026</v>
      </c>
      <c r="F4803" s="70" t="str">
        <f t="shared" si="160"/>
        <v>9312. Vigilancia de la Salud AmbientalVigilancia de la Salud Ambiental2026</v>
      </c>
      <c r="G4803" s="7" t="s">
        <v>345</v>
      </c>
      <c r="H4803" s="7" t="s">
        <v>353</v>
      </c>
      <c r="I4803" t="s">
        <v>36</v>
      </c>
      <c r="J4803" s="7" t="s">
        <v>347</v>
      </c>
      <c r="K4803" t="s">
        <v>348</v>
      </c>
      <c r="L4803" t="s">
        <v>348</v>
      </c>
      <c r="M4803" s="31" t="s">
        <v>10</v>
      </c>
      <c r="N4803" s="72" t="s">
        <v>1</v>
      </c>
      <c r="O4803" s="70" t="str">
        <f t="shared" si="161"/>
        <v>9312. Vigilancia de la Salud AmbientalVigilancia de la Salud Ambiental20266_ANTONIO_NARIÑO2_FEBRERO_2026</v>
      </c>
      <c r="P4803" s="153">
        <f t="shared" si="162"/>
        <v>91656</v>
      </c>
      <c r="S4803" s="157">
        <v>1</v>
      </c>
      <c r="T4803" s="19">
        <v>91656</v>
      </c>
    </row>
    <row r="4804" spans="2:20" ht="30" hidden="1" customHeight="1">
      <c r="B4804">
        <v>93</v>
      </c>
      <c r="C4804" s="149" t="s">
        <v>343</v>
      </c>
      <c r="D4804" s="7" t="s">
        <v>344</v>
      </c>
      <c r="E4804">
        <v>2026</v>
      </c>
      <c r="F4804" s="70" t="str">
        <f t="shared" si="160"/>
        <v>9312. Vigilancia de la Salud AmbientalVigilancia de la Salud Ambiental2026</v>
      </c>
      <c r="G4804" s="7" t="s">
        <v>345</v>
      </c>
      <c r="H4804" s="7" t="s">
        <v>353</v>
      </c>
      <c r="I4804" t="s">
        <v>36</v>
      </c>
      <c r="J4804" s="7" t="s">
        <v>347</v>
      </c>
      <c r="K4804" t="s">
        <v>348</v>
      </c>
      <c r="L4804" t="s">
        <v>348</v>
      </c>
      <c r="M4804" s="31" t="s">
        <v>5</v>
      </c>
      <c r="N4804" s="72" t="s">
        <v>1</v>
      </c>
      <c r="O4804" s="70" t="str">
        <f t="shared" si="161"/>
        <v>9312. Vigilancia de la Salud AmbientalVigilancia de la Salud Ambiental20261_CANDELARIA2_FEBRERO_2026</v>
      </c>
      <c r="P4804" s="153">
        <f t="shared" si="162"/>
        <v>91656</v>
      </c>
      <c r="S4804" s="157">
        <v>3</v>
      </c>
      <c r="T4804" s="19">
        <v>274968</v>
      </c>
    </row>
    <row r="4805" spans="2:20" ht="30" hidden="1" customHeight="1">
      <c r="B4805">
        <v>93</v>
      </c>
      <c r="C4805" s="149" t="s">
        <v>343</v>
      </c>
      <c r="D4805" s="7" t="s">
        <v>344</v>
      </c>
      <c r="E4805">
        <v>2026</v>
      </c>
      <c r="F4805" s="70" t="str">
        <f t="shared" si="160"/>
        <v>9312. Vigilancia de la Salud AmbientalVigilancia de la Salud Ambiental2026</v>
      </c>
      <c r="G4805" s="7" t="s">
        <v>345</v>
      </c>
      <c r="H4805" s="7" t="s">
        <v>353</v>
      </c>
      <c r="I4805" t="s">
        <v>36</v>
      </c>
      <c r="J4805" s="7" t="s">
        <v>347</v>
      </c>
      <c r="K4805" t="s">
        <v>348</v>
      </c>
      <c r="L4805" t="s">
        <v>348</v>
      </c>
      <c r="M4805" s="31" t="s">
        <v>9</v>
      </c>
      <c r="N4805" s="72" t="s">
        <v>1</v>
      </c>
      <c r="O4805" s="70" t="str">
        <f t="shared" si="161"/>
        <v>9312. Vigilancia de la Salud AmbientalVigilancia de la Salud Ambiental20265_RAFAEL_URIBE2_FEBRERO_2026</v>
      </c>
      <c r="P4805" s="153">
        <f t="shared" si="162"/>
        <v>91656</v>
      </c>
      <c r="S4805" s="157">
        <v>5</v>
      </c>
      <c r="T4805" s="19">
        <v>458280</v>
      </c>
    </row>
    <row r="4806" spans="2:20" ht="30" hidden="1" customHeight="1">
      <c r="B4806">
        <v>94</v>
      </c>
      <c r="C4806" s="149" t="s">
        <v>343</v>
      </c>
      <c r="D4806" s="7" t="s">
        <v>344</v>
      </c>
      <c r="E4806">
        <v>2026</v>
      </c>
      <c r="F4806" s="70" t="str">
        <f t="shared" si="160"/>
        <v>9412. Vigilancia de la Salud AmbientalVigilancia de la Salud Ambiental2026</v>
      </c>
      <c r="G4806" s="7" t="s">
        <v>345</v>
      </c>
      <c r="H4806" s="7" t="s">
        <v>353</v>
      </c>
      <c r="I4806" t="s">
        <v>36</v>
      </c>
      <c r="J4806" s="7" t="s">
        <v>347</v>
      </c>
      <c r="K4806" t="s">
        <v>348</v>
      </c>
      <c r="L4806" t="s">
        <v>348</v>
      </c>
      <c r="M4806" s="31" t="s">
        <v>6</v>
      </c>
      <c r="N4806" s="72" t="s">
        <v>1</v>
      </c>
      <c r="O4806" s="70" t="str">
        <f t="shared" si="161"/>
        <v>9412. Vigilancia de la Salud AmbientalVigilancia de la Salud Ambiental20262_SANTA_FE2_FEBRERO_2026</v>
      </c>
      <c r="P4806" s="153">
        <f t="shared" si="162"/>
        <v>163614</v>
      </c>
      <c r="S4806" s="157">
        <v>14</v>
      </c>
      <c r="T4806" s="19">
        <v>2290596</v>
      </c>
    </row>
    <row r="4807" spans="2:20" ht="30" hidden="1" customHeight="1">
      <c r="B4807">
        <v>94</v>
      </c>
      <c r="C4807" s="149" t="s">
        <v>343</v>
      </c>
      <c r="D4807" s="7" t="s">
        <v>344</v>
      </c>
      <c r="E4807">
        <v>2026</v>
      </c>
      <c r="F4807" s="70" t="str">
        <f t="shared" si="160"/>
        <v>9412. Vigilancia de la Salud AmbientalVigilancia de la Salud Ambiental2026</v>
      </c>
      <c r="G4807" s="7" t="s">
        <v>345</v>
      </c>
      <c r="H4807" s="7" t="s">
        <v>353</v>
      </c>
      <c r="I4807" t="s">
        <v>36</v>
      </c>
      <c r="J4807" s="7" t="s">
        <v>347</v>
      </c>
      <c r="K4807" t="s">
        <v>348</v>
      </c>
      <c r="L4807" t="s">
        <v>348</v>
      </c>
      <c r="M4807" s="31" t="s">
        <v>8</v>
      </c>
      <c r="N4807" s="72" t="s">
        <v>1</v>
      </c>
      <c r="O4807" s="70" t="str">
        <f t="shared" si="161"/>
        <v>9412. Vigilancia de la Salud AmbientalVigilancia de la Salud Ambiental20264_SAN_CRISTOBAL2_FEBRERO_2026</v>
      </c>
      <c r="P4807" s="153">
        <f t="shared" si="162"/>
        <v>163614</v>
      </c>
      <c r="S4807" s="157">
        <v>3</v>
      </c>
      <c r="T4807" s="19">
        <v>490842</v>
      </c>
    </row>
    <row r="4808" spans="2:20" ht="30" hidden="1" customHeight="1">
      <c r="B4808">
        <v>94</v>
      </c>
      <c r="C4808" s="149" t="s">
        <v>343</v>
      </c>
      <c r="D4808" s="7" t="s">
        <v>344</v>
      </c>
      <c r="E4808">
        <v>2026</v>
      </c>
      <c r="F4808" s="70" t="str">
        <f t="shared" ref="F4808:F4871" si="163">B4808&amp;C4808&amp;D4808&amp;E4808</f>
        <v>9412. Vigilancia de la Salud AmbientalVigilancia de la Salud Ambiental2026</v>
      </c>
      <c r="G4808" s="7" t="s">
        <v>345</v>
      </c>
      <c r="H4808" s="7" t="s">
        <v>353</v>
      </c>
      <c r="I4808" t="s">
        <v>36</v>
      </c>
      <c r="J4808" s="7" t="s">
        <v>347</v>
      </c>
      <c r="K4808" t="s">
        <v>348</v>
      </c>
      <c r="L4808" t="s">
        <v>348</v>
      </c>
      <c r="M4808" s="31" t="s">
        <v>7</v>
      </c>
      <c r="N4808" s="72" t="s">
        <v>1</v>
      </c>
      <c r="O4808" s="70" t="str">
        <f t="shared" si="161"/>
        <v>9412. Vigilancia de la Salud AmbientalVigilancia de la Salud Ambiental20263_MARTIRES2_FEBRERO_2026</v>
      </c>
      <c r="P4808" s="153">
        <f t="shared" si="162"/>
        <v>163614</v>
      </c>
      <c r="S4808" s="157">
        <v>30</v>
      </c>
      <c r="T4808" s="19">
        <v>4908420</v>
      </c>
    </row>
    <row r="4809" spans="2:20" ht="30" hidden="1" customHeight="1">
      <c r="B4809">
        <v>94</v>
      </c>
      <c r="C4809" s="149" t="s">
        <v>343</v>
      </c>
      <c r="D4809" s="7" t="s">
        <v>344</v>
      </c>
      <c r="E4809">
        <v>2026</v>
      </c>
      <c r="F4809" s="70" t="str">
        <f t="shared" si="163"/>
        <v>9412. Vigilancia de la Salud AmbientalVigilancia de la Salud Ambiental2026</v>
      </c>
      <c r="G4809" s="7" t="s">
        <v>345</v>
      </c>
      <c r="H4809" s="7" t="s">
        <v>353</v>
      </c>
      <c r="I4809" t="s">
        <v>36</v>
      </c>
      <c r="J4809" s="7" t="s">
        <v>347</v>
      </c>
      <c r="K4809" t="s">
        <v>348</v>
      </c>
      <c r="L4809" t="s">
        <v>348</v>
      </c>
      <c r="M4809" s="31" t="s">
        <v>10</v>
      </c>
      <c r="N4809" s="72" t="s">
        <v>1</v>
      </c>
      <c r="O4809" s="70" t="str">
        <f t="shared" si="161"/>
        <v>9412. Vigilancia de la Salud AmbientalVigilancia de la Salud Ambiental20266_ANTONIO_NARIÑO2_FEBRERO_2026</v>
      </c>
      <c r="P4809" s="153">
        <f t="shared" si="162"/>
        <v>163614</v>
      </c>
      <c r="S4809" s="157">
        <v>5</v>
      </c>
      <c r="T4809" s="19">
        <v>818070</v>
      </c>
    </row>
    <row r="4810" spans="2:20" ht="30" hidden="1" customHeight="1">
      <c r="B4810">
        <v>94</v>
      </c>
      <c r="C4810" s="149" t="s">
        <v>343</v>
      </c>
      <c r="D4810" s="7" t="s">
        <v>344</v>
      </c>
      <c r="E4810">
        <v>2026</v>
      </c>
      <c r="F4810" s="70" t="str">
        <f t="shared" si="163"/>
        <v>9412. Vigilancia de la Salud AmbientalVigilancia de la Salud Ambiental2026</v>
      </c>
      <c r="G4810" s="7" t="s">
        <v>345</v>
      </c>
      <c r="H4810" s="7" t="s">
        <v>353</v>
      </c>
      <c r="I4810" t="s">
        <v>36</v>
      </c>
      <c r="J4810" s="7" t="s">
        <v>347</v>
      </c>
      <c r="K4810" t="s">
        <v>348</v>
      </c>
      <c r="L4810" t="s">
        <v>348</v>
      </c>
      <c r="M4810" s="31" t="s">
        <v>5</v>
      </c>
      <c r="N4810" s="72" t="s">
        <v>1</v>
      </c>
      <c r="O4810" s="70" t="str">
        <f t="shared" ref="O4810:O4873" si="164">+F4810&amp;M4810&amp;N4810</f>
        <v>9412. Vigilancia de la Salud AmbientalVigilancia de la Salud Ambiental20261_CANDELARIA2_FEBRERO_2026</v>
      </c>
      <c r="P4810" s="153">
        <f t="shared" si="162"/>
        <v>163614</v>
      </c>
      <c r="S4810" s="157">
        <v>1</v>
      </c>
      <c r="T4810" s="19">
        <v>163614</v>
      </c>
    </row>
    <row r="4811" spans="2:20" ht="30" hidden="1" customHeight="1">
      <c r="B4811">
        <v>94</v>
      </c>
      <c r="C4811" s="149" t="s">
        <v>343</v>
      </c>
      <c r="D4811" s="7" t="s">
        <v>344</v>
      </c>
      <c r="E4811">
        <v>2026</v>
      </c>
      <c r="F4811" s="70" t="str">
        <f t="shared" si="163"/>
        <v>9412. Vigilancia de la Salud AmbientalVigilancia de la Salud Ambiental2026</v>
      </c>
      <c r="G4811" s="7" t="s">
        <v>345</v>
      </c>
      <c r="H4811" s="7" t="s">
        <v>353</v>
      </c>
      <c r="I4811" t="s">
        <v>36</v>
      </c>
      <c r="J4811" s="7" t="s">
        <v>347</v>
      </c>
      <c r="K4811" t="s">
        <v>348</v>
      </c>
      <c r="L4811" t="s">
        <v>348</v>
      </c>
      <c r="M4811" s="31" t="s">
        <v>9</v>
      </c>
      <c r="N4811" s="72" t="s">
        <v>1</v>
      </c>
      <c r="O4811" s="70" t="str">
        <f t="shared" si="164"/>
        <v>9412. Vigilancia de la Salud AmbientalVigilancia de la Salud Ambiental20265_RAFAEL_URIBE2_FEBRERO_2026</v>
      </c>
      <c r="P4811" s="153">
        <f t="shared" si="162"/>
        <v>163614</v>
      </c>
      <c r="S4811" s="157">
        <v>6</v>
      </c>
      <c r="T4811" s="19">
        <v>981684</v>
      </c>
    </row>
    <row r="4812" spans="2:20" ht="30" hidden="1" customHeight="1">
      <c r="B4812">
        <v>95</v>
      </c>
      <c r="C4812" s="149" t="s">
        <v>343</v>
      </c>
      <c r="D4812" s="7" t="s">
        <v>344</v>
      </c>
      <c r="E4812">
        <v>2026</v>
      </c>
      <c r="F4812" s="70" t="str">
        <f t="shared" si="163"/>
        <v>9512. Vigilancia de la Salud AmbientalVigilancia de la Salud Ambiental2026</v>
      </c>
      <c r="G4812" s="7" t="s">
        <v>345</v>
      </c>
      <c r="H4812" s="7" t="s">
        <v>353</v>
      </c>
      <c r="I4812" t="s">
        <v>36</v>
      </c>
      <c r="J4812" s="7" t="s">
        <v>347</v>
      </c>
      <c r="K4812" t="s">
        <v>348</v>
      </c>
      <c r="L4812" t="s">
        <v>348</v>
      </c>
      <c r="M4812" s="31" t="s">
        <v>6</v>
      </c>
      <c r="N4812" s="72" t="s">
        <v>1</v>
      </c>
      <c r="O4812" s="70" t="str">
        <f t="shared" si="164"/>
        <v>9512. Vigilancia de la Salud AmbientalVigilancia de la Salud Ambiental20262_SANTA_FE2_FEBRERO_2026</v>
      </c>
      <c r="P4812" s="153">
        <f t="shared" si="162"/>
        <v>163614</v>
      </c>
      <c r="S4812" s="157">
        <v>1</v>
      </c>
      <c r="T4812" s="19">
        <v>163614</v>
      </c>
    </row>
    <row r="4813" spans="2:20" ht="30" hidden="1" customHeight="1">
      <c r="B4813">
        <v>95</v>
      </c>
      <c r="C4813" s="149" t="s">
        <v>343</v>
      </c>
      <c r="D4813" s="7" t="s">
        <v>344</v>
      </c>
      <c r="E4813">
        <v>2026</v>
      </c>
      <c r="F4813" s="70" t="str">
        <f t="shared" si="163"/>
        <v>9512. Vigilancia de la Salud AmbientalVigilancia de la Salud Ambiental2026</v>
      </c>
      <c r="G4813" s="7" t="s">
        <v>345</v>
      </c>
      <c r="H4813" s="7" t="s">
        <v>353</v>
      </c>
      <c r="I4813" t="s">
        <v>36</v>
      </c>
      <c r="J4813" s="7" t="s">
        <v>347</v>
      </c>
      <c r="K4813" t="s">
        <v>348</v>
      </c>
      <c r="L4813" t="s">
        <v>348</v>
      </c>
      <c r="M4813" s="31" t="s">
        <v>8</v>
      </c>
      <c r="N4813" s="72" t="s">
        <v>1</v>
      </c>
      <c r="O4813" s="70" t="str">
        <f t="shared" si="164"/>
        <v>9512. Vigilancia de la Salud AmbientalVigilancia de la Salud Ambiental20264_SAN_CRISTOBAL2_FEBRERO_2026</v>
      </c>
      <c r="P4813" s="153">
        <f t="shared" si="162"/>
        <v>163614</v>
      </c>
      <c r="S4813" s="157">
        <v>2</v>
      </c>
      <c r="T4813" s="19">
        <v>327228</v>
      </c>
    </row>
    <row r="4814" spans="2:20" ht="30" hidden="1" customHeight="1">
      <c r="B4814">
        <v>95</v>
      </c>
      <c r="C4814" s="149" t="s">
        <v>343</v>
      </c>
      <c r="D4814" s="7" t="s">
        <v>344</v>
      </c>
      <c r="E4814">
        <v>2026</v>
      </c>
      <c r="F4814" s="70" t="str">
        <f t="shared" si="163"/>
        <v>9512. Vigilancia de la Salud AmbientalVigilancia de la Salud Ambiental2026</v>
      </c>
      <c r="G4814" s="7" t="s">
        <v>345</v>
      </c>
      <c r="H4814" s="7" t="s">
        <v>353</v>
      </c>
      <c r="I4814" t="s">
        <v>36</v>
      </c>
      <c r="J4814" s="7" t="s">
        <v>347</v>
      </c>
      <c r="K4814" t="s">
        <v>348</v>
      </c>
      <c r="L4814" t="s">
        <v>348</v>
      </c>
      <c r="M4814" s="31" t="s">
        <v>7</v>
      </c>
      <c r="N4814" s="72" t="s">
        <v>1</v>
      </c>
      <c r="O4814" s="70" t="str">
        <f t="shared" si="164"/>
        <v>9512. Vigilancia de la Salud AmbientalVigilancia de la Salud Ambiental20263_MARTIRES2_FEBRERO_2026</v>
      </c>
      <c r="P4814" s="153">
        <f t="shared" si="162"/>
        <v>163614</v>
      </c>
      <c r="S4814" s="157">
        <v>10</v>
      </c>
      <c r="T4814" s="19">
        <v>1636140</v>
      </c>
    </row>
    <row r="4815" spans="2:20" ht="30" hidden="1" customHeight="1">
      <c r="B4815">
        <v>95</v>
      </c>
      <c r="C4815" s="149" t="s">
        <v>343</v>
      </c>
      <c r="D4815" s="7" t="s">
        <v>344</v>
      </c>
      <c r="E4815">
        <v>2026</v>
      </c>
      <c r="F4815" s="70" t="str">
        <f t="shared" si="163"/>
        <v>9512. Vigilancia de la Salud AmbientalVigilancia de la Salud Ambiental2026</v>
      </c>
      <c r="G4815" s="7" t="s">
        <v>345</v>
      </c>
      <c r="H4815" s="7" t="s">
        <v>353</v>
      </c>
      <c r="I4815" t="s">
        <v>36</v>
      </c>
      <c r="J4815" s="7" t="s">
        <v>347</v>
      </c>
      <c r="K4815" t="s">
        <v>348</v>
      </c>
      <c r="L4815" t="s">
        <v>348</v>
      </c>
      <c r="M4815" s="31" t="s">
        <v>10</v>
      </c>
      <c r="N4815" s="72" t="s">
        <v>1</v>
      </c>
      <c r="O4815" s="70" t="str">
        <f t="shared" si="164"/>
        <v>9512. Vigilancia de la Salud AmbientalVigilancia de la Salud Ambiental20266_ANTONIO_NARIÑO2_FEBRERO_2026</v>
      </c>
      <c r="P4815" s="153">
        <f t="shared" si="162"/>
        <v>163614</v>
      </c>
      <c r="S4815" s="157">
        <v>2</v>
      </c>
      <c r="T4815" s="19">
        <v>327228</v>
      </c>
    </row>
    <row r="4816" spans="2:20" ht="30" hidden="1" customHeight="1">
      <c r="B4816">
        <v>95</v>
      </c>
      <c r="C4816" s="149" t="s">
        <v>343</v>
      </c>
      <c r="D4816" s="7" t="s">
        <v>344</v>
      </c>
      <c r="E4816">
        <v>2026</v>
      </c>
      <c r="F4816" s="70" t="str">
        <f t="shared" si="163"/>
        <v>9512. Vigilancia de la Salud AmbientalVigilancia de la Salud Ambiental2026</v>
      </c>
      <c r="G4816" s="7" t="s">
        <v>345</v>
      </c>
      <c r="H4816" s="7" t="s">
        <v>353</v>
      </c>
      <c r="I4816" t="s">
        <v>36</v>
      </c>
      <c r="J4816" s="7" t="s">
        <v>347</v>
      </c>
      <c r="K4816" t="s">
        <v>348</v>
      </c>
      <c r="L4816" t="s">
        <v>348</v>
      </c>
      <c r="M4816" s="31" t="s">
        <v>9</v>
      </c>
      <c r="N4816" s="72" t="s">
        <v>1</v>
      </c>
      <c r="O4816" s="70" t="str">
        <f t="shared" si="164"/>
        <v>9512. Vigilancia de la Salud AmbientalVigilancia de la Salud Ambiental20265_RAFAEL_URIBE2_FEBRERO_2026</v>
      </c>
      <c r="P4816" s="153">
        <f t="shared" si="162"/>
        <v>163614</v>
      </c>
      <c r="S4816" s="157">
        <v>1</v>
      </c>
      <c r="T4816" s="19">
        <v>163614</v>
      </c>
    </row>
    <row r="4817" spans="2:20" ht="30" hidden="1" customHeight="1">
      <c r="B4817">
        <v>96</v>
      </c>
      <c r="C4817" s="149" t="s">
        <v>343</v>
      </c>
      <c r="D4817" s="7" t="s">
        <v>344</v>
      </c>
      <c r="E4817">
        <v>2026</v>
      </c>
      <c r="F4817" s="70" t="str">
        <f t="shared" si="163"/>
        <v>9612. Vigilancia de la Salud AmbientalVigilancia de la Salud Ambiental2026</v>
      </c>
      <c r="G4817" s="7" t="s">
        <v>345</v>
      </c>
      <c r="H4817" s="7" t="s">
        <v>353</v>
      </c>
      <c r="I4817" t="s">
        <v>36</v>
      </c>
      <c r="J4817" s="7" t="s">
        <v>347</v>
      </c>
      <c r="K4817" t="s">
        <v>348</v>
      </c>
      <c r="L4817" t="s">
        <v>348</v>
      </c>
      <c r="M4817" s="31" t="s">
        <v>9</v>
      </c>
      <c r="N4817" s="72" t="s">
        <v>1</v>
      </c>
      <c r="O4817" s="70" t="str">
        <f t="shared" si="164"/>
        <v>9612. Vigilancia de la Salud AmbientalVigilancia de la Salud Ambiental20265_RAFAEL_URIBE2_FEBRERO_2026</v>
      </c>
      <c r="P4817" s="153">
        <f t="shared" si="162"/>
        <v>91656</v>
      </c>
      <c r="S4817" s="157">
        <v>2</v>
      </c>
      <c r="T4817" s="19">
        <v>183312</v>
      </c>
    </row>
    <row r="4818" spans="2:20" ht="30" hidden="1" customHeight="1">
      <c r="B4818">
        <v>97</v>
      </c>
      <c r="C4818" s="149" t="s">
        <v>343</v>
      </c>
      <c r="D4818" s="7" t="s">
        <v>344</v>
      </c>
      <c r="E4818">
        <v>2026</v>
      </c>
      <c r="F4818" s="70" t="str">
        <f t="shared" si="163"/>
        <v>9712. Vigilancia de la Salud AmbientalVigilancia de la Salud Ambiental2026</v>
      </c>
      <c r="G4818" s="7" t="s">
        <v>345</v>
      </c>
      <c r="H4818" s="7" t="s">
        <v>353</v>
      </c>
      <c r="I4818" t="s">
        <v>36</v>
      </c>
      <c r="J4818" s="7" t="s">
        <v>347</v>
      </c>
      <c r="K4818" t="s">
        <v>348</v>
      </c>
      <c r="L4818" t="s">
        <v>348</v>
      </c>
      <c r="M4818" s="31" t="s">
        <v>6</v>
      </c>
      <c r="N4818" s="72" t="s">
        <v>1</v>
      </c>
      <c r="O4818" s="70" t="str">
        <f t="shared" si="164"/>
        <v>9712. Vigilancia de la Salud AmbientalVigilancia de la Salud Ambiental20262_SANTA_FE2_FEBRERO_2026</v>
      </c>
      <c r="P4818" s="153">
        <f t="shared" si="162"/>
        <v>71958</v>
      </c>
      <c r="S4818" s="157">
        <v>59</v>
      </c>
      <c r="T4818" s="19">
        <v>4245522</v>
      </c>
    </row>
    <row r="4819" spans="2:20" ht="30" hidden="1" customHeight="1">
      <c r="B4819">
        <v>97</v>
      </c>
      <c r="C4819" s="149" t="s">
        <v>343</v>
      </c>
      <c r="D4819" s="7" t="s">
        <v>344</v>
      </c>
      <c r="E4819">
        <v>2026</v>
      </c>
      <c r="F4819" s="70" t="str">
        <f t="shared" si="163"/>
        <v>9712. Vigilancia de la Salud AmbientalVigilancia de la Salud Ambiental2026</v>
      </c>
      <c r="G4819" s="7" t="s">
        <v>345</v>
      </c>
      <c r="H4819" s="7" t="s">
        <v>353</v>
      </c>
      <c r="I4819" t="s">
        <v>36</v>
      </c>
      <c r="J4819" s="7" t="s">
        <v>347</v>
      </c>
      <c r="K4819" t="s">
        <v>348</v>
      </c>
      <c r="L4819" t="s">
        <v>348</v>
      </c>
      <c r="M4819" s="31" t="s">
        <v>8</v>
      </c>
      <c r="N4819" s="72" t="s">
        <v>1</v>
      </c>
      <c r="O4819" s="70" t="str">
        <f t="shared" si="164"/>
        <v>9712. Vigilancia de la Salud AmbientalVigilancia de la Salud Ambiental20264_SAN_CRISTOBAL2_FEBRERO_2026</v>
      </c>
      <c r="P4819" s="153">
        <f t="shared" si="162"/>
        <v>71958</v>
      </c>
      <c r="S4819" s="157">
        <v>64</v>
      </c>
      <c r="T4819" s="19">
        <v>4605312</v>
      </c>
    </row>
    <row r="4820" spans="2:20" ht="30" hidden="1" customHeight="1">
      <c r="B4820">
        <v>97</v>
      </c>
      <c r="C4820" s="149" t="s">
        <v>343</v>
      </c>
      <c r="D4820" s="7" t="s">
        <v>344</v>
      </c>
      <c r="E4820">
        <v>2026</v>
      </c>
      <c r="F4820" s="70" t="str">
        <f t="shared" si="163"/>
        <v>9712. Vigilancia de la Salud AmbientalVigilancia de la Salud Ambiental2026</v>
      </c>
      <c r="G4820" s="7" t="s">
        <v>345</v>
      </c>
      <c r="H4820" s="7" t="s">
        <v>353</v>
      </c>
      <c r="I4820" t="s">
        <v>36</v>
      </c>
      <c r="J4820" s="7" t="s">
        <v>347</v>
      </c>
      <c r="K4820" t="s">
        <v>348</v>
      </c>
      <c r="L4820" t="s">
        <v>348</v>
      </c>
      <c r="M4820" s="31" t="s">
        <v>7</v>
      </c>
      <c r="N4820" s="72" t="s">
        <v>1</v>
      </c>
      <c r="O4820" s="70" t="str">
        <f t="shared" si="164"/>
        <v>9712. Vigilancia de la Salud AmbientalVigilancia de la Salud Ambiental20263_MARTIRES2_FEBRERO_2026</v>
      </c>
      <c r="P4820" s="153">
        <f t="shared" si="162"/>
        <v>71958</v>
      </c>
      <c r="S4820" s="157">
        <v>74</v>
      </c>
      <c r="T4820" s="19">
        <v>5324892</v>
      </c>
    </row>
    <row r="4821" spans="2:20" ht="30" hidden="1" customHeight="1">
      <c r="B4821">
        <v>97</v>
      </c>
      <c r="C4821" s="149" t="s">
        <v>343</v>
      </c>
      <c r="D4821" s="7" t="s">
        <v>344</v>
      </c>
      <c r="E4821">
        <v>2026</v>
      </c>
      <c r="F4821" s="70" t="str">
        <f t="shared" si="163"/>
        <v>9712. Vigilancia de la Salud AmbientalVigilancia de la Salud Ambiental2026</v>
      </c>
      <c r="G4821" s="7" t="s">
        <v>345</v>
      </c>
      <c r="H4821" s="7" t="s">
        <v>353</v>
      </c>
      <c r="I4821" t="s">
        <v>36</v>
      </c>
      <c r="J4821" s="7" t="s">
        <v>347</v>
      </c>
      <c r="K4821" t="s">
        <v>348</v>
      </c>
      <c r="L4821" t="s">
        <v>348</v>
      </c>
      <c r="M4821" s="31" t="s">
        <v>10</v>
      </c>
      <c r="N4821" s="72" t="s">
        <v>1</v>
      </c>
      <c r="O4821" s="70" t="str">
        <f t="shared" si="164"/>
        <v>9712. Vigilancia de la Salud AmbientalVigilancia de la Salud Ambiental20266_ANTONIO_NARIÑO2_FEBRERO_2026</v>
      </c>
      <c r="P4821" s="153">
        <f t="shared" si="162"/>
        <v>71958</v>
      </c>
      <c r="S4821" s="157">
        <v>56</v>
      </c>
      <c r="T4821" s="19">
        <v>4029648</v>
      </c>
    </row>
    <row r="4822" spans="2:20" ht="30" hidden="1" customHeight="1">
      <c r="B4822">
        <v>97</v>
      </c>
      <c r="C4822" s="149" t="s">
        <v>343</v>
      </c>
      <c r="D4822" s="7" t="s">
        <v>344</v>
      </c>
      <c r="E4822">
        <v>2026</v>
      </c>
      <c r="F4822" s="70" t="str">
        <f t="shared" si="163"/>
        <v>9712. Vigilancia de la Salud AmbientalVigilancia de la Salud Ambiental2026</v>
      </c>
      <c r="G4822" s="7" t="s">
        <v>345</v>
      </c>
      <c r="H4822" s="7" t="s">
        <v>353</v>
      </c>
      <c r="I4822" t="s">
        <v>36</v>
      </c>
      <c r="J4822" s="7" t="s">
        <v>347</v>
      </c>
      <c r="K4822" t="s">
        <v>348</v>
      </c>
      <c r="L4822" t="s">
        <v>348</v>
      </c>
      <c r="M4822" s="31" t="s">
        <v>5</v>
      </c>
      <c r="N4822" s="72" t="s">
        <v>1</v>
      </c>
      <c r="O4822" s="70" t="str">
        <f t="shared" si="164"/>
        <v>9712. Vigilancia de la Salud AmbientalVigilancia de la Salud Ambiental20261_CANDELARIA2_FEBRERO_2026</v>
      </c>
      <c r="P4822" s="153">
        <f t="shared" si="162"/>
        <v>71958</v>
      </c>
      <c r="S4822" s="157">
        <v>20</v>
      </c>
      <c r="T4822" s="19">
        <v>1439160</v>
      </c>
    </row>
    <row r="4823" spans="2:20" ht="30" hidden="1" customHeight="1">
      <c r="B4823">
        <v>97</v>
      </c>
      <c r="C4823" s="149" t="s">
        <v>343</v>
      </c>
      <c r="D4823" s="7" t="s">
        <v>344</v>
      </c>
      <c r="E4823">
        <v>2026</v>
      </c>
      <c r="F4823" s="70" t="str">
        <f t="shared" si="163"/>
        <v>9712. Vigilancia de la Salud AmbientalVigilancia de la Salud Ambiental2026</v>
      </c>
      <c r="G4823" s="7" t="s">
        <v>345</v>
      </c>
      <c r="H4823" s="7" t="s">
        <v>353</v>
      </c>
      <c r="I4823" t="s">
        <v>36</v>
      </c>
      <c r="J4823" s="7" t="s">
        <v>347</v>
      </c>
      <c r="K4823" t="s">
        <v>348</v>
      </c>
      <c r="L4823" t="s">
        <v>348</v>
      </c>
      <c r="M4823" s="31" t="s">
        <v>9</v>
      </c>
      <c r="N4823" s="72" t="s">
        <v>1</v>
      </c>
      <c r="O4823" s="70" t="str">
        <f t="shared" si="164"/>
        <v>9712. Vigilancia de la Salud AmbientalVigilancia de la Salud Ambiental20265_RAFAEL_URIBE2_FEBRERO_2026</v>
      </c>
      <c r="P4823" s="153">
        <f t="shared" si="162"/>
        <v>71958</v>
      </c>
      <c r="S4823" s="157">
        <v>125</v>
      </c>
      <c r="T4823" s="19">
        <v>8994750</v>
      </c>
    </row>
    <row r="4824" spans="2:20" ht="30" hidden="1" customHeight="1">
      <c r="B4824">
        <v>99</v>
      </c>
      <c r="C4824" s="149" t="s">
        <v>343</v>
      </c>
      <c r="D4824" s="7" t="s">
        <v>344</v>
      </c>
      <c r="E4824">
        <v>2026</v>
      </c>
      <c r="F4824" s="70" t="str">
        <f t="shared" si="163"/>
        <v>9912. Vigilancia de la Salud AmbientalVigilancia de la Salud Ambiental2026</v>
      </c>
      <c r="G4824" s="7" t="s">
        <v>345</v>
      </c>
      <c r="H4824" s="7" t="s">
        <v>353</v>
      </c>
      <c r="I4824" t="s">
        <v>36</v>
      </c>
      <c r="J4824" s="7" t="s">
        <v>347</v>
      </c>
      <c r="K4824" t="s">
        <v>348</v>
      </c>
      <c r="L4824" t="s">
        <v>348</v>
      </c>
      <c r="M4824" s="31" t="s">
        <v>6</v>
      </c>
      <c r="N4824" s="72" t="s">
        <v>1</v>
      </c>
      <c r="O4824" s="70" t="str">
        <f t="shared" si="164"/>
        <v>9912. Vigilancia de la Salud AmbientalVigilancia de la Salud Ambiental20262_SANTA_FE2_FEBRERO_2026</v>
      </c>
      <c r="P4824" s="153">
        <f t="shared" si="162"/>
        <v>545380</v>
      </c>
      <c r="S4824" s="157">
        <v>2</v>
      </c>
      <c r="T4824" s="19">
        <v>1090760</v>
      </c>
    </row>
    <row r="4825" spans="2:20" ht="30" hidden="1" customHeight="1">
      <c r="B4825">
        <v>99</v>
      </c>
      <c r="C4825" s="149" t="s">
        <v>343</v>
      </c>
      <c r="D4825" s="7" t="s">
        <v>344</v>
      </c>
      <c r="E4825">
        <v>2026</v>
      </c>
      <c r="F4825" s="70" t="str">
        <f t="shared" si="163"/>
        <v>9912. Vigilancia de la Salud AmbientalVigilancia de la Salud Ambiental2026</v>
      </c>
      <c r="G4825" s="7" t="s">
        <v>345</v>
      </c>
      <c r="H4825" s="7" t="s">
        <v>353</v>
      </c>
      <c r="I4825" t="s">
        <v>36</v>
      </c>
      <c r="J4825" s="7" t="s">
        <v>347</v>
      </c>
      <c r="K4825" t="s">
        <v>348</v>
      </c>
      <c r="L4825" t="s">
        <v>348</v>
      </c>
      <c r="M4825" s="31" t="s">
        <v>8</v>
      </c>
      <c r="N4825" s="72" t="s">
        <v>1</v>
      </c>
      <c r="O4825" s="70" t="str">
        <f t="shared" si="164"/>
        <v>9912. Vigilancia de la Salud AmbientalVigilancia de la Salud Ambiental20264_SAN_CRISTOBAL2_FEBRERO_2026</v>
      </c>
      <c r="P4825" s="153">
        <f t="shared" si="162"/>
        <v>545380</v>
      </c>
      <c r="S4825" s="157">
        <v>10</v>
      </c>
      <c r="T4825" s="19">
        <v>5453800</v>
      </c>
    </row>
    <row r="4826" spans="2:20" ht="30" hidden="1" customHeight="1">
      <c r="B4826">
        <v>99</v>
      </c>
      <c r="C4826" s="149" t="s">
        <v>343</v>
      </c>
      <c r="D4826" s="7" t="s">
        <v>344</v>
      </c>
      <c r="E4826">
        <v>2026</v>
      </c>
      <c r="F4826" s="70" t="str">
        <f t="shared" si="163"/>
        <v>9912. Vigilancia de la Salud AmbientalVigilancia de la Salud Ambiental2026</v>
      </c>
      <c r="G4826" s="7" t="s">
        <v>345</v>
      </c>
      <c r="H4826" s="7" t="s">
        <v>353</v>
      </c>
      <c r="I4826" t="s">
        <v>36</v>
      </c>
      <c r="J4826" s="7" t="s">
        <v>347</v>
      </c>
      <c r="K4826" t="s">
        <v>348</v>
      </c>
      <c r="L4826" t="s">
        <v>348</v>
      </c>
      <c r="M4826" s="31" t="s">
        <v>7</v>
      </c>
      <c r="N4826" s="72" t="s">
        <v>1</v>
      </c>
      <c r="O4826" s="70" t="str">
        <f t="shared" si="164"/>
        <v>9912. Vigilancia de la Salud AmbientalVigilancia de la Salud Ambiental20263_MARTIRES2_FEBRERO_2026</v>
      </c>
      <c r="P4826" s="153">
        <f t="shared" si="162"/>
        <v>545380</v>
      </c>
      <c r="S4826" s="157">
        <v>3</v>
      </c>
      <c r="T4826" s="19">
        <v>1636140</v>
      </c>
    </row>
    <row r="4827" spans="2:20" ht="30" hidden="1" customHeight="1">
      <c r="B4827">
        <v>99</v>
      </c>
      <c r="C4827" s="149" t="s">
        <v>343</v>
      </c>
      <c r="D4827" s="7" t="s">
        <v>344</v>
      </c>
      <c r="E4827">
        <v>2026</v>
      </c>
      <c r="F4827" s="70" t="str">
        <f t="shared" si="163"/>
        <v>9912. Vigilancia de la Salud AmbientalVigilancia de la Salud Ambiental2026</v>
      </c>
      <c r="G4827" s="7" t="s">
        <v>345</v>
      </c>
      <c r="H4827" s="7" t="s">
        <v>353</v>
      </c>
      <c r="I4827" t="s">
        <v>36</v>
      </c>
      <c r="J4827" s="7" t="s">
        <v>347</v>
      </c>
      <c r="K4827" t="s">
        <v>348</v>
      </c>
      <c r="L4827" t="s">
        <v>348</v>
      </c>
      <c r="M4827" s="31" t="s">
        <v>10</v>
      </c>
      <c r="N4827" s="72" t="s">
        <v>1</v>
      </c>
      <c r="O4827" s="70" t="str">
        <f t="shared" si="164"/>
        <v>9912. Vigilancia de la Salud AmbientalVigilancia de la Salud Ambiental20266_ANTONIO_NARIÑO2_FEBRERO_2026</v>
      </c>
      <c r="P4827" s="153">
        <f t="shared" si="162"/>
        <v>545380</v>
      </c>
      <c r="S4827" s="157">
        <v>2</v>
      </c>
      <c r="T4827" s="19">
        <v>1090760</v>
      </c>
    </row>
    <row r="4828" spans="2:20" ht="30" hidden="1" customHeight="1">
      <c r="B4828">
        <v>99</v>
      </c>
      <c r="C4828" s="149" t="s">
        <v>343</v>
      </c>
      <c r="D4828" s="7" t="s">
        <v>344</v>
      </c>
      <c r="E4828">
        <v>2026</v>
      </c>
      <c r="F4828" s="70" t="str">
        <f t="shared" si="163"/>
        <v>9912. Vigilancia de la Salud AmbientalVigilancia de la Salud Ambiental2026</v>
      </c>
      <c r="G4828" s="7" t="s">
        <v>345</v>
      </c>
      <c r="H4828" s="7" t="s">
        <v>353</v>
      </c>
      <c r="I4828" t="s">
        <v>36</v>
      </c>
      <c r="J4828" s="7" t="s">
        <v>347</v>
      </c>
      <c r="K4828" t="s">
        <v>348</v>
      </c>
      <c r="L4828" t="s">
        <v>348</v>
      </c>
      <c r="M4828" s="31" t="s">
        <v>5</v>
      </c>
      <c r="N4828" s="72" t="s">
        <v>1</v>
      </c>
      <c r="O4828" s="70" t="str">
        <f t="shared" si="164"/>
        <v>9912. Vigilancia de la Salud AmbientalVigilancia de la Salud Ambiental20261_CANDELARIA2_FEBRERO_2026</v>
      </c>
      <c r="P4828" s="153">
        <f t="shared" si="162"/>
        <v>545380</v>
      </c>
      <c r="S4828" s="157">
        <v>1</v>
      </c>
      <c r="T4828" s="19">
        <v>545380</v>
      </c>
    </row>
    <row r="4829" spans="2:20" ht="30" hidden="1" customHeight="1">
      <c r="B4829">
        <v>99</v>
      </c>
      <c r="C4829" s="149" t="s">
        <v>343</v>
      </c>
      <c r="D4829" s="7" t="s">
        <v>344</v>
      </c>
      <c r="E4829">
        <v>2026</v>
      </c>
      <c r="F4829" s="70" t="str">
        <f t="shared" si="163"/>
        <v>9912. Vigilancia de la Salud AmbientalVigilancia de la Salud Ambiental2026</v>
      </c>
      <c r="G4829" s="7" t="s">
        <v>345</v>
      </c>
      <c r="H4829" s="7" t="s">
        <v>353</v>
      </c>
      <c r="I4829" t="s">
        <v>36</v>
      </c>
      <c r="J4829" s="7" t="s">
        <v>347</v>
      </c>
      <c r="K4829" t="s">
        <v>348</v>
      </c>
      <c r="L4829" t="s">
        <v>348</v>
      </c>
      <c r="M4829" s="31" t="s">
        <v>9</v>
      </c>
      <c r="N4829" s="72" t="s">
        <v>1</v>
      </c>
      <c r="O4829" s="70" t="str">
        <f t="shared" si="164"/>
        <v>9912. Vigilancia de la Salud AmbientalVigilancia de la Salud Ambiental20265_RAFAEL_URIBE2_FEBRERO_2026</v>
      </c>
      <c r="P4829" s="153">
        <f t="shared" si="162"/>
        <v>545380</v>
      </c>
      <c r="S4829" s="157">
        <v>12</v>
      </c>
      <c r="T4829" s="19">
        <v>6544560</v>
      </c>
    </row>
    <row r="4830" spans="2:20" ht="30" hidden="1" customHeight="1">
      <c r="B4830">
        <v>104</v>
      </c>
      <c r="C4830" s="149" t="s">
        <v>343</v>
      </c>
      <c r="D4830" s="7" t="s">
        <v>344</v>
      </c>
      <c r="E4830">
        <v>2026</v>
      </c>
      <c r="F4830" s="70" t="str">
        <f t="shared" si="163"/>
        <v>10412. Vigilancia de la Salud AmbientalVigilancia de la Salud Ambiental2026</v>
      </c>
      <c r="G4830" s="7" t="s">
        <v>345</v>
      </c>
      <c r="H4830" s="7" t="s">
        <v>353</v>
      </c>
      <c r="I4830" t="s">
        <v>36</v>
      </c>
      <c r="J4830" s="7" t="s">
        <v>347</v>
      </c>
      <c r="K4830" t="s">
        <v>348</v>
      </c>
      <c r="L4830" t="s">
        <v>348</v>
      </c>
      <c r="M4830" s="31" t="s">
        <v>6</v>
      </c>
      <c r="N4830" s="72" t="s">
        <v>1</v>
      </c>
      <c r="O4830" s="70" t="str">
        <f t="shared" si="164"/>
        <v>10412. Vigilancia de la Salud AmbientalVigilancia de la Salud Ambiental20262_SANTA_FE2_FEBRERO_2026</v>
      </c>
      <c r="P4830" s="153">
        <f t="shared" si="162"/>
        <v>91656</v>
      </c>
      <c r="S4830" s="157">
        <v>183</v>
      </c>
      <c r="T4830" s="19">
        <v>16773048</v>
      </c>
    </row>
    <row r="4831" spans="2:20" ht="30" hidden="1" customHeight="1">
      <c r="B4831">
        <v>104</v>
      </c>
      <c r="C4831" s="149" t="s">
        <v>343</v>
      </c>
      <c r="D4831" s="7" t="s">
        <v>344</v>
      </c>
      <c r="E4831">
        <v>2026</v>
      </c>
      <c r="F4831" s="70" t="str">
        <f t="shared" si="163"/>
        <v>10412. Vigilancia de la Salud AmbientalVigilancia de la Salud Ambiental2026</v>
      </c>
      <c r="G4831" s="7" t="s">
        <v>345</v>
      </c>
      <c r="H4831" s="7" t="s">
        <v>353</v>
      </c>
      <c r="I4831" t="s">
        <v>36</v>
      </c>
      <c r="J4831" s="7" t="s">
        <v>347</v>
      </c>
      <c r="K4831" t="s">
        <v>348</v>
      </c>
      <c r="L4831" t="s">
        <v>348</v>
      </c>
      <c r="M4831" s="31" t="s">
        <v>8</v>
      </c>
      <c r="N4831" s="72" t="s">
        <v>1</v>
      </c>
      <c r="O4831" s="70" t="str">
        <f t="shared" si="164"/>
        <v>10412. Vigilancia de la Salud AmbientalVigilancia de la Salud Ambiental20264_SAN_CRISTOBAL2_FEBRERO_2026</v>
      </c>
      <c r="P4831" s="153">
        <f t="shared" si="162"/>
        <v>91656</v>
      </c>
      <c r="S4831" s="157">
        <v>176</v>
      </c>
      <c r="T4831" s="19">
        <v>16131456</v>
      </c>
    </row>
    <row r="4832" spans="2:20" ht="30" hidden="1" customHeight="1">
      <c r="B4832">
        <v>104</v>
      </c>
      <c r="C4832" s="149" t="s">
        <v>343</v>
      </c>
      <c r="D4832" s="7" t="s">
        <v>344</v>
      </c>
      <c r="E4832">
        <v>2026</v>
      </c>
      <c r="F4832" s="70" t="str">
        <f t="shared" si="163"/>
        <v>10412. Vigilancia de la Salud AmbientalVigilancia de la Salud Ambiental2026</v>
      </c>
      <c r="G4832" s="7" t="s">
        <v>345</v>
      </c>
      <c r="H4832" s="7" t="s">
        <v>353</v>
      </c>
      <c r="I4832" t="s">
        <v>36</v>
      </c>
      <c r="J4832" s="7" t="s">
        <v>347</v>
      </c>
      <c r="K4832" t="s">
        <v>348</v>
      </c>
      <c r="L4832" t="s">
        <v>348</v>
      </c>
      <c r="M4832" s="31" t="s">
        <v>7</v>
      </c>
      <c r="N4832" s="72" t="s">
        <v>1</v>
      </c>
      <c r="O4832" s="70" t="str">
        <f t="shared" si="164"/>
        <v>10412. Vigilancia de la Salud AmbientalVigilancia de la Salud Ambiental20263_MARTIRES2_FEBRERO_2026</v>
      </c>
      <c r="P4832" s="153">
        <f t="shared" si="162"/>
        <v>91656</v>
      </c>
      <c r="S4832" s="157">
        <v>218</v>
      </c>
      <c r="T4832" s="19">
        <v>19981008</v>
      </c>
    </row>
    <row r="4833" spans="2:20" ht="30" hidden="1" customHeight="1">
      <c r="B4833">
        <v>104</v>
      </c>
      <c r="C4833" s="149" t="s">
        <v>343</v>
      </c>
      <c r="D4833" s="7" t="s">
        <v>344</v>
      </c>
      <c r="E4833">
        <v>2026</v>
      </c>
      <c r="F4833" s="70" t="str">
        <f t="shared" si="163"/>
        <v>10412. Vigilancia de la Salud AmbientalVigilancia de la Salud Ambiental2026</v>
      </c>
      <c r="G4833" s="7" t="s">
        <v>345</v>
      </c>
      <c r="H4833" s="7" t="s">
        <v>353</v>
      </c>
      <c r="I4833" t="s">
        <v>36</v>
      </c>
      <c r="J4833" s="7" t="s">
        <v>347</v>
      </c>
      <c r="K4833" t="s">
        <v>348</v>
      </c>
      <c r="L4833" t="s">
        <v>348</v>
      </c>
      <c r="M4833" s="31" t="s">
        <v>10</v>
      </c>
      <c r="N4833" s="72" t="s">
        <v>1</v>
      </c>
      <c r="O4833" s="70" t="str">
        <f t="shared" si="164"/>
        <v>10412. Vigilancia de la Salud AmbientalVigilancia de la Salud Ambiental20266_ANTONIO_NARIÑO2_FEBRERO_2026</v>
      </c>
      <c r="P4833" s="153">
        <f t="shared" si="162"/>
        <v>91656</v>
      </c>
      <c r="S4833" s="157">
        <v>174</v>
      </c>
      <c r="T4833" s="19">
        <v>15948144</v>
      </c>
    </row>
    <row r="4834" spans="2:20" ht="30" hidden="1" customHeight="1">
      <c r="B4834">
        <v>104</v>
      </c>
      <c r="C4834" s="149" t="s">
        <v>343</v>
      </c>
      <c r="D4834" s="7" t="s">
        <v>344</v>
      </c>
      <c r="E4834">
        <v>2026</v>
      </c>
      <c r="F4834" s="70" t="str">
        <f t="shared" si="163"/>
        <v>10412. Vigilancia de la Salud AmbientalVigilancia de la Salud Ambiental2026</v>
      </c>
      <c r="G4834" s="7" t="s">
        <v>345</v>
      </c>
      <c r="H4834" s="7" t="s">
        <v>353</v>
      </c>
      <c r="I4834" t="s">
        <v>36</v>
      </c>
      <c r="J4834" s="7" t="s">
        <v>347</v>
      </c>
      <c r="K4834" t="s">
        <v>348</v>
      </c>
      <c r="L4834" t="s">
        <v>348</v>
      </c>
      <c r="M4834" s="31" t="s">
        <v>5</v>
      </c>
      <c r="N4834" s="72" t="s">
        <v>1</v>
      </c>
      <c r="O4834" s="70" t="str">
        <f t="shared" si="164"/>
        <v>10412. Vigilancia de la Salud AmbientalVigilancia de la Salud Ambiental20261_CANDELARIA2_FEBRERO_2026</v>
      </c>
      <c r="P4834" s="153">
        <f t="shared" si="162"/>
        <v>91656</v>
      </c>
      <c r="S4834" s="157">
        <v>93</v>
      </c>
      <c r="T4834" s="19">
        <v>8524008</v>
      </c>
    </row>
    <row r="4835" spans="2:20" ht="30" hidden="1" customHeight="1">
      <c r="B4835">
        <v>104</v>
      </c>
      <c r="C4835" s="149" t="s">
        <v>343</v>
      </c>
      <c r="D4835" s="7" t="s">
        <v>344</v>
      </c>
      <c r="E4835">
        <v>2026</v>
      </c>
      <c r="F4835" s="70" t="str">
        <f t="shared" si="163"/>
        <v>10412. Vigilancia de la Salud AmbientalVigilancia de la Salud Ambiental2026</v>
      </c>
      <c r="G4835" s="7" t="s">
        <v>345</v>
      </c>
      <c r="H4835" s="7" t="s">
        <v>353</v>
      </c>
      <c r="I4835" t="s">
        <v>36</v>
      </c>
      <c r="J4835" s="7" t="s">
        <v>347</v>
      </c>
      <c r="K4835" t="s">
        <v>348</v>
      </c>
      <c r="L4835" t="s">
        <v>348</v>
      </c>
      <c r="M4835" s="31" t="s">
        <v>9</v>
      </c>
      <c r="N4835" s="72" t="s">
        <v>1</v>
      </c>
      <c r="O4835" s="70" t="str">
        <f t="shared" si="164"/>
        <v>10412. Vigilancia de la Salud AmbientalVigilancia de la Salud Ambiental20265_RAFAEL_URIBE2_FEBRERO_2026</v>
      </c>
      <c r="P4835" s="153">
        <f t="shared" si="162"/>
        <v>91656</v>
      </c>
      <c r="S4835" s="157">
        <v>235</v>
      </c>
      <c r="T4835" s="19">
        <v>21539160</v>
      </c>
    </row>
    <row r="4836" spans="2:20" ht="30" hidden="1" customHeight="1">
      <c r="B4836">
        <v>1005</v>
      </c>
      <c r="C4836" s="149" t="s">
        <v>343</v>
      </c>
      <c r="D4836" s="7" t="s">
        <v>344</v>
      </c>
      <c r="E4836">
        <v>2026</v>
      </c>
      <c r="F4836" s="70" t="str">
        <f t="shared" si="163"/>
        <v>100512. Vigilancia de la Salud AmbientalVigilancia de la Salud Ambiental2026</v>
      </c>
      <c r="G4836" s="7" t="s">
        <v>345</v>
      </c>
      <c r="H4836" s="7" t="s">
        <v>349</v>
      </c>
      <c r="I4836" t="s">
        <v>36</v>
      </c>
      <c r="J4836" s="7" t="s">
        <v>347</v>
      </c>
      <c r="K4836" t="s">
        <v>348</v>
      </c>
      <c r="L4836" t="s">
        <v>348</v>
      </c>
      <c r="M4836" s="31" t="s">
        <v>6</v>
      </c>
      <c r="N4836" s="72" t="s">
        <v>1</v>
      </c>
      <c r="O4836" s="70" t="str">
        <f t="shared" si="164"/>
        <v>100512. Vigilancia de la Salud AmbientalVigilancia de la Salud Ambiental20262_SANTA_FE2_FEBRERO_2026</v>
      </c>
      <c r="P4836" s="153">
        <f t="shared" si="162"/>
        <v>91656</v>
      </c>
      <c r="S4836" s="157">
        <v>4</v>
      </c>
      <c r="T4836" s="19">
        <v>366624</v>
      </c>
    </row>
    <row r="4837" spans="2:20" ht="30" hidden="1" customHeight="1">
      <c r="B4837">
        <v>1005</v>
      </c>
      <c r="C4837" s="149" t="s">
        <v>343</v>
      </c>
      <c r="D4837" s="7" t="s">
        <v>344</v>
      </c>
      <c r="E4837">
        <v>2026</v>
      </c>
      <c r="F4837" s="70" t="str">
        <f t="shared" si="163"/>
        <v>100512. Vigilancia de la Salud AmbientalVigilancia de la Salud Ambiental2026</v>
      </c>
      <c r="G4837" s="7" t="s">
        <v>345</v>
      </c>
      <c r="H4837" s="7" t="s">
        <v>349</v>
      </c>
      <c r="I4837" t="s">
        <v>36</v>
      </c>
      <c r="J4837" s="7" t="s">
        <v>347</v>
      </c>
      <c r="K4837" t="s">
        <v>348</v>
      </c>
      <c r="L4837" t="s">
        <v>348</v>
      </c>
      <c r="M4837" s="31" t="s">
        <v>8</v>
      </c>
      <c r="N4837" s="72" t="s">
        <v>1</v>
      </c>
      <c r="O4837" s="70" t="str">
        <f t="shared" si="164"/>
        <v>100512. Vigilancia de la Salud AmbientalVigilancia de la Salud Ambiental20264_SAN_CRISTOBAL2_FEBRERO_2026</v>
      </c>
      <c r="P4837" s="153">
        <f t="shared" si="162"/>
        <v>91656</v>
      </c>
      <c r="S4837" s="157">
        <v>9</v>
      </c>
      <c r="T4837" s="19">
        <v>824904</v>
      </c>
    </row>
    <row r="4838" spans="2:20" ht="30" hidden="1" customHeight="1">
      <c r="B4838">
        <v>1005</v>
      </c>
      <c r="C4838" s="149" t="s">
        <v>343</v>
      </c>
      <c r="D4838" s="7" t="s">
        <v>344</v>
      </c>
      <c r="E4838">
        <v>2026</v>
      </c>
      <c r="F4838" s="70" t="str">
        <f t="shared" si="163"/>
        <v>100512. Vigilancia de la Salud AmbientalVigilancia de la Salud Ambiental2026</v>
      </c>
      <c r="G4838" s="7" t="s">
        <v>345</v>
      </c>
      <c r="H4838" s="7" t="s">
        <v>349</v>
      </c>
      <c r="I4838" t="s">
        <v>36</v>
      </c>
      <c r="J4838" s="7" t="s">
        <v>347</v>
      </c>
      <c r="K4838" t="s">
        <v>348</v>
      </c>
      <c r="L4838" t="s">
        <v>348</v>
      </c>
      <c r="M4838" s="31" t="s">
        <v>7</v>
      </c>
      <c r="N4838" s="72" t="s">
        <v>1</v>
      </c>
      <c r="O4838" s="70" t="str">
        <f t="shared" si="164"/>
        <v>100512. Vigilancia de la Salud AmbientalVigilancia de la Salud Ambiental20263_MARTIRES2_FEBRERO_2026</v>
      </c>
      <c r="P4838" s="153">
        <f t="shared" si="162"/>
        <v>91656</v>
      </c>
      <c r="S4838" s="157">
        <v>5</v>
      </c>
      <c r="T4838" s="19">
        <v>458280</v>
      </c>
    </row>
    <row r="4839" spans="2:20" ht="30" hidden="1" customHeight="1">
      <c r="B4839">
        <v>1005</v>
      </c>
      <c r="C4839" s="149" t="s">
        <v>343</v>
      </c>
      <c r="D4839" s="7" t="s">
        <v>344</v>
      </c>
      <c r="E4839">
        <v>2026</v>
      </c>
      <c r="F4839" s="70" t="str">
        <f t="shared" si="163"/>
        <v>100512. Vigilancia de la Salud AmbientalVigilancia de la Salud Ambiental2026</v>
      </c>
      <c r="G4839" s="7" t="s">
        <v>345</v>
      </c>
      <c r="H4839" s="7" t="s">
        <v>349</v>
      </c>
      <c r="I4839" t="s">
        <v>36</v>
      </c>
      <c r="J4839" s="7" t="s">
        <v>347</v>
      </c>
      <c r="K4839" t="s">
        <v>348</v>
      </c>
      <c r="L4839" t="s">
        <v>348</v>
      </c>
      <c r="M4839" s="31" t="s">
        <v>10</v>
      </c>
      <c r="N4839" s="72" t="s">
        <v>1</v>
      </c>
      <c r="O4839" s="70" t="str">
        <f t="shared" si="164"/>
        <v>100512. Vigilancia de la Salud AmbientalVigilancia de la Salud Ambiental20266_ANTONIO_NARIÑO2_FEBRERO_2026</v>
      </c>
      <c r="P4839" s="153">
        <f t="shared" si="162"/>
        <v>91656</v>
      </c>
      <c r="S4839" s="157">
        <v>9</v>
      </c>
      <c r="T4839" s="19">
        <v>824904</v>
      </c>
    </row>
    <row r="4840" spans="2:20" ht="30" hidden="1" customHeight="1">
      <c r="B4840">
        <v>1005</v>
      </c>
      <c r="C4840" s="149" t="s">
        <v>343</v>
      </c>
      <c r="D4840" s="7" t="s">
        <v>344</v>
      </c>
      <c r="E4840">
        <v>2026</v>
      </c>
      <c r="F4840" s="70" t="str">
        <f t="shared" si="163"/>
        <v>100512. Vigilancia de la Salud AmbientalVigilancia de la Salud Ambiental2026</v>
      </c>
      <c r="G4840" s="7" t="s">
        <v>345</v>
      </c>
      <c r="H4840" s="7" t="s">
        <v>349</v>
      </c>
      <c r="I4840" t="s">
        <v>36</v>
      </c>
      <c r="J4840" s="7" t="s">
        <v>347</v>
      </c>
      <c r="K4840" t="s">
        <v>348</v>
      </c>
      <c r="L4840" t="s">
        <v>348</v>
      </c>
      <c r="M4840" s="31" t="s">
        <v>5</v>
      </c>
      <c r="N4840" s="72" t="s">
        <v>1</v>
      </c>
      <c r="O4840" s="70" t="str">
        <f t="shared" si="164"/>
        <v>100512. Vigilancia de la Salud AmbientalVigilancia de la Salud Ambiental20261_CANDELARIA2_FEBRERO_2026</v>
      </c>
      <c r="P4840" s="153">
        <f t="shared" si="162"/>
        <v>0</v>
      </c>
      <c r="S4840" s="157">
        <v>0</v>
      </c>
      <c r="T4840" s="19">
        <v>0</v>
      </c>
    </row>
    <row r="4841" spans="2:20" ht="30" hidden="1" customHeight="1">
      <c r="B4841">
        <v>1005</v>
      </c>
      <c r="C4841" s="149" t="s">
        <v>343</v>
      </c>
      <c r="D4841" s="7" t="s">
        <v>344</v>
      </c>
      <c r="E4841">
        <v>2026</v>
      </c>
      <c r="F4841" s="70" t="str">
        <f t="shared" si="163"/>
        <v>100512. Vigilancia de la Salud AmbientalVigilancia de la Salud Ambiental2026</v>
      </c>
      <c r="G4841" s="7" t="s">
        <v>345</v>
      </c>
      <c r="H4841" s="7" t="s">
        <v>349</v>
      </c>
      <c r="I4841" t="s">
        <v>36</v>
      </c>
      <c r="J4841" s="7" t="s">
        <v>347</v>
      </c>
      <c r="K4841" t="s">
        <v>348</v>
      </c>
      <c r="L4841" t="s">
        <v>348</v>
      </c>
      <c r="M4841" s="31" t="s">
        <v>9</v>
      </c>
      <c r="N4841" s="72" t="s">
        <v>1</v>
      </c>
      <c r="O4841" s="70" t="str">
        <f t="shared" si="164"/>
        <v>100512. Vigilancia de la Salud AmbientalVigilancia de la Salud Ambiental20265_RAFAEL_URIBE2_FEBRERO_2026</v>
      </c>
      <c r="P4841" s="153">
        <f t="shared" si="162"/>
        <v>91656</v>
      </c>
      <c r="S4841" s="157">
        <v>9</v>
      </c>
      <c r="T4841" s="19">
        <v>824904</v>
      </c>
    </row>
    <row r="4842" spans="2:20" ht="30" hidden="1" customHeight="1">
      <c r="B4842">
        <v>1006</v>
      </c>
      <c r="C4842" s="149" t="s">
        <v>343</v>
      </c>
      <c r="D4842" s="7" t="s">
        <v>344</v>
      </c>
      <c r="E4842">
        <v>2026</v>
      </c>
      <c r="F4842" s="70" t="str">
        <f t="shared" si="163"/>
        <v>100612. Vigilancia de la Salud AmbientalVigilancia de la Salud Ambiental2026</v>
      </c>
      <c r="G4842" s="7" t="s">
        <v>345</v>
      </c>
      <c r="H4842" s="7" t="s">
        <v>349</v>
      </c>
      <c r="I4842" t="s">
        <v>36</v>
      </c>
      <c r="J4842" s="7" t="s">
        <v>347</v>
      </c>
      <c r="K4842" t="s">
        <v>348</v>
      </c>
      <c r="L4842" t="s">
        <v>348</v>
      </c>
      <c r="M4842" s="31" t="s">
        <v>6</v>
      </c>
      <c r="N4842" s="72" t="s">
        <v>1</v>
      </c>
      <c r="O4842" s="70" t="str">
        <f t="shared" si="164"/>
        <v>100612. Vigilancia de la Salud AmbientalVigilancia de la Salud Ambiental20262_SANTA_FE2_FEBRERO_2026</v>
      </c>
      <c r="P4842" s="153">
        <f t="shared" si="162"/>
        <v>0</v>
      </c>
      <c r="S4842" s="157">
        <v>0</v>
      </c>
      <c r="T4842" s="19">
        <v>0</v>
      </c>
    </row>
    <row r="4843" spans="2:20" ht="30" hidden="1" customHeight="1">
      <c r="B4843">
        <v>1006</v>
      </c>
      <c r="C4843" s="149" t="s">
        <v>343</v>
      </c>
      <c r="D4843" s="7" t="s">
        <v>344</v>
      </c>
      <c r="E4843">
        <v>2026</v>
      </c>
      <c r="F4843" s="70" t="str">
        <f t="shared" si="163"/>
        <v>100612. Vigilancia de la Salud AmbientalVigilancia de la Salud Ambiental2026</v>
      </c>
      <c r="G4843" s="7" t="s">
        <v>345</v>
      </c>
      <c r="H4843" s="7" t="s">
        <v>349</v>
      </c>
      <c r="I4843" t="s">
        <v>36</v>
      </c>
      <c r="J4843" s="7" t="s">
        <v>347</v>
      </c>
      <c r="K4843" t="s">
        <v>348</v>
      </c>
      <c r="L4843" t="s">
        <v>348</v>
      </c>
      <c r="M4843" s="31" t="s">
        <v>8</v>
      </c>
      <c r="N4843" s="72" t="s">
        <v>1</v>
      </c>
      <c r="O4843" s="70" t="str">
        <f t="shared" si="164"/>
        <v>100612. Vigilancia de la Salud AmbientalVigilancia de la Salud Ambiental20264_SAN_CRISTOBAL2_FEBRERO_2026</v>
      </c>
      <c r="P4843" s="153">
        <f t="shared" si="162"/>
        <v>0</v>
      </c>
      <c r="S4843" s="157">
        <v>0</v>
      </c>
      <c r="T4843" s="19">
        <v>0</v>
      </c>
    </row>
    <row r="4844" spans="2:20" ht="30" hidden="1" customHeight="1">
      <c r="B4844">
        <v>1006</v>
      </c>
      <c r="C4844" s="149" t="s">
        <v>343</v>
      </c>
      <c r="D4844" s="7" t="s">
        <v>344</v>
      </c>
      <c r="E4844">
        <v>2026</v>
      </c>
      <c r="F4844" s="70" t="str">
        <f t="shared" si="163"/>
        <v>100612. Vigilancia de la Salud AmbientalVigilancia de la Salud Ambiental2026</v>
      </c>
      <c r="G4844" s="7" t="s">
        <v>345</v>
      </c>
      <c r="H4844" s="7" t="s">
        <v>349</v>
      </c>
      <c r="I4844" t="s">
        <v>36</v>
      </c>
      <c r="J4844" s="7" t="s">
        <v>347</v>
      </c>
      <c r="K4844" t="s">
        <v>348</v>
      </c>
      <c r="L4844" t="s">
        <v>348</v>
      </c>
      <c r="M4844" s="31" t="s">
        <v>7</v>
      </c>
      <c r="N4844" s="72" t="s">
        <v>1</v>
      </c>
      <c r="O4844" s="70" t="str">
        <f t="shared" si="164"/>
        <v>100612. Vigilancia de la Salud AmbientalVigilancia de la Salud Ambiental20263_MARTIRES2_FEBRERO_2026</v>
      </c>
      <c r="P4844" s="153">
        <f t="shared" ref="P4844:P4907" si="165">IFERROR(T4844/S4844,0)</f>
        <v>0</v>
      </c>
      <c r="S4844" s="157">
        <v>0</v>
      </c>
      <c r="T4844" s="19">
        <v>0</v>
      </c>
    </row>
    <row r="4845" spans="2:20" ht="30" hidden="1" customHeight="1">
      <c r="B4845">
        <v>1006</v>
      </c>
      <c r="C4845" s="149" t="s">
        <v>343</v>
      </c>
      <c r="D4845" s="7" t="s">
        <v>344</v>
      </c>
      <c r="E4845">
        <v>2026</v>
      </c>
      <c r="F4845" s="70" t="str">
        <f t="shared" si="163"/>
        <v>100612. Vigilancia de la Salud AmbientalVigilancia de la Salud Ambiental2026</v>
      </c>
      <c r="G4845" s="7" t="s">
        <v>345</v>
      </c>
      <c r="H4845" s="7" t="s">
        <v>349</v>
      </c>
      <c r="I4845" t="s">
        <v>36</v>
      </c>
      <c r="J4845" s="7" t="s">
        <v>347</v>
      </c>
      <c r="K4845" t="s">
        <v>348</v>
      </c>
      <c r="L4845" t="s">
        <v>348</v>
      </c>
      <c r="M4845" s="31" t="s">
        <v>10</v>
      </c>
      <c r="N4845" s="72" t="s">
        <v>1</v>
      </c>
      <c r="O4845" s="70" t="str">
        <f t="shared" si="164"/>
        <v>100612. Vigilancia de la Salud AmbientalVigilancia de la Salud Ambiental20266_ANTONIO_NARIÑO2_FEBRERO_2026</v>
      </c>
      <c r="P4845" s="153">
        <f t="shared" si="165"/>
        <v>0</v>
      </c>
      <c r="S4845" s="157">
        <v>0</v>
      </c>
      <c r="T4845" s="19">
        <v>0</v>
      </c>
    </row>
    <row r="4846" spans="2:20" ht="30" hidden="1" customHeight="1">
      <c r="B4846">
        <v>1007</v>
      </c>
      <c r="C4846" s="149" t="s">
        <v>343</v>
      </c>
      <c r="D4846" s="7" t="s">
        <v>344</v>
      </c>
      <c r="E4846">
        <v>2026</v>
      </c>
      <c r="F4846" s="70" t="str">
        <f t="shared" si="163"/>
        <v>100712. Vigilancia de la Salud AmbientalVigilancia de la Salud Ambiental2026</v>
      </c>
      <c r="G4846" s="7" t="s">
        <v>345</v>
      </c>
      <c r="H4846" s="7" t="s">
        <v>349</v>
      </c>
      <c r="I4846" t="s">
        <v>36</v>
      </c>
      <c r="J4846" s="7" t="s">
        <v>347</v>
      </c>
      <c r="K4846" t="s">
        <v>348</v>
      </c>
      <c r="L4846" t="s">
        <v>348</v>
      </c>
      <c r="M4846" s="31" t="s">
        <v>6</v>
      </c>
      <c r="N4846" s="72" t="s">
        <v>1</v>
      </c>
      <c r="O4846" s="70" t="str">
        <f t="shared" si="164"/>
        <v>100712. Vigilancia de la Salud AmbientalVigilancia de la Salud Ambiental20262_SANTA_FE2_FEBRERO_2026</v>
      </c>
      <c r="P4846" s="153">
        <f t="shared" si="165"/>
        <v>0</v>
      </c>
      <c r="S4846" s="157">
        <v>0</v>
      </c>
      <c r="T4846" s="19">
        <v>0</v>
      </c>
    </row>
    <row r="4847" spans="2:20" ht="30" hidden="1" customHeight="1">
      <c r="B4847">
        <v>1007</v>
      </c>
      <c r="C4847" s="149" t="s">
        <v>343</v>
      </c>
      <c r="D4847" s="7" t="s">
        <v>344</v>
      </c>
      <c r="E4847">
        <v>2026</v>
      </c>
      <c r="F4847" s="70" t="str">
        <f t="shared" si="163"/>
        <v>100712. Vigilancia de la Salud AmbientalVigilancia de la Salud Ambiental2026</v>
      </c>
      <c r="G4847" s="7" t="s">
        <v>345</v>
      </c>
      <c r="H4847" s="7" t="s">
        <v>349</v>
      </c>
      <c r="I4847" t="s">
        <v>36</v>
      </c>
      <c r="J4847" s="7" t="s">
        <v>347</v>
      </c>
      <c r="K4847" t="s">
        <v>348</v>
      </c>
      <c r="L4847" t="s">
        <v>348</v>
      </c>
      <c r="M4847" s="31" t="s">
        <v>8</v>
      </c>
      <c r="N4847" s="72" t="s">
        <v>1</v>
      </c>
      <c r="O4847" s="70" t="str">
        <f t="shared" si="164"/>
        <v>100712. Vigilancia de la Salud AmbientalVigilancia de la Salud Ambiental20264_SAN_CRISTOBAL2_FEBRERO_2026</v>
      </c>
      <c r="P4847" s="153">
        <f t="shared" si="165"/>
        <v>0</v>
      </c>
      <c r="S4847" s="157">
        <v>0</v>
      </c>
      <c r="T4847" s="19">
        <v>0</v>
      </c>
    </row>
    <row r="4848" spans="2:20" ht="30" hidden="1" customHeight="1">
      <c r="B4848">
        <v>1007</v>
      </c>
      <c r="C4848" s="149" t="s">
        <v>343</v>
      </c>
      <c r="D4848" s="7" t="s">
        <v>344</v>
      </c>
      <c r="E4848">
        <v>2026</v>
      </c>
      <c r="F4848" s="70" t="str">
        <f t="shared" si="163"/>
        <v>100712. Vigilancia de la Salud AmbientalVigilancia de la Salud Ambiental2026</v>
      </c>
      <c r="G4848" s="7" t="s">
        <v>345</v>
      </c>
      <c r="H4848" s="7" t="s">
        <v>349</v>
      </c>
      <c r="I4848" t="s">
        <v>36</v>
      </c>
      <c r="J4848" s="7" t="s">
        <v>347</v>
      </c>
      <c r="K4848" t="s">
        <v>348</v>
      </c>
      <c r="L4848" t="s">
        <v>348</v>
      </c>
      <c r="M4848" s="31" t="s">
        <v>7</v>
      </c>
      <c r="N4848" s="72" t="s">
        <v>1</v>
      </c>
      <c r="O4848" s="70" t="str">
        <f t="shared" si="164"/>
        <v>100712. Vigilancia de la Salud AmbientalVigilancia de la Salud Ambiental20263_MARTIRES2_FEBRERO_2026</v>
      </c>
      <c r="P4848" s="153">
        <f t="shared" si="165"/>
        <v>244416</v>
      </c>
      <c r="S4848" s="157">
        <v>1</v>
      </c>
      <c r="T4848" s="19">
        <v>244416</v>
      </c>
    </row>
    <row r="4849" spans="2:20" ht="30" hidden="1" customHeight="1">
      <c r="B4849">
        <v>1007</v>
      </c>
      <c r="C4849" s="149" t="s">
        <v>343</v>
      </c>
      <c r="D4849" s="7" t="s">
        <v>344</v>
      </c>
      <c r="E4849">
        <v>2026</v>
      </c>
      <c r="F4849" s="70" t="str">
        <f t="shared" si="163"/>
        <v>100712. Vigilancia de la Salud AmbientalVigilancia de la Salud Ambiental2026</v>
      </c>
      <c r="G4849" s="7" t="s">
        <v>345</v>
      </c>
      <c r="H4849" s="7" t="s">
        <v>349</v>
      </c>
      <c r="I4849" t="s">
        <v>36</v>
      </c>
      <c r="J4849" s="7" t="s">
        <v>347</v>
      </c>
      <c r="K4849" t="s">
        <v>348</v>
      </c>
      <c r="L4849" t="s">
        <v>348</v>
      </c>
      <c r="M4849" s="31" t="s">
        <v>10</v>
      </c>
      <c r="N4849" s="72" t="s">
        <v>1</v>
      </c>
      <c r="O4849" s="70" t="str">
        <f t="shared" si="164"/>
        <v>100712. Vigilancia de la Salud AmbientalVigilancia de la Salud Ambiental20266_ANTONIO_NARIÑO2_FEBRERO_2026</v>
      </c>
      <c r="P4849" s="153">
        <f t="shared" si="165"/>
        <v>244416</v>
      </c>
      <c r="S4849" s="157">
        <v>1</v>
      </c>
      <c r="T4849" s="19">
        <v>244416</v>
      </c>
    </row>
    <row r="4850" spans="2:20" ht="30" hidden="1" customHeight="1">
      <c r="B4850">
        <v>1007</v>
      </c>
      <c r="C4850" s="149" t="s">
        <v>343</v>
      </c>
      <c r="D4850" s="7" t="s">
        <v>344</v>
      </c>
      <c r="E4850">
        <v>2026</v>
      </c>
      <c r="F4850" s="70" t="str">
        <f t="shared" si="163"/>
        <v>100712. Vigilancia de la Salud AmbientalVigilancia de la Salud Ambiental2026</v>
      </c>
      <c r="G4850" s="7" t="s">
        <v>345</v>
      </c>
      <c r="H4850" s="7" t="s">
        <v>349</v>
      </c>
      <c r="I4850" t="s">
        <v>36</v>
      </c>
      <c r="J4850" s="7" t="s">
        <v>347</v>
      </c>
      <c r="K4850" t="s">
        <v>348</v>
      </c>
      <c r="L4850" t="s">
        <v>348</v>
      </c>
      <c r="M4850" s="31" t="s">
        <v>9</v>
      </c>
      <c r="N4850" s="72" t="s">
        <v>1</v>
      </c>
      <c r="O4850" s="70" t="str">
        <f t="shared" si="164"/>
        <v>100712. Vigilancia de la Salud AmbientalVigilancia de la Salud Ambiental20265_RAFAEL_URIBE2_FEBRERO_2026</v>
      </c>
      <c r="P4850" s="153">
        <f t="shared" si="165"/>
        <v>0</v>
      </c>
      <c r="S4850" s="157">
        <v>0</v>
      </c>
      <c r="T4850" s="19">
        <v>0</v>
      </c>
    </row>
    <row r="4851" spans="2:20" ht="30" hidden="1" customHeight="1">
      <c r="B4851">
        <v>1015</v>
      </c>
      <c r="C4851" s="149" t="s">
        <v>343</v>
      </c>
      <c r="D4851" s="7" t="s">
        <v>344</v>
      </c>
      <c r="E4851">
        <v>2026</v>
      </c>
      <c r="F4851" s="70" t="str">
        <f t="shared" si="163"/>
        <v>101512. Vigilancia de la Salud AmbientalVigilancia de la Salud Ambiental2026</v>
      </c>
      <c r="G4851" s="7" t="s">
        <v>345</v>
      </c>
      <c r="H4851" s="7" t="s">
        <v>352</v>
      </c>
      <c r="I4851" t="s">
        <v>36</v>
      </c>
      <c r="J4851" s="7" t="s">
        <v>347</v>
      </c>
      <c r="K4851" t="s">
        <v>348</v>
      </c>
      <c r="L4851" t="s">
        <v>348</v>
      </c>
      <c r="M4851" s="31" t="s">
        <v>6</v>
      </c>
      <c r="N4851" s="72" t="s">
        <v>1</v>
      </c>
      <c r="O4851" s="70" t="str">
        <f t="shared" si="164"/>
        <v>101512. Vigilancia de la Salud AmbientalVigilancia de la Salud Ambiental20262_SANTA_FE2_FEBRERO_2026</v>
      </c>
      <c r="P4851" s="153">
        <f t="shared" si="165"/>
        <v>0</v>
      </c>
      <c r="S4851" s="157">
        <v>0</v>
      </c>
      <c r="T4851" s="19">
        <v>0</v>
      </c>
    </row>
    <row r="4852" spans="2:20" ht="30" hidden="1" customHeight="1">
      <c r="B4852">
        <v>1015</v>
      </c>
      <c r="C4852" s="149" t="s">
        <v>343</v>
      </c>
      <c r="D4852" s="7" t="s">
        <v>344</v>
      </c>
      <c r="E4852">
        <v>2026</v>
      </c>
      <c r="F4852" s="70" t="str">
        <f t="shared" si="163"/>
        <v>101512. Vigilancia de la Salud AmbientalVigilancia de la Salud Ambiental2026</v>
      </c>
      <c r="G4852" s="7" t="s">
        <v>345</v>
      </c>
      <c r="H4852" s="7" t="s">
        <v>352</v>
      </c>
      <c r="I4852" t="s">
        <v>36</v>
      </c>
      <c r="J4852" s="7" t="s">
        <v>347</v>
      </c>
      <c r="K4852" t="s">
        <v>348</v>
      </c>
      <c r="L4852" t="s">
        <v>348</v>
      </c>
      <c r="M4852" s="31" t="s">
        <v>8</v>
      </c>
      <c r="N4852" s="72" t="s">
        <v>1</v>
      </c>
      <c r="O4852" s="70" t="str">
        <f t="shared" si="164"/>
        <v>101512. Vigilancia de la Salud AmbientalVigilancia de la Salud Ambiental20264_SAN_CRISTOBAL2_FEBRERO_2026</v>
      </c>
      <c r="P4852" s="153">
        <f t="shared" si="165"/>
        <v>0</v>
      </c>
      <c r="S4852" s="157">
        <v>0</v>
      </c>
      <c r="T4852" s="19">
        <v>0</v>
      </c>
    </row>
    <row r="4853" spans="2:20" ht="30" hidden="1" customHeight="1">
      <c r="B4853">
        <v>1015</v>
      </c>
      <c r="C4853" s="149" t="s">
        <v>343</v>
      </c>
      <c r="D4853" s="7" t="s">
        <v>344</v>
      </c>
      <c r="E4853">
        <v>2026</v>
      </c>
      <c r="F4853" s="70" t="str">
        <f t="shared" si="163"/>
        <v>101512. Vigilancia de la Salud AmbientalVigilancia de la Salud Ambiental2026</v>
      </c>
      <c r="G4853" s="7" t="s">
        <v>345</v>
      </c>
      <c r="H4853" s="7" t="s">
        <v>352</v>
      </c>
      <c r="I4853" t="s">
        <v>36</v>
      </c>
      <c r="J4853" s="7" t="s">
        <v>347</v>
      </c>
      <c r="K4853" t="s">
        <v>348</v>
      </c>
      <c r="L4853" t="s">
        <v>348</v>
      </c>
      <c r="M4853" s="31" t="s">
        <v>7</v>
      </c>
      <c r="N4853" s="72" t="s">
        <v>1</v>
      </c>
      <c r="O4853" s="70" t="str">
        <f t="shared" si="164"/>
        <v>101512. Vigilancia de la Salud AmbientalVigilancia de la Salud Ambiental20263_MARTIRES2_FEBRERO_2026</v>
      </c>
      <c r="P4853" s="153">
        <f t="shared" si="165"/>
        <v>0</v>
      </c>
      <c r="S4853" s="157">
        <v>0</v>
      </c>
      <c r="T4853" s="19">
        <v>0</v>
      </c>
    </row>
    <row r="4854" spans="2:20" ht="30" hidden="1" customHeight="1">
      <c r="B4854">
        <v>1015</v>
      </c>
      <c r="C4854" s="149" t="s">
        <v>343</v>
      </c>
      <c r="D4854" s="7" t="s">
        <v>344</v>
      </c>
      <c r="E4854">
        <v>2026</v>
      </c>
      <c r="F4854" s="70" t="str">
        <f t="shared" si="163"/>
        <v>101512. Vigilancia de la Salud AmbientalVigilancia de la Salud Ambiental2026</v>
      </c>
      <c r="G4854" s="7" t="s">
        <v>345</v>
      </c>
      <c r="H4854" s="7" t="s">
        <v>352</v>
      </c>
      <c r="I4854" t="s">
        <v>36</v>
      </c>
      <c r="J4854" s="7" t="s">
        <v>347</v>
      </c>
      <c r="K4854" t="s">
        <v>348</v>
      </c>
      <c r="L4854" t="s">
        <v>348</v>
      </c>
      <c r="M4854" s="31" t="s">
        <v>10</v>
      </c>
      <c r="N4854" s="72" t="s">
        <v>1</v>
      </c>
      <c r="O4854" s="70" t="str">
        <f t="shared" si="164"/>
        <v>101512. Vigilancia de la Salud AmbientalVigilancia de la Salud Ambiental20266_ANTONIO_NARIÑO2_FEBRERO_2026</v>
      </c>
      <c r="P4854" s="153">
        <f t="shared" si="165"/>
        <v>0</v>
      </c>
      <c r="S4854" s="157">
        <v>0</v>
      </c>
      <c r="T4854" s="19">
        <v>0</v>
      </c>
    </row>
    <row r="4855" spans="2:20" ht="30" hidden="1" customHeight="1">
      <c r="B4855">
        <v>1015</v>
      </c>
      <c r="C4855" s="149" t="s">
        <v>343</v>
      </c>
      <c r="D4855" s="7" t="s">
        <v>344</v>
      </c>
      <c r="E4855">
        <v>2026</v>
      </c>
      <c r="F4855" s="70" t="str">
        <f t="shared" si="163"/>
        <v>101512. Vigilancia de la Salud AmbientalVigilancia de la Salud Ambiental2026</v>
      </c>
      <c r="G4855" s="7" t="s">
        <v>345</v>
      </c>
      <c r="H4855" s="7" t="s">
        <v>352</v>
      </c>
      <c r="I4855" t="s">
        <v>36</v>
      </c>
      <c r="J4855" s="7" t="s">
        <v>347</v>
      </c>
      <c r="K4855" t="s">
        <v>348</v>
      </c>
      <c r="L4855" t="s">
        <v>348</v>
      </c>
      <c r="M4855" s="31" t="s">
        <v>5</v>
      </c>
      <c r="N4855" s="72" t="s">
        <v>1</v>
      </c>
      <c r="O4855" s="70" t="str">
        <f t="shared" si="164"/>
        <v>101512. Vigilancia de la Salud AmbientalVigilancia de la Salud Ambiental20261_CANDELARIA2_FEBRERO_2026</v>
      </c>
      <c r="P4855" s="153">
        <f t="shared" si="165"/>
        <v>0</v>
      </c>
      <c r="S4855" s="157">
        <v>0</v>
      </c>
      <c r="T4855" s="19">
        <v>0</v>
      </c>
    </row>
    <row r="4856" spans="2:20" ht="30" hidden="1" customHeight="1">
      <c r="B4856">
        <v>1015</v>
      </c>
      <c r="C4856" s="149" t="s">
        <v>343</v>
      </c>
      <c r="D4856" s="7" t="s">
        <v>344</v>
      </c>
      <c r="E4856">
        <v>2026</v>
      </c>
      <c r="F4856" s="70" t="str">
        <f t="shared" si="163"/>
        <v>101512. Vigilancia de la Salud AmbientalVigilancia de la Salud Ambiental2026</v>
      </c>
      <c r="G4856" s="7" t="s">
        <v>345</v>
      </c>
      <c r="H4856" s="7" t="s">
        <v>352</v>
      </c>
      <c r="I4856" t="s">
        <v>36</v>
      </c>
      <c r="J4856" s="7" t="s">
        <v>347</v>
      </c>
      <c r="K4856" t="s">
        <v>348</v>
      </c>
      <c r="L4856" t="s">
        <v>348</v>
      </c>
      <c r="M4856" s="31" t="s">
        <v>9</v>
      </c>
      <c r="N4856" s="72" t="s">
        <v>1</v>
      </c>
      <c r="O4856" s="70" t="str">
        <f t="shared" si="164"/>
        <v>101512. Vigilancia de la Salud AmbientalVigilancia de la Salud Ambiental20265_RAFAEL_URIBE2_FEBRERO_2026</v>
      </c>
      <c r="P4856" s="153">
        <f t="shared" si="165"/>
        <v>0</v>
      </c>
      <c r="S4856" s="157">
        <v>0</v>
      </c>
      <c r="T4856" s="19">
        <v>0</v>
      </c>
    </row>
    <row r="4857" spans="2:20" ht="30" hidden="1" customHeight="1">
      <c r="B4857">
        <v>1075</v>
      </c>
      <c r="C4857" s="149" t="s">
        <v>343</v>
      </c>
      <c r="D4857" s="7" t="s">
        <v>344</v>
      </c>
      <c r="E4857">
        <v>2026</v>
      </c>
      <c r="F4857" s="70" t="str">
        <f t="shared" si="163"/>
        <v>107512. Vigilancia de la Salud AmbientalVigilancia de la Salud Ambiental2026</v>
      </c>
      <c r="G4857" s="7" t="s">
        <v>354</v>
      </c>
      <c r="H4857" s="7" t="s">
        <v>355</v>
      </c>
      <c r="I4857" t="s">
        <v>36</v>
      </c>
      <c r="J4857" s="7" t="s">
        <v>356</v>
      </c>
      <c r="K4857" t="s">
        <v>348</v>
      </c>
      <c r="L4857" t="s">
        <v>348</v>
      </c>
      <c r="M4857" s="31" t="s">
        <v>6</v>
      </c>
      <c r="N4857" s="72" t="s">
        <v>1</v>
      </c>
      <c r="O4857" s="70" t="str">
        <f t="shared" si="164"/>
        <v>107512. Vigilancia de la Salud AmbientalVigilancia de la Salud Ambiental20262_SANTA_FE2_FEBRERO_2026</v>
      </c>
      <c r="P4857" s="153">
        <f t="shared" si="165"/>
        <v>122208</v>
      </c>
      <c r="S4857" s="157">
        <v>2</v>
      </c>
      <c r="T4857" s="19">
        <v>244416</v>
      </c>
    </row>
    <row r="4858" spans="2:20" ht="30" hidden="1" customHeight="1">
      <c r="B4858">
        <v>1075</v>
      </c>
      <c r="C4858" s="149" t="s">
        <v>343</v>
      </c>
      <c r="D4858" s="7" t="s">
        <v>344</v>
      </c>
      <c r="E4858">
        <v>2026</v>
      </c>
      <c r="F4858" s="70" t="str">
        <f t="shared" si="163"/>
        <v>107512. Vigilancia de la Salud AmbientalVigilancia de la Salud Ambiental2026</v>
      </c>
      <c r="G4858" s="7" t="s">
        <v>354</v>
      </c>
      <c r="H4858" s="7" t="s">
        <v>355</v>
      </c>
      <c r="I4858" t="s">
        <v>36</v>
      </c>
      <c r="J4858" s="7" t="s">
        <v>356</v>
      </c>
      <c r="K4858" t="s">
        <v>348</v>
      </c>
      <c r="L4858" t="s">
        <v>348</v>
      </c>
      <c r="M4858" s="31" t="s">
        <v>8</v>
      </c>
      <c r="N4858" s="72" t="s">
        <v>1</v>
      </c>
      <c r="O4858" s="70" t="str">
        <f t="shared" si="164"/>
        <v>107512. Vigilancia de la Salud AmbientalVigilancia de la Salud Ambiental20264_SAN_CRISTOBAL2_FEBRERO_2026</v>
      </c>
      <c r="P4858" s="153">
        <f t="shared" si="165"/>
        <v>122208</v>
      </c>
      <c r="S4858" s="157">
        <v>2</v>
      </c>
      <c r="T4858" s="19">
        <v>244416</v>
      </c>
    </row>
    <row r="4859" spans="2:20" ht="30" hidden="1" customHeight="1">
      <c r="B4859">
        <v>1075</v>
      </c>
      <c r="C4859" s="149" t="s">
        <v>343</v>
      </c>
      <c r="D4859" s="7" t="s">
        <v>344</v>
      </c>
      <c r="E4859">
        <v>2026</v>
      </c>
      <c r="F4859" s="70" t="str">
        <f t="shared" si="163"/>
        <v>107512. Vigilancia de la Salud AmbientalVigilancia de la Salud Ambiental2026</v>
      </c>
      <c r="G4859" s="7" t="s">
        <v>354</v>
      </c>
      <c r="H4859" s="7" t="s">
        <v>355</v>
      </c>
      <c r="I4859" t="s">
        <v>36</v>
      </c>
      <c r="J4859" s="7" t="s">
        <v>356</v>
      </c>
      <c r="K4859" t="s">
        <v>348</v>
      </c>
      <c r="L4859" t="s">
        <v>348</v>
      </c>
      <c r="M4859" s="31" t="s">
        <v>7</v>
      </c>
      <c r="N4859" s="72" t="s">
        <v>1</v>
      </c>
      <c r="O4859" s="70" t="str">
        <f t="shared" si="164"/>
        <v>107512. Vigilancia de la Salud AmbientalVigilancia de la Salud Ambiental20263_MARTIRES2_FEBRERO_2026</v>
      </c>
      <c r="P4859" s="153">
        <f t="shared" si="165"/>
        <v>122208</v>
      </c>
      <c r="S4859" s="157">
        <v>2</v>
      </c>
      <c r="T4859" s="19">
        <v>244416</v>
      </c>
    </row>
    <row r="4860" spans="2:20" ht="30" hidden="1" customHeight="1">
      <c r="B4860">
        <v>1075</v>
      </c>
      <c r="C4860" s="149" t="s">
        <v>343</v>
      </c>
      <c r="D4860" s="7" t="s">
        <v>344</v>
      </c>
      <c r="E4860">
        <v>2026</v>
      </c>
      <c r="F4860" s="70" t="str">
        <f t="shared" si="163"/>
        <v>107512. Vigilancia de la Salud AmbientalVigilancia de la Salud Ambiental2026</v>
      </c>
      <c r="G4860" s="7" t="s">
        <v>354</v>
      </c>
      <c r="H4860" s="7" t="s">
        <v>355</v>
      </c>
      <c r="I4860" t="s">
        <v>36</v>
      </c>
      <c r="J4860" s="7" t="s">
        <v>356</v>
      </c>
      <c r="K4860" t="s">
        <v>348</v>
      </c>
      <c r="L4860" t="s">
        <v>348</v>
      </c>
      <c r="M4860" s="31" t="s">
        <v>10</v>
      </c>
      <c r="N4860" s="72" t="s">
        <v>1</v>
      </c>
      <c r="O4860" s="70" t="str">
        <f t="shared" si="164"/>
        <v>107512. Vigilancia de la Salud AmbientalVigilancia de la Salud Ambiental20266_ANTONIO_NARIÑO2_FEBRERO_2026</v>
      </c>
      <c r="P4860" s="153">
        <f t="shared" si="165"/>
        <v>122208</v>
      </c>
      <c r="S4860" s="157">
        <v>2</v>
      </c>
      <c r="T4860" s="19">
        <v>244416</v>
      </c>
    </row>
    <row r="4861" spans="2:20" ht="30" hidden="1" customHeight="1">
      <c r="B4861">
        <v>1075</v>
      </c>
      <c r="C4861" s="149" t="s">
        <v>343</v>
      </c>
      <c r="D4861" s="7" t="s">
        <v>344</v>
      </c>
      <c r="E4861">
        <v>2026</v>
      </c>
      <c r="F4861" s="70" t="str">
        <f t="shared" si="163"/>
        <v>107512. Vigilancia de la Salud AmbientalVigilancia de la Salud Ambiental2026</v>
      </c>
      <c r="G4861" s="7" t="s">
        <v>354</v>
      </c>
      <c r="H4861" s="7" t="s">
        <v>355</v>
      </c>
      <c r="I4861" t="s">
        <v>36</v>
      </c>
      <c r="J4861" s="7" t="s">
        <v>356</v>
      </c>
      <c r="K4861" t="s">
        <v>348</v>
      </c>
      <c r="L4861" t="s">
        <v>348</v>
      </c>
      <c r="M4861" s="31" t="s">
        <v>5</v>
      </c>
      <c r="N4861" s="72" t="s">
        <v>1</v>
      </c>
      <c r="O4861" s="70" t="str">
        <f t="shared" si="164"/>
        <v>107512. Vigilancia de la Salud AmbientalVigilancia de la Salud Ambiental20261_CANDELARIA2_FEBRERO_2026</v>
      </c>
      <c r="P4861" s="153">
        <f t="shared" si="165"/>
        <v>122208</v>
      </c>
      <c r="S4861" s="157">
        <v>2</v>
      </c>
      <c r="T4861" s="19">
        <v>244416</v>
      </c>
    </row>
    <row r="4862" spans="2:20" ht="30" hidden="1" customHeight="1">
      <c r="B4862">
        <v>1075</v>
      </c>
      <c r="C4862" s="149" t="s">
        <v>343</v>
      </c>
      <c r="D4862" s="7" t="s">
        <v>344</v>
      </c>
      <c r="E4862">
        <v>2026</v>
      </c>
      <c r="F4862" s="70" t="str">
        <f t="shared" si="163"/>
        <v>107512. Vigilancia de la Salud AmbientalVigilancia de la Salud Ambiental2026</v>
      </c>
      <c r="G4862" s="7" t="s">
        <v>354</v>
      </c>
      <c r="H4862" s="7" t="s">
        <v>355</v>
      </c>
      <c r="I4862" t="s">
        <v>36</v>
      </c>
      <c r="J4862" s="7" t="s">
        <v>356</v>
      </c>
      <c r="K4862" t="s">
        <v>348</v>
      </c>
      <c r="L4862" t="s">
        <v>348</v>
      </c>
      <c r="M4862" s="31" t="s">
        <v>9</v>
      </c>
      <c r="N4862" s="72" t="s">
        <v>1</v>
      </c>
      <c r="O4862" s="70" t="str">
        <f t="shared" si="164"/>
        <v>107512. Vigilancia de la Salud AmbientalVigilancia de la Salud Ambiental20265_RAFAEL_URIBE2_FEBRERO_2026</v>
      </c>
      <c r="P4862" s="153">
        <f t="shared" si="165"/>
        <v>122208</v>
      </c>
      <c r="S4862" s="157">
        <v>2</v>
      </c>
      <c r="T4862" s="19">
        <v>244416</v>
      </c>
    </row>
    <row r="4863" spans="2:20" ht="30" hidden="1" customHeight="1">
      <c r="B4863">
        <v>1102</v>
      </c>
      <c r="C4863" s="149" t="s">
        <v>343</v>
      </c>
      <c r="D4863" s="7" t="s">
        <v>344</v>
      </c>
      <c r="E4863">
        <v>2026</v>
      </c>
      <c r="F4863" s="70" t="str">
        <f t="shared" si="163"/>
        <v>110212. Vigilancia de la Salud AmbientalVigilancia de la Salud Ambiental2026</v>
      </c>
      <c r="G4863" s="7" t="s">
        <v>357</v>
      </c>
      <c r="H4863" s="7" t="s">
        <v>358</v>
      </c>
      <c r="I4863" t="s">
        <v>36</v>
      </c>
      <c r="J4863" s="7" t="s">
        <v>359</v>
      </c>
      <c r="K4863" t="s">
        <v>348</v>
      </c>
      <c r="L4863" t="s">
        <v>348</v>
      </c>
      <c r="M4863" s="31" t="s">
        <v>6</v>
      </c>
      <c r="N4863" s="72" t="s">
        <v>1</v>
      </c>
      <c r="O4863" s="70" t="str">
        <f t="shared" si="164"/>
        <v>110212. Vigilancia de la Salud AmbientalVigilancia de la Salud Ambiental20262_SANTA_FE2_FEBRERO_2026</v>
      </c>
      <c r="P4863" s="153">
        <f t="shared" si="165"/>
        <v>1091</v>
      </c>
      <c r="S4863" s="157">
        <v>5000</v>
      </c>
      <c r="T4863" s="19">
        <v>5455000</v>
      </c>
    </row>
    <row r="4864" spans="2:20" ht="30" hidden="1" customHeight="1">
      <c r="B4864">
        <v>1102</v>
      </c>
      <c r="C4864" s="149" t="s">
        <v>343</v>
      </c>
      <c r="D4864" s="7" t="s">
        <v>344</v>
      </c>
      <c r="E4864">
        <v>2026</v>
      </c>
      <c r="F4864" s="70" t="str">
        <f t="shared" si="163"/>
        <v>110212. Vigilancia de la Salud AmbientalVigilancia de la Salud Ambiental2026</v>
      </c>
      <c r="G4864" s="7" t="s">
        <v>357</v>
      </c>
      <c r="H4864" s="7" t="s">
        <v>358</v>
      </c>
      <c r="I4864" t="s">
        <v>36</v>
      </c>
      <c r="J4864" s="7" t="s">
        <v>359</v>
      </c>
      <c r="K4864" t="s">
        <v>348</v>
      </c>
      <c r="L4864" t="s">
        <v>348</v>
      </c>
      <c r="M4864" s="31" t="s">
        <v>8</v>
      </c>
      <c r="N4864" s="72" t="s">
        <v>1</v>
      </c>
      <c r="O4864" s="70" t="str">
        <f t="shared" si="164"/>
        <v>110212. Vigilancia de la Salud AmbientalVigilancia de la Salud Ambiental20264_SAN_CRISTOBAL2_FEBRERO_2026</v>
      </c>
      <c r="P4864" s="153">
        <f t="shared" si="165"/>
        <v>1091</v>
      </c>
      <c r="S4864" s="157">
        <v>2567</v>
      </c>
      <c r="T4864" s="19">
        <v>2800597</v>
      </c>
    </row>
    <row r="4865" spans="2:20" ht="30" hidden="1" customHeight="1">
      <c r="B4865">
        <v>1102</v>
      </c>
      <c r="C4865" s="149" t="s">
        <v>343</v>
      </c>
      <c r="D4865" s="7" t="s">
        <v>344</v>
      </c>
      <c r="E4865">
        <v>2026</v>
      </c>
      <c r="F4865" s="70" t="str">
        <f t="shared" si="163"/>
        <v>110212. Vigilancia de la Salud AmbientalVigilancia de la Salud Ambiental2026</v>
      </c>
      <c r="G4865" s="7" t="s">
        <v>357</v>
      </c>
      <c r="H4865" s="7" t="s">
        <v>358</v>
      </c>
      <c r="I4865" t="s">
        <v>36</v>
      </c>
      <c r="J4865" s="7" t="s">
        <v>359</v>
      </c>
      <c r="K4865" t="s">
        <v>348</v>
      </c>
      <c r="L4865" t="s">
        <v>348</v>
      </c>
      <c r="M4865" s="31" t="s">
        <v>7</v>
      </c>
      <c r="N4865" s="72" t="s">
        <v>1</v>
      </c>
      <c r="O4865" s="70" t="str">
        <f t="shared" si="164"/>
        <v>110212. Vigilancia de la Salud AmbientalVigilancia de la Salud Ambiental20263_MARTIRES2_FEBRERO_2026</v>
      </c>
      <c r="P4865" s="153">
        <f t="shared" si="165"/>
        <v>1091</v>
      </c>
      <c r="S4865" s="157">
        <v>5000</v>
      </c>
      <c r="T4865" s="19">
        <v>5455000</v>
      </c>
    </row>
    <row r="4866" spans="2:20" ht="30" hidden="1" customHeight="1">
      <c r="B4866">
        <v>1102</v>
      </c>
      <c r="C4866" s="149" t="s">
        <v>343</v>
      </c>
      <c r="D4866" s="7" t="s">
        <v>344</v>
      </c>
      <c r="E4866">
        <v>2026</v>
      </c>
      <c r="F4866" s="70" t="str">
        <f t="shared" si="163"/>
        <v>110212. Vigilancia de la Salud AmbientalVigilancia de la Salud Ambiental2026</v>
      </c>
      <c r="G4866" s="7" t="s">
        <v>357</v>
      </c>
      <c r="H4866" s="7" t="s">
        <v>358</v>
      </c>
      <c r="I4866" t="s">
        <v>36</v>
      </c>
      <c r="J4866" s="7" t="s">
        <v>359</v>
      </c>
      <c r="K4866" t="s">
        <v>348</v>
      </c>
      <c r="L4866" t="s">
        <v>348</v>
      </c>
      <c r="M4866" s="31" t="s">
        <v>10</v>
      </c>
      <c r="N4866" s="72" t="s">
        <v>1</v>
      </c>
      <c r="O4866" s="70" t="str">
        <f t="shared" si="164"/>
        <v>110212. Vigilancia de la Salud AmbientalVigilancia de la Salud Ambiental20266_ANTONIO_NARIÑO2_FEBRERO_2026</v>
      </c>
      <c r="P4866" s="153">
        <f t="shared" si="165"/>
        <v>1091</v>
      </c>
      <c r="S4866" s="157">
        <v>2000</v>
      </c>
      <c r="T4866" s="19">
        <v>2182000</v>
      </c>
    </row>
    <row r="4867" spans="2:20" ht="30" hidden="1" customHeight="1">
      <c r="B4867">
        <v>1102</v>
      </c>
      <c r="C4867" s="149" t="s">
        <v>343</v>
      </c>
      <c r="D4867" s="7" t="s">
        <v>344</v>
      </c>
      <c r="E4867">
        <v>2026</v>
      </c>
      <c r="F4867" s="70" t="str">
        <f t="shared" si="163"/>
        <v>110212. Vigilancia de la Salud AmbientalVigilancia de la Salud Ambiental2026</v>
      </c>
      <c r="G4867" s="7" t="s">
        <v>357</v>
      </c>
      <c r="H4867" s="7" t="s">
        <v>358</v>
      </c>
      <c r="I4867" t="s">
        <v>36</v>
      </c>
      <c r="J4867" s="7" t="s">
        <v>359</v>
      </c>
      <c r="K4867" t="s">
        <v>348</v>
      </c>
      <c r="L4867" t="s">
        <v>348</v>
      </c>
      <c r="M4867" s="31" t="s">
        <v>5</v>
      </c>
      <c r="N4867" s="72" t="s">
        <v>1</v>
      </c>
      <c r="O4867" s="70" t="str">
        <f t="shared" si="164"/>
        <v>110212. Vigilancia de la Salud AmbientalVigilancia de la Salud Ambiental20261_CANDELARIA2_FEBRERO_2026</v>
      </c>
      <c r="P4867" s="153">
        <f t="shared" si="165"/>
        <v>1091</v>
      </c>
      <c r="S4867" s="157">
        <v>2333</v>
      </c>
      <c r="T4867" s="19">
        <v>2545303</v>
      </c>
    </row>
    <row r="4868" spans="2:20" ht="30" hidden="1" customHeight="1">
      <c r="B4868">
        <v>1102</v>
      </c>
      <c r="C4868" s="149" t="s">
        <v>343</v>
      </c>
      <c r="D4868" s="7" t="s">
        <v>344</v>
      </c>
      <c r="E4868">
        <v>2026</v>
      </c>
      <c r="F4868" s="70" t="str">
        <f t="shared" si="163"/>
        <v>110212. Vigilancia de la Salud AmbientalVigilancia de la Salud Ambiental2026</v>
      </c>
      <c r="G4868" s="7" t="s">
        <v>357</v>
      </c>
      <c r="H4868" s="7" t="s">
        <v>358</v>
      </c>
      <c r="I4868" t="s">
        <v>36</v>
      </c>
      <c r="J4868" s="7" t="s">
        <v>359</v>
      </c>
      <c r="K4868" t="s">
        <v>348</v>
      </c>
      <c r="L4868" t="s">
        <v>348</v>
      </c>
      <c r="M4868" s="31" t="s">
        <v>9</v>
      </c>
      <c r="N4868" s="72" t="s">
        <v>1</v>
      </c>
      <c r="O4868" s="70" t="str">
        <f t="shared" si="164"/>
        <v>110212. Vigilancia de la Salud AmbientalVigilancia de la Salud Ambiental20265_RAFAEL_URIBE2_FEBRERO_2026</v>
      </c>
      <c r="P4868" s="153">
        <f t="shared" si="165"/>
        <v>1091</v>
      </c>
      <c r="S4868" s="157">
        <v>6000</v>
      </c>
      <c r="T4868" s="19">
        <v>6546000</v>
      </c>
    </row>
    <row r="4869" spans="2:20" ht="30" hidden="1" customHeight="1">
      <c r="B4869">
        <v>1103</v>
      </c>
      <c r="C4869" s="149" t="s">
        <v>343</v>
      </c>
      <c r="D4869" s="7" t="s">
        <v>344</v>
      </c>
      <c r="E4869">
        <v>2026</v>
      </c>
      <c r="F4869" s="70" t="str">
        <f t="shared" si="163"/>
        <v>110312. Vigilancia de la Salud AmbientalVigilancia de la Salud Ambiental2026</v>
      </c>
      <c r="G4869" s="7" t="s">
        <v>357</v>
      </c>
      <c r="H4869" s="7" t="s">
        <v>358</v>
      </c>
      <c r="I4869" t="s">
        <v>36</v>
      </c>
      <c r="J4869" s="7" t="s">
        <v>359</v>
      </c>
      <c r="K4869" t="s">
        <v>348</v>
      </c>
      <c r="L4869" t="s">
        <v>348</v>
      </c>
      <c r="M4869" s="31" t="s">
        <v>6</v>
      </c>
      <c r="N4869" s="72" t="s">
        <v>1</v>
      </c>
      <c r="O4869" s="70" t="str">
        <f t="shared" si="164"/>
        <v>110312. Vigilancia de la Salud AmbientalVigilancia de la Salud Ambiental20262_SANTA_FE2_FEBRERO_2026</v>
      </c>
      <c r="P4869" s="153">
        <f t="shared" si="165"/>
        <v>909</v>
      </c>
      <c r="S4869" s="157">
        <v>37608</v>
      </c>
      <c r="T4869" s="19">
        <v>34185672</v>
      </c>
    </row>
    <row r="4870" spans="2:20" ht="30" hidden="1" customHeight="1">
      <c r="B4870">
        <v>1103</v>
      </c>
      <c r="C4870" s="149" t="s">
        <v>343</v>
      </c>
      <c r="D4870" s="7" t="s">
        <v>344</v>
      </c>
      <c r="E4870">
        <v>2026</v>
      </c>
      <c r="F4870" s="70" t="str">
        <f t="shared" si="163"/>
        <v>110312. Vigilancia de la Salud AmbientalVigilancia de la Salud Ambiental2026</v>
      </c>
      <c r="G4870" s="7" t="s">
        <v>357</v>
      </c>
      <c r="H4870" s="7" t="s">
        <v>358</v>
      </c>
      <c r="I4870" t="s">
        <v>36</v>
      </c>
      <c r="J4870" s="7" t="s">
        <v>359</v>
      </c>
      <c r="K4870" t="s">
        <v>348</v>
      </c>
      <c r="L4870" t="s">
        <v>348</v>
      </c>
      <c r="M4870" s="31" t="s">
        <v>8</v>
      </c>
      <c r="N4870" s="72" t="s">
        <v>1</v>
      </c>
      <c r="O4870" s="70" t="str">
        <f t="shared" si="164"/>
        <v>110312. Vigilancia de la Salud AmbientalVigilancia de la Salud Ambiental20264_SAN_CRISTOBAL2_FEBRERO_2026</v>
      </c>
      <c r="P4870" s="153">
        <f t="shared" si="165"/>
        <v>909</v>
      </c>
      <c r="S4870" s="157">
        <v>20000</v>
      </c>
      <c r="T4870" s="19">
        <v>18180000</v>
      </c>
    </row>
    <row r="4871" spans="2:20" ht="30" hidden="1" customHeight="1">
      <c r="B4871">
        <v>1103</v>
      </c>
      <c r="C4871" s="149" t="s">
        <v>343</v>
      </c>
      <c r="D4871" s="7" t="s">
        <v>344</v>
      </c>
      <c r="E4871">
        <v>2026</v>
      </c>
      <c r="F4871" s="70" t="str">
        <f t="shared" si="163"/>
        <v>110312. Vigilancia de la Salud AmbientalVigilancia de la Salud Ambiental2026</v>
      </c>
      <c r="G4871" s="7" t="s">
        <v>357</v>
      </c>
      <c r="H4871" s="7" t="s">
        <v>358</v>
      </c>
      <c r="I4871" t="s">
        <v>36</v>
      </c>
      <c r="J4871" s="7" t="s">
        <v>359</v>
      </c>
      <c r="K4871" t="s">
        <v>348</v>
      </c>
      <c r="L4871" t="s">
        <v>348</v>
      </c>
      <c r="M4871" s="31" t="s">
        <v>7</v>
      </c>
      <c r="N4871" s="72" t="s">
        <v>1</v>
      </c>
      <c r="O4871" s="70" t="str">
        <f t="shared" si="164"/>
        <v>110312. Vigilancia de la Salud AmbientalVigilancia de la Salud Ambiental20263_MARTIRES2_FEBRERO_2026</v>
      </c>
      <c r="P4871" s="153">
        <f t="shared" si="165"/>
        <v>909</v>
      </c>
      <c r="S4871" s="157">
        <v>22000</v>
      </c>
      <c r="T4871" s="19">
        <v>19998000</v>
      </c>
    </row>
    <row r="4872" spans="2:20" ht="30" hidden="1" customHeight="1">
      <c r="B4872">
        <v>1103</v>
      </c>
      <c r="C4872" s="149" t="s">
        <v>343</v>
      </c>
      <c r="D4872" s="7" t="s">
        <v>344</v>
      </c>
      <c r="E4872">
        <v>2026</v>
      </c>
      <c r="F4872" s="70" t="str">
        <f t="shared" ref="F4872:F4935" si="166">B4872&amp;C4872&amp;D4872&amp;E4872</f>
        <v>110312. Vigilancia de la Salud AmbientalVigilancia de la Salud Ambiental2026</v>
      </c>
      <c r="G4872" s="7" t="s">
        <v>357</v>
      </c>
      <c r="H4872" s="7" t="s">
        <v>358</v>
      </c>
      <c r="I4872" t="s">
        <v>36</v>
      </c>
      <c r="J4872" s="7" t="s">
        <v>359</v>
      </c>
      <c r="K4872" t="s">
        <v>348</v>
      </c>
      <c r="L4872" t="s">
        <v>348</v>
      </c>
      <c r="M4872" s="31" t="s">
        <v>10</v>
      </c>
      <c r="N4872" s="72" t="s">
        <v>1</v>
      </c>
      <c r="O4872" s="70" t="str">
        <f t="shared" si="164"/>
        <v>110312. Vigilancia de la Salud AmbientalVigilancia de la Salud Ambiental20266_ANTONIO_NARIÑO2_FEBRERO_2026</v>
      </c>
      <c r="P4872" s="153">
        <f t="shared" si="165"/>
        <v>909</v>
      </c>
      <c r="S4872" s="157">
        <v>12000</v>
      </c>
      <c r="T4872" s="19">
        <v>10908000</v>
      </c>
    </row>
    <row r="4873" spans="2:20" ht="30" hidden="1" customHeight="1">
      <c r="B4873">
        <v>1103</v>
      </c>
      <c r="C4873" s="149" t="s">
        <v>343</v>
      </c>
      <c r="D4873" s="7" t="s">
        <v>344</v>
      </c>
      <c r="E4873">
        <v>2026</v>
      </c>
      <c r="F4873" s="70" t="str">
        <f t="shared" si="166"/>
        <v>110312. Vigilancia de la Salud AmbientalVigilancia de la Salud Ambiental2026</v>
      </c>
      <c r="G4873" s="7" t="s">
        <v>357</v>
      </c>
      <c r="H4873" s="7" t="s">
        <v>358</v>
      </c>
      <c r="I4873" t="s">
        <v>36</v>
      </c>
      <c r="J4873" s="7" t="s">
        <v>359</v>
      </c>
      <c r="K4873" t="s">
        <v>348</v>
      </c>
      <c r="L4873" t="s">
        <v>348</v>
      </c>
      <c r="M4873" s="31" t="s">
        <v>5</v>
      </c>
      <c r="N4873" s="72" t="s">
        <v>1</v>
      </c>
      <c r="O4873" s="70" t="str">
        <f t="shared" si="164"/>
        <v>110312. Vigilancia de la Salud AmbientalVigilancia de la Salud Ambiental20261_CANDELARIA2_FEBRERO_2026</v>
      </c>
      <c r="P4873" s="153">
        <f t="shared" si="165"/>
        <v>909</v>
      </c>
      <c r="S4873" s="157">
        <v>9932</v>
      </c>
      <c r="T4873" s="19">
        <v>9028188</v>
      </c>
    </row>
    <row r="4874" spans="2:20" ht="30" hidden="1" customHeight="1">
      <c r="B4874">
        <v>1103</v>
      </c>
      <c r="C4874" s="149" t="s">
        <v>343</v>
      </c>
      <c r="D4874" s="7" t="s">
        <v>344</v>
      </c>
      <c r="E4874">
        <v>2026</v>
      </c>
      <c r="F4874" s="70" t="str">
        <f t="shared" si="166"/>
        <v>110312. Vigilancia de la Salud AmbientalVigilancia de la Salud Ambiental2026</v>
      </c>
      <c r="G4874" s="7" t="s">
        <v>357</v>
      </c>
      <c r="H4874" s="7" t="s">
        <v>358</v>
      </c>
      <c r="I4874" t="s">
        <v>36</v>
      </c>
      <c r="J4874" s="7" t="s">
        <v>359</v>
      </c>
      <c r="K4874" t="s">
        <v>348</v>
      </c>
      <c r="L4874" t="s">
        <v>348</v>
      </c>
      <c r="M4874" s="31" t="s">
        <v>9</v>
      </c>
      <c r="N4874" s="72" t="s">
        <v>1</v>
      </c>
      <c r="O4874" s="70" t="str">
        <f t="shared" ref="O4874:O4937" si="167">+F4874&amp;M4874&amp;N4874</f>
        <v>110312. Vigilancia de la Salud AmbientalVigilancia de la Salud Ambiental20265_RAFAEL_URIBE2_FEBRERO_2026</v>
      </c>
      <c r="P4874" s="153">
        <f t="shared" si="165"/>
        <v>909</v>
      </c>
      <c r="S4874" s="157">
        <v>22000</v>
      </c>
      <c r="T4874" s="19">
        <v>19998000</v>
      </c>
    </row>
    <row r="4875" spans="2:20" ht="30" hidden="1" customHeight="1">
      <c r="B4875">
        <v>1113</v>
      </c>
      <c r="C4875" s="149" t="s">
        <v>343</v>
      </c>
      <c r="D4875" s="7" t="s">
        <v>344</v>
      </c>
      <c r="E4875">
        <v>2026</v>
      </c>
      <c r="F4875" s="70" t="str">
        <f t="shared" si="166"/>
        <v>111312. Vigilancia de la Salud AmbientalVigilancia de la Salud Ambiental2026</v>
      </c>
      <c r="G4875" s="7" t="s">
        <v>360</v>
      </c>
      <c r="H4875" s="7" t="s">
        <v>353</v>
      </c>
      <c r="I4875" t="s">
        <v>36</v>
      </c>
      <c r="J4875" s="7" t="s">
        <v>360</v>
      </c>
      <c r="K4875" t="s">
        <v>348</v>
      </c>
      <c r="L4875" t="s">
        <v>348</v>
      </c>
      <c r="M4875" s="31" t="s">
        <v>10</v>
      </c>
      <c r="N4875" s="72" t="s">
        <v>1</v>
      </c>
      <c r="O4875" s="70" t="str">
        <f t="shared" si="167"/>
        <v>111312. Vigilancia de la Salud AmbientalVigilancia de la Salud Ambiental20266_ANTONIO_NARIÑO2_FEBRERO_2026</v>
      </c>
      <c r="P4875" s="153">
        <f t="shared" si="165"/>
        <v>2138640</v>
      </c>
      <c r="S4875" s="157">
        <v>1</v>
      </c>
      <c r="T4875" s="19">
        <v>2138640</v>
      </c>
    </row>
    <row r="4876" spans="2:20" ht="30" hidden="1" customHeight="1">
      <c r="B4876">
        <v>1114</v>
      </c>
      <c r="C4876" s="149" t="s">
        <v>343</v>
      </c>
      <c r="D4876" s="7" t="s">
        <v>344</v>
      </c>
      <c r="E4876">
        <v>2026</v>
      </c>
      <c r="F4876" s="70" t="str">
        <f t="shared" si="166"/>
        <v>111412. Vigilancia de la Salud AmbientalVigilancia de la Salud Ambiental2026</v>
      </c>
      <c r="G4876" s="7" t="s">
        <v>345</v>
      </c>
      <c r="H4876" s="7" t="s">
        <v>353</v>
      </c>
      <c r="I4876" t="s">
        <v>36</v>
      </c>
      <c r="J4876" s="7" t="s">
        <v>347</v>
      </c>
      <c r="K4876" t="s">
        <v>348</v>
      </c>
      <c r="L4876" t="s">
        <v>348</v>
      </c>
      <c r="M4876" s="31" t="s">
        <v>5</v>
      </c>
      <c r="N4876" s="72" t="s">
        <v>1</v>
      </c>
      <c r="O4876" s="70" t="str">
        <f t="shared" si="167"/>
        <v>111412. Vigilancia de la Salud AmbientalVigilancia de la Salud Ambiental20261_CANDELARIA2_FEBRERO_2026</v>
      </c>
      <c r="P4876" s="153">
        <f t="shared" si="165"/>
        <v>820080</v>
      </c>
      <c r="S4876" s="157">
        <v>5</v>
      </c>
      <c r="T4876" s="19">
        <v>4100400</v>
      </c>
    </row>
    <row r="4877" spans="2:20" ht="30" hidden="1" customHeight="1">
      <c r="B4877">
        <v>1115</v>
      </c>
      <c r="C4877" s="149" t="s">
        <v>343</v>
      </c>
      <c r="D4877" s="7" t="s">
        <v>344</v>
      </c>
      <c r="E4877">
        <v>2026</v>
      </c>
      <c r="F4877" s="70" t="str">
        <f t="shared" si="166"/>
        <v>111512. Vigilancia de la Salud AmbientalVigilancia de la Salud Ambiental2026</v>
      </c>
      <c r="G4877" s="7" t="s">
        <v>345</v>
      </c>
      <c r="H4877" s="7" t="s">
        <v>353</v>
      </c>
      <c r="I4877" t="s">
        <v>36</v>
      </c>
      <c r="J4877" s="7" t="s">
        <v>347</v>
      </c>
      <c r="K4877" t="s">
        <v>348</v>
      </c>
      <c r="L4877" t="s">
        <v>348</v>
      </c>
      <c r="M4877" s="31" t="s">
        <v>8</v>
      </c>
      <c r="N4877" s="72" t="s">
        <v>1</v>
      </c>
      <c r="O4877" s="70" t="str">
        <f t="shared" si="167"/>
        <v>111512. Vigilancia de la Salud AmbientalVigilancia de la Salud Ambiental20264_SAN_CRISTOBAL2_FEBRERO_2026</v>
      </c>
      <c r="P4877" s="153">
        <f t="shared" si="165"/>
        <v>327228</v>
      </c>
      <c r="S4877" s="157">
        <v>3</v>
      </c>
      <c r="T4877" s="19">
        <v>981684</v>
      </c>
    </row>
    <row r="4878" spans="2:20" ht="30" hidden="1" customHeight="1">
      <c r="B4878">
        <v>1116</v>
      </c>
      <c r="C4878" s="149" t="s">
        <v>343</v>
      </c>
      <c r="D4878" s="7" t="s">
        <v>344</v>
      </c>
      <c r="E4878">
        <v>2026</v>
      </c>
      <c r="F4878" s="70" t="str">
        <f t="shared" si="166"/>
        <v>111612. Vigilancia de la Salud AmbientalVigilancia de la Salud Ambiental2026</v>
      </c>
      <c r="G4878" s="7" t="s">
        <v>345</v>
      </c>
      <c r="H4878" s="7" t="s">
        <v>353</v>
      </c>
      <c r="I4878" t="s">
        <v>36</v>
      </c>
      <c r="J4878" s="7" t="s">
        <v>347</v>
      </c>
      <c r="K4878" t="s">
        <v>348</v>
      </c>
      <c r="L4878" t="s">
        <v>348</v>
      </c>
      <c r="M4878" s="31" t="s">
        <v>5</v>
      </c>
      <c r="N4878" s="72" t="s">
        <v>1</v>
      </c>
      <c r="O4878" s="70" t="str">
        <f t="shared" si="167"/>
        <v>111612. Vigilancia de la Salud AmbientalVigilancia de la Salud Ambiental20261_CANDELARIA2_FEBRERO_2026</v>
      </c>
      <c r="P4878" s="153">
        <f t="shared" si="165"/>
        <v>0</v>
      </c>
      <c r="S4878" s="157">
        <v>0</v>
      </c>
      <c r="T4878" s="19">
        <v>0</v>
      </c>
    </row>
    <row r="4879" spans="2:20" ht="30" hidden="1" customHeight="1">
      <c r="B4879">
        <v>1117</v>
      </c>
      <c r="C4879" s="149" t="s">
        <v>343</v>
      </c>
      <c r="D4879" s="7" t="s">
        <v>344</v>
      </c>
      <c r="E4879">
        <v>2026</v>
      </c>
      <c r="F4879" s="70" t="str">
        <f t="shared" si="166"/>
        <v>111712. Vigilancia de la Salud AmbientalVigilancia de la Salud Ambiental2026</v>
      </c>
      <c r="G4879" s="7" t="s">
        <v>345</v>
      </c>
      <c r="H4879" s="7" t="s">
        <v>353</v>
      </c>
      <c r="I4879" t="s">
        <v>36</v>
      </c>
      <c r="J4879" s="7" t="s">
        <v>361</v>
      </c>
      <c r="K4879" t="s">
        <v>348</v>
      </c>
      <c r="L4879" t="s">
        <v>348</v>
      </c>
      <c r="M4879" s="31" t="s">
        <v>6</v>
      </c>
      <c r="N4879" s="72" t="s">
        <v>1</v>
      </c>
      <c r="O4879" s="70" t="str">
        <f t="shared" si="167"/>
        <v>111712. Vigilancia de la Salud AmbientalVigilancia de la Salud Ambiental20262_SANTA_FE2_FEBRERO_2026</v>
      </c>
      <c r="P4879" s="153">
        <f t="shared" si="165"/>
        <v>15656560</v>
      </c>
      <c r="S4879" s="157">
        <v>1</v>
      </c>
      <c r="T4879" s="19">
        <v>15656560</v>
      </c>
    </row>
    <row r="4880" spans="2:20" ht="30" hidden="1" customHeight="1">
      <c r="B4880">
        <v>1118</v>
      </c>
      <c r="C4880" s="149" t="s">
        <v>343</v>
      </c>
      <c r="D4880" s="7" t="s">
        <v>344</v>
      </c>
      <c r="E4880">
        <v>2026</v>
      </c>
      <c r="F4880" s="70" t="str">
        <f t="shared" si="166"/>
        <v>111812. Vigilancia de la Salud AmbientalVigilancia de la Salud Ambiental2026</v>
      </c>
      <c r="G4880" s="7" t="s">
        <v>345</v>
      </c>
      <c r="H4880" s="7" t="s">
        <v>353</v>
      </c>
      <c r="I4880" t="s">
        <v>36</v>
      </c>
      <c r="J4880" s="7" t="s">
        <v>361</v>
      </c>
      <c r="K4880" t="s">
        <v>348</v>
      </c>
      <c r="L4880" t="s">
        <v>348</v>
      </c>
      <c r="M4880" s="31" t="s">
        <v>7</v>
      </c>
      <c r="N4880" s="72" t="s">
        <v>1</v>
      </c>
      <c r="O4880" s="70" t="str">
        <f t="shared" si="167"/>
        <v>111812. Vigilancia de la Salud AmbientalVigilancia de la Salud Ambiental20263_MARTIRES2_FEBRERO_2026</v>
      </c>
      <c r="P4880" s="153">
        <f t="shared" si="165"/>
        <v>10034992</v>
      </c>
      <c r="S4880" s="157">
        <v>1</v>
      </c>
      <c r="T4880" s="19">
        <v>10034992</v>
      </c>
    </row>
    <row r="4881" spans="2:20" ht="30" hidden="1" customHeight="1">
      <c r="B4881">
        <v>1129</v>
      </c>
      <c r="C4881" s="149" t="s">
        <v>343</v>
      </c>
      <c r="D4881" s="7" t="s">
        <v>344</v>
      </c>
      <c r="E4881">
        <v>2026</v>
      </c>
      <c r="F4881" s="70" t="str">
        <f t="shared" si="166"/>
        <v>112912. Vigilancia de la Salud AmbientalVigilancia de la Salud Ambiental2026</v>
      </c>
      <c r="G4881" s="7" t="s">
        <v>345</v>
      </c>
      <c r="H4881" s="7" t="s">
        <v>352</v>
      </c>
      <c r="I4881" t="s">
        <v>36</v>
      </c>
      <c r="J4881" s="7" t="s">
        <v>347</v>
      </c>
      <c r="K4881" t="s">
        <v>348</v>
      </c>
      <c r="L4881" t="s">
        <v>348</v>
      </c>
      <c r="M4881" s="31" t="s">
        <v>6</v>
      </c>
      <c r="N4881" s="72" t="s">
        <v>1</v>
      </c>
      <c r="O4881" s="70" t="str">
        <f t="shared" si="167"/>
        <v>112912. Vigilancia de la Salud AmbientalVigilancia de la Salud Ambiental20262_SANTA_FE2_FEBRERO_2026</v>
      </c>
      <c r="P4881" s="153">
        <f t="shared" si="165"/>
        <v>0</v>
      </c>
      <c r="S4881" s="157">
        <v>0</v>
      </c>
      <c r="T4881" s="19">
        <v>0</v>
      </c>
    </row>
    <row r="4882" spans="2:20" ht="30" hidden="1" customHeight="1">
      <c r="B4882">
        <v>1129</v>
      </c>
      <c r="C4882" s="149" t="s">
        <v>343</v>
      </c>
      <c r="D4882" s="7" t="s">
        <v>344</v>
      </c>
      <c r="E4882">
        <v>2026</v>
      </c>
      <c r="F4882" s="70" t="str">
        <f t="shared" si="166"/>
        <v>112912. Vigilancia de la Salud AmbientalVigilancia de la Salud Ambiental2026</v>
      </c>
      <c r="G4882" s="7" t="s">
        <v>345</v>
      </c>
      <c r="H4882" s="7" t="s">
        <v>352</v>
      </c>
      <c r="I4882" t="s">
        <v>36</v>
      </c>
      <c r="J4882" s="7" t="s">
        <v>347</v>
      </c>
      <c r="K4882" t="s">
        <v>348</v>
      </c>
      <c r="L4882" t="s">
        <v>348</v>
      </c>
      <c r="M4882" s="31" t="s">
        <v>8</v>
      </c>
      <c r="N4882" s="72" t="s">
        <v>1</v>
      </c>
      <c r="O4882" s="70" t="str">
        <f t="shared" si="167"/>
        <v>112912. Vigilancia de la Salud AmbientalVigilancia de la Salud Ambiental20264_SAN_CRISTOBAL2_FEBRERO_2026</v>
      </c>
      <c r="P4882" s="153">
        <f t="shared" si="165"/>
        <v>0</v>
      </c>
      <c r="S4882" s="157">
        <v>0</v>
      </c>
      <c r="T4882" s="19">
        <v>0</v>
      </c>
    </row>
    <row r="4883" spans="2:20" ht="30" hidden="1" customHeight="1">
      <c r="B4883">
        <v>1129</v>
      </c>
      <c r="C4883" s="149" t="s">
        <v>343</v>
      </c>
      <c r="D4883" s="7" t="s">
        <v>344</v>
      </c>
      <c r="E4883">
        <v>2026</v>
      </c>
      <c r="F4883" s="70" t="str">
        <f t="shared" si="166"/>
        <v>112912. Vigilancia de la Salud AmbientalVigilancia de la Salud Ambiental2026</v>
      </c>
      <c r="G4883" s="7" t="s">
        <v>345</v>
      </c>
      <c r="H4883" s="7" t="s">
        <v>352</v>
      </c>
      <c r="I4883" t="s">
        <v>36</v>
      </c>
      <c r="J4883" s="7" t="s">
        <v>347</v>
      </c>
      <c r="K4883" t="s">
        <v>348</v>
      </c>
      <c r="L4883" t="s">
        <v>348</v>
      </c>
      <c r="M4883" s="31" t="s">
        <v>7</v>
      </c>
      <c r="N4883" s="72" t="s">
        <v>1</v>
      </c>
      <c r="O4883" s="70" t="str">
        <f t="shared" si="167"/>
        <v>112912. Vigilancia de la Salud AmbientalVigilancia de la Salud Ambiental20263_MARTIRES2_FEBRERO_2026</v>
      </c>
      <c r="P4883" s="153">
        <f t="shared" si="165"/>
        <v>0</v>
      </c>
      <c r="S4883" s="157">
        <v>0</v>
      </c>
      <c r="T4883" s="19">
        <v>0</v>
      </c>
    </row>
    <row r="4884" spans="2:20" ht="30" hidden="1" customHeight="1">
      <c r="B4884">
        <v>1129</v>
      </c>
      <c r="C4884" s="149" t="s">
        <v>343</v>
      </c>
      <c r="D4884" s="7" t="s">
        <v>344</v>
      </c>
      <c r="E4884">
        <v>2026</v>
      </c>
      <c r="F4884" s="70" t="str">
        <f t="shared" si="166"/>
        <v>112912. Vigilancia de la Salud AmbientalVigilancia de la Salud Ambiental2026</v>
      </c>
      <c r="G4884" s="7" t="s">
        <v>345</v>
      </c>
      <c r="H4884" s="7" t="s">
        <v>352</v>
      </c>
      <c r="I4884" t="s">
        <v>36</v>
      </c>
      <c r="J4884" s="7" t="s">
        <v>347</v>
      </c>
      <c r="K4884" t="s">
        <v>348</v>
      </c>
      <c r="L4884" t="s">
        <v>348</v>
      </c>
      <c r="M4884" s="31" t="s">
        <v>10</v>
      </c>
      <c r="N4884" s="72" t="s">
        <v>1</v>
      </c>
      <c r="O4884" s="70" t="str">
        <f t="shared" si="167"/>
        <v>112912. Vigilancia de la Salud AmbientalVigilancia de la Salud Ambiental20266_ANTONIO_NARIÑO2_FEBRERO_2026</v>
      </c>
      <c r="P4884" s="153">
        <f t="shared" si="165"/>
        <v>0</v>
      </c>
      <c r="S4884" s="157">
        <v>0</v>
      </c>
      <c r="T4884" s="19">
        <v>0</v>
      </c>
    </row>
    <row r="4885" spans="2:20" ht="30" hidden="1" customHeight="1">
      <c r="B4885">
        <v>1129</v>
      </c>
      <c r="C4885" s="149" t="s">
        <v>343</v>
      </c>
      <c r="D4885" s="7" t="s">
        <v>344</v>
      </c>
      <c r="E4885">
        <v>2026</v>
      </c>
      <c r="F4885" s="70" t="str">
        <f t="shared" si="166"/>
        <v>112912. Vigilancia de la Salud AmbientalVigilancia de la Salud Ambiental2026</v>
      </c>
      <c r="G4885" s="7" t="s">
        <v>345</v>
      </c>
      <c r="H4885" s="7" t="s">
        <v>352</v>
      </c>
      <c r="I4885" t="s">
        <v>36</v>
      </c>
      <c r="J4885" s="7" t="s">
        <v>347</v>
      </c>
      <c r="K4885" t="s">
        <v>348</v>
      </c>
      <c r="L4885" t="s">
        <v>348</v>
      </c>
      <c r="M4885" s="31" t="s">
        <v>5</v>
      </c>
      <c r="N4885" s="72" t="s">
        <v>1</v>
      </c>
      <c r="O4885" s="70" t="str">
        <f t="shared" si="167"/>
        <v>112912. Vigilancia de la Salud AmbientalVigilancia de la Salud Ambiental20261_CANDELARIA2_FEBRERO_2026</v>
      </c>
      <c r="P4885" s="153">
        <f t="shared" si="165"/>
        <v>0</v>
      </c>
      <c r="S4885" s="157">
        <v>0</v>
      </c>
      <c r="T4885" s="19">
        <v>0</v>
      </c>
    </row>
    <row r="4886" spans="2:20" ht="30" hidden="1" customHeight="1">
      <c r="B4886">
        <v>1129</v>
      </c>
      <c r="C4886" s="149" t="s">
        <v>343</v>
      </c>
      <c r="D4886" s="7" t="s">
        <v>344</v>
      </c>
      <c r="E4886">
        <v>2026</v>
      </c>
      <c r="F4886" s="70" t="str">
        <f t="shared" si="166"/>
        <v>112912. Vigilancia de la Salud AmbientalVigilancia de la Salud Ambiental2026</v>
      </c>
      <c r="G4886" s="7" t="s">
        <v>345</v>
      </c>
      <c r="H4886" s="7" t="s">
        <v>352</v>
      </c>
      <c r="I4886" t="s">
        <v>36</v>
      </c>
      <c r="J4886" s="7" t="s">
        <v>347</v>
      </c>
      <c r="K4886" t="s">
        <v>348</v>
      </c>
      <c r="L4886" t="s">
        <v>348</v>
      </c>
      <c r="M4886" s="31" t="s">
        <v>9</v>
      </c>
      <c r="N4886" s="72" t="s">
        <v>1</v>
      </c>
      <c r="O4886" s="70" t="str">
        <f t="shared" si="167"/>
        <v>112912. Vigilancia de la Salud AmbientalVigilancia de la Salud Ambiental20265_RAFAEL_URIBE2_FEBRERO_2026</v>
      </c>
      <c r="P4886" s="153">
        <f t="shared" si="165"/>
        <v>0</v>
      </c>
      <c r="S4886" s="157">
        <v>0</v>
      </c>
      <c r="T4886" s="19">
        <v>0</v>
      </c>
    </row>
    <row r="4887" spans="2:20" ht="30" hidden="1" customHeight="1">
      <c r="B4887">
        <v>1136</v>
      </c>
      <c r="C4887" s="149" t="s">
        <v>343</v>
      </c>
      <c r="D4887" s="7" t="s">
        <v>344</v>
      </c>
      <c r="E4887">
        <v>2026</v>
      </c>
      <c r="F4887" s="70" t="str">
        <f t="shared" si="166"/>
        <v>113612. Vigilancia de la Salud AmbientalVigilancia de la Salud Ambiental2026</v>
      </c>
      <c r="G4887" s="7" t="s">
        <v>360</v>
      </c>
      <c r="H4887" s="7" t="s">
        <v>346</v>
      </c>
      <c r="I4887" t="s">
        <v>36</v>
      </c>
      <c r="J4887" s="7" t="s">
        <v>360</v>
      </c>
      <c r="K4887" t="s">
        <v>348</v>
      </c>
      <c r="L4887" t="s">
        <v>348</v>
      </c>
      <c r="M4887" s="31" t="s">
        <v>5</v>
      </c>
      <c r="N4887" s="72" t="s">
        <v>1</v>
      </c>
      <c r="O4887" s="70" t="str">
        <f t="shared" si="167"/>
        <v>113612. Vigilancia de la Salud AmbientalVigilancia de la Salud Ambiental20261_CANDELARIA2_FEBRERO_2026</v>
      </c>
      <c r="P4887" s="153">
        <f t="shared" si="165"/>
        <v>5621568</v>
      </c>
      <c r="S4887" s="157">
        <v>1</v>
      </c>
      <c r="T4887" s="19">
        <v>5621568</v>
      </c>
    </row>
    <row r="4888" spans="2:20" ht="30" hidden="1" customHeight="1">
      <c r="B4888">
        <v>1138</v>
      </c>
      <c r="C4888" s="149" t="s">
        <v>343</v>
      </c>
      <c r="D4888" s="7" t="s">
        <v>344</v>
      </c>
      <c r="E4888">
        <v>2026</v>
      </c>
      <c r="F4888" s="70" t="str">
        <f t="shared" si="166"/>
        <v>113812. Vigilancia de la Salud AmbientalVigilancia de la Salud Ambiental2026</v>
      </c>
      <c r="G4888" s="7" t="s">
        <v>345</v>
      </c>
      <c r="H4888" s="7" t="s">
        <v>349</v>
      </c>
      <c r="I4888" t="s">
        <v>36</v>
      </c>
      <c r="J4888" s="7" t="s">
        <v>347</v>
      </c>
      <c r="K4888" t="s">
        <v>348</v>
      </c>
      <c r="L4888" t="s">
        <v>348</v>
      </c>
      <c r="M4888" s="31" t="s">
        <v>8</v>
      </c>
      <c r="N4888" s="72" t="s">
        <v>1</v>
      </c>
      <c r="O4888" s="70" t="str">
        <f t="shared" si="167"/>
        <v>113812. Vigilancia de la Salud AmbientalVigilancia de la Salud Ambiental20264_SAN_CRISTOBAL2_FEBRERO_2026</v>
      </c>
      <c r="P4888" s="153">
        <f t="shared" si="165"/>
        <v>0</v>
      </c>
      <c r="S4888" s="157">
        <v>0</v>
      </c>
      <c r="T4888" s="19">
        <v>0</v>
      </c>
    </row>
    <row r="4889" spans="2:20" ht="30" hidden="1" customHeight="1">
      <c r="B4889">
        <v>1138</v>
      </c>
      <c r="C4889" s="149" t="s">
        <v>343</v>
      </c>
      <c r="D4889" s="7" t="s">
        <v>344</v>
      </c>
      <c r="E4889">
        <v>2026</v>
      </c>
      <c r="F4889" s="70" t="str">
        <f t="shared" si="166"/>
        <v>113812. Vigilancia de la Salud AmbientalVigilancia de la Salud Ambiental2026</v>
      </c>
      <c r="G4889" s="7" t="s">
        <v>345</v>
      </c>
      <c r="H4889" s="7" t="s">
        <v>349</v>
      </c>
      <c r="I4889" t="s">
        <v>36</v>
      </c>
      <c r="J4889" s="7" t="s">
        <v>347</v>
      </c>
      <c r="K4889" t="s">
        <v>348</v>
      </c>
      <c r="L4889" t="s">
        <v>348</v>
      </c>
      <c r="M4889" s="31" t="s">
        <v>10</v>
      </c>
      <c r="N4889" s="72" t="s">
        <v>1</v>
      </c>
      <c r="O4889" s="70" t="str">
        <f t="shared" si="167"/>
        <v>113812. Vigilancia de la Salud AmbientalVigilancia de la Salud Ambiental20266_ANTONIO_NARIÑO2_FEBRERO_2026</v>
      </c>
      <c r="P4889" s="153">
        <f t="shared" si="165"/>
        <v>0</v>
      </c>
      <c r="S4889" s="157">
        <v>0</v>
      </c>
      <c r="T4889" s="19">
        <v>0</v>
      </c>
    </row>
    <row r="4890" spans="2:20" ht="30" hidden="1" customHeight="1">
      <c r="B4890">
        <v>1138</v>
      </c>
      <c r="C4890" s="149" t="s">
        <v>343</v>
      </c>
      <c r="D4890" s="7" t="s">
        <v>344</v>
      </c>
      <c r="E4890">
        <v>2026</v>
      </c>
      <c r="F4890" s="70" t="str">
        <f t="shared" si="166"/>
        <v>113812. Vigilancia de la Salud AmbientalVigilancia de la Salud Ambiental2026</v>
      </c>
      <c r="G4890" s="7" t="s">
        <v>345</v>
      </c>
      <c r="H4890" s="7" t="s">
        <v>349</v>
      </c>
      <c r="I4890" t="s">
        <v>36</v>
      </c>
      <c r="J4890" s="7" t="s">
        <v>347</v>
      </c>
      <c r="K4890" t="s">
        <v>348</v>
      </c>
      <c r="L4890" t="s">
        <v>348</v>
      </c>
      <c r="M4890" s="31" t="s">
        <v>5</v>
      </c>
      <c r="N4890" s="72" t="s">
        <v>1</v>
      </c>
      <c r="O4890" s="70" t="str">
        <f t="shared" si="167"/>
        <v>113812. Vigilancia de la Salud AmbientalVigilancia de la Salud Ambiental20261_CANDELARIA2_FEBRERO_2026</v>
      </c>
      <c r="P4890" s="153">
        <f t="shared" si="165"/>
        <v>0</v>
      </c>
      <c r="S4890" s="157">
        <v>0</v>
      </c>
      <c r="T4890" s="19">
        <v>0</v>
      </c>
    </row>
    <row r="4891" spans="2:20" ht="30" hidden="1" customHeight="1">
      <c r="B4891">
        <v>1138</v>
      </c>
      <c r="C4891" s="149" t="s">
        <v>343</v>
      </c>
      <c r="D4891" s="7" t="s">
        <v>344</v>
      </c>
      <c r="E4891">
        <v>2026</v>
      </c>
      <c r="F4891" s="70" t="str">
        <f t="shared" si="166"/>
        <v>113812. Vigilancia de la Salud AmbientalVigilancia de la Salud Ambiental2026</v>
      </c>
      <c r="G4891" s="7" t="s">
        <v>345</v>
      </c>
      <c r="H4891" s="7" t="s">
        <v>349</v>
      </c>
      <c r="I4891" t="s">
        <v>36</v>
      </c>
      <c r="J4891" s="7" t="s">
        <v>347</v>
      </c>
      <c r="K4891" t="s">
        <v>348</v>
      </c>
      <c r="L4891" t="s">
        <v>348</v>
      </c>
      <c r="M4891" s="31" t="s">
        <v>9</v>
      </c>
      <c r="N4891" s="72" t="s">
        <v>1</v>
      </c>
      <c r="O4891" s="70" t="str">
        <f t="shared" si="167"/>
        <v>113812. Vigilancia de la Salud AmbientalVigilancia de la Salud Ambiental20265_RAFAEL_URIBE2_FEBRERO_2026</v>
      </c>
      <c r="P4891" s="153">
        <f t="shared" si="165"/>
        <v>0</v>
      </c>
      <c r="S4891" s="157">
        <v>0</v>
      </c>
      <c r="T4891" s="19">
        <v>0</v>
      </c>
    </row>
    <row r="4892" spans="2:20" ht="30" hidden="1" customHeight="1">
      <c r="B4892">
        <v>1155</v>
      </c>
      <c r="C4892" s="149" t="s">
        <v>343</v>
      </c>
      <c r="D4892" s="7" t="s">
        <v>344</v>
      </c>
      <c r="E4892">
        <v>2026</v>
      </c>
      <c r="F4892" s="70" t="str">
        <f t="shared" si="166"/>
        <v>115512. Vigilancia de la Salud AmbientalVigilancia de la Salud Ambiental2026</v>
      </c>
      <c r="G4892" s="7" t="s">
        <v>345</v>
      </c>
      <c r="H4892" s="7" t="s">
        <v>353</v>
      </c>
      <c r="I4892" t="s">
        <v>36</v>
      </c>
      <c r="J4892" s="7" t="s">
        <v>347</v>
      </c>
      <c r="K4892" t="s">
        <v>348</v>
      </c>
      <c r="L4892" t="s">
        <v>348</v>
      </c>
      <c r="M4892" s="31" t="s">
        <v>7</v>
      </c>
      <c r="N4892" s="72" t="s">
        <v>1</v>
      </c>
      <c r="O4892" s="70" t="str">
        <f t="shared" si="167"/>
        <v>115512. Vigilancia de la Salud AmbientalVigilancia de la Salud Ambiental20263_MARTIRES2_FEBRERO_2026</v>
      </c>
      <c r="P4892" s="153">
        <f t="shared" si="165"/>
        <v>18542920</v>
      </c>
      <c r="S4892" s="157">
        <v>1</v>
      </c>
      <c r="T4892" s="19">
        <v>18542920</v>
      </c>
    </row>
    <row r="4893" spans="2:20" ht="30" hidden="1" customHeight="1">
      <c r="B4893">
        <v>1162</v>
      </c>
      <c r="C4893" s="149" t="s">
        <v>343</v>
      </c>
      <c r="D4893" s="7" t="s">
        <v>344</v>
      </c>
      <c r="E4893">
        <v>2026</v>
      </c>
      <c r="F4893" s="70" t="str">
        <f t="shared" si="166"/>
        <v>116212. Vigilancia de la Salud AmbientalVigilancia de la Salud Ambiental2026</v>
      </c>
      <c r="G4893" s="7" t="s">
        <v>345</v>
      </c>
      <c r="H4893" s="7" t="s">
        <v>352</v>
      </c>
      <c r="I4893" t="s">
        <v>36</v>
      </c>
      <c r="J4893" s="7" t="s">
        <v>347</v>
      </c>
      <c r="K4893" t="s">
        <v>348</v>
      </c>
      <c r="L4893" t="s">
        <v>348</v>
      </c>
      <c r="M4893" s="31" t="s">
        <v>10</v>
      </c>
      <c r="N4893" s="72" t="s">
        <v>1</v>
      </c>
      <c r="O4893" s="70" t="str">
        <f t="shared" si="167"/>
        <v>116212. Vigilancia de la Salud AmbientalVigilancia de la Salud Ambiental20266_ANTONIO_NARIÑO2_FEBRERO_2026</v>
      </c>
      <c r="P4893" s="153">
        <f t="shared" si="165"/>
        <v>211452</v>
      </c>
      <c r="S4893" s="157">
        <v>6</v>
      </c>
      <c r="T4893" s="19">
        <v>1268712</v>
      </c>
    </row>
    <row r="4894" spans="2:20" ht="30" hidden="1" customHeight="1">
      <c r="B4894">
        <v>1201</v>
      </c>
      <c r="C4894" s="149" t="s">
        <v>343</v>
      </c>
      <c r="D4894" s="7" t="s">
        <v>344</v>
      </c>
      <c r="E4894">
        <v>2026</v>
      </c>
      <c r="F4894" s="70" t="str">
        <f t="shared" si="166"/>
        <v>120112. Vigilancia de la Salud AmbientalVigilancia de la Salud Ambiental2026</v>
      </c>
      <c r="G4894" s="7" t="s">
        <v>345</v>
      </c>
      <c r="H4894" s="7" t="s">
        <v>353</v>
      </c>
      <c r="I4894" t="s">
        <v>36</v>
      </c>
      <c r="J4894" s="7" t="s">
        <v>347</v>
      </c>
      <c r="K4894" t="s">
        <v>348</v>
      </c>
      <c r="L4894" t="s">
        <v>348</v>
      </c>
      <c r="M4894" s="31" t="s">
        <v>10</v>
      </c>
      <c r="N4894" s="72" t="s">
        <v>1</v>
      </c>
      <c r="O4894" s="70" t="str">
        <f t="shared" si="167"/>
        <v>120112. Vigilancia de la Salud AmbientalVigilancia de la Salud Ambiental20266_ANTONIO_NARIÑO2_FEBRERO_2026</v>
      </c>
      <c r="P4894" s="153">
        <f t="shared" si="165"/>
        <v>27898264</v>
      </c>
      <c r="S4894" s="157">
        <v>1</v>
      </c>
      <c r="T4894" s="19">
        <v>27898264</v>
      </c>
    </row>
    <row r="4895" spans="2:20" ht="30" hidden="1" customHeight="1">
      <c r="B4895">
        <v>1204</v>
      </c>
      <c r="C4895" s="149" t="s">
        <v>343</v>
      </c>
      <c r="D4895" s="7" t="s">
        <v>344</v>
      </c>
      <c r="E4895">
        <v>2026</v>
      </c>
      <c r="F4895" s="70" t="str">
        <f t="shared" si="166"/>
        <v>120412. Vigilancia de la Salud AmbientalVigilancia de la Salud Ambiental2026</v>
      </c>
      <c r="G4895" s="7" t="s">
        <v>345</v>
      </c>
      <c r="H4895" s="7" t="s">
        <v>353</v>
      </c>
      <c r="I4895" t="s">
        <v>36</v>
      </c>
      <c r="J4895" s="7" t="s">
        <v>347</v>
      </c>
      <c r="K4895" t="s">
        <v>348</v>
      </c>
      <c r="L4895" t="s">
        <v>348</v>
      </c>
      <c r="M4895" s="31" t="s">
        <v>10</v>
      </c>
      <c r="N4895" s="72" t="s">
        <v>1</v>
      </c>
      <c r="O4895" s="70" t="str">
        <f t="shared" si="167"/>
        <v>120412. Vigilancia de la Salud AmbientalVigilancia de la Salud Ambiental20266_ANTONIO_NARIÑO2_FEBRERO_2026</v>
      </c>
      <c r="P4895" s="153">
        <f t="shared" si="165"/>
        <v>3272280</v>
      </c>
      <c r="S4895" s="157">
        <v>1</v>
      </c>
      <c r="T4895" s="19">
        <v>3272280</v>
      </c>
    </row>
    <row r="4896" spans="2:20" ht="30" hidden="1" customHeight="1">
      <c r="B4896">
        <v>1204</v>
      </c>
      <c r="C4896" s="149" t="s">
        <v>343</v>
      </c>
      <c r="D4896" s="7" t="s">
        <v>344</v>
      </c>
      <c r="E4896">
        <v>2026</v>
      </c>
      <c r="F4896" s="70" t="str">
        <f t="shared" si="166"/>
        <v>120412. Vigilancia de la Salud AmbientalVigilancia de la Salud Ambiental2026</v>
      </c>
      <c r="G4896" s="7" t="s">
        <v>345</v>
      </c>
      <c r="H4896" s="7" t="s">
        <v>353</v>
      </c>
      <c r="I4896" t="s">
        <v>36</v>
      </c>
      <c r="J4896" s="7" t="s">
        <v>347</v>
      </c>
      <c r="K4896" t="s">
        <v>348</v>
      </c>
      <c r="L4896" t="s">
        <v>348</v>
      </c>
      <c r="M4896" s="31" t="s">
        <v>5</v>
      </c>
      <c r="N4896" s="72" t="s">
        <v>1</v>
      </c>
      <c r="O4896" s="70" t="str">
        <f t="shared" si="167"/>
        <v>120412. Vigilancia de la Salud AmbientalVigilancia de la Salud Ambiental20261_CANDELARIA2_FEBRERO_2026</v>
      </c>
      <c r="P4896" s="153">
        <f t="shared" si="165"/>
        <v>3272280</v>
      </c>
      <c r="S4896" s="157">
        <v>1</v>
      </c>
      <c r="T4896" s="19">
        <v>3272280</v>
      </c>
    </row>
    <row r="4897" spans="2:20" ht="30" hidden="1" customHeight="1">
      <c r="B4897">
        <v>1205</v>
      </c>
      <c r="C4897" s="149" t="s">
        <v>343</v>
      </c>
      <c r="D4897" s="7" t="s">
        <v>344</v>
      </c>
      <c r="E4897">
        <v>2026</v>
      </c>
      <c r="F4897" s="70" t="str">
        <f t="shared" si="166"/>
        <v>120512. Vigilancia de la Salud AmbientalVigilancia de la Salud Ambiental2026</v>
      </c>
      <c r="G4897" s="7" t="s">
        <v>345</v>
      </c>
      <c r="H4897" s="7" t="s">
        <v>346</v>
      </c>
      <c r="I4897" t="s">
        <v>36</v>
      </c>
      <c r="J4897" s="7" t="s">
        <v>347</v>
      </c>
      <c r="K4897" t="s">
        <v>348</v>
      </c>
      <c r="L4897" t="s">
        <v>348</v>
      </c>
      <c r="M4897" s="31" t="s">
        <v>6</v>
      </c>
      <c r="N4897" s="72" t="s">
        <v>1</v>
      </c>
      <c r="O4897" s="70" t="str">
        <f t="shared" si="167"/>
        <v>120512. Vigilancia de la Salud AmbientalVigilancia de la Salud Ambiental20262_SANTA_FE2_FEBRERO_2026</v>
      </c>
      <c r="P4897" s="153">
        <f t="shared" si="165"/>
        <v>183312</v>
      </c>
      <c r="S4897" s="157">
        <v>1</v>
      </c>
      <c r="T4897" s="19">
        <v>183312</v>
      </c>
    </row>
    <row r="4898" spans="2:20" ht="30" hidden="1" customHeight="1">
      <c r="B4898">
        <v>1205</v>
      </c>
      <c r="C4898" s="149" t="s">
        <v>343</v>
      </c>
      <c r="D4898" s="7" t="s">
        <v>344</v>
      </c>
      <c r="E4898">
        <v>2026</v>
      </c>
      <c r="F4898" s="70" t="str">
        <f t="shared" si="166"/>
        <v>120512. Vigilancia de la Salud AmbientalVigilancia de la Salud Ambiental2026</v>
      </c>
      <c r="G4898" s="7" t="s">
        <v>345</v>
      </c>
      <c r="H4898" s="7" t="s">
        <v>346</v>
      </c>
      <c r="I4898" t="s">
        <v>36</v>
      </c>
      <c r="J4898" s="7" t="s">
        <v>347</v>
      </c>
      <c r="K4898" t="s">
        <v>348</v>
      </c>
      <c r="L4898" t="s">
        <v>348</v>
      </c>
      <c r="M4898" s="31" t="s">
        <v>8</v>
      </c>
      <c r="N4898" s="72" t="s">
        <v>1</v>
      </c>
      <c r="O4898" s="70" t="str">
        <f t="shared" si="167"/>
        <v>120512. Vigilancia de la Salud AmbientalVigilancia de la Salud Ambiental20264_SAN_CRISTOBAL2_FEBRERO_2026</v>
      </c>
      <c r="P4898" s="153">
        <f t="shared" si="165"/>
        <v>183312</v>
      </c>
      <c r="S4898" s="157">
        <v>1</v>
      </c>
      <c r="T4898" s="19">
        <v>183312</v>
      </c>
    </row>
    <row r="4899" spans="2:20" ht="30" hidden="1" customHeight="1">
      <c r="B4899">
        <v>1205</v>
      </c>
      <c r="C4899" s="149" t="s">
        <v>343</v>
      </c>
      <c r="D4899" s="7" t="s">
        <v>344</v>
      </c>
      <c r="E4899">
        <v>2026</v>
      </c>
      <c r="F4899" s="70" t="str">
        <f t="shared" si="166"/>
        <v>120512. Vigilancia de la Salud AmbientalVigilancia de la Salud Ambiental2026</v>
      </c>
      <c r="G4899" s="7" t="s">
        <v>345</v>
      </c>
      <c r="H4899" s="7" t="s">
        <v>346</v>
      </c>
      <c r="I4899" t="s">
        <v>36</v>
      </c>
      <c r="J4899" s="7" t="s">
        <v>347</v>
      </c>
      <c r="K4899" t="s">
        <v>348</v>
      </c>
      <c r="L4899" t="s">
        <v>348</v>
      </c>
      <c r="M4899" s="31" t="s">
        <v>7</v>
      </c>
      <c r="N4899" s="72" t="s">
        <v>1</v>
      </c>
      <c r="O4899" s="70" t="str">
        <f t="shared" si="167"/>
        <v>120512. Vigilancia de la Salud AmbientalVigilancia de la Salud Ambiental20263_MARTIRES2_FEBRERO_2026</v>
      </c>
      <c r="P4899" s="153">
        <f t="shared" si="165"/>
        <v>0</v>
      </c>
      <c r="S4899" s="157">
        <v>0</v>
      </c>
      <c r="T4899" s="19">
        <v>0</v>
      </c>
    </row>
    <row r="4900" spans="2:20" ht="30" hidden="1" customHeight="1">
      <c r="B4900">
        <v>1205</v>
      </c>
      <c r="C4900" s="149" t="s">
        <v>343</v>
      </c>
      <c r="D4900" s="7" t="s">
        <v>344</v>
      </c>
      <c r="E4900">
        <v>2026</v>
      </c>
      <c r="F4900" s="70" t="str">
        <f t="shared" si="166"/>
        <v>120512. Vigilancia de la Salud AmbientalVigilancia de la Salud Ambiental2026</v>
      </c>
      <c r="G4900" s="7" t="s">
        <v>345</v>
      </c>
      <c r="H4900" s="7" t="s">
        <v>346</v>
      </c>
      <c r="I4900" t="s">
        <v>36</v>
      </c>
      <c r="J4900" s="7" t="s">
        <v>347</v>
      </c>
      <c r="K4900" t="s">
        <v>348</v>
      </c>
      <c r="L4900" t="s">
        <v>348</v>
      </c>
      <c r="M4900" s="31" t="s">
        <v>10</v>
      </c>
      <c r="N4900" s="72" t="s">
        <v>1</v>
      </c>
      <c r="O4900" s="70" t="str">
        <f t="shared" si="167"/>
        <v>120512. Vigilancia de la Salud AmbientalVigilancia de la Salud Ambiental20266_ANTONIO_NARIÑO2_FEBRERO_2026</v>
      </c>
      <c r="P4900" s="153">
        <f t="shared" si="165"/>
        <v>183312</v>
      </c>
      <c r="S4900" s="157">
        <v>1</v>
      </c>
      <c r="T4900" s="19">
        <v>183312</v>
      </c>
    </row>
    <row r="4901" spans="2:20" ht="30" hidden="1" customHeight="1">
      <c r="B4901">
        <v>1205</v>
      </c>
      <c r="C4901" s="149" t="s">
        <v>343</v>
      </c>
      <c r="D4901" s="7" t="s">
        <v>344</v>
      </c>
      <c r="E4901">
        <v>2026</v>
      </c>
      <c r="F4901" s="70" t="str">
        <f t="shared" si="166"/>
        <v>120512. Vigilancia de la Salud AmbientalVigilancia de la Salud Ambiental2026</v>
      </c>
      <c r="G4901" s="7" t="s">
        <v>345</v>
      </c>
      <c r="H4901" s="7" t="s">
        <v>346</v>
      </c>
      <c r="I4901" t="s">
        <v>36</v>
      </c>
      <c r="J4901" s="7" t="s">
        <v>347</v>
      </c>
      <c r="K4901" t="s">
        <v>348</v>
      </c>
      <c r="L4901" t="s">
        <v>348</v>
      </c>
      <c r="M4901" s="31" t="s">
        <v>5</v>
      </c>
      <c r="N4901" s="72" t="s">
        <v>1</v>
      </c>
      <c r="O4901" s="70" t="str">
        <f t="shared" si="167"/>
        <v>120512. Vigilancia de la Salud AmbientalVigilancia de la Salud Ambiental20261_CANDELARIA2_FEBRERO_2026</v>
      </c>
      <c r="P4901" s="153">
        <f t="shared" si="165"/>
        <v>183312</v>
      </c>
      <c r="S4901" s="157">
        <v>1</v>
      </c>
      <c r="T4901" s="19">
        <v>183312</v>
      </c>
    </row>
    <row r="4902" spans="2:20" ht="30" hidden="1" customHeight="1">
      <c r="B4902">
        <v>1205</v>
      </c>
      <c r="C4902" s="149" t="s">
        <v>343</v>
      </c>
      <c r="D4902" s="7" t="s">
        <v>344</v>
      </c>
      <c r="E4902">
        <v>2026</v>
      </c>
      <c r="F4902" s="70" t="str">
        <f t="shared" si="166"/>
        <v>120512. Vigilancia de la Salud AmbientalVigilancia de la Salud Ambiental2026</v>
      </c>
      <c r="G4902" s="7" t="s">
        <v>345</v>
      </c>
      <c r="H4902" s="7" t="s">
        <v>346</v>
      </c>
      <c r="I4902" t="s">
        <v>36</v>
      </c>
      <c r="J4902" s="7" t="s">
        <v>347</v>
      </c>
      <c r="K4902" t="s">
        <v>348</v>
      </c>
      <c r="L4902" t="s">
        <v>348</v>
      </c>
      <c r="M4902" s="31" t="s">
        <v>9</v>
      </c>
      <c r="N4902" s="72" t="s">
        <v>1</v>
      </c>
      <c r="O4902" s="70" t="str">
        <f t="shared" si="167"/>
        <v>120512. Vigilancia de la Salud AmbientalVigilancia de la Salud Ambiental20265_RAFAEL_URIBE2_FEBRERO_2026</v>
      </c>
      <c r="P4902" s="153">
        <f t="shared" si="165"/>
        <v>0</v>
      </c>
      <c r="S4902" s="157">
        <v>0</v>
      </c>
      <c r="T4902" s="19">
        <v>0</v>
      </c>
    </row>
    <row r="4903" spans="2:20" ht="30" hidden="1" customHeight="1">
      <c r="B4903">
        <v>1211</v>
      </c>
      <c r="C4903" s="149" t="s">
        <v>343</v>
      </c>
      <c r="D4903" s="7" t="s">
        <v>344</v>
      </c>
      <c r="E4903">
        <v>2026</v>
      </c>
      <c r="F4903" s="70" t="str">
        <f t="shared" si="166"/>
        <v>121112. Vigilancia de la Salud AmbientalVigilancia de la Salud Ambiental2026</v>
      </c>
      <c r="G4903" s="7" t="s">
        <v>345</v>
      </c>
      <c r="H4903" s="7" t="s">
        <v>349</v>
      </c>
      <c r="I4903" t="s">
        <v>36</v>
      </c>
      <c r="J4903" s="7" t="s">
        <v>361</v>
      </c>
      <c r="K4903" t="s">
        <v>348</v>
      </c>
      <c r="L4903" t="s">
        <v>348</v>
      </c>
      <c r="M4903" s="31" t="s">
        <v>6</v>
      </c>
      <c r="N4903" s="72" t="s">
        <v>1</v>
      </c>
      <c r="O4903" s="70" t="str">
        <f t="shared" si="167"/>
        <v>121112. Vigilancia de la Salud AmbientalVigilancia de la Salud Ambiental20262_SANTA_FE2_FEBRERO_2026</v>
      </c>
      <c r="P4903" s="153">
        <f t="shared" si="165"/>
        <v>31313120</v>
      </c>
      <c r="S4903" s="157">
        <v>1</v>
      </c>
      <c r="T4903" s="19">
        <v>31313120</v>
      </c>
    </row>
    <row r="4904" spans="2:20" ht="30" hidden="1" customHeight="1">
      <c r="B4904">
        <v>1248</v>
      </c>
      <c r="C4904" s="149" t="s">
        <v>343</v>
      </c>
      <c r="D4904" s="7" t="s">
        <v>344</v>
      </c>
      <c r="E4904">
        <v>2026</v>
      </c>
      <c r="F4904" s="70" t="str">
        <f t="shared" si="166"/>
        <v>124812. Vigilancia de la Salud AmbientalVigilancia de la Salud Ambiental2026</v>
      </c>
      <c r="G4904" s="7" t="s">
        <v>345</v>
      </c>
      <c r="H4904" s="7" t="s">
        <v>353</v>
      </c>
      <c r="I4904" t="s">
        <v>36</v>
      </c>
      <c r="J4904" s="7" t="s">
        <v>347</v>
      </c>
      <c r="K4904" t="s">
        <v>348</v>
      </c>
      <c r="L4904" t="s">
        <v>348</v>
      </c>
      <c r="M4904" s="31" t="s">
        <v>6</v>
      </c>
      <c r="N4904" s="72" t="s">
        <v>1</v>
      </c>
      <c r="O4904" s="70" t="str">
        <f t="shared" si="167"/>
        <v>124812. Vigilancia de la Salud AmbientalVigilancia de la Salud Ambiental20262_SANTA_FE2_FEBRERO_2026</v>
      </c>
      <c r="P4904" s="153">
        <f t="shared" si="165"/>
        <v>0</v>
      </c>
      <c r="S4904" s="157">
        <v>0</v>
      </c>
      <c r="T4904" s="19">
        <v>0</v>
      </c>
    </row>
    <row r="4905" spans="2:20" ht="30" hidden="1" customHeight="1">
      <c r="B4905">
        <v>1248</v>
      </c>
      <c r="C4905" s="149" t="s">
        <v>343</v>
      </c>
      <c r="D4905" s="7" t="s">
        <v>344</v>
      </c>
      <c r="E4905">
        <v>2026</v>
      </c>
      <c r="F4905" s="70" t="str">
        <f t="shared" si="166"/>
        <v>124812. Vigilancia de la Salud AmbientalVigilancia de la Salud Ambiental2026</v>
      </c>
      <c r="G4905" s="7" t="s">
        <v>345</v>
      </c>
      <c r="H4905" s="7" t="s">
        <v>353</v>
      </c>
      <c r="I4905" t="s">
        <v>36</v>
      </c>
      <c r="J4905" s="7" t="s">
        <v>347</v>
      </c>
      <c r="K4905" t="s">
        <v>348</v>
      </c>
      <c r="L4905" t="s">
        <v>348</v>
      </c>
      <c r="M4905" s="31" t="s">
        <v>8</v>
      </c>
      <c r="N4905" s="72" t="s">
        <v>1</v>
      </c>
      <c r="O4905" s="70" t="str">
        <f t="shared" si="167"/>
        <v>124812. Vigilancia de la Salud AmbientalVigilancia de la Salud Ambiental20264_SAN_CRISTOBAL2_FEBRERO_2026</v>
      </c>
      <c r="P4905" s="153">
        <f t="shared" si="165"/>
        <v>91656</v>
      </c>
      <c r="S4905" s="157">
        <v>9</v>
      </c>
      <c r="T4905" s="19">
        <v>824904</v>
      </c>
    </row>
    <row r="4906" spans="2:20" ht="30" hidden="1" customHeight="1">
      <c r="B4906">
        <v>1248</v>
      </c>
      <c r="C4906" s="149" t="s">
        <v>343</v>
      </c>
      <c r="D4906" s="7" t="s">
        <v>344</v>
      </c>
      <c r="E4906">
        <v>2026</v>
      </c>
      <c r="F4906" s="70" t="str">
        <f t="shared" si="166"/>
        <v>124812. Vigilancia de la Salud AmbientalVigilancia de la Salud Ambiental2026</v>
      </c>
      <c r="G4906" s="7" t="s">
        <v>345</v>
      </c>
      <c r="H4906" s="7" t="s">
        <v>353</v>
      </c>
      <c r="I4906" t="s">
        <v>36</v>
      </c>
      <c r="J4906" s="7" t="s">
        <v>347</v>
      </c>
      <c r="K4906" t="s">
        <v>348</v>
      </c>
      <c r="L4906" t="s">
        <v>348</v>
      </c>
      <c r="M4906" s="31" t="s">
        <v>7</v>
      </c>
      <c r="N4906" s="72" t="s">
        <v>1</v>
      </c>
      <c r="O4906" s="70" t="str">
        <f t="shared" si="167"/>
        <v>124812. Vigilancia de la Salud AmbientalVigilancia de la Salud Ambiental20263_MARTIRES2_FEBRERO_2026</v>
      </c>
      <c r="P4906" s="153">
        <f t="shared" si="165"/>
        <v>91656</v>
      </c>
      <c r="S4906" s="157">
        <v>5</v>
      </c>
      <c r="T4906" s="19">
        <v>458280</v>
      </c>
    </row>
    <row r="4907" spans="2:20" ht="30" hidden="1" customHeight="1">
      <c r="B4907">
        <v>1248</v>
      </c>
      <c r="C4907" s="149" t="s">
        <v>343</v>
      </c>
      <c r="D4907" s="7" t="s">
        <v>344</v>
      </c>
      <c r="E4907">
        <v>2026</v>
      </c>
      <c r="F4907" s="70" t="str">
        <f t="shared" si="166"/>
        <v>124812. Vigilancia de la Salud AmbientalVigilancia de la Salud Ambiental2026</v>
      </c>
      <c r="G4907" s="7" t="s">
        <v>345</v>
      </c>
      <c r="H4907" s="7" t="s">
        <v>353</v>
      </c>
      <c r="I4907" t="s">
        <v>36</v>
      </c>
      <c r="J4907" s="7" t="s">
        <v>347</v>
      </c>
      <c r="K4907" t="s">
        <v>348</v>
      </c>
      <c r="L4907" t="s">
        <v>348</v>
      </c>
      <c r="M4907" s="31" t="s">
        <v>10</v>
      </c>
      <c r="N4907" s="72" t="s">
        <v>1</v>
      </c>
      <c r="O4907" s="70" t="str">
        <f t="shared" si="167"/>
        <v>124812. Vigilancia de la Salud AmbientalVigilancia de la Salud Ambiental20266_ANTONIO_NARIÑO2_FEBRERO_2026</v>
      </c>
      <c r="P4907" s="153">
        <f t="shared" si="165"/>
        <v>91656</v>
      </c>
      <c r="S4907" s="157">
        <v>16</v>
      </c>
      <c r="T4907" s="19">
        <v>1466496</v>
      </c>
    </row>
    <row r="4908" spans="2:20" ht="30" hidden="1" customHeight="1">
      <c r="B4908">
        <v>1248</v>
      </c>
      <c r="C4908" s="149" t="s">
        <v>343</v>
      </c>
      <c r="D4908" s="7" t="s">
        <v>344</v>
      </c>
      <c r="E4908">
        <v>2026</v>
      </c>
      <c r="F4908" s="70" t="str">
        <f t="shared" si="166"/>
        <v>124812. Vigilancia de la Salud AmbientalVigilancia de la Salud Ambiental2026</v>
      </c>
      <c r="G4908" s="7" t="s">
        <v>345</v>
      </c>
      <c r="H4908" s="7" t="s">
        <v>353</v>
      </c>
      <c r="I4908" t="s">
        <v>36</v>
      </c>
      <c r="J4908" s="7" t="s">
        <v>347</v>
      </c>
      <c r="K4908" t="s">
        <v>348</v>
      </c>
      <c r="L4908" t="s">
        <v>348</v>
      </c>
      <c r="M4908" s="31" t="s">
        <v>9</v>
      </c>
      <c r="N4908" s="72" t="s">
        <v>1</v>
      </c>
      <c r="O4908" s="70" t="str">
        <f t="shared" si="167"/>
        <v>124812. Vigilancia de la Salud AmbientalVigilancia de la Salud Ambiental20265_RAFAEL_URIBE2_FEBRERO_2026</v>
      </c>
      <c r="P4908" s="153">
        <f t="shared" ref="P4908:P4971" si="168">IFERROR(T4908/S4908,0)</f>
        <v>91656</v>
      </c>
      <c r="S4908" s="157">
        <v>12</v>
      </c>
      <c r="T4908" s="19">
        <v>1099872</v>
      </c>
    </row>
    <row r="4909" spans="2:20" ht="30" hidden="1" customHeight="1">
      <c r="B4909">
        <v>1251</v>
      </c>
      <c r="C4909" s="149" t="s">
        <v>343</v>
      </c>
      <c r="D4909" s="7" t="s">
        <v>344</v>
      </c>
      <c r="E4909">
        <v>2026</v>
      </c>
      <c r="F4909" s="70" t="str">
        <f t="shared" si="166"/>
        <v>125112. Vigilancia de la Salud AmbientalVigilancia de la Salud Ambiental2026</v>
      </c>
      <c r="G4909" s="7" t="s">
        <v>345</v>
      </c>
      <c r="H4909" s="7" t="s">
        <v>353</v>
      </c>
      <c r="I4909" t="s">
        <v>36</v>
      </c>
      <c r="J4909" s="7" t="s">
        <v>347</v>
      </c>
      <c r="K4909" t="s">
        <v>348</v>
      </c>
      <c r="L4909" t="s">
        <v>348</v>
      </c>
      <c r="M4909" s="31" t="s">
        <v>6</v>
      </c>
      <c r="N4909" s="72" t="s">
        <v>1</v>
      </c>
      <c r="O4909" s="70" t="str">
        <f t="shared" si="167"/>
        <v>125112. Vigilancia de la Salud AmbientalVigilancia de la Salud Ambiental20262_SANTA_FE2_FEBRERO_2026</v>
      </c>
      <c r="P4909" s="153">
        <f t="shared" si="168"/>
        <v>1636140</v>
      </c>
      <c r="S4909" s="157">
        <v>2</v>
      </c>
      <c r="T4909" s="19">
        <v>3272280</v>
      </c>
    </row>
    <row r="4910" spans="2:20" ht="30" hidden="1" customHeight="1">
      <c r="B4910">
        <v>1251</v>
      </c>
      <c r="C4910" s="149" t="s">
        <v>343</v>
      </c>
      <c r="D4910" s="7" t="s">
        <v>344</v>
      </c>
      <c r="E4910">
        <v>2026</v>
      </c>
      <c r="F4910" s="70" t="str">
        <f t="shared" si="166"/>
        <v>125112. Vigilancia de la Salud AmbientalVigilancia de la Salud Ambiental2026</v>
      </c>
      <c r="G4910" s="7" t="s">
        <v>345</v>
      </c>
      <c r="H4910" s="7" t="s">
        <v>353</v>
      </c>
      <c r="I4910" t="s">
        <v>36</v>
      </c>
      <c r="J4910" s="7" t="s">
        <v>347</v>
      </c>
      <c r="K4910" t="s">
        <v>348</v>
      </c>
      <c r="L4910" t="s">
        <v>348</v>
      </c>
      <c r="M4910" s="31" t="s">
        <v>8</v>
      </c>
      <c r="N4910" s="72" t="s">
        <v>1</v>
      </c>
      <c r="O4910" s="70" t="str">
        <f t="shared" si="167"/>
        <v>125112. Vigilancia de la Salud AmbientalVigilancia de la Salud Ambiental20264_SAN_CRISTOBAL2_FEBRERO_2026</v>
      </c>
      <c r="P4910" s="153">
        <f t="shared" si="168"/>
        <v>1636140</v>
      </c>
      <c r="S4910" s="157">
        <v>1</v>
      </c>
      <c r="T4910" s="19">
        <v>1636140</v>
      </c>
    </row>
    <row r="4911" spans="2:20" ht="30" hidden="1" customHeight="1">
      <c r="B4911">
        <v>1252</v>
      </c>
      <c r="C4911" s="149" t="s">
        <v>343</v>
      </c>
      <c r="D4911" s="7" t="s">
        <v>344</v>
      </c>
      <c r="E4911">
        <v>2026</v>
      </c>
      <c r="F4911" s="70" t="str">
        <f t="shared" si="166"/>
        <v>125212. Vigilancia de la Salud AmbientalVigilancia de la Salud Ambiental2026</v>
      </c>
      <c r="G4911" s="7" t="s">
        <v>345</v>
      </c>
      <c r="H4911" s="7" t="s">
        <v>353</v>
      </c>
      <c r="I4911" t="s">
        <v>36</v>
      </c>
      <c r="J4911" s="7" t="s">
        <v>347</v>
      </c>
      <c r="K4911" t="s">
        <v>348</v>
      </c>
      <c r="L4911" t="s">
        <v>348</v>
      </c>
      <c r="M4911" s="31" t="s">
        <v>6</v>
      </c>
      <c r="N4911" s="72" t="s">
        <v>1</v>
      </c>
      <c r="O4911" s="70" t="str">
        <f t="shared" si="167"/>
        <v>125212. Vigilancia de la Salud AmbientalVigilancia de la Salud Ambiental20262_SANTA_FE2_FEBRERO_2026</v>
      </c>
      <c r="P4911" s="153">
        <f t="shared" si="168"/>
        <v>763532</v>
      </c>
      <c r="S4911" s="157">
        <v>1</v>
      </c>
      <c r="T4911" s="19">
        <v>763532</v>
      </c>
    </row>
    <row r="4912" spans="2:20" ht="30" hidden="1" customHeight="1">
      <c r="B4912">
        <v>1252</v>
      </c>
      <c r="C4912" s="149" t="s">
        <v>343</v>
      </c>
      <c r="D4912" s="7" t="s">
        <v>344</v>
      </c>
      <c r="E4912">
        <v>2026</v>
      </c>
      <c r="F4912" s="70" t="str">
        <f t="shared" si="166"/>
        <v>125212. Vigilancia de la Salud AmbientalVigilancia de la Salud Ambiental2026</v>
      </c>
      <c r="G4912" s="7" t="s">
        <v>345</v>
      </c>
      <c r="H4912" s="7" t="s">
        <v>353</v>
      </c>
      <c r="I4912" t="s">
        <v>36</v>
      </c>
      <c r="J4912" s="7" t="s">
        <v>347</v>
      </c>
      <c r="K4912" t="s">
        <v>348</v>
      </c>
      <c r="L4912" t="s">
        <v>348</v>
      </c>
      <c r="M4912" s="31" t="s">
        <v>7</v>
      </c>
      <c r="N4912" s="72" t="s">
        <v>1</v>
      </c>
      <c r="O4912" s="70" t="str">
        <f t="shared" si="167"/>
        <v>125212. Vigilancia de la Salud AmbientalVigilancia de la Salud Ambiental20263_MARTIRES2_FEBRERO_2026</v>
      </c>
      <c r="P4912" s="153">
        <f t="shared" si="168"/>
        <v>763532</v>
      </c>
      <c r="S4912" s="157">
        <v>1</v>
      </c>
      <c r="T4912" s="19">
        <v>763532</v>
      </c>
    </row>
    <row r="4913" spans="2:20" ht="30" hidden="1" customHeight="1">
      <c r="B4913">
        <v>1252</v>
      </c>
      <c r="C4913" s="149" t="s">
        <v>343</v>
      </c>
      <c r="D4913" s="7" t="s">
        <v>344</v>
      </c>
      <c r="E4913">
        <v>2026</v>
      </c>
      <c r="F4913" s="70" t="str">
        <f t="shared" si="166"/>
        <v>125212. Vigilancia de la Salud AmbientalVigilancia de la Salud Ambiental2026</v>
      </c>
      <c r="G4913" s="7" t="s">
        <v>345</v>
      </c>
      <c r="H4913" s="7" t="s">
        <v>353</v>
      </c>
      <c r="I4913" t="s">
        <v>36</v>
      </c>
      <c r="J4913" s="7" t="s">
        <v>347</v>
      </c>
      <c r="K4913" t="s">
        <v>348</v>
      </c>
      <c r="L4913" t="s">
        <v>348</v>
      </c>
      <c r="M4913" s="31" t="s">
        <v>10</v>
      </c>
      <c r="N4913" s="72" t="s">
        <v>1</v>
      </c>
      <c r="O4913" s="70" t="str">
        <f t="shared" si="167"/>
        <v>125212. Vigilancia de la Salud AmbientalVigilancia de la Salud Ambiental20266_ANTONIO_NARIÑO2_FEBRERO_2026</v>
      </c>
      <c r="P4913" s="153">
        <f t="shared" si="168"/>
        <v>763532</v>
      </c>
      <c r="S4913" s="157">
        <v>1</v>
      </c>
      <c r="T4913" s="19">
        <v>763532</v>
      </c>
    </row>
    <row r="4914" spans="2:20" ht="30" hidden="1" customHeight="1">
      <c r="B4914">
        <v>1257</v>
      </c>
      <c r="C4914" s="149" t="s">
        <v>343</v>
      </c>
      <c r="D4914" s="7" t="s">
        <v>344</v>
      </c>
      <c r="E4914">
        <v>2026</v>
      </c>
      <c r="F4914" s="70" t="str">
        <f t="shared" si="166"/>
        <v>125712. Vigilancia de la Salud AmbientalVigilancia de la Salud Ambiental2026</v>
      </c>
      <c r="G4914" s="7" t="s">
        <v>345</v>
      </c>
      <c r="H4914" s="7" t="s">
        <v>353</v>
      </c>
      <c r="I4914" t="s">
        <v>36</v>
      </c>
      <c r="J4914" s="7" t="s">
        <v>347</v>
      </c>
      <c r="K4914" t="s">
        <v>348</v>
      </c>
      <c r="L4914" t="s">
        <v>348</v>
      </c>
      <c r="M4914" s="31" t="s">
        <v>7</v>
      </c>
      <c r="N4914" s="72" t="s">
        <v>1</v>
      </c>
      <c r="O4914" s="70" t="str">
        <f t="shared" si="167"/>
        <v>125712. Vigilancia de la Salud AmbientalVigilancia de la Salud Ambiental20263_MARTIRES2_FEBRERO_2026</v>
      </c>
      <c r="P4914" s="153">
        <f t="shared" si="168"/>
        <v>70244944</v>
      </c>
      <c r="S4914" s="157">
        <v>1</v>
      </c>
      <c r="T4914" s="19">
        <v>70244944</v>
      </c>
    </row>
    <row r="4915" spans="2:20" ht="30" hidden="1" customHeight="1">
      <c r="B4915">
        <v>1277</v>
      </c>
      <c r="C4915" s="149" t="s">
        <v>343</v>
      </c>
      <c r="D4915" s="7" t="s">
        <v>344</v>
      </c>
      <c r="E4915">
        <v>2026</v>
      </c>
      <c r="F4915" s="70" t="str">
        <f t="shared" si="166"/>
        <v>127712. Vigilancia de la Salud AmbientalVigilancia de la Salud Ambiental2026</v>
      </c>
      <c r="G4915" s="7" t="s">
        <v>345</v>
      </c>
      <c r="H4915" s="7" t="s">
        <v>349</v>
      </c>
      <c r="I4915" t="s">
        <v>36</v>
      </c>
      <c r="J4915" s="7" t="s">
        <v>347</v>
      </c>
      <c r="K4915" t="s">
        <v>348</v>
      </c>
      <c r="L4915" t="s">
        <v>348</v>
      </c>
      <c r="M4915" s="31" t="s">
        <v>8</v>
      </c>
      <c r="N4915" s="72" t="s">
        <v>1</v>
      </c>
      <c r="O4915" s="70" t="str">
        <f t="shared" si="167"/>
        <v>127712. Vigilancia de la Salud AmbientalVigilancia de la Salud Ambiental20264_SAN_CRISTOBAL2_FEBRERO_2026</v>
      </c>
      <c r="P4915" s="153">
        <f t="shared" si="168"/>
        <v>0</v>
      </c>
      <c r="S4915" s="157">
        <v>0</v>
      </c>
      <c r="T4915" s="19">
        <v>0</v>
      </c>
    </row>
    <row r="4916" spans="2:20" ht="30" hidden="1" customHeight="1">
      <c r="B4916">
        <v>1281</v>
      </c>
      <c r="C4916" s="149" t="s">
        <v>343</v>
      </c>
      <c r="D4916" s="7" t="s">
        <v>344</v>
      </c>
      <c r="E4916">
        <v>2026</v>
      </c>
      <c r="F4916" s="70" t="str">
        <f t="shared" si="166"/>
        <v>128112. Vigilancia de la Salud AmbientalVigilancia de la Salud Ambiental2026</v>
      </c>
      <c r="G4916" s="7" t="s">
        <v>345</v>
      </c>
      <c r="H4916" s="7" t="s">
        <v>349</v>
      </c>
      <c r="I4916" t="s">
        <v>36</v>
      </c>
      <c r="J4916" s="7" t="s">
        <v>347</v>
      </c>
      <c r="K4916" t="s">
        <v>348</v>
      </c>
      <c r="L4916" t="s">
        <v>348</v>
      </c>
      <c r="M4916" s="31" t="s">
        <v>6</v>
      </c>
      <c r="N4916" s="72" t="s">
        <v>1</v>
      </c>
      <c r="O4916" s="70" t="str">
        <f t="shared" si="167"/>
        <v>128112. Vigilancia de la Salud AmbientalVigilancia de la Salud Ambiental20262_SANTA_FE2_FEBRERO_2026</v>
      </c>
      <c r="P4916" s="153">
        <f t="shared" si="168"/>
        <v>91656</v>
      </c>
      <c r="S4916" s="157">
        <v>1</v>
      </c>
      <c r="T4916" s="19">
        <v>91656</v>
      </c>
    </row>
    <row r="4917" spans="2:20" ht="30" hidden="1" customHeight="1">
      <c r="B4917">
        <v>1281</v>
      </c>
      <c r="C4917" s="149" t="s">
        <v>343</v>
      </c>
      <c r="D4917" s="7" t="s">
        <v>344</v>
      </c>
      <c r="E4917">
        <v>2026</v>
      </c>
      <c r="F4917" s="70" t="str">
        <f t="shared" si="166"/>
        <v>128112. Vigilancia de la Salud AmbientalVigilancia de la Salud Ambiental2026</v>
      </c>
      <c r="G4917" s="7" t="s">
        <v>345</v>
      </c>
      <c r="H4917" s="7" t="s">
        <v>349</v>
      </c>
      <c r="I4917" t="s">
        <v>36</v>
      </c>
      <c r="J4917" s="7" t="s">
        <v>347</v>
      </c>
      <c r="K4917" t="s">
        <v>348</v>
      </c>
      <c r="L4917" t="s">
        <v>348</v>
      </c>
      <c r="M4917" s="31" t="s">
        <v>7</v>
      </c>
      <c r="N4917" s="72" t="s">
        <v>1</v>
      </c>
      <c r="O4917" s="70" t="str">
        <f t="shared" si="167"/>
        <v>128112. Vigilancia de la Salud AmbientalVigilancia de la Salud Ambiental20263_MARTIRES2_FEBRERO_2026</v>
      </c>
      <c r="P4917" s="153">
        <f t="shared" si="168"/>
        <v>0</v>
      </c>
      <c r="S4917" s="157">
        <v>0</v>
      </c>
      <c r="T4917" s="19">
        <v>0</v>
      </c>
    </row>
    <row r="4918" spans="2:20" ht="30" hidden="1" customHeight="1">
      <c r="B4918">
        <v>1281</v>
      </c>
      <c r="C4918" s="149" t="s">
        <v>343</v>
      </c>
      <c r="D4918" s="7" t="s">
        <v>344</v>
      </c>
      <c r="E4918">
        <v>2026</v>
      </c>
      <c r="F4918" s="70" t="str">
        <f t="shared" si="166"/>
        <v>128112. Vigilancia de la Salud AmbientalVigilancia de la Salud Ambiental2026</v>
      </c>
      <c r="G4918" s="7" t="s">
        <v>345</v>
      </c>
      <c r="H4918" s="7" t="s">
        <v>349</v>
      </c>
      <c r="I4918" t="s">
        <v>36</v>
      </c>
      <c r="J4918" s="7" t="s">
        <v>347</v>
      </c>
      <c r="K4918" t="s">
        <v>348</v>
      </c>
      <c r="L4918" t="s">
        <v>348</v>
      </c>
      <c r="M4918" s="31" t="s">
        <v>10</v>
      </c>
      <c r="N4918" s="72" t="s">
        <v>1</v>
      </c>
      <c r="O4918" s="70" t="str">
        <f t="shared" si="167"/>
        <v>128112. Vigilancia de la Salud AmbientalVigilancia de la Salud Ambiental20266_ANTONIO_NARIÑO2_FEBRERO_2026</v>
      </c>
      <c r="P4918" s="153">
        <f t="shared" si="168"/>
        <v>0</v>
      </c>
      <c r="S4918" s="157">
        <v>0</v>
      </c>
      <c r="T4918" s="19">
        <v>0</v>
      </c>
    </row>
    <row r="4919" spans="2:20" ht="30" hidden="1" customHeight="1">
      <c r="B4919">
        <v>1281</v>
      </c>
      <c r="C4919" s="149" t="s">
        <v>343</v>
      </c>
      <c r="D4919" s="7" t="s">
        <v>344</v>
      </c>
      <c r="E4919">
        <v>2026</v>
      </c>
      <c r="F4919" s="70" t="str">
        <f t="shared" si="166"/>
        <v>128112. Vigilancia de la Salud AmbientalVigilancia de la Salud Ambiental2026</v>
      </c>
      <c r="G4919" s="7" t="s">
        <v>345</v>
      </c>
      <c r="H4919" s="7" t="s">
        <v>349</v>
      </c>
      <c r="I4919" t="s">
        <v>36</v>
      </c>
      <c r="J4919" s="7" t="s">
        <v>347</v>
      </c>
      <c r="K4919" t="s">
        <v>348</v>
      </c>
      <c r="L4919" t="s">
        <v>348</v>
      </c>
      <c r="M4919" s="31" t="s">
        <v>5</v>
      </c>
      <c r="N4919" s="72" t="s">
        <v>1</v>
      </c>
      <c r="O4919" s="70" t="str">
        <f t="shared" si="167"/>
        <v>128112. Vigilancia de la Salud AmbientalVigilancia de la Salud Ambiental20261_CANDELARIA2_FEBRERO_2026</v>
      </c>
      <c r="P4919" s="153">
        <f t="shared" si="168"/>
        <v>91656</v>
      </c>
      <c r="S4919" s="157">
        <v>2</v>
      </c>
      <c r="T4919" s="19">
        <v>183312</v>
      </c>
    </row>
    <row r="4920" spans="2:20" ht="30" hidden="1" customHeight="1">
      <c r="B4920">
        <v>1735</v>
      </c>
      <c r="C4920" s="149" t="s">
        <v>343</v>
      </c>
      <c r="D4920" s="7" t="s">
        <v>344</v>
      </c>
      <c r="E4920">
        <v>2026</v>
      </c>
      <c r="F4920" s="70" t="str">
        <f t="shared" si="166"/>
        <v>173512. Vigilancia de la Salud AmbientalVigilancia de la Salud Ambiental2026</v>
      </c>
      <c r="G4920" s="7" t="s">
        <v>345</v>
      </c>
      <c r="H4920" s="7" t="s">
        <v>353</v>
      </c>
      <c r="I4920" t="s">
        <v>36</v>
      </c>
      <c r="J4920" s="7" t="s">
        <v>347</v>
      </c>
      <c r="K4920" t="s">
        <v>348</v>
      </c>
      <c r="L4920" t="s">
        <v>348</v>
      </c>
      <c r="M4920" s="31" t="s">
        <v>10</v>
      </c>
      <c r="N4920" s="72" t="s">
        <v>1</v>
      </c>
      <c r="O4920" s="70" t="str">
        <f t="shared" si="167"/>
        <v>173512. Vigilancia de la Salud AmbientalVigilancia de la Salud Ambiental20266_ANTONIO_NARIÑO2_FEBRERO_2026</v>
      </c>
      <c r="P4920" s="153">
        <f t="shared" si="168"/>
        <v>35979</v>
      </c>
      <c r="S4920" s="157">
        <v>14</v>
      </c>
      <c r="T4920" s="19">
        <v>503706</v>
      </c>
    </row>
    <row r="4921" spans="2:20" ht="30" hidden="1" customHeight="1">
      <c r="B4921">
        <v>1736</v>
      </c>
      <c r="C4921" s="149" t="s">
        <v>343</v>
      </c>
      <c r="D4921" s="7" t="s">
        <v>344</v>
      </c>
      <c r="E4921">
        <v>2026</v>
      </c>
      <c r="F4921" s="70" t="str">
        <f t="shared" si="166"/>
        <v>173612. Vigilancia de la Salud AmbientalVigilancia de la Salud Ambiental2026</v>
      </c>
      <c r="G4921" s="7" t="s">
        <v>357</v>
      </c>
      <c r="H4921" s="7" t="s">
        <v>358</v>
      </c>
      <c r="I4921" t="s">
        <v>36</v>
      </c>
      <c r="J4921" s="7" t="s">
        <v>362</v>
      </c>
      <c r="K4921" t="s">
        <v>348</v>
      </c>
      <c r="L4921" t="s">
        <v>348</v>
      </c>
      <c r="M4921" s="31" t="s">
        <v>5</v>
      </c>
      <c r="N4921" s="72" t="s">
        <v>1</v>
      </c>
      <c r="O4921" s="70" t="str">
        <f t="shared" si="167"/>
        <v>173612. Vigilancia de la Salud AmbientalVigilancia de la Salud Ambiental20261_CANDELARIA2_FEBRERO_2026</v>
      </c>
      <c r="P4921" s="153">
        <f t="shared" si="168"/>
        <v>5621568</v>
      </c>
      <c r="S4921" s="157">
        <v>2</v>
      </c>
      <c r="T4921" s="19">
        <v>11243136</v>
      </c>
    </row>
    <row r="4922" spans="2:20" ht="30" hidden="1" customHeight="1">
      <c r="B4922">
        <v>1737</v>
      </c>
      <c r="C4922" s="149" t="s">
        <v>343</v>
      </c>
      <c r="D4922" s="7" t="s">
        <v>344</v>
      </c>
      <c r="E4922">
        <v>2026</v>
      </c>
      <c r="F4922" s="70" t="str">
        <f t="shared" si="166"/>
        <v>173712. Vigilancia de la Salud AmbientalVigilancia de la Salud Ambiental2026</v>
      </c>
      <c r="G4922" s="7" t="s">
        <v>345</v>
      </c>
      <c r="H4922" s="7" t="s">
        <v>358</v>
      </c>
      <c r="I4922" t="s">
        <v>36</v>
      </c>
      <c r="J4922" s="7" t="s">
        <v>347</v>
      </c>
      <c r="K4922" t="s">
        <v>348</v>
      </c>
      <c r="L4922" t="s">
        <v>348</v>
      </c>
      <c r="M4922" s="31" t="s">
        <v>8</v>
      </c>
      <c r="N4922" s="72" t="s">
        <v>1</v>
      </c>
      <c r="O4922" s="70" t="str">
        <f t="shared" si="167"/>
        <v>173712. Vigilancia de la Salud AmbientalVigilancia de la Salud Ambiental20264_SAN_CRISTOBAL2_FEBRERO_2026</v>
      </c>
      <c r="P4922" s="153">
        <f t="shared" si="168"/>
        <v>61104</v>
      </c>
      <c r="S4922" s="157">
        <v>10</v>
      </c>
      <c r="T4922" s="19">
        <v>611040</v>
      </c>
    </row>
    <row r="4923" spans="2:20" ht="30" hidden="1" customHeight="1">
      <c r="B4923">
        <v>1737</v>
      </c>
      <c r="C4923" s="149" t="s">
        <v>343</v>
      </c>
      <c r="D4923" s="7" t="s">
        <v>344</v>
      </c>
      <c r="E4923">
        <v>2026</v>
      </c>
      <c r="F4923" s="70" t="str">
        <f t="shared" si="166"/>
        <v>173712. Vigilancia de la Salud AmbientalVigilancia de la Salud Ambiental2026</v>
      </c>
      <c r="G4923" s="7" t="s">
        <v>345</v>
      </c>
      <c r="H4923" s="7" t="s">
        <v>358</v>
      </c>
      <c r="I4923" t="s">
        <v>36</v>
      </c>
      <c r="J4923" s="7" t="s">
        <v>347</v>
      </c>
      <c r="K4923" t="s">
        <v>348</v>
      </c>
      <c r="L4923" t="s">
        <v>348</v>
      </c>
      <c r="M4923" s="31" t="s">
        <v>7</v>
      </c>
      <c r="N4923" s="72" t="s">
        <v>1</v>
      </c>
      <c r="O4923" s="70" t="str">
        <f t="shared" si="167"/>
        <v>173712. Vigilancia de la Salud AmbientalVigilancia de la Salud Ambiental20263_MARTIRES2_FEBRERO_2026</v>
      </c>
      <c r="P4923" s="153">
        <f t="shared" si="168"/>
        <v>0</v>
      </c>
      <c r="S4923" s="157">
        <v>0</v>
      </c>
      <c r="T4923" s="19">
        <v>0</v>
      </c>
    </row>
    <row r="4924" spans="2:20" ht="30" hidden="1" customHeight="1">
      <c r="B4924">
        <v>1737</v>
      </c>
      <c r="C4924" s="149" t="s">
        <v>343</v>
      </c>
      <c r="D4924" s="7" t="s">
        <v>344</v>
      </c>
      <c r="E4924">
        <v>2026</v>
      </c>
      <c r="F4924" s="70" t="str">
        <f t="shared" si="166"/>
        <v>173712. Vigilancia de la Salud AmbientalVigilancia de la Salud Ambiental2026</v>
      </c>
      <c r="G4924" s="7" t="s">
        <v>345</v>
      </c>
      <c r="H4924" s="7" t="s">
        <v>358</v>
      </c>
      <c r="I4924" t="s">
        <v>36</v>
      </c>
      <c r="J4924" s="7" t="s">
        <v>347</v>
      </c>
      <c r="K4924" t="s">
        <v>348</v>
      </c>
      <c r="L4924" t="s">
        <v>348</v>
      </c>
      <c r="M4924" s="31" t="s">
        <v>5</v>
      </c>
      <c r="N4924" s="72" t="s">
        <v>1</v>
      </c>
      <c r="O4924" s="70" t="str">
        <f t="shared" si="167"/>
        <v>173712. Vigilancia de la Salud AmbientalVigilancia de la Salud Ambiental20261_CANDELARIA2_FEBRERO_2026</v>
      </c>
      <c r="P4924" s="153">
        <f t="shared" si="168"/>
        <v>61104</v>
      </c>
      <c r="S4924" s="157">
        <v>15</v>
      </c>
      <c r="T4924" s="19">
        <v>916560</v>
      </c>
    </row>
    <row r="4925" spans="2:20" ht="30" hidden="1" customHeight="1">
      <c r="B4925">
        <v>1741</v>
      </c>
      <c r="C4925" s="149" t="s">
        <v>343</v>
      </c>
      <c r="D4925" s="7" t="s">
        <v>344</v>
      </c>
      <c r="E4925">
        <v>2026</v>
      </c>
      <c r="F4925" s="70" t="str">
        <f t="shared" si="166"/>
        <v>174112. Vigilancia de la Salud AmbientalVigilancia de la Salud Ambiental2026</v>
      </c>
      <c r="G4925" s="7" t="s">
        <v>345</v>
      </c>
      <c r="H4925" s="7" t="s">
        <v>346</v>
      </c>
      <c r="I4925" t="s">
        <v>36</v>
      </c>
      <c r="J4925" s="7" t="s">
        <v>347</v>
      </c>
      <c r="K4925" t="s">
        <v>348</v>
      </c>
      <c r="L4925" t="s">
        <v>348</v>
      </c>
      <c r="M4925" s="31" t="s">
        <v>7</v>
      </c>
      <c r="N4925" s="72" t="s">
        <v>1</v>
      </c>
      <c r="O4925" s="70" t="str">
        <f t="shared" si="167"/>
        <v>174112. Vigilancia de la Salud AmbientalVigilancia de la Salud Ambiental20263_MARTIRES2_FEBRERO_2026</v>
      </c>
      <c r="P4925" s="153">
        <f t="shared" si="168"/>
        <v>0</v>
      </c>
      <c r="S4925" s="157">
        <v>0</v>
      </c>
      <c r="T4925" s="19">
        <v>0</v>
      </c>
    </row>
    <row r="4926" spans="2:20" ht="30" hidden="1" customHeight="1">
      <c r="B4926">
        <v>1741</v>
      </c>
      <c r="C4926" s="149" t="s">
        <v>343</v>
      </c>
      <c r="D4926" s="7" t="s">
        <v>344</v>
      </c>
      <c r="E4926">
        <v>2026</v>
      </c>
      <c r="F4926" s="70" t="str">
        <f t="shared" si="166"/>
        <v>174112. Vigilancia de la Salud AmbientalVigilancia de la Salud Ambiental2026</v>
      </c>
      <c r="G4926" s="7" t="s">
        <v>345</v>
      </c>
      <c r="H4926" s="7" t="s">
        <v>346</v>
      </c>
      <c r="I4926" t="s">
        <v>36</v>
      </c>
      <c r="J4926" s="7" t="s">
        <v>347</v>
      </c>
      <c r="K4926" t="s">
        <v>348</v>
      </c>
      <c r="L4926" t="s">
        <v>348</v>
      </c>
      <c r="M4926" s="31" t="s">
        <v>10</v>
      </c>
      <c r="N4926" s="72" t="s">
        <v>1</v>
      </c>
      <c r="O4926" s="70" t="str">
        <f t="shared" si="167"/>
        <v>174112. Vigilancia de la Salud AmbientalVigilancia de la Salud Ambiental20266_ANTONIO_NARIÑO2_FEBRERO_2026</v>
      </c>
      <c r="P4926" s="153">
        <f t="shared" si="168"/>
        <v>0</v>
      </c>
      <c r="S4926" s="157">
        <v>0</v>
      </c>
      <c r="T4926" s="19">
        <v>0</v>
      </c>
    </row>
    <row r="4927" spans="2:20" ht="30" hidden="1" customHeight="1">
      <c r="B4927">
        <v>1741</v>
      </c>
      <c r="C4927" s="149" t="s">
        <v>343</v>
      </c>
      <c r="D4927" s="7" t="s">
        <v>344</v>
      </c>
      <c r="E4927">
        <v>2026</v>
      </c>
      <c r="F4927" s="70" t="str">
        <f t="shared" si="166"/>
        <v>174112. Vigilancia de la Salud AmbientalVigilancia de la Salud Ambiental2026</v>
      </c>
      <c r="G4927" s="7" t="s">
        <v>345</v>
      </c>
      <c r="H4927" s="7" t="s">
        <v>346</v>
      </c>
      <c r="I4927" t="s">
        <v>36</v>
      </c>
      <c r="J4927" s="7" t="s">
        <v>347</v>
      </c>
      <c r="K4927" t="s">
        <v>348</v>
      </c>
      <c r="L4927" t="s">
        <v>348</v>
      </c>
      <c r="M4927" s="31" t="s">
        <v>9</v>
      </c>
      <c r="N4927" s="72" t="s">
        <v>1</v>
      </c>
      <c r="O4927" s="70" t="str">
        <f t="shared" si="167"/>
        <v>174112. Vigilancia de la Salud AmbientalVigilancia de la Salud Ambiental20265_RAFAEL_URIBE2_FEBRERO_2026</v>
      </c>
      <c r="P4927" s="153">
        <f t="shared" si="168"/>
        <v>0</v>
      </c>
      <c r="S4927" s="157">
        <v>0</v>
      </c>
      <c r="T4927" s="19">
        <v>0</v>
      </c>
    </row>
    <row r="4928" spans="2:20" ht="30" hidden="1" customHeight="1">
      <c r="B4928">
        <v>1742</v>
      </c>
      <c r="C4928" s="149" t="s">
        <v>343</v>
      </c>
      <c r="D4928" s="7" t="s">
        <v>344</v>
      </c>
      <c r="E4928">
        <v>2026</v>
      </c>
      <c r="F4928" s="70" t="str">
        <f t="shared" si="166"/>
        <v>174212. Vigilancia de la Salud AmbientalVigilancia de la Salud Ambiental2026</v>
      </c>
      <c r="G4928" s="7" t="s">
        <v>345</v>
      </c>
      <c r="H4928" s="7" t="s">
        <v>346</v>
      </c>
      <c r="I4928" t="s">
        <v>36</v>
      </c>
      <c r="J4928" s="7" t="s">
        <v>347</v>
      </c>
      <c r="K4928" t="s">
        <v>348</v>
      </c>
      <c r="L4928" t="s">
        <v>348</v>
      </c>
      <c r="M4928" s="31" t="s">
        <v>6</v>
      </c>
      <c r="N4928" s="72" t="s">
        <v>1</v>
      </c>
      <c r="O4928" s="70" t="str">
        <f t="shared" si="167"/>
        <v>174212. Vigilancia de la Salud AmbientalVigilancia de la Salud Ambiental20262_SANTA_FE2_FEBRERO_2026</v>
      </c>
      <c r="P4928" s="153">
        <f t="shared" si="168"/>
        <v>91656</v>
      </c>
      <c r="S4928" s="157">
        <v>7</v>
      </c>
      <c r="T4928" s="19">
        <v>641592</v>
      </c>
    </row>
    <row r="4929" spans="2:20" ht="30" hidden="1" customHeight="1">
      <c r="B4929">
        <v>1742</v>
      </c>
      <c r="C4929" s="149" t="s">
        <v>343</v>
      </c>
      <c r="D4929" s="7" t="s">
        <v>344</v>
      </c>
      <c r="E4929">
        <v>2026</v>
      </c>
      <c r="F4929" s="70" t="str">
        <f t="shared" si="166"/>
        <v>174212. Vigilancia de la Salud AmbientalVigilancia de la Salud Ambiental2026</v>
      </c>
      <c r="G4929" s="7" t="s">
        <v>345</v>
      </c>
      <c r="H4929" s="7" t="s">
        <v>346</v>
      </c>
      <c r="I4929" t="s">
        <v>36</v>
      </c>
      <c r="J4929" s="7" t="s">
        <v>347</v>
      </c>
      <c r="K4929" t="s">
        <v>348</v>
      </c>
      <c r="L4929" t="s">
        <v>348</v>
      </c>
      <c r="M4929" s="31" t="s">
        <v>8</v>
      </c>
      <c r="N4929" s="72" t="s">
        <v>1</v>
      </c>
      <c r="O4929" s="70" t="str">
        <f t="shared" si="167"/>
        <v>174212. Vigilancia de la Salud AmbientalVigilancia de la Salud Ambiental20264_SAN_CRISTOBAL2_FEBRERO_2026</v>
      </c>
      <c r="P4929" s="153">
        <f t="shared" si="168"/>
        <v>91656</v>
      </c>
      <c r="S4929" s="157">
        <v>23</v>
      </c>
      <c r="T4929" s="19">
        <v>2108088</v>
      </c>
    </row>
    <row r="4930" spans="2:20" ht="30" hidden="1" customHeight="1">
      <c r="B4930">
        <v>1742</v>
      </c>
      <c r="C4930" s="149" t="s">
        <v>343</v>
      </c>
      <c r="D4930" s="7" t="s">
        <v>344</v>
      </c>
      <c r="E4930">
        <v>2026</v>
      </c>
      <c r="F4930" s="70" t="str">
        <f t="shared" si="166"/>
        <v>174212. Vigilancia de la Salud AmbientalVigilancia de la Salud Ambiental2026</v>
      </c>
      <c r="G4930" s="7" t="s">
        <v>345</v>
      </c>
      <c r="H4930" s="7" t="s">
        <v>346</v>
      </c>
      <c r="I4930" t="s">
        <v>36</v>
      </c>
      <c r="J4930" s="7" t="s">
        <v>347</v>
      </c>
      <c r="K4930" t="s">
        <v>348</v>
      </c>
      <c r="L4930" t="s">
        <v>348</v>
      </c>
      <c r="M4930" s="31" t="s">
        <v>7</v>
      </c>
      <c r="N4930" s="72" t="s">
        <v>1</v>
      </c>
      <c r="O4930" s="70" t="str">
        <f t="shared" si="167"/>
        <v>174212. Vigilancia de la Salud AmbientalVigilancia de la Salud Ambiental20263_MARTIRES2_FEBRERO_2026</v>
      </c>
      <c r="P4930" s="153">
        <f t="shared" si="168"/>
        <v>91656</v>
      </c>
      <c r="S4930" s="157">
        <v>8</v>
      </c>
      <c r="T4930" s="19">
        <v>733248</v>
      </c>
    </row>
    <row r="4931" spans="2:20" ht="30" hidden="1" customHeight="1">
      <c r="B4931">
        <v>1742</v>
      </c>
      <c r="C4931" s="149" t="s">
        <v>343</v>
      </c>
      <c r="D4931" s="7" t="s">
        <v>344</v>
      </c>
      <c r="E4931">
        <v>2026</v>
      </c>
      <c r="F4931" s="70" t="str">
        <f t="shared" si="166"/>
        <v>174212. Vigilancia de la Salud AmbientalVigilancia de la Salud Ambiental2026</v>
      </c>
      <c r="G4931" s="7" t="s">
        <v>345</v>
      </c>
      <c r="H4931" s="7" t="s">
        <v>346</v>
      </c>
      <c r="I4931" t="s">
        <v>36</v>
      </c>
      <c r="J4931" s="7" t="s">
        <v>347</v>
      </c>
      <c r="K4931" t="s">
        <v>348</v>
      </c>
      <c r="L4931" t="s">
        <v>348</v>
      </c>
      <c r="M4931" s="31" t="s">
        <v>10</v>
      </c>
      <c r="N4931" s="72" t="s">
        <v>1</v>
      </c>
      <c r="O4931" s="70" t="str">
        <f t="shared" si="167"/>
        <v>174212. Vigilancia de la Salud AmbientalVigilancia de la Salud Ambiental20266_ANTONIO_NARIÑO2_FEBRERO_2026</v>
      </c>
      <c r="P4931" s="153">
        <f t="shared" si="168"/>
        <v>91656</v>
      </c>
      <c r="S4931" s="157">
        <v>8</v>
      </c>
      <c r="T4931" s="19">
        <v>733248</v>
      </c>
    </row>
    <row r="4932" spans="2:20" ht="30" hidden="1" customHeight="1">
      <c r="B4932">
        <v>1742</v>
      </c>
      <c r="C4932" s="149" t="s">
        <v>343</v>
      </c>
      <c r="D4932" s="7" t="s">
        <v>344</v>
      </c>
      <c r="E4932">
        <v>2026</v>
      </c>
      <c r="F4932" s="70" t="str">
        <f t="shared" si="166"/>
        <v>174212. Vigilancia de la Salud AmbientalVigilancia de la Salud Ambiental2026</v>
      </c>
      <c r="G4932" s="7" t="s">
        <v>345</v>
      </c>
      <c r="H4932" s="7" t="s">
        <v>346</v>
      </c>
      <c r="I4932" t="s">
        <v>36</v>
      </c>
      <c r="J4932" s="7" t="s">
        <v>347</v>
      </c>
      <c r="K4932" t="s">
        <v>348</v>
      </c>
      <c r="L4932" t="s">
        <v>348</v>
      </c>
      <c r="M4932" s="31" t="s">
        <v>5</v>
      </c>
      <c r="N4932" s="72" t="s">
        <v>1</v>
      </c>
      <c r="O4932" s="70" t="str">
        <f t="shared" si="167"/>
        <v>174212. Vigilancia de la Salud AmbientalVigilancia de la Salud Ambiental20261_CANDELARIA2_FEBRERO_2026</v>
      </c>
      <c r="P4932" s="153">
        <f t="shared" si="168"/>
        <v>0</v>
      </c>
      <c r="S4932" s="157">
        <v>0</v>
      </c>
      <c r="T4932" s="19">
        <v>0</v>
      </c>
    </row>
    <row r="4933" spans="2:20" ht="30" hidden="1" customHeight="1">
      <c r="B4933">
        <v>1742</v>
      </c>
      <c r="C4933" s="149" t="s">
        <v>343</v>
      </c>
      <c r="D4933" s="7" t="s">
        <v>344</v>
      </c>
      <c r="E4933">
        <v>2026</v>
      </c>
      <c r="F4933" s="70" t="str">
        <f t="shared" si="166"/>
        <v>174212. Vigilancia de la Salud AmbientalVigilancia de la Salud Ambiental2026</v>
      </c>
      <c r="G4933" s="7" t="s">
        <v>345</v>
      </c>
      <c r="H4933" s="7" t="s">
        <v>346</v>
      </c>
      <c r="I4933" t="s">
        <v>36</v>
      </c>
      <c r="J4933" s="7" t="s">
        <v>347</v>
      </c>
      <c r="K4933" t="s">
        <v>348</v>
      </c>
      <c r="L4933" t="s">
        <v>348</v>
      </c>
      <c r="M4933" s="31" t="s">
        <v>9</v>
      </c>
      <c r="N4933" s="72" t="s">
        <v>1</v>
      </c>
      <c r="O4933" s="70" t="str">
        <f t="shared" si="167"/>
        <v>174212. Vigilancia de la Salud AmbientalVigilancia de la Salud Ambiental20265_RAFAEL_URIBE2_FEBRERO_2026</v>
      </c>
      <c r="P4933" s="153">
        <f t="shared" si="168"/>
        <v>91656</v>
      </c>
      <c r="S4933" s="157">
        <v>11</v>
      </c>
      <c r="T4933" s="19">
        <v>1008216</v>
      </c>
    </row>
    <row r="4934" spans="2:20" ht="30" hidden="1" customHeight="1">
      <c r="B4934">
        <v>1746</v>
      </c>
      <c r="C4934" s="149" t="s">
        <v>343</v>
      </c>
      <c r="D4934" s="7" t="s">
        <v>344</v>
      </c>
      <c r="E4934">
        <v>2026</v>
      </c>
      <c r="F4934" s="70" t="str">
        <f t="shared" si="166"/>
        <v>174612. Vigilancia de la Salud AmbientalVigilancia de la Salud Ambiental2026</v>
      </c>
      <c r="G4934" s="7" t="s">
        <v>345</v>
      </c>
      <c r="H4934" s="7" t="s">
        <v>346</v>
      </c>
      <c r="I4934" t="s">
        <v>36</v>
      </c>
      <c r="J4934" s="7" t="s">
        <v>347</v>
      </c>
      <c r="K4934" t="s">
        <v>348</v>
      </c>
      <c r="L4934" t="s">
        <v>348</v>
      </c>
      <c r="M4934" s="31" t="s">
        <v>6</v>
      </c>
      <c r="N4934" s="72" t="s">
        <v>1</v>
      </c>
      <c r="O4934" s="70" t="str">
        <f t="shared" si="167"/>
        <v>174612. Vigilancia de la Salud AmbientalVigilancia de la Salud Ambiental20262_SANTA_FE2_FEBRERO_2026</v>
      </c>
      <c r="P4934" s="153">
        <f t="shared" si="168"/>
        <v>0</v>
      </c>
      <c r="S4934" s="157">
        <v>0</v>
      </c>
      <c r="T4934" s="19">
        <v>0</v>
      </c>
    </row>
    <row r="4935" spans="2:20" ht="30" hidden="1" customHeight="1">
      <c r="B4935">
        <v>1746</v>
      </c>
      <c r="C4935" s="149" t="s">
        <v>343</v>
      </c>
      <c r="D4935" s="7" t="s">
        <v>344</v>
      </c>
      <c r="E4935">
        <v>2026</v>
      </c>
      <c r="F4935" s="70" t="str">
        <f t="shared" si="166"/>
        <v>174612. Vigilancia de la Salud AmbientalVigilancia de la Salud Ambiental2026</v>
      </c>
      <c r="G4935" s="7" t="s">
        <v>345</v>
      </c>
      <c r="H4935" s="7" t="s">
        <v>346</v>
      </c>
      <c r="I4935" t="s">
        <v>36</v>
      </c>
      <c r="J4935" s="7" t="s">
        <v>347</v>
      </c>
      <c r="K4935" t="s">
        <v>348</v>
      </c>
      <c r="L4935" t="s">
        <v>348</v>
      </c>
      <c r="M4935" s="31" t="s">
        <v>8</v>
      </c>
      <c r="N4935" s="72" t="s">
        <v>1</v>
      </c>
      <c r="O4935" s="70" t="str">
        <f t="shared" si="167"/>
        <v>174612. Vigilancia de la Salud AmbientalVigilancia de la Salud Ambiental20264_SAN_CRISTOBAL2_FEBRERO_2026</v>
      </c>
      <c r="P4935" s="153">
        <f t="shared" si="168"/>
        <v>61104</v>
      </c>
      <c r="S4935" s="157">
        <v>1</v>
      </c>
      <c r="T4935" s="19">
        <v>61104</v>
      </c>
    </row>
    <row r="4936" spans="2:20" ht="30" hidden="1" customHeight="1">
      <c r="B4936">
        <v>1746</v>
      </c>
      <c r="C4936" s="149" t="s">
        <v>343</v>
      </c>
      <c r="D4936" s="7" t="s">
        <v>344</v>
      </c>
      <c r="E4936">
        <v>2026</v>
      </c>
      <c r="F4936" s="70" t="str">
        <f t="shared" ref="F4936:F4999" si="169">B4936&amp;C4936&amp;D4936&amp;E4936</f>
        <v>174612. Vigilancia de la Salud AmbientalVigilancia de la Salud Ambiental2026</v>
      </c>
      <c r="G4936" s="7" t="s">
        <v>345</v>
      </c>
      <c r="H4936" s="7" t="s">
        <v>346</v>
      </c>
      <c r="I4936" t="s">
        <v>36</v>
      </c>
      <c r="J4936" s="7" t="s">
        <v>347</v>
      </c>
      <c r="K4936" t="s">
        <v>348</v>
      </c>
      <c r="L4936" t="s">
        <v>348</v>
      </c>
      <c r="M4936" s="31" t="s">
        <v>10</v>
      </c>
      <c r="N4936" s="72" t="s">
        <v>1</v>
      </c>
      <c r="O4936" s="70" t="str">
        <f t="shared" si="167"/>
        <v>174612. Vigilancia de la Salud AmbientalVigilancia de la Salud Ambiental20266_ANTONIO_NARIÑO2_FEBRERO_2026</v>
      </c>
      <c r="P4936" s="153">
        <f t="shared" si="168"/>
        <v>0</v>
      </c>
      <c r="S4936" s="157">
        <v>0</v>
      </c>
      <c r="T4936" s="19">
        <v>0</v>
      </c>
    </row>
    <row r="4937" spans="2:20" ht="30" hidden="1" customHeight="1">
      <c r="B4937">
        <v>1746</v>
      </c>
      <c r="C4937" s="149" t="s">
        <v>343</v>
      </c>
      <c r="D4937" s="7" t="s">
        <v>344</v>
      </c>
      <c r="E4937">
        <v>2026</v>
      </c>
      <c r="F4937" s="70" t="str">
        <f t="shared" si="169"/>
        <v>174612. Vigilancia de la Salud AmbientalVigilancia de la Salud Ambiental2026</v>
      </c>
      <c r="G4937" s="7" t="s">
        <v>345</v>
      </c>
      <c r="H4937" s="7" t="s">
        <v>346</v>
      </c>
      <c r="I4937" t="s">
        <v>36</v>
      </c>
      <c r="J4937" s="7" t="s">
        <v>347</v>
      </c>
      <c r="K4937" t="s">
        <v>348</v>
      </c>
      <c r="L4937" t="s">
        <v>348</v>
      </c>
      <c r="M4937" s="31" t="s">
        <v>9</v>
      </c>
      <c r="N4937" s="72" t="s">
        <v>1</v>
      </c>
      <c r="O4937" s="70" t="str">
        <f t="shared" si="167"/>
        <v>174612. Vigilancia de la Salud AmbientalVigilancia de la Salud Ambiental20265_RAFAEL_URIBE2_FEBRERO_2026</v>
      </c>
      <c r="P4937" s="153">
        <f t="shared" si="168"/>
        <v>0</v>
      </c>
      <c r="S4937" s="157">
        <v>0</v>
      </c>
      <c r="T4937" s="19">
        <v>0</v>
      </c>
    </row>
    <row r="4938" spans="2:20" ht="30" hidden="1" customHeight="1">
      <c r="B4938">
        <v>1755</v>
      </c>
      <c r="C4938" s="149" t="s">
        <v>343</v>
      </c>
      <c r="D4938" s="7" t="s">
        <v>344</v>
      </c>
      <c r="E4938">
        <v>2026</v>
      </c>
      <c r="F4938" s="70" t="str">
        <f t="shared" si="169"/>
        <v>175512. Vigilancia de la Salud AmbientalVigilancia de la Salud Ambiental2026</v>
      </c>
      <c r="G4938" s="7" t="s">
        <v>345</v>
      </c>
      <c r="H4938" s="7" t="s">
        <v>346</v>
      </c>
      <c r="I4938" t="s">
        <v>36</v>
      </c>
      <c r="J4938" s="7" t="s">
        <v>347</v>
      </c>
      <c r="K4938" t="s">
        <v>348</v>
      </c>
      <c r="L4938" t="s">
        <v>348</v>
      </c>
      <c r="M4938" s="31" t="s">
        <v>6</v>
      </c>
      <c r="N4938" s="72" t="s">
        <v>1</v>
      </c>
      <c r="O4938" s="70" t="str">
        <f t="shared" ref="O4938:O5001" si="170">+F4938&amp;M4938&amp;N4938</f>
        <v>175512. Vigilancia de la Salud AmbientalVigilancia de la Salud Ambiental20262_SANTA_FE2_FEBRERO_2026</v>
      </c>
      <c r="P4938" s="153">
        <f t="shared" si="168"/>
        <v>0</v>
      </c>
      <c r="S4938" s="157">
        <v>0</v>
      </c>
      <c r="T4938" s="19">
        <v>0</v>
      </c>
    </row>
    <row r="4939" spans="2:20" ht="30" hidden="1" customHeight="1">
      <c r="B4939">
        <v>1755</v>
      </c>
      <c r="C4939" s="149" t="s">
        <v>343</v>
      </c>
      <c r="D4939" s="7" t="s">
        <v>344</v>
      </c>
      <c r="E4939">
        <v>2026</v>
      </c>
      <c r="F4939" s="70" t="str">
        <f t="shared" si="169"/>
        <v>175512. Vigilancia de la Salud AmbientalVigilancia de la Salud Ambiental2026</v>
      </c>
      <c r="G4939" s="7" t="s">
        <v>345</v>
      </c>
      <c r="H4939" s="7" t="s">
        <v>346</v>
      </c>
      <c r="I4939" t="s">
        <v>36</v>
      </c>
      <c r="J4939" s="7" t="s">
        <v>347</v>
      </c>
      <c r="K4939" t="s">
        <v>348</v>
      </c>
      <c r="L4939" t="s">
        <v>348</v>
      </c>
      <c r="M4939" s="31" t="s">
        <v>7</v>
      </c>
      <c r="N4939" s="72" t="s">
        <v>1</v>
      </c>
      <c r="O4939" s="70" t="str">
        <f t="shared" si="170"/>
        <v>175512. Vigilancia de la Salud AmbientalVigilancia de la Salud Ambiental20263_MARTIRES2_FEBRERO_2026</v>
      </c>
      <c r="P4939" s="153">
        <f t="shared" si="168"/>
        <v>0</v>
      </c>
      <c r="S4939" s="157">
        <v>0</v>
      </c>
      <c r="T4939" s="19">
        <v>0</v>
      </c>
    </row>
    <row r="4940" spans="2:20" ht="30" hidden="1" customHeight="1">
      <c r="B4940">
        <v>1755</v>
      </c>
      <c r="C4940" s="149" t="s">
        <v>343</v>
      </c>
      <c r="D4940" s="7" t="s">
        <v>344</v>
      </c>
      <c r="E4940">
        <v>2026</v>
      </c>
      <c r="F4940" s="70" t="str">
        <f t="shared" si="169"/>
        <v>175512. Vigilancia de la Salud AmbientalVigilancia de la Salud Ambiental2026</v>
      </c>
      <c r="G4940" s="7" t="s">
        <v>345</v>
      </c>
      <c r="H4940" s="7" t="s">
        <v>346</v>
      </c>
      <c r="I4940" t="s">
        <v>36</v>
      </c>
      <c r="J4940" s="7" t="s">
        <v>347</v>
      </c>
      <c r="K4940" t="s">
        <v>348</v>
      </c>
      <c r="L4940" t="s">
        <v>348</v>
      </c>
      <c r="M4940" s="31" t="s">
        <v>10</v>
      </c>
      <c r="N4940" s="72" t="s">
        <v>1</v>
      </c>
      <c r="O4940" s="70" t="str">
        <f t="shared" si="170"/>
        <v>175512. Vigilancia de la Salud AmbientalVigilancia de la Salud Ambiental20266_ANTONIO_NARIÑO2_FEBRERO_2026</v>
      </c>
      <c r="P4940" s="153">
        <f t="shared" si="168"/>
        <v>0</v>
      </c>
      <c r="S4940" s="157">
        <v>0</v>
      </c>
      <c r="T4940" s="19">
        <v>0</v>
      </c>
    </row>
    <row r="4941" spans="2:20" ht="30" hidden="1" customHeight="1">
      <c r="B4941">
        <v>1756</v>
      </c>
      <c r="C4941" s="149" t="s">
        <v>343</v>
      </c>
      <c r="D4941" s="7" t="s">
        <v>344</v>
      </c>
      <c r="E4941">
        <v>2026</v>
      </c>
      <c r="F4941" s="70" t="str">
        <f t="shared" si="169"/>
        <v>175612. Vigilancia de la Salud AmbientalVigilancia de la Salud Ambiental2026</v>
      </c>
      <c r="G4941" s="7" t="s">
        <v>345</v>
      </c>
      <c r="H4941" s="7" t="s">
        <v>346</v>
      </c>
      <c r="I4941" t="s">
        <v>36</v>
      </c>
      <c r="J4941" s="7" t="s">
        <v>347</v>
      </c>
      <c r="K4941" t="s">
        <v>348</v>
      </c>
      <c r="L4941" t="s">
        <v>348</v>
      </c>
      <c r="M4941" s="31" t="s">
        <v>8</v>
      </c>
      <c r="N4941" s="72" t="s">
        <v>1</v>
      </c>
      <c r="O4941" s="70" t="str">
        <f t="shared" si="170"/>
        <v>175612. Vigilancia de la Salud AmbientalVigilancia de la Salud Ambiental20264_SAN_CRISTOBAL2_FEBRERO_2026</v>
      </c>
      <c r="P4941" s="153">
        <f t="shared" si="168"/>
        <v>91656</v>
      </c>
      <c r="S4941" s="157">
        <v>1</v>
      </c>
      <c r="T4941" s="19">
        <v>91656</v>
      </c>
    </row>
    <row r="4942" spans="2:20" ht="30" hidden="1" customHeight="1">
      <c r="B4942">
        <v>1756</v>
      </c>
      <c r="C4942" s="149" t="s">
        <v>343</v>
      </c>
      <c r="D4942" s="7" t="s">
        <v>344</v>
      </c>
      <c r="E4942">
        <v>2026</v>
      </c>
      <c r="F4942" s="70" t="str">
        <f t="shared" si="169"/>
        <v>175612. Vigilancia de la Salud AmbientalVigilancia de la Salud Ambiental2026</v>
      </c>
      <c r="G4942" s="7" t="s">
        <v>345</v>
      </c>
      <c r="H4942" s="7" t="s">
        <v>346</v>
      </c>
      <c r="I4942" t="s">
        <v>36</v>
      </c>
      <c r="J4942" s="7" t="s">
        <v>347</v>
      </c>
      <c r="K4942" t="s">
        <v>348</v>
      </c>
      <c r="L4942" t="s">
        <v>348</v>
      </c>
      <c r="M4942" s="31" t="s">
        <v>7</v>
      </c>
      <c r="N4942" s="72" t="s">
        <v>1</v>
      </c>
      <c r="O4942" s="70" t="str">
        <f t="shared" si="170"/>
        <v>175612. Vigilancia de la Salud AmbientalVigilancia de la Salud Ambiental20263_MARTIRES2_FEBRERO_2026</v>
      </c>
      <c r="P4942" s="153">
        <f t="shared" si="168"/>
        <v>91656</v>
      </c>
      <c r="S4942" s="157">
        <v>2</v>
      </c>
      <c r="T4942" s="19">
        <v>183312</v>
      </c>
    </row>
    <row r="4943" spans="2:20" ht="30" hidden="1" customHeight="1">
      <c r="B4943">
        <v>1756</v>
      </c>
      <c r="C4943" s="149" t="s">
        <v>343</v>
      </c>
      <c r="D4943" s="7" t="s">
        <v>344</v>
      </c>
      <c r="E4943">
        <v>2026</v>
      </c>
      <c r="F4943" s="70" t="str">
        <f t="shared" si="169"/>
        <v>175612. Vigilancia de la Salud AmbientalVigilancia de la Salud Ambiental2026</v>
      </c>
      <c r="G4943" s="7" t="s">
        <v>345</v>
      </c>
      <c r="H4943" s="7" t="s">
        <v>346</v>
      </c>
      <c r="I4943" t="s">
        <v>36</v>
      </c>
      <c r="J4943" s="7" t="s">
        <v>347</v>
      </c>
      <c r="K4943" t="s">
        <v>348</v>
      </c>
      <c r="L4943" t="s">
        <v>348</v>
      </c>
      <c r="M4943" s="31" t="s">
        <v>10</v>
      </c>
      <c r="N4943" s="72" t="s">
        <v>1</v>
      </c>
      <c r="O4943" s="70" t="str">
        <f t="shared" si="170"/>
        <v>175612. Vigilancia de la Salud AmbientalVigilancia de la Salud Ambiental20266_ANTONIO_NARIÑO2_FEBRERO_2026</v>
      </c>
      <c r="P4943" s="153">
        <f t="shared" si="168"/>
        <v>91656</v>
      </c>
      <c r="S4943" s="157">
        <v>1</v>
      </c>
      <c r="T4943" s="19">
        <v>91656</v>
      </c>
    </row>
    <row r="4944" spans="2:20" ht="30" hidden="1" customHeight="1">
      <c r="B4944">
        <v>1756</v>
      </c>
      <c r="C4944" s="149" t="s">
        <v>343</v>
      </c>
      <c r="D4944" s="7" t="s">
        <v>344</v>
      </c>
      <c r="E4944">
        <v>2026</v>
      </c>
      <c r="F4944" s="70" t="str">
        <f t="shared" si="169"/>
        <v>175612. Vigilancia de la Salud AmbientalVigilancia de la Salud Ambiental2026</v>
      </c>
      <c r="G4944" s="7" t="s">
        <v>345</v>
      </c>
      <c r="H4944" s="7" t="s">
        <v>346</v>
      </c>
      <c r="I4944" t="s">
        <v>36</v>
      </c>
      <c r="J4944" s="7" t="s">
        <v>347</v>
      </c>
      <c r="K4944" t="s">
        <v>348</v>
      </c>
      <c r="L4944" t="s">
        <v>348</v>
      </c>
      <c r="M4944" s="31" t="s">
        <v>9</v>
      </c>
      <c r="N4944" s="72" t="s">
        <v>1</v>
      </c>
      <c r="O4944" s="70" t="str">
        <f t="shared" si="170"/>
        <v>175612. Vigilancia de la Salud AmbientalVigilancia de la Salud Ambiental20265_RAFAEL_URIBE2_FEBRERO_2026</v>
      </c>
      <c r="P4944" s="153">
        <f t="shared" si="168"/>
        <v>0</v>
      </c>
      <c r="S4944" s="157">
        <v>0</v>
      </c>
      <c r="T4944" s="19">
        <v>0</v>
      </c>
    </row>
    <row r="4945" spans="2:20" ht="30" hidden="1" customHeight="1">
      <c r="B4945">
        <v>1758</v>
      </c>
      <c r="C4945" s="149" t="s">
        <v>343</v>
      </c>
      <c r="D4945" s="7" t="s">
        <v>344</v>
      </c>
      <c r="E4945">
        <v>2026</v>
      </c>
      <c r="F4945" s="70" t="str">
        <f t="shared" si="169"/>
        <v>175812. Vigilancia de la Salud AmbientalVigilancia de la Salud Ambiental2026</v>
      </c>
      <c r="G4945" s="7" t="s">
        <v>345</v>
      </c>
      <c r="H4945" s="7" t="s">
        <v>346</v>
      </c>
      <c r="I4945" t="s">
        <v>36</v>
      </c>
      <c r="J4945" s="7" t="s">
        <v>347</v>
      </c>
      <c r="K4945" t="s">
        <v>348</v>
      </c>
      <c r="L4945" t="s">
        <v>348</v>
      </c>
      <c r="M4945" s="31" t="s">
        <v>6</v>
      </c>
      <c r="N4945" s="72" t="s">
        <v>1</v>
      </c>
      <c r="O4945" s="70" t="str">
        <f t="shared" si="170"/>
        <v>175812. Vigilancia de la Salud AmbientalVigilancia de la Salud Ambiental20262_SANTA_FE2_FEBRERO_2026</v>
      </c>
      <c r="P4945" s="153">
        <f t="shared" si="168"/>
        <v>0</v>
      </c>
      <c r="S4945" s="157">
        <v>0</v>
      </c>
      <c r="T4945" s="19">
        <v>0</v>
      </c>
    </row>
    <row r="4946" spans="2:20" ht="30" hidden="1" customHeight="1">
      <c r="B4946">
        <v>1758</v>
      </c>
      <c r="C4946" s="149" t="s">
        <v>343</v>
      </c>
      <c r="D4946" s="7" t="s">
        <v>344</v>
      </c>
      <c r="E4946">
        <v>2026</v>
      </c>
      <c r="F4946" s="70" t="str">
        <f t="shared" si="169"/>
        <v>175812. Vigilancia de la Salud AmbientalVigilancia de la Salud Ambiental2026</v>
      </c>
      <c r="G4946" s="7" t="s">
        <v>345</v>
      </c>
      <c r="H4946" s="7" t="s">
        <v>346</v>
      </c>
      <c r="I4946" t="s">
        <v>36</v>
      </c>
      <c r="J4946" s="7" t="s">
        <v>347</v>
      </c>
      <c r="K4946" t="s">
        <v>348</v>
      </c>
      <c r="L4946" t="s">
        <v>348</v>
      </c>
      <c r="M4946" s="31" t="s">
        <v>8</v>
      </c>
      <c r="N4946" s="72" t="s">
        <v>1</v>
      </c>
      <c r="O4946" s="70" t="str">
        <f t="shared" si="170"/>
        <v>175812. Vigilancia de la Salud AmbientalVigilancia de la Salud Ambiental20264_SAN_CRISTOBAL2_FEBRERO_2026</v>
      </c>
      <c r="P4946" s="153">
        <f t="shared" si="168"/>
        <v>0</v>
      </c>
      <c r="S4946" s="157">
        <v>0</v>
      </c>
      <c r="T4946" s="19">
        <v>0</v>
      </c>
    </row>
    <row r="4947" spans="2:20" ht="30" hidden="1" customHeight="1">
      <c r="B4947">
        <v>1758</v>
      </c>
      <c r="C4947" s="149" t="s">
        <v>343</v>
      </c>
      <c r="D4947" s="7" t="s">
        <v>344</v>
      </c>
      <c r="E4947">
        <v>2026</v>
      </c>
      <c r="F4947" s="70" t="str">
        <f t="shared" si="169"/>
        <v>175812. Vigilancia de la Salud AmbientalVigilancia de la Salud Ambiental2026</v>
      </c>
      <c r="G4947" s="7" t="s">
        <v>345</v>
      </c>
      <c r="H4947" s="7" t="s">
        <v>346</v>
      </c>
      <c r="I4947" t="s">
        <v>36</v>
      </c>
      <c r="J4947" s="7" t="s">
        <v>347</v>
      </c>
      <c r="K4947" t="s">
        <v>348</v>
      </c>
      <c r="L4947" t="s">
        <v>348</v>
      </c>
      <c r="M4947" s="31" t="s">
        <v>7</v>
      </c>
      <c r="N4947" s="72" t="s">
        <v>1</v>
      </c>
      <c r="O4947" s="70" t="str">
        <f t="shared" si="170"/>
        <v>175812. Vigilancia de la Salud AmbientalVigilancia de la Salud Ambiental20263_MARTIRES2_FEBRERO_2026</v>
      </c>
      <c r="P4947" s="153">
        <f t="shared" si="168"/>
        <v>0</v>
      </c>
      <c r="S4947" s="157">
        <v>0</v>
      </c>
      <c r="T4947" s="19">
        <v>0</v>
      </c>
    </row>
    <row r="4948" spans="2:20" ht="30" hidden="1" customHeight="1">
      <c r="B4948">
        <v>1758</v>
      </c>
      <c r="C4948" s="149" t="s">
        <v>343</v>
      </c>
      <c r="D4948" s="7" t="s">
        <v>344</v>
      </c>
      <c r="E4948">
        <v>2026</v>
      </c>
      <c r="F4948" s="70" t="str">
        <f t="shared" si="169"/>
        <v>175812. Vigilancia de la Salud AmbientalVigilancia de la Salud Ambiental2026</v>
      </c>
      <c r="G4948" s="7" t="s">
        <v>345</v>
      </c>
      <c r="H4948" s="7" t="s">
        <v>346</v>
      </c>
      <c r="I4948" t="s">
        <v>36</v>
      </c>
      <c r="J4948" s="7" t="s">
        <v>347</v>
      </c>
      <c r="K4948" t="s">
        <v>348</v>
      </c>
      <c r="L4948" t="s">
        <v>348</v>
      </c>
      <c r="M4948" s="31" t="s">
        <v>10</v>
      </c>
      <c r="N4948" s="72" t="s">
        <v>1</v>
      </c>
      <c r="O4948" s="70" t="str">
        <f t="shared" si="170"/>
        <v>175812. Vigilancia de la Salud AmbientalVigilancia de la Salud Ambiental20266_ANTONIO_NARIÑO2_FEBRERO_2026</v>
      </c>
      <c r="P4948" s="153">
        <f t="shared" si="168"/>
        <v>91656</v>
      </c>
      <c r="S4948" s="157">
        <v>1</v>
      </c>
      <c r="T4948" s="19">
        <v>91656</v>
      </c>
    </row>
    <row r="4949" spans="2:20" ht="30" hidden="1" customHeight="1">
      <c r="B4949">
        <v>1759</v>
      </c>
      <c r="C4949" s="149" t="s">
        <v>343</v>
      </c>
      <c r="D4949" s="7" t="s">
        <v>344</v>
      </c>
      <c r="E4949">
        <v>2026</v>
      </c>
      <c r="F4949" s="70" t="str">
        <f t="shared" si="169"/>
        <v>175912. Vigilancia de la Salud AmbientalVigilancia de la Salud Ambiental2026</v>
      </c>
      <c r="G4949" s="7" t="s">
        <v>345</v>
      </c>
      <c r="H4949" s="7" t="s">
        <v>346</v>
      </c>
      <c r="I4949" t="s">
        <v>36</v>
      </c>
      <c r="J4949" s="7" t="s">
        <v>347</v>
      </c>
      <c r="K4949" t="s">
        <v>348</v>
      </c>
      <c r="L4949" t="s">
        <v>348</v>
      </c>
      <c r="M4949" s="31" t="s">
        <v>6</v>
      </c>
      <c r="N4949" s="72" t="s">
        <v>1</v>
      </c>
      <c r="O4949" s="70" t="str">
        <f t="shared" si="170"/>
        <v>175912. Vigilancia de la Salud AmbientalVigilancia de la Salud Ambiental20262_SANTA_FE2_FEBRERO_2026</v>
      </c>
      <c r="P4949" s="153">
        <f t="shared" si="168"/>
        <v>76380</v>
      </c>
      <c r="S4949" s="157">
        <v>2</v>
      </c>
      <c r="T4949" s="19">
        <v>152760</v>
      </c>
    </row>
    <row r="4950" spans="2:20" ht="30" hidden="1" customHeight="1">
      <c r="B4950">
        <v>1759</v>
      </c>
      <c r="C4950" s="149" t="s">
        <v>343</v>
      </c>
      <c r="D4950" s="7" t="s">
        <v>344</v>
      </c>
      <c r="E4950">
        <v>2026</v>
      </c>
      <c r="F4950" s="70" t="str">
        <f t="shared" si="169"/>
        <v>175912. Vigilancia de la Salud AmbientalVigilancia de la Salud Ambiental2026</v>
      </c>
      <c r="G4950" s="7" t="s">
        <v>345</v>
      </c>
      <c r="H4950" s="7" t="s">
        <v>346</v>
      </c>
      <c r="I4950" t="s">
        <v>36</v>
      </c>
      <c r="J4950" s="7" t="s">
        <v>347</v>
      </c>
      <c r="K4950" t="s">
        <v>348</v>
      </c>
      <c r="L4950" t="s">
        <v>348</v>
      </c>
      <c r="M4950" s="31" t="s">
        <v>8</v>
      </c>
      <c r="N4950" s="72" t="s">
        <v>1</v>
      </c>
      <c r="O4950" s="70" t="str">
        <f t="shared" si="170"/>
        <v>175912. Vigilancia de la Salud AmbientalVigilancia de la Salud Ambiental20264_SAN_CRISTOBAL2_FEBRERO_2026</v>
      </c>
      <c r="P4950" s="153">
        <f t="shared" si="168"/>
        <v>76380</v>
      </c>
      <c r="S4950" s="157">
        <v>28</v>
      </c>
      <c r="T4950" s="19">
        <v>2138640</v>
      </c>
    </row>
    <row r="4951" spans="2:20" ht="30" hidden="1" customHeight="1">
      <c r="B4951">
        <v>1759</v>
      </c>
      <c r="C4951" s="149" t="s">
        <v>343</v>
      </c>
      <c r="D4951" s="7" t="s">
        <v>344</v>
      </c>
      <c r="E4951">
        <v>2026</v>
      </c>
      <c r="F4951" s="70" t="str">
        <f t="shared" si="169"/>
        <v>175912. Vigilancia de la Salud AmbientalVigilancia de la Salud Ambiental2026</v>
      </c>
      <c r="G4951" s="7" t="s">
        <v>345</v>
      </c>
      <c r="H4951" s="7" t="s">
        <v>346</v>
      </c>
      <c r="I4951" t="s">
        <v>36</v>
      </c>
      <c r="J4951" s="7" t="s">
        <v>347</v>
      </c>
      <c r="K4951" t="s">
        <v>348</v>
      </c>
      <c r="L4951" t="s">
        <v>348</v>
      </c>
      <c r="M4951" s="31" t="s">
        <v>7</v>
      </c>
      <c r="N4951" s="72" t="s">
        <v>1</v>
      </c>
      <c r="O4951" s="70" t="str">
        <f t="shared" si="170"/>
        <v>175912. Vigilancia de la Salud AmbientalVigilancia de la Salud Ambiental20263_MARTIRES2_FEBRERO_2026</v>
      </c>
      <c r="P4951" s="153">
        <f t="shared" si="168"/>
        <v>76380</v>
      </c>
      <c r="S4951" s="157">
        <v>9</v>
      </c>
      <c r="T4951" s="19">
        <v>687420</v>
      </c>
    </row>
    <row r="4952" spans="2:20" ht="30" hidden="1" customHeight="1">
      <c r="B4952">
        <v>1759</v>
      </c>
      <c r="C4952" s="149" t="s">
        <v>343</v>
      </c>
      <c r="D4952" s="7" t="s">
        <v>344</v>
      </c>
      <c r="E4952">
        <v>2026</v>
      </c>
      <c r="F4952" s="70" t="str">
        <f t="shared" si="169"/>
        <v>175912. Vigilancia de la Salud AmbientalVigilancia de la Salud Ambiental2026</v>
      </c>
      <c r="G4952" s="7" t="s">
        <v>345</v>
      </c>
      <c r="H4952" s="7" t="s">
        <v>346</v>
      </c>
      <c r="I4952" t="s">
        <v>36</v>
      </c>
      <c r="J4952" s="7" t="s">
        <v>347</v>
      </c>
      <c r="K4952" t="s">
        <v>348</v>
      </c>
      <c r="L4952" t="s">
        <v>348</v>
      </c>
      <c r="M4952" s="31" t="s">
        <v>10</v>
      </c>
      <c r="N4952" s="72" t="s">
        <v>1</v>
      </c>
      <c r="O4952" s="70" t="str">
        <f t="shared" si="170"/>
        <v>175912. Vigilancia de la Salud AmbientalVigilancia de la Salud Ambiental20266_ANTONIO_NARIÑO2_FEBRERO_2026</v>
      </c>
      <c r="P4952" s="153">
        <f t="shared" si="168"/>
        <v>76380</v>
      </c>
      <c r="S4952" s="157">
        <v>25</v>
      </c>
      <c r="T4952" s="19">
        <v>1909500</v>
      </c>
    </row>
    <row r="4953" spans="2:20" ht="30" hidden="1" customHeight="1">
      <c r="B4953">
        <v>1759</v>
      </c>
      <c r="C4953" s="149" t="s">
        <v>343</v>
      </c>
      <c r="D4953" s="7" t="s">
        <v>344</v>
      </c>
      <c r="E4953">
        <v>2026</v>
      </c>
      <c r="F4953" s="70" t="str">
        <f t="shared" si="169"/>
        <v>175912. Vigilancia de la Salud AmbientalVigilancia de la Salud Ambiental2026</v>
      </c>
      <c r="G4953" s="7" t="s">
        <v>345</v>
      </c>
      <c r="H4953" s="7" t="s">
        <v>346</v>
      </c>
      <c r="I4953" t="s">
        <v>36</v>
      </c>
      <c r="J4953" s="7" t="s">
        <v>347</v>
      </c>
      <c r="K4953" t="s">
        <v>348</v>
      </c>
      <c r="L4953" t="s">
        <v>348</v>
      </c>
      <c r="M4953" s="31" t="s">
        <v>9</v>
      </c>
      <c r="N4953" s="72" t="s">
        <v>1</v>
      </c>
      <c r="O4953" s="70" t="str">
        <f t="shared" si="170"/>
        <v>175912. Vigilancia de la Salud AmbientalVigilancia de la Salud Ambiental20265_RAFAEL_URIBE2_FEBRERO_2026</v>
      </c>
      <c r="P4953" s="153">
        <f t="shared" si="168"/>
        <v>76380</v>
      </c>
      <c r="S4953" s="157">
        <v>9</v>
      </c>
      <c r="T4953" s="19">
        <v>687420</v>
      </c>
    </row>
    <row r="4954" spans="2:20" ht="30" hidden="1" customHeight="1">
      <c r="B4954">
        <v>1760</v>
      </c>
      <c r="C4954" s="149" t="s">
        <v>343</v>
      </c>
      <c r="D4954" s="7" t="s">
        <v>344</v>
      </c>
      <c r="E4954">
        <v>2026</v>
      </c>
      <c r="F4954" s="70" t="str">
        <f t="shared" si="169"/>
        <v>176012. Vigilancia de la Salud AmbientalVigilancia de la Salud Ambiental2026</v>
      </c>
      <c r="G4954" s="7" t="s">
        <v>345</v>
      </c>
      <c r="H4954" s="7" t="s">
        <v>346</v>
      </c>
      <c r="I4954" t="s">
        <v>36</v>
      </c>
      <c r="J4954" s="7" t="s">
        <v>347</v>
      </c>
      <c r="K4954" t="s">
        <v>348</v>
      </c>
      <c r="L4954" t="s">
        <v>348</v>
      </c>
      <c r="M4954" s="31" t="s">
        <v>7</v>
      </c>
      <c r="N4954" s="72" t="s">
        <v>1</v>
      </c>
      <c r="O4954" s="70" t="str">
        <f t="shared" si="170"/>
        <v>176012. Vigilancia de la Salud AmbientalVigilancia de la Salud Ambiental20263_MARTIRES2_FEBRERO_2026</v>
      </c>
      <c r="P4954" s="153">
        <f t="shared" si="168"/>
        <v>0</v>
      </c>
      <c r="S4954" s="157">
        <v>0</v>
      </c>
      <c r="T4954" s="19">
        <v>0</v>
      </c>
    </row>
    <row r="4955" spans="2:20" ht="30" hidden="1" customHeight="1">
      <c r="B4955">
        <v>1760</v>
      </c>
      <c r="C4955" s="149" t="s">
        <v>343</v>
      </c>
      <c r="D4955" s="7" t="s">
        <v>344</v>
      </c>
      <c r="E4955">
        <v>2026</v>
      </c>
      <c r="F4955" s="70" t="str">
        <f t="shared" si="169"/>
        <v>176012. Vigilancia de la Salud AmbientalVigilancia de la Salud Ambiental2026</v>
      </c>
      <c r="G4955" s="7" t="s">
        <v>345</v>
      </c>
      <c r="H4955" s="7" t="s">
        <v>346</v>
      </c>
      <c r="I4955" t="s">
        <v>36</v>
      </c>
      <c r="J4955" s="7" t="s">
        <v>347</v>
      </c>
      <c r="K4955" t="s">
        <v>348</v>
      </c>
      <c r="L4955" t="s">
        <v>348</v>
      </c>
      <c r="M4955" s="31" t="s">
        <v>9</v>
      </c>
      <c r="N4955" s="72" t="s">
        <v>1</v>
      </c>
      <c r="O4955" s="70" t="str">
        <f t="shared" si="170"/>
        <v>176012. Vigilancia de la Salud AmbientalVigilancia de la Salud Ambiental20265_RAFAEL_URIBE2_FEBRERO_2026</v>
      </c>
      <c r="P4955" s="153">
        <f t="shared" si="168"/>
        <v>0</v>
      </c>
      <c r="S4955" s="157">
        <v>0</v>
      </c>
      <c r="T4955" s="19">
        <v>0</v>
      </c>
    </row>
    <row r="4956" spans="2:20" ht="30" hidden="1" customHeight="1">
      <c r="B4956">
        <v>1761</v>
      </c>
      <c r="C4956" s="149" t="s">
        <v>343</v>
      </c>
      <c r="D4956" s="7" t="s">
        <v>344</v>
      </c>
      <c r="E4956">
        <v>2026</v>
      </c>
      <c r="F4956" s="70" t="str">
        <f t="shared" si="169"/>
        <v>176112. Vigilancia de la Salud AmbientalVigilancia de la Salud Ambiental2026</v>
      </c>
      <c r="G4956" s="7" t="s">
        <v>345</v>
      </c>
      <c r="H4956" s="7" t="s">
        <v>346</v>
      </c>
      <c r="I4956" t="s">
        <v>36</v>
      </c>
      <c r="J4956" s="7" t="s">
        <v>347</v>
      </c>
      <c r="K4956" t="s">
        <v>348</v>
      </c>
      <c r="L4956" t="s">
        <v>348</v>
      </c>
      <c r="M4956" s="31" t="s">
        <v>6</v>
      </c>
      <c r="N4956" s="72" t="s">
        <v>1</v>
      </c>
      <c r="O4956" s="70" t="str">
        <f t="shared" si="170"/>
        <v>176112. Vigilancia de la Salud AmbientalVigilancia de la Salud Ambiental20262_SANTA_FE2_FEBRERO_2026</v>
      </c>
      <c r="P4956" s="153">
        <f t="shared" si="168"/>
        <v>0</v>
      </c>
      <c r="S4956" s="157">
        <v>0</v>
      </c>
      <c r="T4956" s="19">
        <v>0</v>
      </c>
    </row>
    <row r="4957" spans="2:20" ht="30" hidden="1" customHeight="1">
      <c r="B4957">
        <v>1761</v>
      </c>
      <c r="C4957" s="149" t="s">
        <v>343</v>
      </c>
      <c r="D4957" s="7" t="s">
        <v>344</v>
      </c>
      <c r="E4957">
        <v>2026</v>
      </c>
      <c r="F4957" s="70" t="str">
        <f t="shared" si="169"/>
        <v>176112. Vigilancia de la Salud AmbientalVigilancia de la Salud Ambiental2026</v>
      </c>
      <c r="G4957" s="7" t="s">
        <v>345</v>
      </c>
      <c r="H4957" s="7" t="s">
        <v>346</v>
      </c>
      <c r="I4957" t="s">
        <v>36</v>
      </c>
      <c r="J4957" s="7" t="s">
        <v>347</v>
      </c>
      <c r="K4957" t="s">
        <v>348</v>
      </c>
      <c r="L4957" t="s">
        <v>348</v>
      </c>
      <c r="M4957" s="31" t="s">
        <v>8</v>
      </c>
      <c r="N4957" s="72" t="s">
        <v>1</v>
      </c>
      <c r="O4957" s="70" t="str">
        <f t="shared" si="170"/>
        <v>176112. Vigilancia de la Salud AmbientalVigilancia de la Salud Ambiental20264_SAN_CRISTOBAL2_FEBRERO_2026</v>
      </c>
      <c r="P4957" s="153">
        <f t="shared" si="168"/>
        <v>61104</v>
      </c>
      <c r="S4957" s="157">
        <v>3</v>
      </c>
      <c r="T4957" s="19">
        <v>183312</v>
      </c>
    </row>
    <row r="4958" spans="2:20" ht="30" hidden="1" customHeight="1">
      <c r="B4958">
        <v>1761</v>
      </c>
      <c r="C4958" s="149" t="s">
        <v>343</v>
      </c>
      <c r="D4958" s="7" t="s">
        <v>344</v>
      </c>
      <c r="E4958">
        <v>2026</v>
      </c>
      <c r="F4958" s="70" t="str">
        <f t="shared" si="169"/>
        <v>176112. Vigilancia de la Salud AmbientalVigilancia de la Salud Ambiental2026</v>
      </c>
      <c r="G4958" s="7" t="s">
        <v>345</v>
      </c>
      <c r="H4958" s="7" t="s">
        <v>346</v>
      </c>
      <c r="I4958" t="s">
        <v>36</v>
      </c>
      <c r="J4958" s="7" t="s">
        <v>347</v>
      </c>
      <c r="K4958" t="s">
        <v>348</v>
      </c>
      <c r="L4958" t="s">
        <v>348</v>
      </c>
      <c r="M4958" s="31" t="s">
        <v>7</v>
      </c>
      <c r="N4958" s="72" t="s">
        <v>1</v>
      </c>
      <c r="O4958" s="70" t="str">
        <f t="shared" si="170"/>
        <v>176112. Vigilancia de la Salud AmbientalVigilancia de la Salud Ambiental20263_MARTIRES2_FEBRERO_2026</v>
      </c>
      <c r="P4958" s="153">
        <f t="shared" si="168"/>
        <v>0</v>
      </c>
      <c r="S4958" s="157">
        <v>0</v>
      </c>
      <c r="T4958" s="19">
        <v>0</v>
      </c>
    </row>
    <row r="4959" spans="2:20" ht="30" hidden="1" customHeight="1">
      <c r="B4959">
        <v>1761</v>
      </c>
      <c r="C4959" s="149" t="s">
        <v>343</v>
      </c>
      <c r="D4959" s="7" t="s">
        <v>344</v>
      </c>
      <c r="E4959">
        <v>2026</v>
      </c>
      <c r="F4959" s="70" t="str">
        <f t="shared" si="169"/>
        <v>176112. Vigilancia de la Salud AmbientalVigilancia de la Salud Ambiental2026</v>
      </c>
      <c r="G4959" s="7" t="s">
        <v>345</v>
      </c>
      <c r="H4959" s="7" t="s">
        <v>346</v>
      </c>
      <c r="I4959" t="s">
        <v>36</v>
      </c>
      <c r="J4959" s="7" t="s">
        <v>347</v>
      </c>
      <c r="K4959" t="s">
        <v>348</v>
      </c>
      <c r="L4959" t="s">
        <v>348</v>
      </c>
      <c r="M4959" s="31" t="s">
        <v>10</v>
      </c>
      <c r="N4959" s="72" t="s">
        <v>1</v>
      </c>
      <c r="O4959" s="70" t="str">
        <f t="shared" si="170"/>
        <v>176112. Vigilancia de la Salud AmbientalVigilancia de la Salud Ambiental20266_ANTONIO_NARIÑO2_FEBRERO_2026</v>
      </c>
      <c r="P4959" s="153">
        <f t="shared" si="168"/>
        <v>0</v>
      </c>
      <c r="S4959" s="157">
        <v>0</v>
      </c>
      <c r="T4959" s="19">
        <v>0</v>
      </c>
    </row>
    <row r="4960" spans="2:20" ht="30" hidden="1" customHeight="1">
      <c r="B4960">
        <v>1761</v>
      </c>
      <c r="C4960" s="149" t="s">
        <v>343</v>
      </c>
      <c r="D4960" s="7" t="s">
        <v>344</v>
      </c>
      <c r="E4960">
        <v>2026</v>
      </c>
      <c r="F4960" s="70" t="str">
        <f t="shared" si="169"/>
        <v>176112. Vigilancia de la Salud AmbientalVigilancia de la Salud Ambiental2026</v>
      </c>
      <c r="G4960" s="7" t="s">
        <v>345</v>
      </c>
      <c r="H4960" s="7" t="s">
        <v>346</v>
      </c>
      <c r="I4960" t="s">
        <v>36</v>
      </c>
      <c r="J4960" s="7" t="s">
        <v>347</v>
      </c>
      <c r="K4960" t="s">
        <v>348</v>
      </c>
      <c r="L4960" t="s">
        <v>348</v>
      </c>
      <c r="M4960" s="31" t="s">
        <v>5</v>
      </c>
      <c r="N4960" s="72" t="s">
        <v>1</v>
      </c>
      <c r="O4960" s="70" t="str">
        <f t="shared" si="170"/>
        <v>176112. Vigilancia de la Salud AmbientalVigilancia de la Salud Ambiental20261_CANDELARIA2_FEBRERO_2026</v>
      </c>
      <c r="P4960" s="153">
        <f t="shared" si="168"/>
        <v>0</v>
      </c>
      <c r="S4960" s="157">
        <v>0</v>
      </c>
      <c r="T4960" s="19">
        <v>0</v>
      </c>
    </row>
    <row r="4961" spans="2:20" ht="30" hidden="1" customHeight="1">
      <c r="B4961">
        <v>1761</v>
      </c>
      <c r="C4961" s="149" t="s">
        <v>343</v>
      </c>
      <c r="D4961" s="7" t="s">
        <v>344</v>
      </c>
      <c r="E4961">
        <v>2026</v>
      </c>
      <c r="F4961" s="70" t="str">
        <f t="shared" si="169"/>
        <v>176112. Vigilancia de la Salud AmbientalVigilancia de la Salud Ambiental2026</v>
      </c>
      <c r="G4961" s="7" t="s">
        <v>345</v>
      </c>
      <c r="H4961" s="7" t="s">
        <v>346</v>
      </c>
      <c r="I4961" t="s">
        <v>36</v>
      </c>
      <c r="J4961" s="7" t="s">
        <v>347</v>
      </c>
      <c r="K4961" t="s">
        <v>348</v>
      </c>
      <c r="L4961" t="s">
        <v>348</v>
      </c>
      <c r="M4961" s="31" t="s">
        <v>9</v>
      </c>
      <c r="N4961" s="72" t="s">
        <v>1</v>
      </c>
      <c r="O4961" s="70" t="str">
        <f t="shared" si="170"/>
        <v>176112. Vigilancia de la Salud AmbientalVigilancia de la Salud Ambiental20265_RAFAEL_URIBE2_FEBRERO_2026</v>
      </c>
      <c r="P4961" s="153">
        <f t="shared" si="168"/>
        <v>0</v>
      </c>
      <c r="S4961" s="157">
        <v>0</v>
      </c>
      <c r="T4961" s="19">
        <v>0</v>
      </c>
    </row>
    <row r="4962" spans="2:20" ht="30" hidden="1" customHeight="1">
      <c r="B4962">
        <v>1762</v>
      </c>
      <c r="C4962" s="149" t="s">
        <v>343</v>
      </c>
      <c r="D4962" s="7" t="s">
        <v>344</v>
      </c>
      <c r="E4962">
        <v>2026</v>
      </c>
      <c r="F4962" s="70" t="str">
        <f t="shared" si="169"/>
        <v>176212. Vigilancia de la Salud AmbientalVigilancia de la Salud Ambiental2026</v>
      </c>
      <c r="G4962" s="7" t="s">
        <v>345</v>
      </c>
      <c r="H4962" s="7" t="s">
        <v>346</v>
      </c>
      <c r="I4962" t="s">
        <v>36</v>
      </c>
      <c r="J4962" s="7" t="s">
        <v>347</v>
      </c>
      <c r="K4962" t="s">
        <v>348</v>
      </c>
      <c r="L4962" t="s">
        <v>348</v>
      </c>
      <c r="M4962" s="31" t="s">
        <v>6</v>
      </c>
      <c r="N4962" s="72" t="s">
        <v>1</v>
      </c>
      <c r="O4962" s="70" t="str">
        <f t="shared" si="170"/>
        <v>176212. Vigilancia de la Salud AmbientalVigilancia de la Salud Ambiental20262_SANTA_FE2_FEBRERO_2026</v>
      </c>
      <c r="P4962" s="153">
        <f t="shared" si="168"/>
        <v>0</v>
      </c>
      <c r="S4962" s="157">
        <v>0</v>
      </c>
      <c r="T4962" s="19">
        <v>0</v>
      </c>
    </row>
    <row r="4963" spans="2:20" ht="30" hidden="1" customHeight="1">
      <c r="B4963">
        <v>1762</v>
      </c>
      <c r="C4963" s="149" t="s">
        <v>343</v>
      </c>
      <c r="D4963" s="7" t="s">
        <v>344</v>
      </c>
      <c r="E4963">
        <v>2026</v>
      </c>
      <c r="F4963" s="70" t="str">
        <f t="shared" si="169"/>
        <v>176212. Vigilancia de la Salud AmbientalVigilancia de la Salud Ambiental2026</v>
      </c>
      <c r="G4963" s="7" t="s">
        <v>345</v>
      </c>
      <c r="H4963" s="7" t="s">
        <v>346</v>
      </c>
      <c r="I4963" t="s">
        <v>36</v>
      </c>
      <c r="J4963" s="7" t="s">
        <v>347</v>
      </c>
      <c r="K4963" t="s">
        <v>348</v>
      </c>
      <c r="L4963" t="s">
        <v>348</v>
      </c>
      <c r="M4963" s="31" t="s">
        <v>8</v>
      </c>
      <c r="N4963" s="72" t="s">
        <v>1</v>
      </c>
      <c r="O4963" s="70" t="str">
        <f t="shared" si="170"/>
        <v>176212. Vigilancia de la Salud AmbientalVigilancia de la Salud Ambiental20264_SAN_CRISTOBAL2_FEBRERO_2026</v>
      </c>
      <c r="P4963" s="153">
        <f t="shared" si="168"/>
        <v>91656</v>
      </c>
      <c r="S4963" s="157">
        <v>3</v>
      </c>
      <c r="T4963" s="19">
        <v>274968</v>
      </c>
    </row>
    <row r="4964" spans="2:20" ht="30" hidden="1" customHeight="1">
      <c r="B4964">
        <v>1762</v>
      </c>
      <c r="C4964" s="149" t="s">
        <v>343</v>
      </c>
      <c r="D4964" s="7" t="s">
        <v>344</v>
      </c>
      <c r="E4964">
        <v>2026</v>
      </c>
      <c r="F4964" s="70" t="str">
        <f t="shared" si="169"/>
        <v>176212. Vigilancia de la Salud AmbientalVigilancia de la Salud Ambiental2026</v>
      </c>
      <c r="G4964" s="7" t="s">
        <v>345</v>
      </c>
      <c r="H4964" s="7" t="s">
        <v>346</v>
      </c>
      <c r="I4964" t="s">
        <v>36</v>
      </c>
      <c r="J4964" s="7" t="s">
        <v>347</v>
      </c>
      <c r="K4964" t="s">
        <v>348</v>
      </c>
      <c r="L4964" t="s">
        <v>348</v>
      </c>
      <c r="M4964" s="31" t="s">
        <v>7</v>
      </c>
      <c r="N4964" s="72" t="s">
        <v>1</v>
      </c>
      <c r="O4964" s="70" t="str">
        <f t="shared" si="170"/>
        <v>176212. Vigilancia de la Salud AmbientalVigilancia de la Salud Ambiental20263_MARTIRES2_FEBRERO_2026</v>
      </c>
      <c r="P4964" s="153">
        <f t="shared" si="168"/>
        <v>0</v>
      </c>
      <c r="S4964" s="157">
        <v>0</v>
      </c>
      <c r="T4964" s="19">
        <v>0</v>
      </c>
    </row>
    <row r="4965" spans="2:20" ht="30" hidden="1" customHeight="1">
      <c r="B4965">
        <v>1762</v>
      </c>
      <c r="C4965" s="149" t="s">
        <v>343</v>
      </c>
      <c r="D4965" s="7" t="s">
        <v>344</v>
      </c>
      <c r="E4965">
        <v>2026</v>
      </c>
      <c r="F4965" s="70" t="str">
        <f t="shared" si="169"/>
        <v>176212. Vigilancia de la Salud AmbientalVigilancia de la Salud Ambiental2026</v>
      </c>
      <c r="G4965" s="7" t="s">
        <v>345</v>
      </c>
      <c r="H4965" s="7" t="s">
        <v>346</v>
      </c>
      <c r="I4965" t="s">
        <v>36</v>
      </c>
      <c r="J4965" s="7" t="s">
        <v>347</v>
      </c>
      <c r="K4965" t="s">
        <v>348</v>
      </c>
      <c r="L4965" t="s">
        <v>348</v>
      </c>
      <c r="M4965" s="31" t="s">
        <v>10</v>
      </c>
      <c r="N4965" s="72" t="s">
        <v>1</v>
      </c>
      <c r="O4965" s="70" t="str">
        <f t="shared" si="170"/>
        <v>176212. Vigilancia de la Salud AmbientalVigilancia de la Salud Ambiental20266_ANTONIO_NARIÑO2_FEBRERO_2026</v>
      </c>
      <c r="P4965" s="153">
        <f t="shared" si="168"/>
        <v>91656</v>
      </c>
      <c r="S4965" s="157">
        <v>3</v>
      </c>
      <c r="T4965" s="19">
        <v>274968</v>
      </c>
    </row>
    <row r="4966" spans="2:20" ht="30" hidden="1" customHeight="1">
      <c r="B4966">
        <v>1762</v>
      </c>
      <c r="C4966" s="149" t="s">
        <v>343</v>
      </c>
      <c r="D4966" s="7" t="s">
        <v>344</v>
      </c>
      <c r="E4966">
        <v>2026</v>
      </c>
      <c r="F4966" s="70" t="str">
        <f t="shared" si="169"/>
        <v>176212. Vigilancia de la Salud AmbientalVigilancia de la Salud Ambiental2026</v>
      </c>
      <c r="G4966" s="7" t="s">
        <v>345</v>
      </c>
      <c r="H4966" s="7" t="s">
        <v>346</v>
      </c>
      <c r="I4966" t="s">
        <v>36</v>
      </c>
      <c r="J4966" s="7" t="s">
        <v>347</v>
      </c>
      <c r="K4966" t="s">
        <v>348</v>
      </c>
      <c r="L4966" t="s">
        <v>348</v>
      </c>
      <c r="M4966" s="31" t="s">
        <v>9</v>
      </c>
      <c r="N4966" s="72" t="s">
        <v>1</v>
      </c>
      <c r="O4966" s="70" t="str">
        <f t="shared" si="170"/>
        <v>176212. Vigilancia de la Salud AmbientalVigilancia de la Salud Ambiental20265_RAFAEL_URIBE2_FEBRERO_2026</v>
      </c>
      <c r="P4966" s="153">
        <f t="shared" si="168"/>
        <v>0</v>
      </c>
      <c r="S4966" s="157">
        <v>0</v>
      </c>
      <c r="T4966" s="19">
        <v>0</v>
      </c>
    </row>
    <row r="4967" spans="2:20" ht="30" hidden="1" customHeight="1">
      <c r="B4967">
        <v>1767</v>
      </c>
      <c r="C4967" s="149" t="s">
        <v>343</v>
      </c>
      <c r="D4967" s="7" t="s">
        <v>344</v>
      </c>
      <c r="E4967">
        <v>2026</v>
      </c>
      <c r="F4967" s="70" t="str">
        <f t="shared" si="169"/>
        <v>176712. Vigilancia de la Salud AmbientalVigilancia de la Salud Ambiental2026</v>
      </c>
      <c r="G4967" s="7" t="s">
        <v>345</v>
      </c>
      <c r="H4967" s="7" t="s">
        <v>349</v>
      </c>
      <c r="I4967" t="s">
        <v>36</v>
      </c>
      <c r="J4967" s="7" t="s">
        <v>347</v>
      </c>
      <c r="K4967" t="s">
        <v>348</v>
      </c>
      <c r="L4967" t="s">
        <v>348</v>
      </c>
      <c r="M4967" s="31" t="s">
        <v>7</v>
      </c>
      <c r="N4967" s="72" t="s">
        <v>1</v>
      </c>
      <c r="O4967" s="70" t="str">
        <f t="shared" si="170"/>
        <v>176712. Vigilancia de la Salud AmbientalVigilancia de la Salud Ambiental20263_MARTIRES2_FEBRERO_2026</v>
      </c>
      <c r="P4967" s="153">
        <f t="shared" si="168"/>
        <v>244416</v>
      </c>
      <c r="S4967" s="157">
        <v>1</v>
      </c>
      <c r="T4967" s="19">
        <v>244416</v>
      </c>
    </row>
    <row r="4968" spans="2:20" ht="30" hidden="1" customHeight="1">
      <c r="B4968">
        <v>1771</v>
      </c>
      <c r="C4968" s="149" t="s">
        <v>343</v>
      </c>
      <c r="D4968" s="7" t="s">
        <v>344</v>
      </c>
      <c r="E4968">
        <v>2026</v>
      </c>
      <c r="F4968" s="70" t="str">
        <f t="shared" si="169"/>
        <v>177112. Vigilancia de la Salud AmbientalVigilancia de la Salud Ambiental2026</v>
      </c>
      <c r="G4968" s="7" t="s">
        <v>345</v>
      </c>
      <c r="H4968" s="7" t="s">
        <v>352</v>
      </c>
      <c r="I4968" t="s">
        <v>36</v>
      </c>
      <c r="J4968" s="7" t="s">
        <v>347</v>
      </c>
      <c r="K4968" t="s">
        <v>348</v>
      </c>
      <c r="L4968" t="s">
        <v>348</v>
      </c>
      <c r="M4968" s="31" t="s">
        <v>6</v>
      </c>
      <c r="N4968" s="72" t="s">
        <v>1</v>
      </c>
      <c r="O4968" s="70" t="str">
        <f t="shared" si="170"/>
        <v>177112. Vigilancia de la Salud AmbientalVigilancia de la Salud Ambiental20262_SANTA_FE2_FEBRERO_2026</v>
      </c>
      <c r="P4968" s="153">
        <f t="shared" si="168"/>
        <v>140968</v>
      </c>
      <c r="S4968" s="157">
        <v>1</v>
      </c>
      <c r="T4968" s="19">
        <v>140968</v>
      </c>
    </row>
    <row r="4969" spans="2:20" ht="30" hidden="1" customHeight="1">
      <c r="B4969">
        <v>1771</v>
      </c>
      <c r="C4969" s="149" t="s">
        <v>343</v>
      </c>
      <c r="D4969" s="7" t="s">
        <v>344</v>
      </c>
      <c r="E4969">
        <v>2026</v>
      </c>
      <c r="F4969" s="70" t="str">
        <f t="shared" si="169"/>
        <v>177112. Vigilancia de la Salud AmbientalVigilancia de la Salud Ambiental2026</v>
      </c>
      <c r="G4969" s="7" t="s">
        <v>345</v>
      </c>
      <c r="H4969" s="7" t="s">
        <v>352</v>
      </c>
      <c r="I4969" t="s">
        <v>36</v>
      </c>
      <c r="J4969" s="7" t="s">
        <v>347</v>
      </c>
      <c r="K4969" t="s">
        <v>348</v>
      </c>
      <c r="L4969" t="s">
        <v>348</v>
      </c>
      <c r="M4969" s="31" t="s">
        <v>8</v>
      </c>
      <c r="N4969" s="72" t="s">
        <v>1</v>
      </c>
      <c r="O4969" s="70" t="str">
        <f t="shared" si="170"/>
        <v>177112. Vigilancia de la Salud AmbientalVigilancia de la Salud Ambiental20264_SAN_CRISTOBAL2_FEBRERO_2026</v>
      </c>
      <c r="P4969" s="153">
        <f t="shared" si="168"/>
        <v>140968</v>
      </c>
      <c r="S4969" s="157">
        <v>1</v>
      </c>
      <c r="T4969" s="19">
        <v>140968</v>
      </c>
    </row>
    <row r="4970" spans="2:20" ht="30" hidden="1" customHeight="1">
      <c r="B4970">
        <v>1771</v>
      </c>
      <c r="C4970" s="149" t="s">
        <v>343</v>
      </c>
      <c r="D4970" s="7" t="s">
        <v>344</v>
      </c>
      <c r="E4970">
        <v>2026</v>
      </c>
      <c r="F4970" s="70" t="str">
        <f t="shared" si="169"/>
        <v>177112. Vigilancia de la Salud AmbientalVigilancia de la Salud Ambiental2026</v>
      </c>
      <c r="G4970" s="7" t="s">
        <v>345</v>
      </c>
      <c r="H4970" s="7" t="s">
        <v>352</v>
      </c>
      <c r="I4970" t="s">
        <v>36</v>
      </c>
      <c r="J4970" s="7" t="s">
        <v>347</v>
      </c>
      <c r="K4970" t="s">
        <v>348</v>
      </c>
      <c r="L4970" t="s">
        <v>348</v>
      </c>
      <c r="M4970" s="31" t="s">
        <v>7</v>
      </c>
      <c r="N4970" s="72" t="s">
        <v>1</v>
      </c>
      <c r="O4970" s="70" t="str">
        <f t="shared" si="170"/>
        <v>177112. Vigilancia de la Salud AmbientalVigilancia de la Salud Ambiental20263_MARTIRES2_FEBRERO_2026</v>
      </c>
      <c r="P4970" s="153">
        <f t="shared" si="168"/>
        <v>140968</v>
      </c>
      <c r="S4970" s="157">
        <v>1</v>
      </c>
      <c r="T4970" s="19">
        <v>140968</v>
      </c>
    </row>
    <row r="4971" spans="2:20" ht="30" hidden="1" customHeight="1">
      <c r="B4971">
        <v>1771</v>
      </c>
      <c r="C4971" s="149" t="s">
        <v>343</v>
      </c>
      <c r="D4971" s="7" t="s">
        <v>344</v>
      </c>
      <c r="E4971">
        <v>2026</v>
      </c>
      <c r="F4971" s="70" t="str">
        <f t="shared" si="169"/>
        <v>177112. Vigilancia de la Salud AmbientalVigilancia de la Salud Ambiental2026</v>
      </c>
      <c r="G4971" s="7" t="s">
        <v>345</v>
      </c>
      <c r="H4971" s="7" t="s">
        <v>352</v>
      </c>
      <c r="I4971" t="s">
        <v>36</v>
      </c>
      <c r="J4971" s="7" t="s">
        <v>347</v>
      </c>
      <c r="K4971" t="s">
        <v>348</v>
      </c>
      <c r="L4971" t="s">
        <v>348</v>
      </c>
      <c r="M4971" s="31" t="s">
        <v>10</v>
      </c>
      <c r="N4971" s="72" t="s">
        <v>1</v>
      </c>
      <c r="O4971" s="70" t="str">
        <f t="shared" si="170"/>
        <v>177112. Vigilancia de la Salud AmbientalVigilancia de la Salud Ambiental20266_ANTONIO_NARIÑO2_FEBRERO_2026</v>
      </c>
      <c r="P4971" s="153">
        <f t="shared" si="168"/>
        <v>140968</v>
      </c>
      <c r="S4971" s="157">
        <v>1</v>
      </c>
      <c r="T4971" s="19">
        <v>140968</v>
      </c>
    </row>
    <row r="4972" spans="2:20" ht="30" hidden="1" customHeight="1">
      <c r="B4972">
        <v>1771</v>
      </c>
      <c r="C4972" s="149" t="s">
        <v>343</v>
      </c>
      <c r="D4972" s="7" t="s">
        <v>344</v>
      </c>
      <c r="E4972">
        <v>2026</v>
      </c>
      <c r="F4972" s="70" t="str">
        <f t="shared" si="169"/>
        <v>177112. Vigilancia de la Salud AmbientalVigilancia de la Salud Ambiental2026</v>
      </c>
      <c r="G4972" s="7" t="s">
        <v>345</v>
      </c>
      <c r="H4972" s="7" t="s">
        <v>352</v>
      </c>
      <c r="I4972" t="s">
        <v>36</v>
      </c>
      <c r="J4972" s="7" t="s">
        <v>347</v>
      </c>
      <c r="K4972" t="s">
        <v>348</v>
      </c>
      <c r="L4972" t="s">
        <v>348</v>
      </c>
      <c r="M4972" s="31" t="s">
        <v>5</v>
      </c>
      <c r="N4972" s="72" t="s">
        <v>1</v>
      </c>
      <c r="O4972" s="70" t="str">
        <f t="shared" si="170"/>
        <v>177112. Vigilancia de la Salud AmbientalVigilancia de la Salud Ambiental20261_CANDELARIA2_FEBRERO_2026</v>
      </c>
      <c r="P4972" s="153">
        <f t="shared" ref="P4972:P5035" si="171">IFERROR(T4972/S4972,0)</f>
        <v>140968</v>
      </c>
      <c r="S4972" s="157">
        <v>1</v>
      </c>
      <c r="T4972" s="19">
        <v>140968</v>
      </c>
    </row>
    <row r="4973" spans="2:20" ht="30" hidden="1" customHeight="1">
      <c r="B4973">
        <v>1771</v>
      </c>
      <c r="C4973" s="149" t="s">
        <v>343</v>
      </c>
      <c r="D4973" s="7" t="s">
        <v>344</v>
      </c>
      <c r="E4973">
        <v>2026</v>
      </c>
      <c r="F4973" s="70" t="str">
        <f t="shared" si="169"/>
        <v>177112. Vigilancia de la Salud AmbientalVigilancia de la Salud Ambiental2026</v>
      </c>
      <c r="G4973" s="7" t="s">
        <v>345</v>
      </c>
      <c r="H4973" s="7" t="s">
        <v>352</v>
      </c>
      <c r="I4973" t="s">
        <v>36</v>
      </c>
      <c r="J4973" s="7" t="s">
        <v>347</v>
      </c>
      <c r="K4973" t="s">
        <v>348</v>
      </c>
      <c r="L4973" t="s">
        <v>348</v>
      </c>
      <c r="M4973" s="31" t="s">
        <v>9</v>
      </c>
      <c r="N4973" s="72" t="s">
        <v>1</v>
      </c>
      <c r="O4973" s="70" t="str">
        <f t="shared" si="170"/>
        <v>177112. Vigilancia de la Salud AmbientalVigilancia de la Salud Ambiental20265_RAFAEL_URIBE2_FEBRERO_2026</v>
      </c>
      <c r="P4973" s="153">
        <f t="shared" si="171"/>
        <v>140968</v>
      </c>
      <c r="S4973" s="157">
        <v>1</v>
      </c>
      <c r="T4973" s="19">
        <v>140968</v>
      </c>
    </row>
    <row r="4974" spans="2:20" ht="30" hidden="1" customHeight="1">
      <c r="B4974">
        <v>1777</v>
      </c>
      <c r="C4974" s="149" t="s">
        <v>343</v>
      </c>
      <c r="D4974" s="7" t="s">
        <v>344</v>
      </c>
      <c r="E4974">
        <v>2026</v>
      </c>
      <c r="F4974" s="70" t="str">
        <f t="shared" si="169"/>
        <v>177712. Vigilancia de la Salud AmbientalVigilancia de la Salud Ambiental2026</v>
      </c>
      <c r="G4974" s="7" t="s">
        <v>345</v>
      </c>
      <c r="H4974" s="7" t="s">
        <v>346</v>
      </c>
      <c r="I4974" t="s">
        <v>36</v>
      </c>
      <c r="J4974" s="7" t="s">
        <v>347</v>
      </c>
      <c r="K4974" t="s">
        <v>348</v>
      </c>
      <c r="L4974" t="s">
        <v>348</v>
      </c>
      <c r="M4974" s="31" t="s">
        <v>6</v>
      </c>
      <c r="N4974" s="72" t="s">
        <v>1</v>
      </c>
      <c r="O4974" s="70" t="str">
        <f t="shared" si="170"/>
        <v>177712. Vigilancia de la Salud AmbientalVigilancia de la Salud Ambiental20262_SANTA_FE2_FEBRERO_2026</v>
      </c>
      <c r="P4974" s="153">
        <f t="shared" si="171"/>
        <v>0</v>
      </c>
      <c r="S4974" s="157">
        <v>0</v>
      </c>
      <c r="T4974" s="19">
        <v>0</v>
      </c>
    </row>
    <row r="4975" spans="2:20" ht="30" hidden="1" customHeight="1">
      <c r="B4975">
        <v>1777</v>
      </c>
      <c r="C4975" s="149" t="s">
        <v>343</v>
      </c>
      <c r="D4975" s="7" t="s">
        <v>344</v>
      </c>
      <c r="E4975">
        <v>2026</v>
      </c>
      <c r="F4975" s="70" t="str">
        <f t="shared" si="169"/>
        <v>177712. Vigilancia de la Salud AmbientalVigilancia de la Salud Ambiental2026</v>
      </c>
      <c r="G4975" s="7" t="s">
        <v>345</v>
      </c>
      <c r="H4975" s="7" t="s">
        <v>346</v>
      </c>
      <c r="I4975" t="s">
        <v>36</v>
      </c>
      <c r="J4975" s="7" t="s">
        <v>347</v>
      </c>
      <c r="K4975" t="s">
        <v>348</v>
      </c>
      <c r="L4975" t="s">
        <v>348</v>
      </c>
      <c r="M4975" s="31" t="s">
        <v>10</v>
      </c>
      <c r="N4975" s="72" t="s">
        <v>1</v>
      </c>
      <c r="O4975" s="70" t="str">
        <f t="shared" si="170"/>
        <v>177712. Vigilancia de la Salud AmbientalVigilancia de la Salud Ambiental20266_ANTONIO_NARIÑO2_FEBRERO_2026</v>
      </c>
      <c r="P4975" s="153">
        <f t="shared" si="171"/>
        <v>0</v>
      </c>
      <c r="S4975" s="157">
        <v>0</v>
      </c>
      <c r="T4975" s="19">
        <v>0</v>
      </c>
    </row>
    <row r="4976" spans="2:20" ht="30" hidden="1" customHeight="1">
      <c r="B4976">
        <v>1780</v>
      </c>
      <c r="C4976" s="149" t="s">
        <v>343</v>
      </c>
      <c r="D4976" s="7" t="s">
        <v>344</v>
      </c>
      <c r="E4976">
        <v>2026</v>
      </c>
      <c r="F4976" s="70" t="str">
        <f t="shared" si="169"/>
        <v>178012. Vigilancia de la Salud AmbientalVigilancia de la Salud Ambiental2026</v>
      </c>
      <c r="G4976" s="7" t="s">
        <v>345</v>
      </c>
      <c r="H4976" s="7" t="s">
        <v>353</v>
      </c>
      <c r="I4976" t="s">
        <v>36</v>
      </c>
      <c r="J4976" s="7" t="s">
        <v>347</v>
      </c>
      <c r="K4976" t="s">
        <v>348</v>
      </c>
      <c r="L4976" t="s">
        <v>348</v>
      </c>
      <c r="M4976" s="31" t="s">
        <v>6</v>
      </c>
      <c r="N4976" s="72" t="s">
        <v>1</v>
      </c>
      <c r="O4976" s="70" t="str">
        <f t="shared" si="170"/>
        <v>178012. Vigilancia de la Salud AmbientalVigilancia de la Salud Ambiental20262_SANTA_FE2_FEBRERO_2026</v>
      </c>
      <c r="P4976" s="153">
        <f t="shared" si="171"/>
        <v>0</v>
      </c>
      <c r="S4976" s="157">
        <v>0</v>
      </c>
      <c r="T4976" s="19">
        <v>0</v>
      </c>
    </row>
    <row r="4977" spans="2:20" ht="30" hidden="1" customHeight="1">
      <c r="B4977">
        <v>1780</v>
      </c>
      <c r="C4977" s="149" t="s">
        <v>343</v>
      </c>
      <c r="D4977" s="7" t="s">
        <v>344</v>
      </c>
      <c r="E4977">
        <v>2026</v>
      </c>
      <c r="F4977" s="70" t="str">
        <f t="shared" si="169"/>
        <v>178012. Vigilancia de la Salud AmbientalVigilancia de la Salud Ambiental2026</v>
      </c>
      <c r="G4977" s="7" t="s">
        <v>345</v>
      </c>
      <c r="H4977" s="7" t="s">
        <v>353</v>
      </c>
      <c r="I4977" t="s">
        <v>36</v>
      </c>
      <c r="J4977" s="7" t="s">
        <v>347</v>
      </c>
      <c r="K4977" t="s">
        <v>348</v>
      </c>
      <c r="L4977" t="s">
        <v>348</v>
      </c>
      <c r="M4977" s="31" t="s">
        <v>8</v>
      </c>
      <c r="N4977" s="72" t="s">
        <v>1</v>
      </c>
      <c r="O4977" s="70" t="str">
        <f t="shared" si="170"/>
        <v>178012. Vigilancia de la Salud AmbientalVigilancia de la Salud Ambiental20264_SAN_CRISTOBAL2_FEBRERO_2026</v>
      </c>
      <c r="P4977" s="153">
        <f t="shared" si="171"/>
        <v>0</v>
      </c>
      <c r="S4977" s="157">
        <v>0</v>
      </c>
      <c r="T4977" s="19">
        <v>0</v>
      </c>
    </row>
    <row r="4978" spans="2:20" ht="30" hidden="1" customHeight="1">
      <c r="B4978">
        <v>1780</v>
      </c>
      <c r="C4978" s="149" t="s">
        <v>343</v>
      </c>
      <c r="D4978" s="7" t="s">
        <v>344</v>
      </c>
      <c r="E4978">
        <v>2026</v>
      </c>
      <c r="F4978" s="70" t="str">
        <f t="shared" si="169"/>
        <v>178012. Vigilancia de la Salud AmbientalVigilancia de la Salud Ambiental2026</v>
      </c>
      <c r="G4978" s="7" t="s">
        <v>345</v>
      </c>
      <c r="H4978" s="7" t="s">
        <v>353</v>
      </c>
      <c r="I4978" t="s">
        <v>36</v>
      </c>
      <c r="J4978" s="7" t="s">
        <v>347</v>
      </c>
      <c r="K4978" t="s">
        <v>348</v>
      </c>
      <c r="L4978" t="s">
        <v>348</v>
      </c>
      <c r="M4978" s="31" t="s">
        <v>7</v>
      </c>
      <c r="N4978" s="72" t="s">
        <v>1</v>
      </c>
      <c r="O4978" s="70" t="str">
        <f t="shared" si="170"/>
        <v>178012. Vigilancia de la Salud AmbientalVigilancia de la Salud Ambiental20263_MARTIRES2_FEBRERO_2026</v>
      </c>
      <c r="P4978" s="153">
        <f t="shared" si="171"/>
        <v>0</v>
      </c>
      <c r="S4978" s="157">
        <v>0</v>
      </c>
      <c r="T4978" s="19">
        <v>0</v>
      </c>
    </row>
    <row r="4979" spans="2:20" ht="30" hidden="1" customHeight="1">
      <c r="B4979">
        <v>1780</v>
      </c>
      <c r="C4979" s="149" t="s">
        <v>343</v>
      </c>
      <c r="D4979" s="7" t="s">
        <v>344</v>
      </c>
      <c r="E4979">
        <v>2026</v>
      </c>
      <c r="F4979" s="70" t="str">
        <f t="shared" si="169"/>
        <v>178012. Vigilancia de la Salud AmbientalVigilancia de la Salud Ambiental2026</v>
      </c>
      <c r="G4979" s="7" t="s">
        <v>345</v>
      </c>
      <c r="H4979" s="7" t="s">
        <v>353</v>
      </c>
      <c r="I4979" t="s">
        <v>36</v>
      </c>
      <c r="J4979" s="7" t="s">
        <v>347</v>
      </c>
      <c r="K4979" t="s">
        <v>348</v>
      </c>
      <c r="L4979" t="s">
        <v>348</v>
      </c>
      <c r="M4979" s="31" t="s">
        <v>10</v>
      </c>
      <c r="N4979" s="72" t="s">
        <v>1</v>
      </c>
      <c r="O4979" s="70" t="str">
        <f t="shared" si="170"/>
        <v>178012. Vigilancia de la Salud AmbientalVigilancia de la Salud Ambiental20266_ANTONIO_NARIÑO2_FEBRERO_2026</v>
      </c>
      <c r="P4979" s="153">
        <f t="shared" si="171"/>
        <v>0</v>
      </c>
      <c r="S4979" s="157">
        <v>0</v>
      </c>
      <c r="T4979" s="19">
        <v>0</v>
      </c>
    </row>
    <row r="4980" spans="2:20" ht="30" hidden="1" customHeight="1">
      <c r="B4980">
        <v>1780</v>
      </c>
      <c r="C4980" s="149" t="s">
        <v>343</v>
      </c>
      <c r="D4980" s="7" t="s">
        <v>344</v>
      </c>
      <c r="E4980">
        <v>2026</v>
      </c>
      <c r="F4980" s="70" t="str">
        <f t="shared" si="169"/>
        <v>178012. Vigilancia de la Salud AmbientalVigilancia de la Salud Ambiental2026</v>
      </c>
      <c r="G4980" s="7" t="s">
        <v>345</v>
      </c>
      <c r="H4980" s="7" t="s">
        <v>353</v>
      </c>
      <c r="I4980" t="s">
        <v>36</v>
      </c>
      <c r="J4980" s="7" t="s">
        <v>347</v>
      </c>
      <c r="K4980" t="s">
        <v>348</v>
      </c>
      <c r="L4980" t="s">
        <v>348</v>
      </c>
      <c r="M4980" s="31" t="s">
        <v>5</v>
      </c>
      <c r="N4980" s="72" t="s">
        <v>1</v>
      </c>
      <c r="O4980" s="70" t="str">
        <f t="shared" si="170"/>
        <v>178012. Vigilancia de la Salud AmbientalVigilancia de la Salud Ambiental20261_CANDELARIA2_FEBRERO_2026</v>
      </c>
      <c r="P4980" s="153">
        <f t="shared" si="171"/>
        <v>0</v>
      </c>
      <c r="S4980" s="157">
        <v>0</v>
      </c>
      <c r="T4980" s="19">
        <v>0</v>
      </c>
    </row>
    <row r="4981" spans="2:20" ht="30" hidden="1" customHeight="1">
      <c r="B4981">
        <v>1780</v>
      </c>
      <c r="C4981" s="149" t="s">
        <v>343</v>
      </c>
      <c r="D4981" s="7" t="s">
        <v>344</v>
      </c>
      <c r="E4981">
        <v>2026</v>
      </c>
      <c r="F4981" s="70" t="str">
        <f t="shared" si="169"/>
        <v>178012. Vigilancia de la Salud AmbientalVigilancia de la Salud Ambiental2026</v>
      </c>
      <c r="G4981" s="7" t="s">
        <v>345</v>
      </c>
      <c r="H4981" s="7" t="s">
        <v>353</v>
      </c>
      <c r="I4981" t="s">
        <v>36</v>
      </c>
      <c r="J4981" s="7" t="s">
        <v>347</v>
      </c>
      <c r="K4981" t="s">
        <v>348</v>
      </c>
      <c r="L4981" t="s">
        <v>348</v>
      </c>
      <c r="M4981" s="31" t="s">
        <v>9</v>
      </c>
      <c r="N4981" s="72" t="s">
        <v>1</v>
      </c>
      <c r="O4981" s="70" t="str">
        <f t="shared" si="170"/>
        <v>178012. Vigilancia de la Salud AmbientalVigilancia de la Salud Ambiental20265_RAFAEL_URIBE2_FEBRERO_2026</v>
      </c>
      <c r="P4981" s="153">
        <f t="shared" si="171"/>
        <v>0</v>
      </c>
      <c r="S4981" s="157">
        <v>0</v>
      </c>
      <c r="T4981" s="19">
        <v>0</v>
      </c>
    </row>
    <row r="4982" spans="2:20" ht="30" hidden="1" customHeight="1">
      <c r="B4982">
        <v>1783</v>
      </c>
      <c r="C4982" s="149" t="s">
        <v>343</v>
      </c>
      <c r="D4982" s="7" t="s">
        <v>344</v>
      </c>
      <c r="E4982">
        <v>2026</v>
      </c>
      <c r="F4982" s="70" t="str">
        <f t="shared" si="169"/>
        <v>178312. Vigilancia de la Salud AmbientalVigilancia de la Salud Ambiental2026</v>
      </c>
      <c r="G4982" s="7" t="s">
        <v>345</v>
      </c>
      <c r="H4982" s="7" t="s">
        <v>358</v>
      </c>
      <c r="I4982" t="s">
        <v>36</v>
      </c>
      <c r="J4982" s="7" t="s">
        <v>347</v>
      </c>
      <c r="K4982" t="s">
        <v>348</v>
      </c>
      <c r="L4982" t="s">
        <v>348</v>
      </c>
      <c r="M4982" s="31" t="s">
        <v>6</v>
      </c>
      <c r="N4982" s="72" t="s">
        <v>1</v>
      </c>
      <c r="O4982" s="70" t="str">
        <f t="shared" si="170"/>
        <v>178312. Vigilancia de la Salud AmbientalVigilancia de la Salud Ambiental20262_SANTA_FE2_FEBRERO_2026</v>
      </c>
      <c r="P4982" s="153">
        <f t="shared" si="171"/>
        <v>0</v>
      </c>
      <c r="S4982" s="157">
        <v>0</v>
      </c>
      <c r="T4982" s="19">
        <v>0</v>
      </c>
    </row>
    <row r="4983" spans="2:20" ht="30" hidden="1" customHeight="1">
      <c r="B4983">
        <v>1783</v>
      </c>
      <c r="C4983" s="149" t="s">
        <v>343</v>
      </c>
      <c r="D4983" s="7" t="s">
        <v>344</v>
      </c>
      <c r="E4983">
        <v>2026</v>
      </c>
      <c r="F4983" s="70" t="str">
        <f t="shared" si="169"/>
        <v>178312. Vigilancia de la Salud AmbientalVigilancia de la Salud Ambiental2026</v>
      </c>
      <c r="G4983" s="7" t="s">
        <v>345</v>
      </c>
      <c r="H4983" s="7" t="s">
        <v>358</v>
      </c>
      <c r="I4983" t="s">
        <v>36</v>
      </c>
      <c r="J4983" s="7" t="s">
        <v>347</v>
      </c>
      <c r="K4983" t="s">
        <v>348</v>
      </c>
      <c r="L4983" t="s">
        <v>348</v>
      </c>
      <c r="M4983" s="31" t="s">
        <v>8</v>
      </c>
      <c r="N4983" s="72" t="s">
        <v>1</v>
      </c>
      <c r="O4983" s="70" t="str">
        <f t="shared" si="170"/>
        <v>178312. Vigilancia de la Salud AmbientalVigilancia de la Salud Ambiental20264_SAN_CRISTOBAL2_FEBRERO_2026</v>
      </c>
      <c r="P4983" s="153">
        <f t="shared" si="171"/>
        <v>0</v>
      </c>
      <c r="S4983" s="157">
        <v>0</v>
      </c>
      <c r="T4983" s="19">
        <v>0</v>
      </c>
    </row>
    <row r="4984" spans="2:20" ht="30" hidden="1" customHeight="1">
      <c r="B4984">
        <v>1783</v>
      </c>
      <c r="C4984" s="149" t="s">
        <v>343</v>
      </c>
      <c r="D4984" s="7" t="s">
        <v>344</v>
      </c>
      <c r="E4984">
        <v>2026</v>
      </c>
      <c r="F4984" s="70" t="str">
        <f t="shared" si="169"/>
        <v>178312. Vigilancia de la Salud AmbientalVigilancia de la Salud Ambiental2026</v>
      </c>
      <c r="G4984" s="7" t="s">
        <v>345</v>
      </c>
      <c r="H4984" s="7" t="s">
        <v>358</v>
      </c>
      <c r="I4984" t="s">
        <v>36</v>
      </c>
      <c r="J4984" s="7" t="s">
        <v>347</v>
      </c>
      <c r="K4984" t="s">
        <v>348</v>
      </c>
      <c r="L4984" t="s">
        <v>348</v>
      </c>
      <c r="M4984" s="31" t="s">
        <v>7</v>
      </c>
      <c r="N4984" s="72" t="s">
        <v>1</v>
      </c>
      <c r="O4984" s="70" t="str">
        <f t="shared" si="170"/>
        <v>178312. Vigilancia de la Salud AmbientalVigilancia de la Salud Ambiental20263_MARTIRES2_FEBRERO_2026</v>
      </c>
      <c r="P4984" s="153">
        <f t="shared" si="171"/>
        <v>0</v>
      </c>
      <c r="S4984" s="157">
        <v>0</v>
      </c>
      <c r="T4984" s="19">
        <v>0</v>
      </c>
    </row>
    <row r="4985" spans="2:20" ht="30" hidden="1" customHeight="1">
      <c r="B4985">
        <v>1783</v>
      </c>
      <c r="C4985" s="149" t="s">
        <v>343</v>
      </c>
      <c r="D4985" s="7" t="s">
        <v>344</v>
      </c>
      <c r="E4985">
        <v>2026</v>
      </c>
      <c r="F4985" s="70" t="str">
        <f t="shared" si="169"/>
        <v>178312. Vigilancia de la Salud AmbientalVigilancia de la Salud Ambiental2026</v>
      </c>
      <c r="G4985" s="7" t="s">
        <v>345</v>
      </c>
      <c r="H4985" s="7" t="s">
        <v>358</v>
      </c>
      <c r="I4985" t="s">
        <v>36</v>
      </c>
      <c r="J4985" s="7" t="s">
        <v>347</v>
      </c>
      <c r="K4985" t="s">
        <v>348</v>
      </c>
      <c r="L4985" t="s">
        <v>348</v>
      </c>
      <c r="M4985" s="31" t="s">
        <v>10</v>
      </c>
      <c r="N4985" s="72" t="s">
        <v>1</v>
      </c>
      <c r="O4985" s="70" t="str">
        <f t="shared" si="170"/>
        <v>178312. Vigilancia de la Salud AmbientalVigilancia de la Salud Ambiental20266_ANTONIO_NARIÑO2_FEBRERO_2026</v>
      </c>
      <c r="P4985" s="153">
        <f t="shared" si="171"/>
        <v>0</v>
      </c>
      <c r="S4985" s="157">
        <v>0</v>
      </c>
      <c r="T4985" s="19">
        <v>0</v>
      </c>
    </row>
    <row r="4986" spans="2:20" ht="30" hidden="1" customHeight="1">
      <c r="B4986">
        <v>1783</v>
      </c>
      <c r="C4986" s="149" t="s">
        <v>343</v>
      </c>
      <c r="D4986" s="7" t="s">
        <v>344</v>
      </c>
      <c r="E4986">
        <v>2026</v>
      </c>
      <c r="F4986" s="70" t="str">
        <f t="shared" si="169"/>
        <v>178312. Vigilancia de la Salud AmbientalVigilancia de la Salud Ambiental2026</v>
      </c>
      <c r="G4986" s="7" t="s">
        <v>345</v>
      </c>
      <c r="H4986" s="7" t="s">
        <v>358</v>
      </c>
      <c r="I4986" t="s">
        <v>36</v>
      </c>
      <c r="J4986" s="7" t="s">
        <v>347</v>
      </c>
      <c r="K4986" t="s">
        <v>348</v>
      </c>
      <c r="L4986" t="s">
        <v>348</v>
      </c>
      <c r="M4986" s="31" t="s">
        <v>5</v>
      </c>
      <c r="N4986" s="72" t="s">
        <v>1</v>
      </c>
      <c r="O4986" s="70" t="str">
        <f t="shared" si="170"/>
        <v>178312. Vigilancia de la Salud AmbientalVigilancia de la Salud Ambiental20261_CANDELARIA2_FEBRERO_2026</v>
      </c>
      <c r="P4986" s="153">
        <f t="shared" si="171"/>
        <v>0</v>
      </c>
      <c r="S4986" s="157">
        <v>0</v>
      </c>
      <c r="T4986" s="19">
        <v>0</v>
      </c>
    </row>
    <row r="4987" spans="2:20" ht="30" hidden="1" customHeight="1">
      <c r="B4987">
        <v>1783</v>
      </c>
      <c r="C4987" s="149" t="s">
        <v>343</v>
      </c>
      <c r="D4987" s="7" t="s">
        <v>344</v>
      </c>
      <c r="E4987">
        <v>2026</v>
      </c>
      <c r="F4987" s="70" t="str">
        <f t="shared" si="169"/>
        <v>178312. Vigilancia de la Salud AmbientalVigilancia de la Salud Ambiental2026</v>
      </c>
      <c r="G4987" s="7" t="s">
        <v>345</v>
      </c>
      <c r="H4987" s="7" t="s">
        <v>358</v>
      </c>
      <c r="I4987" t="s">
        <v>36</v>
      </c>
      <c r="J4987" s="7" t="s">
        <v>347</v>
      </c>
      <c r="K4987" t="s">
        <v>348</v>
      </c>
      <c r="L4987" t="s">
        <v>348</v>
      </c>
      <c r="M4987" s="31" t="s">
        <v>9</v>
      </c>
      <c r="N4987" s="72" t="s">
        <v>1</v>
      </c>
      <c r="O4987" s="70" t="str">
        <f t="shared" si="170"/>
        <v>178312. Vigilancia de la Salud AmbientalVigilancia de la Salud Ambiental20265_RAFAEL_URIBE2_FEBRERO_2026</v>
      </c>
      <c r="P4987" s="153">
        <f t="shared" si="171"/>
        <v>0</v>
      </c>
      <c r="S4987" s="157">
        <v>0</v>
      </c>
      <c r="T4987" s="19">
        <v>0</v>
      </c>
    </row>
    <row r="4988" spans="2:20" ht="30" hidden="1" customHeight="1">
      <c r="B4988">
        <v>1860</v>
      </c>
      <c r="C4988" s="149" t="s">
        <v>343</v>
      </c>
      <c r="D4988" s="7" t="s">
        <v>344</v>
      </c>
      <c r="E4988">
        <v>2026</v>
      </c>
      <c r="F4988" s="70" t="str">
        <f t="shared" si="169"/>
        <v>186012. Vigilancia de la Salud AmbientalVigilancia de la Salud Ambiental2026</v>
      </c>
      <c r="G4988" s="7" t="s">
        <v>354</v>
      </c>
      <c r="H4988" s="7" t="s">
        <v>346</v>
      </c>
      <c r="I4988" t="s">
        <v>36</v>
      </c>
      <c r="J4988" s="7" t="s">
        <v>363</v>
      </c>
      <c r="K4988" t="s">
        <v>348</v>
      </c>
      <c r="L4988" t="s">
        <v>348</v>
      </c>
      <c r="M4988" s="31" t="s">
        <v>6</v>
      </c>
      <c r="N4988" s="72" t="s">
        <v>1</v>
      </c>
      <c r="O4988" s="70" t="str">
        <f t="shared" si="170"/>
        <v>186012. Vigilancia de la Salud AmbientalVigilancia de la Salud Ambiental20262_SANTA_FE2_FEBRERO_2026</v>
      </c>
      <c r="P4988" s="153">
        <f t="shared" si="171"/>
        <v>0</v>
      </c>
      <c r="S4988" s="157">
        <v>0</v>
      </c>
      <c r="T4988" s="19">
        <v>0</v>
      </c>
    </row>
    <row r="4989" spans="2:20" ht="30" hidden="1" customHeight="1">
      <c r="B4989">
        <v>1860</v>
      </c>
      <c r="C4989" s="149" t="s">
        <v>343</v>
      </c>
      <c r="D4989" s="7" t="s">
        <v>344</v>
      </c>
      <c r="E4989">
        <v>2026</v>
      </c>
      <c r="F4989" s="70" t="str">
        <f t="shared" si="169"/>
        <v>186012. Vigilancia de la Salud AmbientalVigilancia de la Salud Ambiental2026</v>
      </c>
      <c r="G4989" s="7" t="s">
        <v>354</v>
      </c>
      <c r="H4989" s="7" t="s">
        <v>346</v>
      </c>
      <c r="I4989" t="s">
        <v>36</v>
      </c>
      <c r="J4989" s="7" t="s">
        <v>363</v>
      </c>
      <c r="K4989" t="s">
        <v>348</v>
      </c>
      <c r="L4989" t="s">
        <v>348</v>
      </c>
      <c r="M4989" s="31" t="s">
        <v>8</v>
      </c>
      <c r="N4989" s="72" t="s">
        <v>1</v>
      </c>
      <c r="O4989" s="70" t="str">
        <f t="shared" si="170"/>
        <v>186012. Vigilancia de la Salud AmbientalVigilancia de la Salud Ambiental20264_SAN_CRISTOBAL2_FEBRERO_2026</v>
      </c>
      <c r="P4989" s="153">
        <f t="shared" si="171"/>
        <v>0</v>
      </c>
      <c r="S4989" s="157">
        <v>0</v>
      </c>
      <c r="T4989" s="19">
        <v>0</v>
      </c>
    </row>
    <row r="4990" spans="2:20" ht="30" hidden="1" customHeight="1">
      <c r="B4990">
        <v>1860</v>
      </c>
      <c r="C4990" s="149" t="s">
        <v>343</v>
      </c>
      <c r="D4990" s="7" t="s">
        <v>344</v>
      </c>
      <c r="E4990">
        <v>2026</v>
      </c>
      <c r="F4990" s="70" t="str">
        <f t="shared" si="169"/>
        <v>186012. Vigilancia de la Salud AmbientalVigilancia de la Salud Ambiental2026</v>
      </c>
      <c r="G4990" s="7" t="s">
        <v>354</v>
      </c>
      <c r="H4990" s="7" t="s">
        <v>346</v>
      </c>
      <c r="I4990" t="s">
        <v>36</v>
      </c>
      <c r="J4990" s="7" t="s">
        <v>363</v>
      </c>
      <c r="K4990" t="s">
        <v>348</v>
      </c>
      <c r="L4990" t="s">
        <v>348</v>
      </c>
      <c r="M4990" s="31" t="s">
        <v>7</v>
      </c>
      <c r="N4990" s="72" t="s">
        <v>1</v>
      </c>
      <c r="O4990" s="70" t="str">
        <f t="shared" si="170"/>
        <v>186012. Vigilancia de la Salud AmbientalVigilancia de la Salud Ambiental20263_MARTIRES2_FEBRERO_2026</v>
      </c>
      <c r="P4990" s="153">
        <f t="shared" si="171"/>
        <v>183312</v>
      </c>
      <c r="S4990" s="157">
        <v>1</v>
      </c>
      <c r="T4990" s="19">
        <v>183312</v>
      </c>
    </row>
    <row r="4991" spans="2:20" ht="30" hidden="1" customHeight="1">
      <c r="B4991">
        <v>1860</v>
      </c>
      <c r="C4991" s="149" t="s">
        <v>343</v>
      </c>
      <c r="D4991" s="7" t="s">
        <v>344</v>
      </c>
      <c r="E4991">
        <v>2026</v>
      </c>
      <c r="F4991" s="70" t="str">
        <f t="shared" si="169"/>
        <v>186012. Vigilancia de la Salud AmbientalVigilancia de la Salud Ambiental2026</v>
      </c>
      <c r="G4991" s="7" t="s">
        <v>354</v>
      </c>
      <c r="H4991" s="7" t="s">
        <v>346</v>
      </c>
      <c r="I4991" t="s">
        <v>36</v>
      </c>
      <c r="J4991" s="7" t="s">
        <v>363</v>
      </c>
      <c r="K4991" t="s">
        <v>348</v>
      </c>
      <c r="L4991" t="s">
        <v>348</v>
      </c>
      <c r="M4991" s="31" t="s">
        <v>10</v>
      </c>
      <c r="N4991" s="72" t="s">
        <v>1</v>
      </c>
      <c r="O4991" s="70" t="str">
        <f t="shared" si="170"/>
        <v>186012. Vigilancia de la Salud AmbientalVigilancia de la Salud Ambiental20266_ANTONIO_NARIÑO2_FEBRERO_2026</v>
      </c>
      <c r="P4991" s="153">
        <f t="shared" si="171"/>
        <v>183312</v>
      </c>
      <c r="S4991" s="157">
        <v>1</v>
      </c>
      <c r="T4991" s="19">
        <v>183312</v>
      </c>
    </row>
    <row r="4992" spans="2:20" ht="30" hidden="1" customHeight="1">
      <c r="B4992">
        <v>1860</v>
      </c>
      <c r="C4992" s="149" t="s">
        <v>343</v>
      </c>
      <c r="D4992" s="7" t="s">
        <v>344</v>
      </c>
      <c r="E4992">
        <v>2026</v>
      </c>
      <c r="F4992" s="70" t="str">
        <f t="shared" si="169"/>
        <v>186012. Vigilancia de la Salud AmbientalVigilancia de la Salud Ambiental2026</v>
      </c>
      <c r="G4992" s="7" t="s">
        <v>354</v>
      </c>
      <c r="H4992" s="7" t="s">
        <v>346</v>
      </c>
      <c r="I4992" t="s">
        <v>36</v>
      </c>
      <c r="J4992" s="7" t="s">
        <v>363</v>
      </c>
      <c r="K4992" t="s">
        <v>348</v>
      </c>
      <c r="L4992" t="s">
        <v>348</v>
      </c>
      <c r="M4992" s="31" t="s">
        <v>5</v>
      </c>
      <c r="N4992" s="72" t="s">
        <v>1</v>
      </c>
      <c r="O4992" s="70" t="str">
        <f t="shared" si="170"/>
        <v>186012. Vigilancia de la Salud AmbientalVigilancia de la Salud Ambiental20261_CANDELARIA2_FEBRERO_2026</v>
      </c>
      <c r="P4992" s="153">
        <f t="shared" si="171"/>
        <v>0</v>
      </c>
      <c r="S4992" s="157">
        <v>0</v>
      </c>
      <c r="T4992" s="19">
        <v>0</v>
      </c>
    </row>
    <row r="4993" spans="2:20" ht="30" hidden="1" customHeight="1">
      <c r="B4993">
        <v>1860</v>
      </c>
      <c r="C4993" s="149" t="s">
        <v>343</v>
      </c>
      <c r="D4993" s="7" t="s">
        <v>344</v>
      </c>
      <c r="E4993">
        <v>2026</v>
      </c>
      <c r="F4993" s="70" t="str">
        <f t="shared" si="169"/>
        <v>186012. Vigilancia de la Salud AmbientalVigilancia de la Salud Ambiental2026</v>
      </c>
      <c r="G4993" s="7" t="s">
        <v>354</v>
      </c>
      <c r="H4993" s="7" t="s">
        <v>346</v>
      </c>
      <c r="I4993" t="s">
        <v>36</v>
      </c>
      <c r="J4993" s="7" t="s">
        <v>363</v>
      </c>
      <c r="K4993" t="s">
        <v>348</v>
      </c>
      <c r="L4993" t="s">
        <v>348</v>
      </c>
      <c r="M4993" s="31" t="s">
        <v>9</v>
      </c>
      <c r="N4993" s="72" t="s">
        <v>1</v>
      </c>
      <c r="O4993" s="70" t="str">
        <f t="shared" si="170"/>
        <v>186012. Vigilancia de la Salud AmbientalVigilancia de la Salud Ambiental20265_RAFAEL_URIBE2_FEBRERO_2026</v>
      </c>
      <c r="P4993" s="153">
        <f t="shared" si="171"/>
        <v>0</v>
      </c>
      <c r="S4993" s="157">
        <v>0</v>
      </c>
      <c r="T4993" s="19">
        <v>0</v>
      </c>
    </row>
    <row r="4994" spans="2:20" ht="30" hidden="1" customHeight="1">
      <c r="B4994">
        <v>1861</v>
      </c>
      <c r="C4994" s="149" t="s">
        <v>343</v>
      </c>
      <c r="D4994" s="7" t="s">
        <v>344</v>
      </c>
      <c r="E4994">
        <v>2026</v>
      </c>
      <c r="F4994" s="70" t="str">
        <f t="shared" si="169"/>
        <v>186112. Vigilancia de la Salud AmbientalVigilancia de la Salud Ambiental2026</v>
      </c>
      <c r="G4994" s="7" t="s">
        <v>354</v>
      </c>
      <c r="H4994" s="7" t="s">
        <v>346</v>
      </c>
      <c r="I4994" t="s">
        <v>36</v>
      </c>
      <c r="J4994" s="7" t="s">
        <v>363</v>
      </c>
      <c r="K4994" t="s">
        <v>348</v>
      </c>
      <c r="L4994" t="s">
        <v>348</v>
      </c>
      <c r="M4994" s="31" t="s">
        <v>8</v>
      </c>
      <c r="N4994" s="72" t="s">
        <v>1</v>
      </c>
      <c r="O4994" s="70" t="str">
        <f t="shared" si="170"/>
        <v>186112. Vigilancia de la Salud AmbientalVigilancia de la Salud Ambiental20264_SAN_CRISTOBAL2_FEBRERO_2026</v>
      </c>
      <c r="P4994" s="153">
        <f t="shared" si="171"/>
        <v>0</v>
      </c>
      <c r="S4994" s="157">
        <v>0</v>
      </c>
      <c r="T4994" s="19">
        <v>0</v>
      </c>
    </row>
    <row r="4995" spans="2:20" ht="30" hidden="1" customHeight="1">
      <c r="B4995">
        <v>1861</v>
      </c>
      <c r="C4995" s="149" t="s">
        <v>343</v>
      </c>
      <c r="D4995" s="7" t="s">
        <v>344</v>
      </c>
      <c r="E4995">
        <v>2026</v>
      </c>
      <c r="F4995" s="70" t="str">
        <f t="shared" si="169"/>
        <v>186112. Vigilancia de la Salud AmbientalVigilancia de la Salud Ambiental2026</v>
      </c>
      <c r="G4995" s="7" t="s">
        <v>354</v>
      </c>
      <c r="H4995" s="7" t="s">
        <v>346</v>
      </c>
      <c r="I4995" t="s">
        <v>36</v>
      </c>
      <c r="J4995" s="7" t="s">
        <v>363</v>
      </c>
      <c r="K4995" t="s">
        <v>348</v>
      </c>
      <c r="L4995" t="s">
        <v>348</v>
      </c>
      <c r="M4995" s="31" t="s">
        <v>7</v>
      </c>
      <c r="N4995" s="72" t="s">
        <v>1</v>
      </c>
      <c r="O4995" s="70" t="str">
        <f t="shared" si="170"/>
        <v>186112. Vigilancia de la Salud AmbientalVigilancia de la Salud Ambiental20263_MARTIRES2_FEBRERO_2026</v>
      </c>
      <c r="P4995" s="153">
        <f t="shared" si="171"/>
        <v>0</v>
      </c>
      <c r="S4995" s="157">
        <v>0</v>
      </c>
      <c r="T4995" s="19">
        <v>0</v>
      </c>
    </row>
    <row r="4996" spans="2:20" ht="30" hidden="1" customHeight="1">
      <c r="B4996">
        <v>1861</v>
      </c>
      <c r="C4996" s="149" t="s">
        <v>343</v>
      </c>
      <c r="D4996" s="7" t="s">
        <v>344</v>
      </c>
      <c r="E4996">
        <v>2026</v>
      </c>
      <c r="F4996" s="70" t="str">
        <f t="shared" si="169"/>
        <v>186112. Vigilancia de la Salud AmbientalVigilancia de la Salud Ambiental2026</v>
      </c>
      <c r="G4996" s="7" t="s">
        <v>354</v>
      </c>
      <c r="H4996" s="7" t="s">
        <v>346</v>
      </c>
      <c r="I4996" t="s">
        <v>36</v>
      </c>
      <c r="J4996" s="7" t="s">
        <v>363</v>
      </c>
      <c r="K4996" t="s">
        <v>348</v>
      </c>
      <c r="L4996" t="s">
        <v>348</v>
      </c>
      <c r="M4996" s="31" t="s">
        <v>10</v>
      </c>
      <c r="N4996" s="72" t="s">
        <v>1</v>
      </c>
      <c r="O4996" s="70" t="str">
        <f t="shared" si="170"/>
        <v>186112. Vigilancia de la Salud AmbientalVigilancia de la Salud Ambiental20266_ANTONIO_NARIÑO2_FEBRERO_2026</v>
      </c>
      <c r="P4996" s="153">
        <f t="shared" si="171"/>
        <v>183312</v>
      </c>
      <c r="S4996" s="157">
        <v>1</v>
      </c>
      <c r="T4996" s="19">
        <v>183312</v>
      </c>
    </row>
    <row r="4997" spans="2:20" ht="30" hidden="1" customHeight="1">
      <c r="B4997">
        <v>1861</v>
      </c>
      <c r="C4997" s="149" t="s">
        <v>343</v>
      </c>
      <c r="D4997" s="7" t="s">
        <v>344</v>
      </c>
      <c r="E4997">
        <v>2026</v>
      </c>
      <c r="F4997" s="70" t="str">
        <f t="shared" si="169"/>
        <v>186112. Vigilancia de la Salud AmbientalVigilancia de la Salud Ambiental2026</v>
      </c>
      <c r="G4997" s="7" t="s">
        <v>354</v>
      </c>
      <c r="H4997" s="7" t="s">
        <v>346</v>
      </c>
      <c r="I4997" t="s">
        <v>36</v>
      </c>
      <c r="J4997" s="7" t="s">
        <v>363</v>
      </c>
      <c r="K4997" t="s">
        <v>348</v>
      </c>
      <c r="L4997" t="s">
        <v>348</v>
      </c>
      <c r="M4997" s="31" t="s">
        <v>9</v>
      </c>
      <c r="N4997" s="72" t="s">
        <v>1</v>
      </c>
      <c r="O4997" s="70" t="str">
        <f t="shared" si="170"/>
        <v>186112. Vigilancia de la Salud AmbientalVigilancia de la Salud Ambiental20265_RAFAEL_URIBE2_FEBRERO_2026</v>
      </c>
      <c r="P4997" s="153">
        <f t="shared" si="171"/>
        <v>0</v>
      </c>
      <c r="S4997" s="157">
        <v>0</v>
      </c>
      <c r="T4997" s="19">
        <v>0</v>
      </c>
    </row>
    <row r="4998" spans="2:20" ht="30" hidden="1" customHeight="1">
      <c r="B4998">
        <v>1863</v>
      </c>
      <c r="C4998" s="149" t="s">
        <v>343</v>
      </c>
      <c r="D4998" s="7" t="s">
        <v>344</v>
      </c>
      <c r="E4998">
        <v>2026</v>
      </c>
      <c r="F4998" s="70" t="str">
        <f t="shared" si="169"/>
        <v>186312. Vigilancia de la Salud AmbientalVigilancia de la Salud Ambiental2026</v>
      </c>
      <c r="G4998" s="7" t="s">
        <v>354</v>
      </c>
      <c r="H4998" s="7" t="s">
        <v>352</v>
      </c>
      <c r="I4998" t="s">
        <v>36</v>
      </c>
      <c r="J4998" s="7" t="s">
        <v>363</v>
      </c>
      <c r="K4998" t="s">
        <v>348</v>
      </c>
      <c r="L4998" t="s">
        <v>348</v>
      </c>
      <c r="M4998" s="31" t="s">
        <v>6</v>
      </c>
      <c r="N4998" s="72" t="s">
        <v>1</v>
      </c>
      <c r="O4998" s="70" t="str">
        <f t="shared" si="170"/>
        <v>186312. Vigilancia de la Salud AmbientalVigilancia de la Salud Ambiental20262_SANTA_FE2_FEBRERO_2026</v>
      </c>
      <c r="P4998" s="153">
        <f t="shared" si="171"/>
        <v>211452</v>
      </c>
      <c r="S4998" s="157">
        <v>1</v>
      </c>
      <c r="T4998" s="19">
        <v>211452</v>
      </c>
    </row>
    <row r="4999" spans="2:20" ht="30" hidden="1" customHeight="1">
      <c r="B4999">
        <v>1864</v>
      </c>
      <c r="C4999" s="149" t="s">
        <v>343</v>
      </c>
      <c r="D4999" s="7" t="s">
        <v>344</v>
      </c>
      <c r="E4999">
        <v>2026</v>
      </c>
      <c r="F4999" s="70" t="str">
        <f t="shared" si="169"/>
        <v>186412. Vigilancia de la Salud AmbientalVigilancia de la Salud Ambiental2026</v>
      </c>
      <c r="G4999" s="7" t="s">
        <v>354</v>
      </c>
      <c r="H4999" s="7" t="s">
        <v>353</v>
      </c>
      <c r="I4999" t="s">
        <v>36</v>
      </c>
      <c r="J4999" s="7" t="s">
        <v>363</v>
      </c>
      <c r="K4999" t="s">
        <v>348</v>
      </c>
      <c r="L4999" t="s">
        <v>348</v>
      </c>
      <c r="M4999" s="31" t="s">
        <v>6</v>
      </c>
      <c r="N4999" s="72" t="s">
        <v>1</v>
      </c>
      <c r="O4999" s="70" t="str">
        <f t="shared" si="170"/>
        <v>186412. Vigilancia de la Salud AmbientalVigilancia de la Salud Ambiental20262_SANTA_FE2_FEBRERO_2026</v>
      </c>
      <c r="P4999" s="153">
        <f t="shared" si="171"/>
        <v>91656</v>
      </c>
      <c r="S4999" s="157">
        <v>3</v>
      </c>
      <c r="T4999" s="19">
        <v>274968</v>
      </c>
    </row>
    <row r="5000" spans="2:20" ht="30" hidden="1" customHeight="1">
      <c r="B5000">
        <v>1864</v>
      </c>
      <c r="C5000" s="149" t="s">
        <v>343</v>
      </c>
      <c r="D5000" s="7" t="s">
        <v>344</v>
      </c>
      <c r="E5000">
        <v>2026</v>
      </c>
      <c r="F5000" s="70" t="str">
        <f t="shared" ref="F5000:F5063" si="172">B5000&amp;C5000&amp;D5000&amp;E5000</f>
        <v>186412. Vigilancia de la Salud AmbientalVigilancia de la Salud Ambiental2026</v>
      </c>
      <c r="G5000" s="7" t="s">
        <v>354</v>
      </c>
      <c r="H5000" s="7" t="s">
        <v>353</v>
      </c>
      <c r="I5000" t="s">
        <v>36</v>
      </c>
      <c r="J5000" s="7" t="s">
        <v>363</v>
      </c>
      <c r="K5000" t="s">
        <v>348</v>
      </c>
      <c r="L5000" t="s">
        <v>348</v>
      </c>
      <c r="M5000" s="31" t="s">
        <v>8</v>
      </c>
      <c r="N5000" s="72" t="s">
        <v>1</v>
      </c>
      <c r="O5000" s="70" t="str">
        <f t="shared" si="170"/>
        <v>186412. Vigilancia de la Salud AmbientalVigilancia de la Salud Ambiental20264_SAN_CRISTOBAL2_FEBRERO_2026</v>
      </c>
      <c r="P5000" s="153">
        <f t="shared" si="171"/>
        <v>91656</v>
      </c>
      <c r="S5000" s="157">
        <v>3</v>
      </c>
      <c r="T5000" s="19">
        <v>274968</v>
      </c>
    </row>
    <row r="5001" spans="2:20" ht="30" hidden="1" customHeight="1">
      <c r="B5001">
        <v>1864</v>
      </c>
      <c r="C5001" s="149" t="s">
        <v>343</v>
      </c>
      <c r="D5001" s="7" t="s">
        <v>344</v>
      </c>
      <c r="E5001">
        <v>2026</v>
      </c>
      <c r="F5001" s="70" t="str">
        <f t="shared" si="172"/>
        <v>186412. Vigilancia de la Salud AmbientalVigilancia de la Salud Ambiental2026</v>
      </c>
      <c r="G5001" s="7" t="s">
        <v>354</v>
      </c>
      <c r="H5001" s="7" t="s">
        <v>353</v>
      </c>
      <c r="I5001" t="s">
        <v>36</v>
      </c>
      <c r="J5001" s="7" t="s">
        <v>363</v>
      </c>
      <c r="K5001" t="s">
        <v>348</v>
      </c>
      <c r="L5001" t="s">
        <v>348</v>
      </c>
      <c r="M5001" s="31" t="s">
        <v>7</v>
      </c>
      <c r="N5001" s="72" t="s">
        <v>1</v>
      </c>
      <c r="O5001" s="70" t="str">
        <f t="shared" si="170"/>
        <v>186412. Vigilancia de la Salud AmbientalVigilancia de la Salud Ambiental20263_MARTIRES2_FEBRERO_2026</v>
      </c>
      <c r="P5001" s="153">
        <f t="shared" si="171"/>
        <v>91656</v>
      </c>
      <c r="S5001" s="157">
        <v>3</v>
      </c>
      <c r="T5001" s="19">
        <v>274968</v>
      </c>
    </row>
    <row r="5002" spans="2:20" ht="30" hidden="1" customHeight="1">
      <c r="B5002">
        <v>1864</v>
      </c>
      <c r="C5002" s="149" t="s">
        <v>343</v>
      </c>
      <c r="D5002" s="7" t="s">
        <v>344</v>
      </c>
      <c r="E5002">
        <v>2026</v>
      </c>
      <c r="F5002" s="70" t="str">
        <f t="shared" si="172"/>
        <v>186412. Vigilancia de la Salud AmbientalVigilancia de la Salud Ambiental2026</v>
      </c>
      <c r="G5002" s="7" t="s">
        <v>354</v>
      </c>
      <c r="H5002" s="7" t="s">
        <v>353</v>
      </c>
      <c r="I5002" t="s">
        <v>36</v>
      </c>
      <c r="J5002" s="7" t="s">
        <v>363</v>
      </c>
      <c r="K5002" t="s">
        <v>348</v>
      </c>
      <c r="L5002" t="s">
        <v>348</v>
      </c>
      <c r="M5002" s="31" t="s">
        <v>10</v>
      </c>
      <c r="N5002" s="72" t="s">
        <v>1</v>
      </c>
      <c r="O5002" s="70" t="str">
        <f t="shared" ref="O5002:O5065" si="173">+F5002&amp;M5002&amp;N5002</f>
        <v>186412. Vigilancia de la Salud AmbientalVigilancia de la Salud Ambiental20266_ANTONIO_NARIÑO2_FEBRERO_2026</v>
      </c>
      <c r="P5002" s="153">
        <f t="shared" si="171"/>
        <v>91656</v>
      </c>
      <c r="S5002" s="157">
        <v>3</v>
      </c>
      <c r="T5002" s="19">
        <v>274968</v>
      </c>
    </row>
    <row r="5003" spans="2:20" ht="30" hidden="1" customHeight="1">
      <c r="B5003">
        <v>1864</v>
      </c>
      <c r="C5003" s="149" t="s">
        <v>343</v>
      </c>
      <c r="D5003" s="7" t="s">
        <v>344</v>
      </c>
      <c r="E5003">
        <v>2026</v>
      </c>
      <c r="F5003" s="70" t="str">
        <f t="shared" si="172"/>
        <v>186412. Vigilancia de la Salud AmbientalVigilancia de la Salud Ambiental2026</v>
      </c>
      <c r="G5003" s="7" t="s">
        <v>354</v>
      </c>
      <c r="H5003" s="7" t="s">
        <v>353</v>
      </c>
      <c r="I5003" t="s">
        <v>36</v>
      </c>
      <c r="J5003" s="7" t="s">
        <v>363</v>
      </c>
      <c r="K5003" t="s">
        <v>348</v>
      </c>
      <c r="L5003" t="s">
        <v>348</v>
      </c>
      <c r="M5003" s="31" t="s">
        <v>5</v>
      </c>
      <c r="N5003" s="72" t="s">
        <v>1</v>
      </c>
      <c r="O5003" s="70" t="str">
        <f t="shared" si="173"/>
        <v>186412. Vigilancia de la Salud AmbientalVigilancia de la Salud Ambiental20261_CANDELARIA2_FEBRERO_2026</v>
      </c>
      <c r="P5003" s="153">
        <f t="shared" si="171"/>
        <v>91656</v>
      </c>
      <c r="S5003" s="157">
        <v>3</v>
      </c>
      <c r="T5003" s="19">
        <v>274968</v>
      </c>
    </row>
    <row r="5004" spans="2:20" ht="30" hidden="1" customHeight="1">
      <c r="B5004">
        <v>1864</v>
      </c>
      <c r="C5004" s="149" t="s">
        <v>343</v>
      </c>
      <c r="D5004" s="7" t="s">
        <v>344</v>
      </c>
      <c r="E5004">
        <v>2026</v>
      </c>
      <c r="F5004" s="70" t="str">
        <f t="shared" si="172"/>
        <v>186412. Vigilancia de la Salud AmbientalVigilancia de la Salud Ambiental2026</v>
      </c>
      <c r="G5004" s="7" t="s">
        <v>354</v>
      </c>
      <c r="H5004" s="7" t="s">
        <v>353</v>
      </c>
      <c r="I5004" t="s">
        <v>36</v>
      </c>
      <c r="J5004" s="7" t="s">
        <v>363</v>
      </c>
      <c r="K5004" t="s">
        <v>348</v>
      </c>
      <c r="L5004" t="s">
        <v>348</v>
      </c>
      <c r="M5004" s="31" t="s">
        <v>9</v>
      </c>
      <c r="N5004" s="72" t="s">
        <v>1</v>
      </c>
      <c r="O5004" s="70" t="str">
        <f t="shared" si="173"/>
        <v>186412. Vigilancia de la Salud AmbientalVigilancia de la Salud Ambiental20265_RAFAEL_URIBE2_FEBRERO_2026</v>
      </c>
      <c r="P5004" s="153">
        <f t="shared" si="171"/>
        <v>91656</v>
      </c>
      <c r="S5004" s="157">
        <v>3</v>
      </c>
      <c r="T5004" s="19">
        <v>274968</v>
      </c>
    </row>
    <row r="5005" spans="2:20" ht="30" hidden="1" customHeight="1">
      <c r="B5005">
        <v>1868</v>
      </c>
      <c r="C5005" s="149" t="s">
        <v>343</v>
      </c>
      <c r="D5005" s="7" t="s">
        <v>344</v>
      </c>
      <c r="E5005">
        <v>2026</v>
      </c>
      <c r="F5005" s="70" t="str">
        <f t="shared" si="172"/>
        <v>186812. Vigilancia de la Salud AmbientalVigilancia de la Salud Ambiental2026</v>
      </c>
      <c r="G5005" s="7" t="s">
        <v>345</v>
      </c>
      <c r="H5005" s="7" t="s">
        <v>349</v>
      </c>
      <c r="I5005" t="s">
        <v>36</v>
      </c>
      <c r="J5005" s="7" t="s">
        <v>347</v>
      </c>
      <c r="K5005" t="s">
        <v>348</v>
      </c>
      <c r="L5005" t="s">
        <v>348</v>
      </c>
      <c r="M5005" s="31" t="s">
        <v>6</v>
      </c>
      <c r="N5005" s="72" t="s">
        <v>1</v>
      </c>
      <c r="O5005" s="70" t="str">
        <f t="shared" si="173"/>
        <v>186812. Vigilancia de la Salud AmbientalVigilancia de la Salud Ambiental20262_SANTA_FE2_FEBRERO_2026</v>
      </c>
      <c r="P5005" s="153">
        <f t="shared" si="171"/>
        <v>0</v>
      </c>
      <c r="S5005" s="157">
        <v>0</v>
      </c>
      <c r="T5005" s="19">
        <v>0</v>
      </c>
    </row>
    <row r="5006" spans="2:20" ht="30" hidden="1" customHeight="1">
      <c r="B5006">
        <v>1868</v>
      </c>
      <c r="C5006" s="149" t="s">
        <v>343</v>
      </c>
      <c r="D5006" s="7" t="s">
        <v>344</v>
      </c>
      <c r="E5006">
        <v>2026</v>
      </c>
      <c r="F5006" s="70" t="str">
        <f t="shared" si="172"/>
        <v>186812. Vigilancia de la Salud AmbientalVigilancia de la Salud Ambiental2026</v>
      </c>
      <c r="G5006" s="7" t="s">
        <v>345</v>
      </c>
      <c r="H5006" s="7" t="s">
        <v>349</v>
      </c>
      <c r="I5006" t="s">
        <v>36</v>
      </c>
      <c r="J5006" s="7" t="s">
        <v>347</v>
      </c>
      <c r="K5006" t="s">
        <v>348</v>
      </c>
      <c r="L5006" t="s">
        <v>348</v>
      </c>
      <c r="M5006" s="31" t="s">
        <v>8</v>
      </c>
      <c r="N5006" s="72" t="s">
        <v>1</v>
      </c>
      <c r="O5006" s="70" t="str">
        <f t="shared" si="173"/>
        <v>186812. Vigilancia de la Salud AmbientalVigilancia de la Salud Ambiental20264_SAN_CRISTOBAL2_FEBRERO_2026</v>
      </c>
      <c r="P5006" s="153">
        <f t="shared" si="171"/>
        <v>0</v>
      </c>
      <c r="S5006" s="157">
        <v>0</v>
      </c>
      <c r="T5006" s="19">
        <v>0</v>
      </c>
    </row>
    <row r="5007" spans="2:20" ht="30" hidden="1" customHeight="1">
      <c r="B5007">
        <v>1868</v>
      </c>
      <c r="C5007" s="149" t="s">
        <v>343</v>
      </c>
      <c r="D5007" s="7" t="s">
        <v>344</v>
      </c>
      <c r="E5007">
        <v>2026</v>
      </c>
      <c r="F5007" s="70" t="str">
        <f t="shared" si="172"/>
        <v>186812. Vigilancia de la Salud AmbientalVigilancia de la Salud Ambiental2026</v>
      </c>
      <c r="G5007" s="7" t="s">
        <v>345</v>
      </c>
      <c r="H5007" s="7" t="s">
        <v>349</v>
      </c>
      <c r="I5007" t="s">
        <v>36</v>
      </c>
      <c r="J5007" s="7" t="s">
        <v>347</v>
      </c>
      <c r="K5007" t="s">
        <v>348</v>
      </c>
      <c r="L5007" t="s">
        <v>348</v>
      </c>
      <c r="M5007" s="31" t="s">
        <v>7</v>
      </c>
      <c r="N5007" s="72" t="s">
        <v>1</v>
      </c>
      <c r="O5007" s="70" t="str">
        <f t="shared" si="173"/>
        <v>186812. Vigilancia de la Salud AmbientalVigilancia de la Salud Ambiental20263_MARTIRES2_FEBRERO_2026</v>
      </c>
      <c r="P5007" s="153">
        <f t="shared" si="171"/>
        <v>0</v>
      </c>
      <c r="S5007" s="157">
        <v>0</v>
      </c>
      <c r="T5007" s="19">
        <v>0</v>
      </c>
    </row>
    <row r="5008" spans="2:20" ht="30" hidden="1" customHeight="1">
      <c r="B5008">
        <v>1868</v>
      </c>
      <c r="C5008" s="149" t="s">
        <v>343</v>
      </c>
      <c r="D5008" s="7" t="s">
        <v>344</v>
      </c>
      <c r="E5008">
        <v>2026</v>
      </c>
      <c r="F5008" s="70" t="str">
        <f t="shared" si="172"/>
        <v>186812. Vigilancia de la Salud AmbientalVigilancia de la Salud Ambiental2026</v>
      </c>
      <c r="G5008" s="7" t="s">
        <v>345</v>
      </c>
      <c r="H5008" s="7" t="s">
        <v>349</v>
      </c>
      <c r="I5008" t="s">
        <v>36</v>
      </c>
      <c r="J5008" s="7" t="s">
        <v>347</v>
      </c>
      <c r="K5008" t="s">
        <v>348</v>
      </c>
      <c r="L5008" t="s">
        <v>348</v>
      </c>
      <c r="M5008" s="31" t="s">
        <v>10</v>
      </c>
      <c r="N5008" s="72" t="s">
        <v>1</v>
      </c>
      <c r="O5008" s="70" t="str">
        <f t="shared" si="173"/>
        <v>186812. Vigilancia de la Salud AmbientalVigilancia de la Salud Ambiental20266_ANTONIO_NARIÑO2_FEBRERO_2026</v>
      </c>
      <c r="P5008" s="153">
        <f t="shared" si="171"/>
        <v>0</v>
      </c>
      <c r="S5008" s="157">
        <v>0</v>
      </c>
      <c r="T5008" s="19">
        <v>0</v>
      </c>
    </row>
    <row r="5009" spans="2:20" ht="30" hidden="1" customHeight="1">
      <c r="B5009">
        <v>1868</v>
      </c>
      <c r="C5009" s="149" t="s">
        <v>343</v>
      </c>
      <c r="D5009" s="7" t="s">
        <v>344</v>
      </c>
      <c r="E5009">
        <v>2026</v>
      </c>
      <c r="F5009" s="70" t="str">
        <f t="shared" si="172"/>
        <v>186812. Vigilancia de la Salud AmbientalVigilancia de la Salud Ambiental2026</v>
      </c>
      <c r="G5009" s="7" t="s">
        <v>345</v>
      </c>
      <c r="H5009" s="7" t="s">
        <v>349</v>
      </c>
      <c r="I5009" t="s">
        <v>36</v>
      </c>
      <c r="J5009" s="7" t="s">
        <v>347</v>
      </c>
      <c r="K5009" t="s">
        <v>348</v>
      </c>
      <c r="L5009" t="s">
        <v>348</v>
      </c>
      <c r="M5009" s="31" t="s">
        <v>5</v>
      </c>
      <c r="N5009" s="72" t="s">
        <v>1</v>
      </c>
      <c r="O5009" s="70" t="str">
        <f t="shared" si="173"/>
        <v>186812. Vigilancia de la Salud AmbientalVigilancia de la Salud Ambiental20261_CANDELARIA2_FEBRERO_2026</v>
      </c>
      <c r="P5009" s="153">
        <f t="shared" si="171"/>
        <v>0</v>
      </c>
      <c r="S5009" s="157">
        <v>0</v>
      </c>
      <c r="T5009" s="19">
        <v>0</v>
      </c>
    </row>
    <row r="5010" spans="2:20" ht="30" hidden="1" customHeight="1">
      <c r="B5010">
        <v>1868</v>
      </c>
      <c r="C5010" s="149" t="s">
        <v>343</v>
      </c>
      <c r="D5010" s="7" t="s">
        <v>344</v>
      </c>
      <c r="E5010">
        <v>2026</v>
      </c>
      <c r="F5010" s="70" t="str">
        <f t="shared" si="172"/>
        <v>186812. Vigilancia de la Salud AmbientalVigilancia de la Salud Ambiental2026</v>
      </c>
      <c r="G5010" s="7" t="s">
        <v>345</v>
      </c>
      <c r="H5010" s="7" t="s">
        <v>349</v>
      </c>
      <c r="I5010" t="s">
        <v>36</v>
      </c>
      <c r="J5010" s="7" t="s">
        <v>347</v>
      </c>
      <c r="K5010" t="s">
        <v>348</v>
      </c>
      <c r="L5010" t="s">
        <v>348</v>
      </c>
      <c r="M5010" s="31" t="s">
        <v>9</v>
      </c>
      <c r="N5010" s="72" t="s">
        <v>1</v>
      </c>
      <c r="O5010" s="70" t="str">
        <f t="shared" si="173"/>
        <v>186812. Vigilancia de la Salud AmbientalVigilancia de la Salud Ambiental20265_RAFAEL_URIBE2_FEBRERO_2026</v>
      </c>
      <c r="P5010" s="153">
        <f t="shared" si="171"/>
        <v>0</v>
      </c>
      <c r="S5010" s="157">
        <v>0</v>
      </c>
      <c r="T5010" s="19">
        <v>0</v>
      </c>
    </row>
    <row r="5011" spans="2:20" ht="30" hidden="1" customHeight="1">
      <c r="B5011">
        <v>1882</v>
      </c>
      <c r="C5011" s="149" t="s">
        <v>343</v>
      </c>
      <c r="D5011" s="7" t="s">
        <v>344</v>
      </c>
      <c r="E5011">
        <v>2026</v>
      </c>
      <c r="F5011" s="70" t="str">
        <f t="shared" si="172"/>
        <v>188212. Vigilancia de la Salud AmbientalVigilancia de la Salud Ambiental2026</v>
      </c>
      <c r="G5011" s="7" t="s">
        <v>345</v>
      </c>
      <c r="H5011" s="7" t="s">
        <v>352</v>
      </c>
      <c r="I5011" t="s">
        <v>36</v>
      </c>
      <c r="J5011" s="7" t="s">
        <v>347</v>
      </c>
      <c r="K5011" t="s">
        <v>348</v>
      </c>
      <c r="L5011" t="s">
        <v>348</v>
      </c>
      <c r="M5011" s="31" t="s">
        <v>8</v>
      </c>
      <c r="N5011" s="72" t="s">
        <v>1</v>
      </c>
      <c r="O5011" s="70" t="str">
        <f t="shared" si="173"/>
        <v>188212. Vigilancia de la Salud AmbientalVigilancia de la Salud Ambiental20264_SAN_CRISTOBAL2_FEBRERO_2026</v>
      </c>
      <c r="P5011" s="153">
        <f t="shared" si="171"/>
        <v>0</v>
      </c>
      <c r="S5011" s="157">
        <v>0</v>
      </c>
      <c r="T5011" s="19">
        <v>0</v>
      </c>
    </row>
    <row r="5012" spans="2:20" ht="30" hidden="1" customHeight="1">
      <c r="B5012">
        <v>1882</v>
      </c>
      <c r="C5012" s="149" t="s">
        <v>343</v>
      </c>
      <c r="D5012" s="7" t="s">
        <v>344</v>
      </c>
      <c r="E5012">
        <v>2026</v>
      </c>
      <c r="F5012" s="70" t="str">
        <f t="shared" si="172"/>
        <v>188212. Vigilancia de la Salud AmbientalVigilancia de la Salud Ambiental2026</v>
      </c>
      <c r="G5012" s="7" t="s">
        <v>345</v>
      </c>
      <c r="H5012" s="7" t="s">
        <v>352</v>
      </c>
      <c r="I5012" t="s">
        <v>36</v>
      </c>
      <c r="J5012" s="7" t="s">
        <v>347</v>
      </c>
      <c r="K5012" t="s">
        <v>348</v>
      </c>
      <c r="L5012" t="s">
        <v>348</v>
      </c>
      <c r="M5012" s="31" t="s">
        <v>10</v>
      </c>
      <c r="N5012" s="72" t="s">
        <v>1</v>
      </c>
      <c r="O5012" s="70" t="str">
        <f t="shared" si="173"/>
        <v>188212. Vigilancia de la Salud AmbientalVigilancia de la Salud Ambiental20266_ANTONIO_NARIÑO2_FEBRERO_2026</v>
      </c>
      <c r="P5012" s="153">
        <f t="shared" si="171"/>
        <v>0</v>
      </c>
      <c r="S5012" s="157">
        <v>0</v>
      </c>
      <c r="T5012" s="19">
        <v>0</v>
      </c>
    </row>
    <row r="5013" spans="2:20" ht="30" hidden="1" customHeight="1">
      <c r="B5013">
        <v>1945</v>
      </c>
      <c r="C5013" s="149" t="s">
        <v>343</v>
      </c>
      <c r="D5013" s="7" t="s">
        <v>344</v>
      </c>
      <c r="E5013">
        <v>2026</v>
      </c>
      <c r="F5013" s="70" t="str">
        <f t="shared" si="172"/>
        <v>194512. Vigilancia de la Salud AmbientalVigilancia de la Salud Ambiental2026</v>
      </c>
      <c r="G5013" s="7" t="s">
        <v>345</v>
      </c>
      <c r="H5013" s="7" t="s">
        <v>352</v>
      </c>
      <c r="I5013" t="s">
        <v>36</v>
      </c>
      <c r="J5013" s="7" t="s">
        <v>347</v>
      </c>
      <c r="K5013" t="s">
        <v>348</v>
      </c>
      <c r="L5013" t="s">
        <v>348</v>
      </c>
      <c r="M5013" s="31" t="s">
        <v>6</v>
      </c>
      <c r="N5013" s="72" t="s">
        <v>1</v>
      </c>
      <c r="O5013" s="70" t="str">
        <f t="shared" si="173"/>
        <v>194512. Vigilancia de la Salud AmbientalVigilancia de la Salud Ambiental20262_SANTA_FE2_FEBRERO_2026</v>
      </c>
      <c r="P5013" s="153">
        <f t="shared" si="171"/>
        <v>0</v>
      </c>
      <c r="S5013" s="157">
        <v>0</v>
      </c>
      <c r="T5013" s="19">
        <v>0</v>
      </c>
    </row>
    <row r="5014" spans="2:20" ht="30" hidden="1" customHeight="1">
      <c r="B5014">
        <v>1945</v>
      </c>
      <c r="C5014" s="149" t="s">
        <v>343</v>
      </c>
      <c r="D5014" s="7" t="s">
        <v>344</v>
      </c>
      <c r="E5014">
        <v>2026</v>
      </c>
      <c r="F5014" s="70" t="str">
        <f t="shared" si="172"/>
        <v>194512. Vigilancia de la Salud AmbientalVigilancia de la Salud Ambiental2026</v>
      </c>
      <c r="G5014" s="7" t="s">
        <v>345</v>
      </c>
      <c r="H5014" s="7" t="s">
        <v>352</v>
      </c>
      <c r="I5014" t="s">
        <v>36</v>
      </c>
      <c r="J5014" s="7" t="s">
        <v>347</v>
      </c>
      <c r="K5014" t="s">
        <v>348</v>
      </c>
      <c r="L5014" t="s">
        <v>348</v>
      </c>
      <c r="M5014" s="31" t="s">
        <v>8</v>
      </c>
      <c r="N5014" s="72" t="s">
        <v>1</v>
      </c>
      <c r="O5014" s="70" t="str">
        <f t="shared" si="173"/>
        <v>194512. Vigilancia de la Salud AmbientalVigilancia de la Salud Ambiental20264_SAN_CRISTOBAL2_FEBRERO_2026</v>
      </c>
      <c r="P5014" s="153">
        <f t="shared" si="171"/>
        <v>0</v>
      </c>
      <c r="S5014" s="157">
        <v>0</v>
      </c>
      <c r="T5014" s="19">
        <v>0</v>
      </c>
    </row>
    <row r="5015" spans="2:20" ht="30" hidden="1" customHeight="1">
      <c r="B5015">
        <v>1945</v>
      </c>
      <c r="C5015" s="149" t="s">
        <v>343</v>
      </c>
      <c r="D5015" s="7" t="s">
        <v>344</v>
      </c>
      <c r="E5015">
        <v>2026</v>
      </c>
      <c r="F5015" s="70" t="str">
        <f t="shared" si="172"/>
        <v>194512. Vigilancia de la Salud AmbientalVigilancia de la Salud Ambiental2026</v>
      </c>
      <c r="G5015" s="7" t="s">
        <v>345</v>
      </c>
      <c r="H5015" s="7" t="s">
        <v>352</v>
      </c>
      <c r="I5015" t="s">
        <v>36</v>
      </c>
      <c r="J5015" s="7" t="s">
        <v>347</v>
      </c>
      <c r="K5015" t="s">
        <v>348</v>
      </c>
      <c r="L5015" t="s">
        <v>348</v>
      </c>
      <c r="M5015" s="31" t="s">
        <v>7</v>
      </c>
      <c r="N5015" s="72" t="s">
        <v>1</v>
      </c>
      <c r="O5015" s="70" t="str">
        <f t="shared" si="173"/>
        <v>194512. Vigilancia de la Salud AmbientalVigilancia de la Salud Ambiental20263_MARTIRES2_FEBRERO_2026</v>
      </c>
      <c r="P5015" s="153">
        <f t="shared" si="171"/>
        <v>0</v>
      </c>
      <c r="S5015" s="157">
        <v>0</v>
      </c>
      <c r="T5015" s="19">
        <v>0</v>
      </c>
    </row>
    <row r="5016" spans="2:20" ht="30" hidden="1" customHeight="1">
      <c r="B5016">
        <v>1945</v>
      </c>
      <c r="C5016" s="149" t="s">
        <v>343</v>
      </c>
      <c r="D5016" s="7" t="s">
        <v>344</v>
      </c>
      <c r="E5016">
        <v>2026</v>
      </c>
      <c r="F5016" s="70" t="str">
        <f t="shared" si="172"/>
        <v>194512. Vigilancia de la Salud AmbientalVigilancia de la Salud Ambiental2026</v>
      </c>
      <c r="G5016" s="7" t="s">
        <v>345</v>
      </c>
      <c r="H5016" s="7" t="s">
        <v>352</v>
      </c>
      <c r="I5016" t="s">
        <v>36</v>
      </c>
      <c r="J5016" s="7" t="s">
        <v>347</v>
      </c>
      <c r="K5016" t="s">
        <v>348</v>
      </c>
      <c r="L5016" t="s">
        <v>348</v>
      </c>
      <c r="M5016" s="31" t="s">
        <v>10</v>
      </c>
      <c r="N5016" s="72" t="s">
        <v>1</v>
      </c>
      <c r="O5016" s="70" t="str">
        <f t="shared" si="173"/>
        <v>194512. Vigilancia de la Salud AmbientalVigilancia de la Salud Ambiental20266_ANTONIO_NARIÑO2_FEBRERO_2026</v>
      </c>
      <c r="P5016" s="153">
        <f t="shared" si="171"/>
        <v>0</v>
      </c>
      <c r="S5016" s="157">
        <v>0</v>
      </c>
      <c r="T5016" s="19">
        <v>0</v>
      </c>
    </row>
    <row r="5017" spans="2:20" ht="30" hidden="1" customHeight="1">
      <c r="B5017">
        <v>1945</v>
      </c>
      <c r="C5017" s="149" t="s">
        <v>343</v>
      </c>
      <c r="D5017" s="7" t="s">
        <v>344</v>
      </c>
      <c r="E5017">
        <v>2026</v>
      </c>
      <c r="F5017" s="70" t="str">
        <f t="shared" si="172"/>
        <v>194512. Vigilancia de la Salud AmbientalVigilancia de la Salud Ambiental2026</v>
      </c>
      <c r="G5017" s="7" t="s">
        <v>345</v>
      </c>
      <c r="H5017" s="7" t="s">
        <v>352</v>
      </c>
      <c r="I5017" t="s">
        <v>36</v>
      </c>
      <c r="J5017" s="7" t="s">
        <v>347</v>
      </c>
      <c r="K5017" t="s">
        <v>348</v>
      </c>
      <c r="L5017" t="s">
        <v>348</v>
      </c>
      <c r="M5017" s="31" t="s">
        <v>5</v>
      </c>
      <c r="N5017" s="72" t="s">
        <v>1</v>
      </c>
      <c r="O5017" s="70" t="str">
        <f t="shared" si="173"/>
        <v>194512. Vigilancia de la Salud AmbientalVigilancia de la Salud Ambiental20261_CANDELARIA2_FEBRERO_2026</v>
      </c>
      <c r="P5017" s="153">
        <f t="shared" si="171"/>
        <v>0</v>
      </c>
      <c r="S5017" s="157">
        <v>0</v>
      </c>
      <c r="T5017" s="19">
        <v>0</v>
      </c>
    </row>
    <row r="5018" spans="2:20" ht="30" hidden="1" customHeight="1">
      <c r="B5018">
        <v>1945</v>
      </c>
      <c r="C5018" s="149" t="s">
        <v>343</v>
      </c>
      <c r="D5018" s="7" t="s">
        <v>344</v>
      </c>
      <c r="E5018">
        <v>2026</v>
      </c>
      <c r="F5018" s="70" t="str">
        <f t="shared" si="172"/>
        <v>194512. Vigilancia de la Salud AmbientalVigilancia de la Salud Ambiental2026</v>
      </c>
      <c r="G5018" s="7" t="s">
        <v>345</v>
      </c>
      <c r="H5018" s="7" t="s">
        <v>352</v>
      </c>
      <c r="I5018" t="s">
        <v>36</v>
      </c>
      <c r="J5018" s="7" t="s">
        <v>347</v>
      </c>
      <c r="K5018" t="s">
        <v>348</v>
      </c>
      <c r="L5018" t="s">
        <v>348</v>
      </c>
      <c r="M5018" s="31" t="s">
        <v>9</v>
      </c>
      <c r="N5018" s="72" t="s">
        <v>1</v>
      </c>
      <c r="O5018" s="70" t="str">
        <f t="shared" si="173"/>
        <v>194512. Vigilancia de la Salud AmbientalVigilancia de la Salud Ambiental20265_RAFAEL_URIBE2_FEBRERO_2026</v>
      </c>
      <c r="P5018" s="153">
        <f t="shared" si="171"/>
        <v>0</v>
      </c>
      <c r="S5018" s="157">
        <v>0</v>
      </c>
      <c r="T5018" s="19">
        <v>0</v>
      </c>
    </row>
    <row r="5019" spans="2:20" ht="30" hidden="1" customHeight="1">
      <c r="B5019">
        <v>1946</v>
      </c>
      <c r="C5019" s="149" t="s">
        <v>343</v>
      </c>
      <c r="D5019" s="7" t="s">
        <v>344</v>
      </c>
      <c r="E5019">
        <v>2026</v>
      </c>
      <c r="F5019" s="70" t="str">
        <f t="shared" si="172"/>
        <v>194612. Vigilancia de la Salud AmbientalVigilancia de la Salud Ambiental2026</v>
      </c>
      <c r="G5019" s="7" t="s">
        <v>345</v>
      </c>
      <c r="H5019" s="7" t="s">
        <v>353</v>
      </c>
      <c r="I5019" t="s">
        <v>36</v>
      </c>
      <c r="J5019" s="7" t="s">
        <v>347</v>
      </c>
      <c r="K5019" t="s">
        <v>348</v>
      </c>
      <c r="L5019" t="s">
        <v>348</v>
      </c>
      <c r="M5019" s="31" t="s">
        <v>6</v>
      </c>
      <c r="N5019" s="72" t="s">
        <v>1</v>
      </c>
      <c r="O5019" s="70" t="str">
        <f t="shared" si="173"/>
        <v>194612. Vigilancia de la Salud AmbientalVigilancia de la Salud Ambiental20262_SANTA_FE2_FEBRERO_2026</v>
      </c>
      <c r="P5019" s="153">
        <f t="shared" si="171"/>
        <v>163614</v>
      </c>
      <c r="S5019" s="157">
        <v>15</v>
      </c>
      <c r="T5019" s="19">
        <v>2454210</v>
      </c>
    </row>
    <row r="5020" spans="2:20" ht="30" hidden="1" customHeight="1">
      <c r="B5020">
        <v>1946</v>
      </c>
      <c r="C5020" s="149" t="s">
        <v>343</v>
      </c>
      <c r="D5020" s="7" t="s">
        <v>344</v>
      </c>
      <c r="E5020">
        <v>2026</v>
      </c>
      <c r="F5020" s="70" t="str">
        <f t="shared" si="172"/>
        <v>194612. Vigilancia de la Salud AmbientalVigilancia de la Salud Ambiental2026</v>
      </c>
      <c r="G5020" s="7" t="s">
        <v>345</v>
      </c>
      <c r="H5020" s="7" t="s">
        <v>353</v>
      </c>
      <c r="I5020" t="s">
        <v>36</v>
      </c>
      <c r="J5020" s="7" t="s">
        <v>347</v>
      </c>
      <c r="K5020" t="s">
        <v>348</v>
      </c>
      <c r="L5020" t="s">
        <v>348</v>
      </c>
      <c r="M5020" s="31" t="s">
        <v>8</v>
      </c>
      <c r="N5020" s="72" t="s">
        <v>1</v>
      </c>
      <c r="O5020" s="70" t="str">
        <f t="shared" si="173"/>
        <v>194612. Vigilancia de la Salud AmbientalVigilancia de la Salud Ambiental20264_SAN_CRISTOBAL2_FEBRERO_2026</v>
      </c>
      <c r="P5020" s="153">
        <f t="shared" si="171"/>
        <v>163614</v>
      </c>
      <c r="S5020" s="157">
        <v>8</v>
      </c>
      <c r="T5020" s="19">
        <v>1308912</v>
      </c>
    </row>
    <row r="5021" spans="2:20" ht="30" hidden="1" customHeight="1">
      <c r="B5021">
        <v>1946</v>
      </c>
      <c r="C5021" s="149" t="s">
        <v>343</v>
      </c>
      <c r="D5021" s="7" t="s">
        <v>344</v>
      </c>
      <c r="E5021">
        <v>2026</v>
      </c>
      <c r="F5021" s="70" t="str">
        <f t="shared" si="172"/>
        <v>194612. Vigilancia de la Salud AmbientalVigilancia de la Salud Ambiental2026</v>
      </c>
      <c r="G5021" s="7" t="s">
        <v>345</v>
      </c>
      <c r="H5021" s="7" t="s">
        <v>353</v>
      </c>
      <c r="I5021" t="s">
        <v>36</v>
      </c>
      <c r="J5021" s="7" t="s">
        <v>347</v>
      </c>
      <c r="K5021" t="s">
        <v>348</v>
      </c>
      <c r="L5021" t="s">
        <v>348</v>
      </c>
      <c r="M5021" s="31" t="s">
        <v>7</v>
      </c>
      <c r="N5021" s="72" t="s">
        <v>1</v>
      </c>
      <c r="O5021" s="70" t="str">
        <f t="shared" si="173"/>
        <v>194612. Vigilancia de la Salud AmbientalVigilancia de la Salud Ambiental20263_MARTIRES2_FEBRERO_2026</v>
      </c>
      <c r="P5021" s="153">
        <f t="shared" si="171"/>
        <v>163614</v>
      </c>
      <c r="S5021" s="157">
        <v>4</v>
      </c>
      <c r="T5021" s="19">
        <v>654456</v>
      </c>
    </row>
    <row r="5022" spans="2:20" ht="30" hidden="1" customHeight="1">
      <c r="B5022">
        <v>1946</v>
      </c>
      <c r="C5022" s="149" t="s">
        <v>343</v>
      </c>
      <c r="D5022" s="7" t="s">
        <v>344</v>
      </c>
      <c r="E5022">
        <v>2026</v>
      </c>
      <c r="F5022" s="70" t="str">
        <f t="shared" si="172"/>
        <v>194612. Vigilancia de la Salud AmbientalVigilancia de la Salud Ambiental2026</v>
      </c>
      <c r="G5022" s="7" t="s">
        <v>345</v>
      </c>
      <c r="H5022" s="7" t="s">
        <v>353</v>
      </c>
      <c r="I5022" t="s">
        <v>36</v>
      </c>
      <c r="J5022" s="7" t="s">
        <v>347</v>
      </c>
      <c r="K5022" t="s">
        <v>348</v>
      </c>
      <c r="L5022" t="s">
        <v>348</v>
      </c>
      <c r="M5022" s="31" t="s">
        <v>10</v>
      </c>
      <c r="N5022" s="72" t="s">
        <v>1</v>
      </c>
      <c r="O5022" s="70" t="str">
        <f t="shared" si="173"/>
        <v>194612. Vigilancia de la Salud AmbientalVigilancia de la Salud Ambiental20266_ANTONIO_NARIÑO2_FEBRERO_2026</v>
      </c>
      <c r="P5022" s="153">
        <f t="shared" si="171"/>
        <v>163614</v>
      </c>
      <c r="S5022" s="157">
        <v>10</v>
      </c>
      <c r="T5022" s="19">
        <v>1636140</v>
      </c>
    </row>
    <row r="5023" spans="2:20" ht="30" hidden="1" customHeight="1">
      <c r="B5023">
        <v>1946</v>
      </c>
      <c r="C5023" s="149" t="s">
        <v>343</v>
      </c>
      <c r="D5023" s="7" t="s">
        <v>344</v>
      </c>
      <c r="E5023">
        <v>2026</v>
      </c>
      <c r="F5023" s="70" t="str">
        <f t="shared" si="172"/>
        <v>194612. Vigilancia de la Salud AmbientalVigilancia de la Salud Ambiental2026</v>
      </c>
      <c r="G5023" s="7" t="s">
        <v>345</v>
      </c>
      <c r="H5023" s="7" t="s">
        <v>353</v>
      </c>
      <c r="I5023" t="s">
        <v>36</v>
      </c>
      <c r="J5023" s="7" t="s">
        <v>347</v>
      </c>
      <c r="K5023" t="s">
        <v>348</v>
      </c>
      <c r="L5023" t="s">
        <v>348</v>
      </c>
      <c r="M5023" s="31" t="s">
        <v>5</v>
      </c>
      <c r="N5023" s="72" t="s">
        <v>1</v>
      </c>
      <c r="O5023" s="70" t="str">
        <f t="shared" si="173"/>
        <v>194612. Vigilancia de la Salud AmbientalVigilancia de la Salud Ambiental20261_CANDELARIA2_FEBRERO_2026</v>
      </c>
      <c r="P5023" s="153">
        <f t="shared" si="171"/>
        <v>163614</v>
      </c>
      <c r="S5023" s="157">
        <v>2</v>
      </c>
      <c r="T5023" s="19">
        <v>327228</v>
      </c>
    </row>
    <row r="5024" spans="2:20" ht="30" hidden="1" customHeight="1">
      <c r="B5024">
        <v>1946</v>
      </c>
      <c r="C5024" s="149" t="s">
        <v>343</v>
      </c>
      <c r="D5024" s="7" t="s">
        <v>344</v>
      </c>
      <c r="E5024">
        <v>2026</v>
      </c>
      <c r="F5024" s="70" t="str">
        <f t="shared" si="172"/>
        <v>194612. Vigilancia de la Salud AmbientalVigilancia de la Salud Ambiental2026</v>
      </c>
      <c r="G5024" s="7" t="s">
        <v>345</v>
      </c>
      <c r="H5024" s="7" t="s">
        <v>353</v>
      </c>
      <c r="I5024" t="s">
        <v>36</v>
      </c>
      <c r="J5024" s="7" t="s">
        <v>347</v>
      </c>
      <c r="K5024" t="s">
        <v>348</v>
      </c>
      <c r="L5024" t="s">
        <v>348</v>
      </c>
      <c r="M5024" s="31" t="s">
        <v>9</v>
      </c>
      <c r="N5024" s="72" t="s">
        <v>1</v>
      </c>
      <c r="O5024" s="70" t="str">
        <f t="shared" si="173"/>
        <v>194612. Vigilancia de la Salud AmbientalVigilancia de la Salud Ambiental20265_RAFAEL_URIBE2_FEBRERO_2026</v>
      </c>
      <c r="P5024" s="153">
        <f t="shared" si="171"/>
        <v>163614</v>
      </c>
      <c r="S5024" s="157">
        <v>12</v>
      </c>
      <c r="T5024" s="19">
        <v>1963368</v>
      </c>
    </row>
    <row r="5025" spans="2:20" ht="30" hidden="1" customHeight="1">
      <c r="B5025">
        <v>1949</v>
      </c>
      <c r="C5025" s="149" t="s">
        <v>343</v>
      </c>
      <c r="D5025" s="7" t="s">
        <v>344</v>
      </c>
      <c r="E5025">
        <v>2026</v>
      </c>
      <c r="F5025" s="70" t="str">
        <f t="shared" si="172"/>
        <v>194912. Vigilancia de la Salud AmbientalVigilancia de la Salud Ambiental2026</v>
      </c>
      <c r="G5025" s="7" t="s">
        <v>357</v>
      </c>
      <c r="H5025" s="7" t="s">
        <v>358</v>
      </c>
      <c r="I5025" t="s">
        <v>36</v>
      </c>
      <c r="J5025" s="7" t="s">
        <v>359</v>
      </c>
      <c r="K5025" t="s">
        <v>348</v>
      </c>
      <c r="L5025" t="s">
        <v>348</v>
      </c>
      <c r="M5025" s="31" t="s">
        <v>6</v>
      </c>
      <c r="N5025" s="72" t="s">
        <v>1</v>
      </c>
      <c r="O5025" s="70" t="str">
        <f t="shared" si="173"/>
        <v>194912. Vigilancia de la Salud AmbientalVigilancia de la Salud Ambiental20262_SANTA_FE2_FEBRERO_2026</v>
      </c>
      <c r="P5025" s="153">
        <f t="shared" si="171"/>
        <v>418884</v>
      </c>
      <c r="S5025" s="157">
        <v>3</v>
      </c>
      <c r="T5025" s="19">
        <v>1256652</v>
      </c>
    </row>
    <row r="5026" spans="2:20" ht="30" hidden="1" customHeight="1">
      <c r="B5026">
        <v>1949</v>
      </c>
      <c r="C5026" s="149" t="s">
        <v>343</v>
      </c>
      <c r="D5026" s="7" t="s">
        <v>344</v>
      </c>
      <c r="E5026">
        <v>2026</v>
      </c>
      <c r="F5026" s="70" t="str">
        <f t="shared" si="172"/>
        <v>194912. Vigilancia de la Salud AmbientalVigilancia de la Salud Ambiental2026</v>
      </c>
      <c r="G5026" s="7" t="s">
        <v>357</v>
      </c>
      <c r="H5026" s="7" t="s">
        <v>358</v>
      </c>
      <c r="I5026" t="s">
        <v>36</v>
      </c>
      <c r="J5026" s="7" t="s">
        <v>359</v>
      </c>
      <c r="K5026" t="s">
        <v>348</v>
      </c>
      <c r="L5026" t="s">
        <v>348</v>
      </c>
      <c r="M5026" s="31" t="s">
        <v>8</v>
      </c>
      <c r="N5026" s="72" t="s">
        <v>1</v>
      </c>
      <c r="O5026" s="70" t="str">
        <f t="shared" si="173"/>
        <v>194912. Vigilancia de la Salud AmbientalVigilancia de la Salud Ambiental20264_SAN_CRISTOBAL2_FEBRERO_2026</v>
      </c>
      <c r="P5026" s="153">
        <f t="shared" si="171"/>
        <v>418884</v>
      </c>
      <c r="S5026" s="157">
        <v>4</v>
      </c>
      <c r="T5026" s="19">
        <v>1675536</v>
      </c>
    </row>
    <row r="5027" spans="2:20" ht="30" hidden="1" customHeight="1">
      <c r="B5027">
        <v>1949</v>
      </c>
      <c r="C5027" s="149" t="s">
        <v>343</v>
      </c>
      <c r="D5027" s="7" t="s">
        <v>344</v>
      </c>
      <c r="E5027">
        <v>2026</v>
      </c>
      <c r="F5027" s="70" t="str">
        <f t="shared" si="172"/>
        <v>194912. Vigilancia de la Salud AmbientalVigilancia de la Salud Ambiental2026</v>
      </c>
      <c r="G5027" s="7" t="s">
        <v>357</v>
      </c>
      <c r="H5027" s="7" t="s">
        <v>358</v>
      </c>
      <c r="I5027" t="s">
        <v>36</v>
      </c>
      <c r="J5027" s="7" t="s">
        <v>359</v>
      </c>
      <c r="K5027" t="s">
        <v>348</v>
      </c>
      <c r="L5027" t="s">
        <v>348</v>
      </c>
      <c r="M5027" s="31" t="s">
        <v>7</v>
      </c>
      <c r="N5027" s="72" t="s">
        <v>1</v>
      </c>
      <c r="O5027" s="70" t="str">
        <f t="shared" si="173"/>
        <v>194912. Vigilancia de la Salud AmbientalVigilancia de la Salud Ambiental20263_MARTIRES2_FEBRERO_2026</v>
      </c>
      <c r="P5027" s="153">
        <f t="shared" si="171"/>
        <v>418884</v>
      </c>
      <c r="S5027" s="157">
        <v>3</v>
      </c>
      <c r="T5027" s="19">
        <v>1256652</v>
      </c>
    </row>
    <row r="5028" spans="2:20" ht="30" hidden="1" customHeight="1">
      <c r="B5028">
        <v>1949</v>
      </c>
      <c r="C5028" s="149" t="s">
        <v>343</v>
      </c>
      <c r="D5028" s="7" t="s">
        <v>344</v>
      </c>
      <c r="E5028">
        <v>2026</v>
      </c>
      <c r="F5028" s="70" t="str">
        <f t="shared" si="172"/>
        <v>194912. Vigilancia de la Salud AmbientalVigilancia de la Salud Ambiental2026</v>
      </c>
      <c r="G5028" s="7" t="s">
        <v>357</v>
      </c>
      <c r="H5028" s="7" t="s">
        <v>358</v>
      </c>
      <c r="I5028" t="s">
        <v>36</v>
      </c>
      <c r="J5028" s="7" t="s">
        <v>359</v>
      </c>
      <c r="K5028" t="s">
        <v>348</v>
      </c>
      <c r="L5028" t="s">
        <v>348</v>
      </c>
      <c r="M5028" s="31" t="s">
        <v>10</v>
      </c>
      <c r="N5028" s="72" t="s">
        <v>1</v>
      </c>
      <c r="O5028" s="70" t="str">
        <f t="shared" si="173"/>
        <v>194912. Vigilancia de la Salud AmbientalVigilancia de la Salud Ambiental20266_ANTONIO_NARIÑO2_FEBRERO_2026</v>
      </c>
      <c r="P5028" s="153">
        <f t="shared" si="171"/>
        <v>418884</v>
      </c>
      <c r="S5028" s="157">
        <v>1</v>
      </c>
      <c r="T5028" s="19">
        <v>418884</v>
      </c>
    </row>
    <row r="5029" spans="2:20" ht="30" hidden="1" customHeight="1">
      <c r="B5029">
        <v>1949</v>
      </c>
      <c r="C5029" s="149" t="s">
        <v>343</v>
      </c>
      <c r="D5029" s="7" t="s">
        <v>344</v>
      </c>
      <c r="E5029">
        <v>2026</v>
      </c>
      <c r="F5029" s="70" t="str">
        <f t="shared" si="172"/>
        <v>194912. Vigilancia de la Salud AmbientalVigilancia de la Salud Ambiental2026</v>
      </c>
      <c r="G5029" s="7" t="s">
        <v>357</v>
      </c>
      <c r="H5029" s="7" t="s">
        <v>358</v>
      </c>
      <c r="I5029" t="s">
        <v>36</v>
      </c>
      <c r="J5029" s="7" t="s">
        <v>359</v>
      </c>
      <c r="K5029" t="s">
        <v>348</v>
      </c>
      <c r="L5029" t="s">
        <v>348</v>
      </c>
      <c r="M5029" s="31" t="s">
        <v>5</v>
      </c>
      <c r="N5029" s="72" t="s">
        <v>1</v>
      </c>
      <c r="O5029" s="70" t="str">
        <f t="shared" si="173"/>
        <v>194912. Vigilancia de la Salud AmbientalVigilancia de la Salud Ambiental20261_CANDELARIA2_FEBRERO_2026</v>
      </c>
      <c r="P5029" s="153">
        <f t="shared" si="171"/>
        <v>418884</v>
      </c>
      <c r="S5029" s="157">
        <v>1</v>
      </c>
      <c r="T5029" s="19">
        <v>418884</v>
      </c>
    </row>
    <row r="5030" spans="2:20" ht="30" hidden="1" customHeight="1">
      <c r="B5030">
        <v>1949</v>
      </c>
      <c r="C5030" s="149" t="s">
        <v>343</v>
      </c>
      <c r="D5030" s="7" t="s">
        <v>344</v>
      </c>
      <c r="E5030">
        <v>2026</v>
      </c>
      <c r="F5030" s="70" t="str">
        <f t="shared" si="172"/>
        <v>194912. Vigilancia de la Salud AmbientalVigilancia de la Salud Ambiental2026</v>
      </c>
      <c r="G5030" s="7" t="s">
        <v>357</v>
      </c>
      <c r="H5030" s="7" t="s">
        <v>358</v>
      </c>
      <c r="I5030" t="s">
        <v>36</v>
      </c>
      <c r="J5030" s="7" t="s">
        <v>359</v>
      </c>
      <c r="K5030" t="s">
        <v>348</v>
      </c>
      <c r="L5030" t="s">
        <v>348</v>
      </c>
      <c r="M5030" s="31" t="s">
        <v>9</v>
      </c>
      <c r="N5030" s="72" t="s">
        <v>1</v>
      </c>
      <c r="O5030" s="70" t="str">
        <f t="shared" si="173"/>
        <v>194912. Vigilancia de la Salud AmbientalVigilancia de la Salud Ambiental20265_RAFAEL_URIBE2_FEBRERO_2026</v>
      </c>
      <c r="P5030" s="153">
        <f t="shared" si="171"/>
        <v>418884</v>
      </c>
      <c r="S5030" s="157">
        <v>3</v>
      </c>
      <c r="T5030" s="19">
        <v>1256652</v>
      </c>
    </row>
    <row r="5031" spans="2:20" ht="30" hidden="1" customHeight="1">
      <c r="B5031">
        <v>1952</v>
      </c>
      <c r="C5031" s="149" t="s">
        <v>343</v>
      </c>
      <c r="D5031" s="7" t="s">
        <v>344</v>
      </c>
      <c r="E5031">
        <v>2026</v>
      </c>
      <c r="F5031" s="70" t="str">
        <f t="shared" si="172"/>
        <v>195212. Vigilancia de la Salud AmbientalVigilancia de la Salud Ambiental2026</v>
      </c>
      <c r="G5031" s="7" t="s">
        <v>364</v>
      </c>
      <c r="H5031" s="7" t="s">
        <v>355</v>
      </c>
      <c r="I5031" t="s">
        <v>36</v>
      </c>
      <c r="J5031" s="7" t="s">
        <v>356</v>
      </c>
      <c r="K5031" t="s">
        <v>348</v>
      </c>
      <c r="L5031" t="s">
        <v>348</v>
      </c>
      <c r="M5031" s="31" t="s">
        <v>5</v>
      </c>
      <c r="N5031" s="72" t="s">
        <v>1</v>
      </c>
      <c r="O5031" s="70" t="str">
        <f t="shared" si="173"/>
        <v>195212. Vigilancia de la Salud AmbientalVigilancia de la Salud Ambiental20261_CANDELARIA2_FEBRERO_2026</v>
      </c>
      <c r="P5031" s="153">
        <f t="shared" si="171"/>
        <v>2810784</v>
      </c>
      <c r="S5031" s="157">
        <v>2</v>
      </c>
      <c r="T5031" s="19">
        <v>5621568</v>
      </c>
    </row>
    <row r="5032" spans="2:20" ht="30" hidden="1" customHeight="1">
      <c r="B5032">
        <v>2002</v>
      </c>
      <c r="C5032" s="149" t="s">
        <v>343</v>
      </c>
      <c r="D5032" s="7" t="s">
        <v>344</v>
      </c>
      <c r="E5032">
        <v>2026</v>
      </c>
      <c r="F5032" s="70" t="str">
        <f t="shared" si="172"/>
        <v>200212. Vigilancia de la Salud AmbientalVigilancia de la Salud Ambiental2026</v>
      </c>
      <c r="G5032" s="7" t="s">
        <v>364</v>
      </c>
      <c r="H5032" s="7" t="s">
        <v>355</v>
      </c>
      <c r="I5032" t="s">
        <v>36</v>
      </c>
      <c r="J5032" s="7" t="s">
        <v>356</v>
      </c>
      <c r="K5032" t="s">
        <v>348</v>
      </c>
      <c r="L5032" t="s">
        <v>348</v>
      </c>
      <c r="M5032" s="31" t="s">
        <v>10</v>
      </c>
      <c r="N5032" s="72" t="s">
        <v>1</v>
      </c>
      <c r="O5032" s="70" t="str">
        <f t="shared" si="173"/>
        <v>200212. Vigilancia de la Salud AmbientalVigilancia de la Salud Ambiental20266_ANTONIO_NARIÑO2_FEBRERO_2026</v>
      </c>
      <c r="P5032" s="153">
        <f t="shared" si="171"/>
        <v>3673744</v>
      </c>
      <c r="S5032" s="157">
        <v>2</v>
      </c>
      <c r="T5032" s="19">
        <v>7347488</v>
      </c>
    </row>
    <row r="5033" spans="2:20" ht="30" hidden="1" customHeight="1">
      <c r="B5033">
        <v>2002</v>
      </c>
      <c r="C5033" s="149" t="s">
        <v>343</v>
      </c>
      <c r="D5033" s="7" t="s">
        <v>344</v>
      </c>
      <c r="E5033">
        <v>2026</v>
      </c>
      <c r="F5033" s="70" t="str">
        <f t="shared" si="172"/>
        <v>200212. Vigilancia de la Salud AmbientalVigilancia de la Salud Ambiental2026</v>
      </c>
      <c r="G5033" s="7" t="s">
        <v>364</v>
      </c>
      <c r="H5033" s="7" t="s">
        <v>355</v>
      </c>
      <c r="I5033" t="s">
        <v>36</v>
      </c>
      <c r="J5033" s="7" t="s">
        <v>356</v>
      </c>
      <c r="K5033" t="s">
        <v>348</v>
      </c>
      <c r="L5033" t="s">
        <v>348</v>
      </c>
      <c r="M5033" s="31" t="s">
        <v>5</v>
      </c>
      <c r="N5033" s="72" t="s">
        <v>1</v>
      </c>
      <c r="O5033" s="70" t="str">
        <f t="shared" si="173"/>
        <v>200212. Vigilancia de la Salud AmbientalVigilancia de la Salud Ambiental20261_CANDELARIA2_FEBRERO_2026</v>
      </c>
      <c r="P5033" s="153">
        <f t="shared" si="171"/>
        <v>3673744</v>
      </c>
      <c r="S5033" s="157">
        <v>2</v>
      </c>
      <c r="T5033" s="19">
        <v>7347488</v>
      </c>
    </row>
    <row r="5034" spans="2:20" ht="30" hidden="1" customHeight="1">
      <c r="B5034">
        <v>2016</v>
      </c>
      <c r="C5034" s="149" t="s">
        <v>343</v>
      </c>
      <c r="D5034" s="7" t="s">
        <v>344</v>
      </c>
      <c r="E5034">
        <v>2026</v>
      </c>
      <c r="F5034" s="70" t="str">
        <f t="shared" si="172"/>
        <v>201612. Vigilancia de la Salud AmbientalVigilancia de la Salud Ambiental2026</v>
      </c>
      <c r="G5034" s="7" t="s">
        <v>345</v>
      </c>
      <c r="H5034" s="7" t="s">
        <v>353</v>
      </c>
      <c r="I5034" t="s">
        <v>36</v>
      </c>
      <c r="J5034" s="7" t="s">
        <v>347</v>
      </c>
      <c r="K5034" t="s">
        <v>348</v>
      </c>
      <c r="L5034" t="s">
        <v>348</v>
      </c>
      <c r="M5034" s="31" t="s">
        <v>6</v>
      </c>
      <c r="N5034" s="72" t="s">
        <v>1</v>
      </c>
      <c r="O5034" s="70" t="str">
        <f t="shared" si="173"/>
        <v>201612. Vigilancia de la Salud AmbientalVigilancia de la Salud Ambiental20262_SANTA_FE2_FEBRERO_2026</v>
      </c>
      <c r="P5034" s="153">
        <f t="shared" si="171"/>
        <v>30552</v>
      </c>
      <c r="S5034" s="157">
        <v>3</v>
      </c>
      <c r="T5034" s="19">
        <v>91656</v>
      </c>
    </row>
    <row r="5035" spans="2:20" ht="30" hidden="1" customHeight="1">
      <c r="B5035">
        <v>2016</v>
      </c>
      <c r="C5035" s="149" t="s">
        <v>343</v>
      </c>
      <c r="D5035" s="7" t="s">
        <v>344</v>
      </c>
      <c r="E5035">
        <v>2026</v>
      </c>
      <c r="F5035" s="70" t="str">
        <f t="shared" si="172"/>
        <v>201612. Vigilancia de la Salud AmbientalVigilancia de la Salud Ambiental2026</v>
      </c>
      <c r="G5035" s="7" t="s">
        <v>345</v>
      </c>
      <c r="H5035" s="7" t="s">
        <v>353</v>
      </c>
      <c r="I5035" t="s">
        <v>36</v>
      </c>
      <c r="J5035" s="7" t="s">
        <v>347</v>
      </c>
      <c r="K5035" t="s">
        <v>348</v>
      </c>
      <c r="L5035" t="s">
        <v>348</v>
      </c>
      <c r="M5035" s="31" t="s">
        <v>8</v>
      </c>
      <c r="N5035" s="72" t="s">
        <v>1</v>
      </c>
      <c r="O5035" s="70" t="str">
        <f t="shared" si="173"/>
        <v>201612. Vigilancia de la Salud AmbientalVigilancia de la Salud Ambiental20264_SAN_CRISTOBAL2_FEBRERO_2026</v>
      </c>
      <c r="P5035" s="153">
        <f t="shared" si="171"/>
        <v>30552</v>
      </c>
      <c r="S5035" s="157">
        <v>3</v>
      </c>
      <c r="T5035" s="19">
        <v>91656</v>
      </c>
    </row>
    <row r="5036" spans="2:20" ht="30" hidden="1" customHeight="1">
      <c r="B5036">
        <v>2016</v>
      </c>
      <c r="C5036" s="149" t="s">
        <v>343</v>
      </c>
      <c r="D5036" s="7" t="s">
        <v>344</v>
      </c>
      <c r="E5036">
        <v>2026</v>
      </c>
      <c r="F5036" s="70" t="str">
        <f t="shared" si="172"/>
        <v>201612. Vigilancia de la Salud AmbientalVigilancia de la Salud Ambiental2026</v>
      </c>
      <c r="G5036" s="7" t="s">
        <v>345</v>
      </c>
      <c r="H5036" s="7" t="s">
        <v>353</v>
      </c>
      <c r="I5036" t="s">
        <v>36</v>
      </c>
      <c r="J5036" s="7" t="s">
        <v>347</v>
      </c>
      <c r="K5036" t="s">
        <v>348</v>
      </c>
      <c r="L5036" t="s">
        <v>348</v>
      </c>
      <c r="M5036" s="31" t="s">
        <v>7</v>
      </c>
      <c r="N5036" s="72" t="s">
        <v>1</v>
      </c>
      <c r="O5036" s="70" t="str">
        <f t="shared" si="173"/>
        <v>201612. Vigilancia de la Salud AmbientalVigilancia de la Salud Ambiental20263_MARTIRES2_FEBRERO_2026</v>
      </c>
      <c r="P5036" s="153">
        <f t="shared" ref="P5036:P5099" si="174">IFERROR(T5036/S5036,0)</f>
        <v>30552</v>
      </c>
      <c r="S5036" s="157">
        <v>3</v>
      </c>
      <c r="T5036" s="19">
        <v>91656</v>
      </c>
    </row>
    <row r="5037" spans="2:20" ht="30" hidden="1" customHeight="1">
      <c r="B5037">
        <v>2016</v>
      </c>
      <c r="C5037" s="149" t="s">
        <v>343</v>
      </c>
      <c r="D5037" s="7" t="s">
        <v>344</v>
      </c>
      <c r="E5037">
        <v>2026</v>
      </c>
      <c r="F5037" s="70" t="str">
        <f t="shared" si="172"/>
        <v>201612. Vigilancia de la Salud AmbientalVigilancia de la Salud Ambiental2026</v>
      </c>
      <c r="G5037" s="7" t="s">
        <v>345</v>
      </c>
      <c r="H5037" s="7" t="s">
        <v>353</v>
      </c>
      <c r="I5037" t="s">
        <v>36</v>
      </c>
      <c r="J5037" s="7" t="s">
        <v>347</v>
      </c>
      <c r="K5037" t="s">
        <v>348</v>
      </c>
      <c r="L5037" t="s">
        <v>348</v>
      </c>
      <c r="M5037" s="31" t="s">
        <v>10</v>
      </c>
      <c r="N5037" s="72" t="s">
        <v>1</v>
      </c>
      <c r="O5037" s="70" t="str">
        <f t="shared" si="173"/>
        <v>201612. Vigilancia de la Salud AmbientalVigilancia de la Salud Ambiental20266_ANTONIO_NARIÑO2_FEBRERO_2026</v>
      </c>
      <c r="P5037" s="153">
        <f t="shared" si="174"/>
        <v>30552</v>
      </c>
      <c r="S5037" s="157">
        <v>3</v>
      </c>
      <c r="T5037" s="19">
        <v>91656</v>
      </c>
    </row>
    <row r="5038" spans="2:20" ht="30" hidden="1" customHeight="1">
      <c r="B5038">
        <v>2016</v>
      </c>
      <c r="C5038" s="149" t="s">
        <v>343</v>
      </c>
      <c r="D5038" s="7" t="s">
        <v>344</v>
      </c>
      <c r="E5038">
        <v>2026</v>
      </c>
      <c r="F5038" s="70" t="str">
        <f t="shared" si="172"/>
        <v>201612. Vigilancia de la Salud AmbientalVigilancia de la Salud Ambiental2026</v>
      </c>
      <c r="G5038" s="7" t="s">
        <v>345</v>
      </c>
      <c r="H5038" s="7" t="s">
        <v>353</v>
      </c>
      <c r="I5038" t="s">
        <v>36</v>
      </c>
      <c r="J5038" s="7" t="s">
        <v>347</v>
      </c>
      <c r="K5038" t="s">
        <v>348</v>
      </c>
      <c r="L5038" t="s">
        <v>348</v>
      </c>
      <c r="M5038" s="31" t="s">
        <v>5</v>
      </c>
      <c r="N5038" s="72" t="s">
        <v>1</v>
      </c>
      <c r="O5038" s="70" t="str">
        <f t="shared" si="173"/>
        <v>201612. Vigilancia de la Salud AmbientalVigilancia de la Salud Ambiental20261_CANDELARIA2_FEBRERO_2026</v>
      </c>
      <c r="P5038" s="153">
        <f t="shared" si="174"/>
        <v>30552</v>
      </c>
      <c r="S5038" s="157">
        <v>3</v>
      </c>
      <c r="T5038" s="19">
        <v>91656</v>
      </c>
    </row>
    <row r="5039" spans="2:20" ht="30" hidden="1" customHeight="1">
      <c r="B5039">
        <v>2016</v>
      </c>
      <c r="C5039" s="149" t="s">
        <v>343</v>
      </c>
      <c r="D5039" s="7" t="s">
        <v>344</v>
      </c>
      <c r="E5039">
        <v>2026</v>
      </c>
      <c r="F5039" s="70" t="str">
        <f t="shared" si="172"/>
        <v>201612. Vigilancia de la Salud AmbientalVigilancia de la Salud Ambiental2026</v>
      </c>
      <c r="G5039" s="7" t="s">
        <v>345</v>
      </c>
      <c r="H5039" s="7" t="s">
        <v>353</v>
      </c>
      <c r="I5039" t="s">
        <v>36</v>
      </c>
      <c r="J5039" s="7" t="s">
        <v>347</v>
      </c>
      <c r="K5039" t="s">
        <v>348</v>
      </c>
      <c r="L5039" t="s">
        <v>348</v>
      </c>
      <c r="M5039" s="31" t="s">
        <v>9</v>
      </c>
      <c r="N5039" s="72" t="s">
        <v>1</v>
      </c>
      <c r="O5039" s="70" t="str">
        <f t="shared" si="173"/>
        <v>201612. Vigilancia de la Salud AmbientalVigilancia de la Salud Ambiental20265_RAFAEL_URIBE2_FEBRERO_2026</v>
      </c>
      <c r="P5039" s="153">
        <f t="shared" si="174"/>
        <v>30552</v>
      </c>
      <c r="S5039" s="157">
        <v>3</v>
      </c>
      <c r="T5039" s="19">
        <v>91656</v>
      </c>
    </row>
    <row r="5040" spans="2:20" ht="30" hidden="1" customHeight="1">
      <c r="B5040">
        <v>2018</v>
      </c>
      <c r="C5040" s="149" t="s">
        <v>343</v>
      </c>
      <c r="D5040" s="7" t="s">
        <v>344</v>
      </c>
      <c r="E5040">
        <v>2026</v>
      </c>
      <c r="F5040" s="70" t="str">
        <f t="shared" si="172"/>
        <v>201812. Vigilancia de la Salud AmbientalVigilancia de la Salud Ambiental2026</v>
      </c>
      <c r="G5040" s="7" t="s">
        <v>345</v>
      </c>
      <c r="H5040" s="7" t="s">
        <v>349</v>
      </c>
      <c r="I5040" t="s">
        <v>36</v>
      </c>
      <c r="J5040" s="7" t="s">
        <v>347</v>
      </c>
      <c r="K5040" t="s">
        <v>348</v>
      </c>
      <c r="L5040" t="s">
        <v>348</v>
      </c>
      <c r="M5040" s="31" t="s">
        <v>6</v>
      </c>
      <c r="N5040" s="72" t="s">
        <v>1</v>
      </c>
      <c r="O5040" s="70" t="str">
        <f t="shared" si="173"/>
        <v>201812. Vigilancia de la Salud AmbientalVigilancia de la Salud Ambiental20262_SANTA_FE2_FEBRERO_2026</v>
      </c>
      <c r="P5040" s="153">
        <f t="shared" si="174"/>
        <v>47972</v>
      </c>
      <c r="S5040" s="157">
        <v>325</v>
      </c>
      <c r="T5040" s="19">
        <v>15590900</v>
      </c>
    </row>
    <row r="5041" spans="2:20" ht="30" hidden="1" customHeight="1">
      <c r="B5041">
        <v>2018</v>
      </c>
      <c r="C5041" s="149" t="s">
        <v>343</v>
      </c>
      <c r="D5041" s="7" t="s">
        <v>344</v>
      </c>
      <c r="E5041">
        <v>2026</v>
      </c>
      <c r="F5041" s="70" t="str">
        <f t="shared" si="172"/>
        <v>201812. Vigilancia de la Salud AmbientalVigilancia de la Salud Ambiental2026</v>
      </c>
      <c r="G5041" s="7" t="s">
        <v>345</v>
      </c>
      <c r="H5041" s="7" t="s">
        <v>349</v>
      </c>
      <c r="I5041" t="s">
        <v>36</v>
      </c>
      <c r="J5041" s="7" t="s">
        <v>347</v>
      </c>
      <c r="K5041" t="s">
        <v>348</v>
      </c>
      <c r="L5041" t="s">
        <v>348</v>
      </c>
      <c r="M5041" s="31" t="s">
        <v>8</v>
      </c>
      <c r="N5041" s="72" t="s">
        <v>1</v>
      </c>
      <c r="O5041" s="70" t="str">
        <f t="shared" si="173"/>
        <v>201812. Vigilancia de la Salud AmbientalVigilancia de la Salud Ambiental20264_SAN_CRISTOBAL2_FEBRERO_2026</v>
      </c>
      <c r="P5041" s="153">
        <f t="shared" si="174"/>
        <v>47972</v>
      </c>
      <c r="S5041" s="157">
        <v>80</v>
      </c>
      <c r="T5041" s="19">
        <v>3837760</v>
      </c>
    </row>
    <row r="5042" spans="2:20" ht="30" hidden="1" customHeight="1">
      <c r="B5042">
        <v>2018</v>
      </c>
      <c r="C5042" s="149" t="s">
        <v>343</v>
      </c>
      <c r="D5042" s="7" t="s">
        <v>344</v>
      </c>
      <c r="E5042">
        <v>2026</v>
      </c>
      <c r="F5042" s="70" t="str">
        <f t="shared" si="172"/>
        <v>201812. Vigilancia de la Salud AmbientalVigilancia de la Salud Ambiental2026</v>
      </c>
      <c r="G5042" s="7" t="s">
        <v>345</v>
      </c>
      <c r="H5042" s="7" t="s">
        <v>349</v>
      </c>
      <c r="I5042" t="s">
        <v>36</v>
      </c>
      <c r="J5042" s="7" t="s">
        <v>347</v>
      </c>
      <c r="K5042" t="s">
        <v>348</v>
      </c>
      <c r="L5042" t="s">
        <v>348</v>
      </c>
      <c r="M5042" s="31" t="s">
        <v>7</v>
      </c>
      <c r="N5042" s="72" t="s">
        <v>1</v>
      </c>
      <c r="O5042" s="70" t="str">
        <f t="shared" si="173"/>
        <v>201812. Vigilancia de la Salud AmbientalVigilancia de la Salud Ambiental20263_MARTIRES2_FEBRERO_2026</v>
      </c>
      <c r="P5042" s="153">
        <f t="shared" si="174"/>
        <v>47972</v>
      </c>
      <c r="S5042" s="157">
        <v>214</v>
      </c>
      <c r="T5042" s="19">
        <v>10266008</v>
      </c>
    </row>
    <row r="5043" spans="2:20" ht="30" hidden="1" customHeight="1">
      <c r="B5043">
        <v>2018</v>
      </c>
      <c r="C5043" s="149" t="s">
        <v>343</v>
      </c>
      <c r="D5043" s="7" t="s">
        <v>344</v>
      </c>
      <c r="E5043">
        <v>2026</v>
      </c>
      <c r="F5043" s="70" t="str">
        <f t="shared" si="172"/>
        <v>201812. Vigilancia de la Salud AmbientalVigilancia de la Salud Ambiental2026</v>
      </c>
      <c r="G5043" s="7" t="s">
        <v>345</v>
      </c>
      <c r="H5043" s="7" t="s">
        <v>349</v>
      </c>
      <c r="I5043" t="s">
        <v>36</v>
      </c>
      <c r="J5043" s="7" t="s">
        <v>347</v>
      </c>
      <c r="K5043" t="s">
        <v>348</v>
      </c>
      <c r="L5043" t="s">
        <v>348</v>
      </c>
      <c r="M5043" s="31" t="s">
        <v>10</v>
      </c>
      <c r="N5043" s="72" t="s">
        <v>1</v>
      </c>
      <c r="O5043" s="70" t="str">
        <f t="shared" si="173"/>
        <v>201812. Vigilancia de la Salud AmbientalVigilancia de la Salud Ambiental20266_ANTONIO_NARIÑO2_FEBRERO_2026</v>
      </c>
      <c r="P5043" s="153">
        <f t="shared" si="174"/>
        <v>47972</v>
      </c>
      <c r="S5043" s="157">
        <v>165</v>
      </c>
      <c r="T5043" s="19">
        <v>7915380</v>
      </c>
    </row>
    <row r="5044" spans="2:20" ht="30" hidden="1" customHeight="1">
      <c r="B5044">
        <v>2018</v>
      </c>
      <c r="C5044" s="149" t="s">
        <v>343</v>
      </c>
      <c r="D5044" s="7" t="s">
        <v>344</v>
      </c>
      <c r="E5044">
        <v>2026</v>
      </c>
      <c r="F5044" s="70" t="str">
        <f t="shared" si="172"/>
        <v>201812. Vigilancia de la Salud AmbientalVigilancia de la Salud Ambiental2026</v>
      </c>
      <c r="G5044" s="7" t="s">
        <v>345</v>
      </c>
      <c r="H5044" s="7" t="s">
        <v>349</v>
      </c>
      <c r="I5044" t="s">
        <v>36</v>
      </c>
      <c r="J5044" s="7" t="s">
        <v>347</v>
      </c>
      <c r="K5044" t="s">
        <v>348</v>
      </c>
      <c r="L5044" t="s">
        <v>348</v>
      </c>
      <c r="M5044" s="31" t="s">
        <v>5</v>
      </c>
      <c r="N5044" s="72" t="s">
        <v>1</v>
      </c>
      <c r="O5044" s="70" t="str">
        <f t="shared" si="173"/>
        <v>201812. Vigilancia de la Salud AmbientalVigilancia de la Salud Ambiental20261_CANDELARIA2_FEBRERO_2026</v>
      </c>
      <c r="P5044" s="153">
        <f t="shared" si="174"/>
        <v>47972</v>
      </c>
      <c r="S5044" s="157">
        <v>80</v>
      </c>
      <c r="T5044" s="19">
        <v>3837760</v>
      </c>
    </row>
    <row r="5045" spans="2:20" ht="30" hidden="1" customHeight="1">
      <c r="B5045">
        <v>2018</v>
      </c>
      <c r="C5045" s="149" t="s">
        <v>343</v>
      </c>
      <c r="D5045" s="7" t="s">
        <v>344</v>
      </c>
      <c r="E5045">
        <v>2026</v>
      </c>
      <c r="F5045" s="70" t="str">
        <f t="shared" si="172"/>
        <v>201812. Vigilancia de la Salud AmbientalVigilancia de la Salud Ambiental2026</v>
      </c>
      <c r="G5045" s="7" t="s">
        <v>345</v>
      </c>
      <c r="H5045" s="7" t="s">
        <v>349</v>
      </c>
      <c r="I5045" t="s">
        <v>36</v>
      </c>
      <c r="J5045" s="7" t="s">
        <v>347</v>
      </c>
      <c r="K5045" t="s">
        <v>348</v>
      </c>
      <c r="L5045" t="s">
        <v>348</v>
      </c>
      <c r="M5045" s="31" t="s">
        <v>9</v>
      </c>
      <c r="N5045" s="72" t="s">
        <v>1</v>
      </c>
      <c r="O5045" s="70" t="str">
        <f t="shared" si="173"/>
        <v>201812. Vigilancia de la Salud AmbientalVigilancia de la Salud Ambiental20265_RAFAEL_URIBE2_FEBRERO_2026</v>
      </c>
      <c r="P5045" s="153">
        <f t="shared" si="174"/>
        <v>47972</v>
      </c>
      <c r="S5045" s="157">
        <v>80</v>
      </c>
      <c r="T5045" s="19">
        <v>3837760</v>
      </c>
    </row>
    <row r="5046" spans="2:20" ht="30" hidden="1" customHeight="1">
      <c r="B5046">
        <v>2020</v>
      </c>
      <c r="C5046" s="149" t="s">
        <v>343</v>
      </c>
      <c r="D5046" s="7" t="s">
        <v>344</v>
      </c>
      <c r="E5046">
        <v>2026</v>
      </c>
      <c r="F5046" s="70" t="str">
        <f t="shared" si="172"/>
        <v>202012. Vigilancia de la Salud AmbientalVigilancia de la Salud Ambiental2026</v>
      </c>
      <c r="G5046" s="7" t="s">
        <v>345</v>
      </c>
      <c r="H5046" s="7" t="s">
        <v>349</v>
      </c>
      <c r="I5046" t="s">
        <v>36</v>
      </c>
      <c r="J5046" s="7" t="s">
        <v>347</v>
      </c>
      <c r="K5046" t="s">
        <v>348</v>
      </c>
      <c r="L5046" t="s">
        <v>348</v>
      </c>
      <c r="M5046" s="31" t="s">
        <v>6</v>
      </c>
      <c r="N5046" s="72" t="s">
        <v>1</v>
      </c>
      <c r="O5046" s="70" t="str">
        <f t="shared" si="173"/>
        <v>202012. Vigilancia de la Salud AmbientalVigilancia de la Salud Ambiental20262_SANTA_FE2_FEBRERO_2026</v>
      </c>
      <c r="P5046" s="153">
        <f t="shared" si="174"/>
        <v>163614</v>
      </c>
      <c r="S5046" s="157">
        <v>2</v>
      </c>
      <c r="T5046" s="19">
        <v>327228</v>
      </c>
    </row>
    <row r="5047" spans="2:20" ht="30" hidden="1" customHeight="1">
      <c r="B5047">
        <v>2020</v>
      </c>
      <c r="C5047" s="149" t="s">
        <v>343</v>
      </c>
      <c r="D5047" s="7" t="s">
        <v>344</v>
      </c>
      <c r="E5047">
        <v>2026</v>
      </c>
      <c r="F5047" s="70" t="str">
        <f t="shared" si="172"/>
        <v>202012. Vigilancia de la Salud AmbientalVigilancia de la Salud Ambiental2026</v>
      </c>
      <c r="G5047" s="7" t="s">
        <v>345</v>
      </c>
      <c r="H5047" s="7" t="s">
        <v>349</v>
      </c>
      <c r="I5047" t="s">
        <v>36</v>
      </c>
      <c r="J5047" s="7" t="s">
        <v>347</v>
      </c>
      <c r="K5047" t="s">
        <v>348</v>
      </c>
      <c r="L5047" t="s">
        <v>348</v>
      </c>
      <c r="M5047" s="31" t="s">
        <v>7</v>
      </c>
      <c r="N5047" s="72" t="s">
        <v>1</v>
      </c>
      <c r="O5047" s="70" t="str">
        <f t="shared" si="173"/>
        <v>202012. Vigilancia de la Salud AmbientalVigilancia de la Salud Ambiental20263_MARTIRES2_FEBRERO_2026</v>
      </c>
      <c r="P5047" s="153">
        <f t="shared" si="174"/>
        <v>163614</v>
      </c>
      <c r="S5047" s="157">
        <v>5</v>
      </c>
      <c r="T5047" s="19">
        <v>818070</v>
      </c>
    </row>
    <row r="5048" spans="2:20" ht="30" hidden="1" customHeight="1">
      <c r="B5048">
        <v>2020</v>
      </c>
      <c r="C5048" s="149" t="s">
        <v>343</v>
      </c>
      <c r="D5048" s="7" t="s">
        <v>344</v>
      </c>
      <c r="E5048">
        <v>2026</v>
      </c>
      <c r="F5048" s="70" t="str">
        <f t="shared" si="172"/>
        <v>202012. Vigilancia de la Salud AmbientalVigilancia de la Salud Ambiental2026</v>
      </c>
      <c r="G5048" s="7" t="s">
        <v>345</v>
      </c>
      <c r="H5048" s="7" t="s">
        <v>349</v>
      </c>
      <c r="I5048" t="s">
        <v>36</v>
      </c>
      <c r="J5048" s="7" t="s">
        <v>347</v>
      </c>
      <c r="K5048" t="s">
        <v>348</v>
      </c>
      <c r="L5048" t="s">
        <v>348</v>
      </c>
      <c r="M5048" s="31" t="s">
        <v>10</v>
      </c>
      <c r="N5048" s="72" t="s">
        <v>1</v>
      </c>
      <c r="O5048" s="70" t="str">
        <f t="shared" si="173"/>
        <v>202012. Vigilancia de la Salud AmbientalVigilancia de la Salud Ambiental20266_ANTONIO_NARIÑO2_FEBRERO_2026</v>
      </c>
      <c r="P5048" s="153">
        <f t="shared" si="174"/>
        <v>163614</v>
      </c>
      <c r="S5048" s="157">
        <v>3</v>
      </c>
      <c r="T5048" s="19">
        <v>490842</v>
      </c>
    </row>
    <row r="5049" spans="2:20" ht="30" hidden="1" customHeight="1">
      <c r="B5049">
        <v>2020</v>
      </c>
      <c r="C5049" s="149" t="s">
        <v>343</v>
      </c>
      <c r="D5049" s="7" t="s">
        <v>344</v>
      </c>
      <c r="E5049">
        <v>2026</v>
      </c>
      <c r="F5049" s="70" t="str">
        <f t="shared" si="172"/>
        <v>202012. Vigilancia de la Salud AmbientalVigilancia de la Salud Ambiental2026</v>
      </c>
      <c r="G5049" s="7" t="s">
        <v>345</v>
      </c>
      <c r="H5049" s="7" t="s">
        <v>349</v>
      </c>
      <c r="I5049" t="s">
        <v>36</v>
      </c>
      <c r="J5049" s="7" t="s">
        <v>347</v>
      </c>
      <c r="K5049" t="s">
        <v>348</v>
      </c>
      <c r="L5049" t="s">
        <v>348</v>
      </c>
      <c r="M5049" s="31" t="s">
        <v>9</v>
      </c>
      <c r="N5049" s="72" t="s">
        <v>1</v>
      </c>
      <c r="O5049" s="70" t="str">
        <f t="shared" si="173"/>
        <v>202012. Vigilancia de la Salud AmbientalVigilancia de la Salud Ambiental20265_RAFAEL_URIBE2_FEBRERO_2026</v>
      </c>
      <c r="P5049" s="153">
        <f t="shared" si="174"/>
        <v>163614</v>
      </c>
      <c r="S5049" s="157">
        <v>2</v>
      </c>
      <c r="T5049" s="19">
        <v>327228</v>
      </c>
    </row>
    <row r="5050" spans="2:20" ht="30" hidden="1" customHeight="1">
      <c r="B5050">
        <v>2021</v>
      </c>
      <c r="C5050" s="149" t="s">
        <v>343</v>
      </c>
      <c r="D5050" s="7" t="s">
        <v>344</v>
      </c>
      <c r="E5050">
        <v>2026</v>
      </c>
      <c r="F5050" s="70" t="str">
        <f t="shared" si="172"/>
        <v>202112. Vigilancia de la Salud AmbientalVigilancia de la Salud Ambiental2026</v>
      </c>
      <c r="G5050" s="7" t="s">
        <v>345</v>
      </c>
      <c r="H5050" s="7" t="s">
        <v>349</v>
      </c>
      <c r="I5050" t="s">
        <v>36</v>
      </c>
      <c r="J5050" s="7" t="s">
        <v>347</v>
      </c>
      <c r="K5050" t="s">
        <v>348</v>
      </c>
      <c r="L5050" t="s">
        <v>348</v>
      </c>
      <c r="M5050" s="31" t="s">
        <v>6</v>
      </c>
      <c r="N5050" s="72" t="s">
        <v>1</v>
      </c>
      <c r="O5050" s="70" t="str">
        <f t="shared" si="173"/>
        <v>202112. Vigilancia de la Salud AmbientalVigilancia de la Salud Ambiental20262_SANTA_FE2_FEBRERO_2026</v>
      </c>
      <c r="P5050" s="153">
        <f t="shared" si="174"/>
        <v>0</v>
      </c>
      <c r="S5050" s="157">
        <v>0</v>
      </c>
      <c r="T5050" s="19">
        <v>0</v>
      </c>
    </row>
    <row r="5051" spans="2:20" ht="30" hidden="1" customHeight="1">
      <c r="B5051">
        <v>2021</v>
      </c>
      <c r="C5051" s="149" t="s">
        <v>343</v>
      </c>
      <c r="D5051" s="7" t="s">
        <v>344</v>
      </c>
      <c r="E5051">
        <v>2026</v>
      </c>
      <c r="F5051" s="70" t="str">
        <f t="shared" si="172"/>
        <v>202112. Vigilancia de la Salud AmbientalVigilancia de la Salud Ambiental2026</v>
      </c>
      <c r="G5051" s="7" t="s">
        <v>345</v>
      </c>
      <c r="H5051" s="7" t="s">
        <v>349</v>
      </c>
      <c r="I5051" t="s">
        <v>36</v>
      </c>
      <c r="J5051" s="7" t="s">
        <v>347</v>
      </c>
      <c r="K5051" t="s">
        <v>348</v>
      </c>
      <c r="L5051" t="s">
        <v>348</v>
      </c>
      <c r="M5051" s="31" t="s">
        <v>8</v>
      </c>
      <c r="N5051" s="72" t="s">
        <v>1</v>
      </c>
      <c r="O5051" s="70" t="str">
        <f t="shared" si="173"/>
        <v>202112. Vigilancia de la Salud AmbientalVigilancia de la Salud Ambiental20264_SAN_CRISTOBAL2_FEBRERO_2026</v>
      </c>
      <c r="P5051" s="153">
        <f t="shared" si="174"/>
        <v>0</v>
      </c>
      <c r="S5051" s="157">
        <v>0</v>
      </c>
      <c r="T5051" s="19">
        <v>0</v>
      </c>
    </row>
    <row r="5052" spans="2:20" ht="30" hidden="1" customHeight="1">
      <c r="B5052">
        <v>2021</v>
      </c>
      <c r="C5052" s="149" t="s">
        <v>343</v>
      </c>
      <c r="D5052" s="7" t="s">
        <v>344</v>
      </c>
      <c r="E5052">
        <v>2026</v>
      </c>
      <c r="F5052" s="70" t="str">
        <f t="shared" si="172"/>
        <v>202112. Vigilancia de la Salud AmbientalVigilancia de la Salud Ambiental2026</v>
      </c>
      <c r="G5052" s="7" t="s">
        <v>345</v>
      </c>
      <c r="H5052" s="7" t="s">
        <v>349</v>
      </c>
      <c r="I5052" t="s">
        <v>36</v>
      </c>
      <c r="J5052" s="7" t="s">
        <v>347</v>
      </c>
      <c r="K5052" t="s">
        <v>348</v>
      </c>
      <c r="L5052" t="s">
        <v>348</v>
      </c>
      <c r="M5052" s="31" t="s">
        <v>7</v>
      </c>
      <c r="N5052" s="72" t="s">
        <v>1</v>
      </c>
      <c r="O5052" s="70" t="str">
        <f t="shared" si="173"/>
        <v>202112. Vigilancia de la Salud AmbientalVigilancia de la Salud Ambiental20263_MARTIRES2_FEBRERO_2026</v>
      </c>
      <c r="P5052" s="153">
        <f t="shared" si="174"/>
        <v>0</v>
      </c>
      <c r="S5052" s="157">
        <v>0</v>
      </c>
      <c r="T5052" s="19">
        <v>0</v>
      </c>
    </row>
    <row r="5053" spans="2:20" ht="30" hidden="1" customHeight="1">
      <c r="B5053">
        <v>2021</v>
      </c>
      <c r="C5053" s="149" t="s">
        <v>343</v>
      </c>
      <c r="D5053" s="7" t="s">
        <v>344</v>
      </c>
      <c r="E5053">
        <v>2026</v>
      </c>
      <c r="F5053" s="70" t="str">
        <f t="shared" si="172"/>
        <v>202112. Vigilancia de la Salud AmbientalVigilancia de la Salud Ambiental2026</v>
      </c>
      <c r="G5053" s="7" t="s">
        <v>345</v>
      </c>
      <c r="H5053" s="7" t="s">
        <v>349</v>
      </c>
      <c r="I5053" t="s">
        <v>36</v>
      </c>
      <c r="J5053" s="7" t="s">
        <v>347</v>
      </c>
      <c r="K5053" t="s">
        <v>348</v>
      </c>
      <c r="L5053" t="s">
        <v>348</v>
      </c>
      <c r="M5053" s="31" t="s">
        <v>5</v>
      </c>
      <c r="N5053" s="72" t="s">
        <v>1</v>
      </c>
      <c r="O5053" s="70" t="str">
        <f t="shared" si="173"/>
        <v>202112. Vigilancia de la Salud AmbientalVigilancia de la Salud Ambiental20261_CANDELARIA2_FEBRERO_2026</v>
      </c>
      <c r="P5053" s="153">
        <f t="shared" si="174"/>
        <v>305520</v>
      </c>
      <c r="S5053" s="157">
        <v>1</v>
      </c>
      <c r="T5053" s="19">
        <v>305520</v>
      </c>
    </row>
    <row r="5054" spans="2:20" ht="30" hidden="1" customHeight="1">
      <c r="B5054">
        <v>2021</v>
      </c>
      <c r="C5054" s="149" t="s">
        <v>343</v>
      </c>
      <c r="D5054" s="7" t="s">
        <v>344</v>
      </c>
      <c r="E5054">
        <v>2026</v>
      </c>
      <c r="F5054" s="70" t="str">
        <f t="shared" si="172"/>
        <v>202112. Vigilancia de la Salud AmbientalVigilancia de la Salud Ambiental2026</v>
      </c>
      <c r="G5054" s="7" t="s">
        <v>345</v>
      </c>
      <c r="H5054" s="7" t="s">
        <v>349</v>
      </c>
      <c r="I5054" t="s">
        <v>36</v>
      </c>
      <c r="J5054" s="7" t="s">
        <v>347</v>
      </c>
      <c r="K5054" t="s">
        <v>348</v>
      </c>
      <c r="L5054" t="s">
        <v>348</v>
      </c>
      <c r="M5054" s="31" t="s">
        <v>9</v>
      </c>
      <c r="N5054" s="72" t="s">
        <v>1</v>
      </c>
      <c r="O5054" s="70" t="str">
        <f t="shared" si="173"/>
        <v>202112. Vigilancia de la Salud AmbientalVigilancia de la Salud Ambiental20265_RAFAEL_URIBE2_FEBRERO_2026</v>
      </c>
      <c r="P5054" s="153">
        <f t="shared" si="174"/>
        <v>0</v>
      </c>
      <c r="S5054" s="157">
        <v>0</v>
      </c>
      <c r="T5054" s="19">
        <v>0</v>
      </c>
    </row>
    <row r="5055" spans="2:20" s="88" customFormat="1" ht="30" hidden="1" customHeight="1">
      <c r="B5055" s="88">
        <v>2022</v>
      </c>
      <c r="C5055" s="149" t="s">
        <v>343</v>
      </c>
      <c r="D5055" s="7" t="s">
        <v>344</v>
      </c>
      <c r="E5055" s="88">
        <v>2026</v>
      </c>
      <c r="F5055" s="70" t="str">
        <f t="shared" si="172"/>
        <v>202212. Vigilancia de la Salud AmbientalVigilancia de la Salud Ambiental2026</v>
      </c>
      <c r="G5055" s="89" t="s">
        <v>345</v>
      </c>
      <c r="H5055" s="89" t="s">
        <v>349</v>
      </c>
      <c r="I5055" t="s">
        <v>36</v>
      </c>
      <c r="J5055" s="89" t="s">
        <v>347</v>
      </c>
      <c r="K5055" t="s">
        <v>348</v>
      </c>
      <c r="L5055" t="s">
        <v>348</v>
      </c>
      <c r="M5055" s="90" t="s">
        <v>6</v>
      </c>
      <c r="N5055" s="72" t="s">
        <v>1</v>
      </c>
      <c r="O5055" s="91" t="str">
        <f t="shared" si="173"/>
        <v>202212. Vigilancia de la Salud AmbientalVigilancia de la Salud Ambiental20262_SANTA_FE2_FEBRERO_2026</v>
      </c>
      <c r="P5055" s="153">
        <f t="shared" si="174"/>
        <v>0</v>
      </c>
      <c r="Q5055" s="92"/>
      <c r="R5055" s="92"/>
      <c r="S5055" s="160">
        <v>0</v>
      </c>
      <c r="T5055" s="93">
        <v>0</v>
      </c>
    </row>
    <row r="5056" spans="2:20" ht="30" hidden="1" customHeight="1">
      <c r="B5056">
        <v>2022</v>
      </c>
      <c r="C5056" s="149" t="s">
        <v>343</v>
      </c>
      <c r="D5056" s="7" t="s">
        <v>344</v>
      </c>
      <c r="E5056">
        <v>2026</v>
      </c>
      <c r="F5056" s="70" t="str">
        <f t="shared" si="172"/>
        <v>202212. Vigilancia de la Salud AmbientalVigilancia de la Salud Ambiental2026</v>
      </c>
      <c r="G5056" s="7" t="s">
        <v>345</v>
      </c>
      <c r="H5056" s="7" t="s">
        <v>349</v>
      </c>
      <c r="I5056" t="s">
        <v>36</v>
      </c>
      <c r="J5056" s="7" t="s">
        <v>347</v>
      </c>
      <c r="K5056" t="s">
        <v>348</v>
      </c>
      <c r="L5056" t="s">
        <v>348</v>
      </c>
      <c r="M5056" s="31" t="s">
        <v>5</v>
      </c>
      <c r="N5056" s="72" t="s">
        <v>1</v>
      </c>
      <c r="O5056" s="70" t="str">
        <f t="shared" si="173"/>
        <v>202212. Vigilancia de la Salud AmbientalVigilancia de la Salud Ambiental20261_CANDELARIA2_FEBRERO_2026</v>
      </c>
      <c r="P5056" s="153">
        <f t="shared" si="174"/>
        <v>488832</v>
      </c>
      <c r="S5056" s="157">
        <v>1</v>
      </c>
      <c r="T5056" s="19">
        <v>488832</v>
      </c>
    </row>
    <row r="5057" spans="2:20" ht="30" hidden="1" customHeight="1">
      <c r="B5057">
        <v>2022</v>
      </c>
      <c r="C5057" s="149" t="s">
        <v>343</v>
      </c>
      <c r="D5057" s="7" t="s">
        <v>344</v>
      </c>
      <c r="E5057">
        <v>2026</v>
      </c>
      <c r="F5057" s="70" t="str">
        <f t="shared" si="172"/>
        <v>202212. Vigilancia de la Salud AmbientalVigilancia de la Salud Ambiental2026</v>
      </c>
      <c r="G5057" s="7" t="s">
        <v>345</v>
      </c>
      <c r="H5057" s="7" t="s">
        <v>349</v>
      </c>
      <c r="I5057" t="s">
        <v>36</v>
      </c>
      <c r="J5057" s="7" t="s">
        <v>347</v>
      </c>
      <c r="K5057" t="s">
        <v>348</v>
      </c>
      <c r="L5057" t="s">
        <v>348</v>
      </c>
      <c r="M5057" s="31" t="s">
        <v>9</v>
      </c>
      <c r="N5057" s="72" t="s">
        <v>1</v>
      </c>
      <c r="O5057" s="70" t="str">
        <f t="shared" si="173"/>
        <v>202212. Vigilancia de la Salud AmbientalVigilancia de la Salud Ambiental20265_RAFAEL_URIBE2_FEBRERO_2026</v>
      </c>
      <c r="P5057" s="153">
        <f t="shared" si="174"/>
        <v>0</v>
      </c>
      <c r="S5057" s="157">
        <v>0</v>
      </c>
      <c r="T5057" s="19">
        <v>0</v>
      </c>
    </row>
    <row r="5058" spans="2:20" ht="30" hidden="1" customHeight="1">
      <c r="B5058">
        <v>2023</v>
      </c>
      <c r="C5058" s="149" t="s">
        <v>343</v>
      </c>
      <c r="D5058" s="7" t="s">
        <v>344</v>
      </c>
      <c r="E5058">
        <v>2026</v>
      </c>
      <c r="F5058" s="70" t="str">
        <f t="shared" si="172"/>
        <v>202312. Vigilancia de la Salud AmbientalVigilancia de la Salud Ambiental2026</v>
      </c>
      <c r="G5058" s="7" t="s">
        <v>345</v>
      </c>
      <c r="H5058" s="7" t="s">
        <v>349</v>
      </c>
      <c r="I5058" t="s">
        <v>36</v>
      </c>
      <c r="J5058" s="7" t="s">
        <v>347</v>
      </c>
      <c r="K5058" t="s">
        <v>348</v>
      </c>
      <c r="L5058" t="s">
        <v>348</v>
      </c>
      <c r="M5058" s="31" t="s">
        <v>6</v>
      </c>
      <c r="N5058" s="72" t="s">
        <v>1</v>
      </c>
      <c r="O5058" s="70" t="str">
        <f t="shared" si="173"/>
        <v>202312. Vigilancia de la Salud AmbientalVigilancia de la Salud Ambiental20262_SANTA_FE2_FEBRERO_2026</v>
      </c>
      <c r="P5058" s="153">
        <f t="shared" si="174"/>
        <v>244416</v>
      </c>
      <c r="S5058" s="157">
        <v>4</v>
      </c>
      <c r="T5058" s="19">
        <v>977664</v>
      </c>
    </row>
    <row r="5059" spans="2:20" ht="30" hidden="1" customHeight="1">
      <c r="B5059">
        <v>2023</v>
      </c>
      <c r="C5059" s="149" t="s">
        <v>343</v>
      </c>
      <c r="D5059" s="7" t="s">
        <v>344</v>
      </c>
      <c r="E5059">
        <v>2026</v>
      </c>
      <c r="F5059" s="70" t="str">
        <f t="shared" si="172"/>
        <v>202312. Vigilancia de la Salud AmbientalVigilancia de la Salud Ambiental2026</v>
      </c>
      <c r="G5059" s="7" t="s">
        <v>345</v>
      </c>
      <c r="H5059" s="7" t="s">
        <v>349</v>
      </c>
      <c r="I5059" t="s">
        <v>36</v>
      </c>
      <c r="J5059" s="7" t="s">
        <v>347</v>
      </c>
      <c r="K5059" t="s">
        <v>348</v>
      </c>
      <c r="L5059" t="s">
        <v>348</v>
      </c>
      <c r="M5059" s="31" t="s">
        <v>7</v>
      </c>
      <c r="N5059" s="72" t="s">
        <v>1</v>
      </c>
      <c r="O5059" s="70" t="str">
        <f t="shared" si="173"/>
        <v>202312. Vigilancia de la Salud AmbientalVigilancia de la Salud Ambiental20263_MARTIRES2_FEBRERO_2026</v>
      </c>
      <c r="P5059" s="153">
        <f t="shared" si="174"/>
        <v>0</v>
      </c>
      <c r="S5059" s="157">
        <v>0</v>
      </c>
      <c r="T5059" s="19">
        <v>0</v>
      </c>
    </row>
    <row r="5060" spans="2:20" ht="30" hidden="1" customHeight="1">
      <c r="B5060">
        <v>2023</v>
      </c>
      <c r="C5060" s="149" t="s">
        <v>343</v>
      </c>
      <c r="D5060" s="7" t="s">
        <v>344</v>
      </c>
      <c r="E5060">
        <v>2026</v>
      </c>
      <c r="F5060" s="70" t="str">
        <f t="shared" si="172"/>
        <v>202312. Vigilancia de la Salud AmbientalVigilancia de la Salud Ambiental2026</v>
      </c>
      <c r="G5060" s="7" t="s">
        <v>345</v>
      </c>
      <c r="H5060" s="7" t="s">
        <v>349</v>
      </c>
      <c r="I5060" t="s">
        <v>36</v>
      </c>
      <c r="J5060" s="7" t="s">
        <v>347</v>
      </c>
      <c r="K5060" t="s">
        <v>348</v>
      </c>
      <c r="L5060" t="s">
        <v>348</v>
      </c>
      <c r="M5060" s="31" t="s">
        <v>10</v>
      </c>
      <c r="N5060" s="72" t="s">
        <v>1</v>
      </c>
      <c r="O5060" s="70" t="str">
        <f t="shared" si="173"/>
        <v>202312. Vigilancia de la Salud AmbientalVigilancia de la Salud Ambiental20266_ANTONIO_NARIÑO2_FEBRERO_2026</v>
      </c>
      <c r="P5060" s="153">
        <f t="shared" si="174"/>
        <v>244416</v>
      </c>
      <c r="S5060" s="157">
        <v>1</v>
      </c>
      <c r="T5060" s="19">
        <v>244416</v>
      </c>
    </row>
    <row r="5061" spans="2:20" ht="30" hidden="1" customHeight="1">
      <c r="B5061">
        <v>2023</v>
      </c>
      <c r="C5061" s="149" t="s">
        <v>343</v>
      </c>
      <c r="D5061" s="7" t="s">
        <v>344</v>
      </c>
      <c r="E5061">
        <v>2026</v>
      </c>
      <c r="F5061" s="70" t="str">
        <f t="shared" si="172"/>
        <v>202312. Vigilancia de la Salud AmbientalVigilancia de la Salud Ambiental2026</v>
      </c>
      <c r="G5061" s="7" t="s">
        <v>345</v>
      </c>
      <c r="H5061" s="7" t="s">
        <v>349</v>
      </c>
      <c r="I5061" t="s">
        <v>36</v>
      </c>
      <c r="J5061" s="7" t="s">
        <v>347</v>
      </c>
      <c r="K5061" t="s">
        <v>348</v>
      </c>
      <c r="L5061" t="s">
        <v>348</v>
      </c>
      <c r="M5061" s="31" t="s">
        <v>5</v>
      </c>
      <c r="N5061" s="72" t="s">
        <v>1</v>
      </c>
      <c r="O5061" s="70" t="str">
        <f t="shared" si="173"/>
        <v>202312. Vigilancia de la Salud AmbientalVigilancia de la Salud Ambiental20261_CANDELARIA2_FEBRERO_2026</v>
      </c>
      <c r="P5061" s="153">
        <f t="shared" si="174"/>
        <v>244416</v>
      </c>
      <c r="S5061" s="157">
        <v>1</v>
      </c>
      <c r="T5061" s="19">
        <v>244416</v>
      </c>
    </row>
    <row r="5062" spans="2:20" ht="30" hidden="1" customHeight="1">
      <c r="B5062">
        <v>2023</v>
      </c>
      <c r="C5062" s="149" t="s">
        <v>343</v>
      </c>
      <c r="D5062" s="7" t="s">
        <v>344</v>
      </c>
      <c r="E5062">
        <v>2026</v>
      </c>
      <c r="F5062" s="70" t="str">
        <f t="shared" si="172"/>
        <v>202312. Vigilancia de la Salud AmbientalVigilancia de la Salud Ambiental2026</v>
      </c>
      <c r="G5062" s="7" t="s">
        <v>345</v>
      </c>
      <c r="H5062" s="7" t="s">
        <v>349</v>
      </c>
      <c r="I5062" t="s">
        <v>36</v>
      </c>
      <c r="J5062" s="7" t="s">
        <v>347</v>
      </c>
      <c r="K5062" t="s">
        <v>348</v>
      </c>
      <c r="L5062" t="s">
        <v>348</v>
      </c>
      <c r="M5062" s="31" t="s">
        <v>9</v>
      </c>
      <c r="N5062" s="72" t="s">
        <v>1</v>
      </c>
      <c r="O5062" s="70" t="str">
        <f t="shared" si="173"/>
        <v>202312. Vigilancia de la Salud AmbientalVigilancia de la Salud Ambiental20265_RAFAEL_URIBE2_FEBRERO_2026</v>
      </c>
      <c r="P5062" s="153">
        <f t="shared" si="174"/>
        <v>0</v>
      </c>
      <c r="S5062" s="157">
        <v>0</v>
      </c>
      <c r="T5062" s="19">
        <v>0</v>
      </c>
    </row>
    <row r="5063" spans="2:20" ht="30" hidden="1" customHeight="1">
      <c r="B5063">
        <v>2025</v>
      </c>
      <c r="C5063" s="149" t="s">
        <v>343</v>
      </c>
      <c r="D5063" s="7" t="s">
        <v>344</v>
      </c>
      <c r="E5063">
        <v>2026</v>
      </c>
      <c r="F5063" s="70" t="str">
        <f t="shared" si="172"/>
        <v>202512. Vigilancia de la Salud AmbientalVigilancia de la Salud Ambiental2026</v>
      </c>
      <c r="G5063" s="7" t="s">
        <v>345</v>
      </c>
      <c r="H5063" s="7" t="s">
        <v>349</v>
      </c>
      <c r="I5063" t="s">
        <v>36</v>
      </c>
      <c r="J5063" s="7" t="s">
        <v>347</v>
      </c>
      <c r="K5063" t="s">
        <v>348</v>
      </c>
      <c r="L5063" t="s">
        <v>348</v>
      </c>
      <c r="M5063" s="31" t="s">
        <v>8</v>
      </c>
      <c r="N5063" s="72" t="s">
        <v>1</v>
      </c>
      <c r="O5063" s="70" t="str">
        <f t="shared" si="173"/>
        <v>202512. Vigilancia de la Salud AmbientalVigilancia de la Salud Ambiental20264_SAN_CRISTOBAL2_FEBRERO_2026</v>
      </c>
      <c r="P5063" s="153">
        <f t="shared" si="174"/>
        <v>0</v>
      </c>
      <c r="S5063" s="157">
        <v>0</v>
      </c>
      <c r="T5063" s="19">
        <v>0</v>
      </c>
    </row>
    <row r="5064" spans="2:20" ht="30" hidden="1" customHeight="1">
      <c r="B5064">
        <v>2025</v>
      </c>
      <c r="C5064" s="149" t="s">
        <v>343</v>
      </c>
      <c r="D5064" s="7" t="s">
        <v>344</v>
      </c>
      <c r="E5064">
        <v>2026</v>
      </c>
      <c r="F5064" s="70" t="str">
        <f t="shared" ref="F5064:F5127" si="175">B5064&amp;C5064&amp;D5064&amp;E5064</f>
        <v>202512. Vigilancia de la Salud AmbientalVigilancia de la Salud Ambiental2026</v>
      </c>
      <c r="G5064" s="7" t="s">
        <v>345</v>
      </c>
      <c r="H5064" s="7" t="s">
        <v>349</v>
      </c>
      <c r="I5064" t="s">
        <v>36</v>
      </c>
      <c r="J5064" s="7" t="s">
        <v>347</v>
      </c>
      <c r="K5064" t="s">
        <v>348</v>
      </c>
      <c r="L5064" t="s">
        <v>348</v>
      </c>
      <c r="M5064" s="31" t="s">
        <v>7</v>
      </c>
      <c r="N5064" s="72" t="s">
        <v>1</v>
      </c>
      <c r="O5064" s="70" t="str">
        <f t="shared" si="173"/>
        <v>202512. Vigilancia de la Salud AmbientalVigilancia de la Salud Ambiental20263_MARTIRES2_FEBRERO_2026</v>
      </c>
      <c r="P5064" s="153">
        <f t="shared" si="174"/>
        <v>0</v>
      </c>
      <c r="S5064" s="157">
        <v>0</v>
      </c>
      <c r="T5064" s="19">
        <v>0</v>
      </c>
    </row>
    <row r="5065" spans="2:20" ht="30" hidden="1" customHeight="1">
      <c r="B5065">
        <v>2025</v>
      </c>
      <c r="C5065" s="149" t="s">
        <v>343</v>
      </c>
      <c r="D5065" s="7" t="s">
        <v>344</v>
      </c>
      <c r="E5065">
        <v>2026</v>
      </c>
      <c r="F5065" s="70" t="str">
        <f t="shared" si="175"/>
        <v>202512. Vigilancia de la Salud AmbientalVigilancia de la Salud Ambiental2026</v>
      </c>
      <c r="G5065" s="7" t="s">
        <v>345</v>
      </c>
      <c r="H5065" s="7" t="s">
        <v>349</v>
      </c>
      <c r="I5065" t="s">
        <v>36</v>
      </c>
      <c r="J5065" s="7" t="s">
        <v>347</v>
      </c>
      <c r="K5065" t="s">
        <v>348</v>
      </c>
      <c r="L5065" t="s">
        <v>348</v>
      </c>
      <c r="M5065" s="31" t="s">
        <v>10</v>
      </c>
      <c r="N5065" s="72" t="s">
        <v>1</v>
      </c>
      <c r="O5065" s="70" t="str">
        <f t="shared" si="173"/>
        <v>202512. Vigilancia de la Salud AmbientalVigilancia de la Salud Ambiental20266_ANTONIO_NARIÑO2_FEBRERO_2026</v>
      </c>
      <c r="P5065" s="153">
        <f t="shared" si="174"/>
        <v>0</v>
      </c>
      <c r="S5065" s="157">
        <v>0</v>
      </c>
      <c r="T5065" s="19">
        <v>0</v>
      </c>
    </row>
    <row r="5066" spans="2:20" ht="30" hidden="1" customHeight="1">
      <c r="B5066">
        <v>2026</v>
      </c>
      <c r="C5066" s="149" t="s">
        <v>343</v>
      </c>
      <c r="D5066" s="7" t="s">
        <v>344</v>
      </c>
      <c r="E5066">
        <v>2026</v>
      </c>
      <c r="F5066" s="70" t="str">
        <f t="shared" si="175"/>
        <v>202612. Vigilancia de la Salud AmbientalVigilancia de la Salud Ambiental2026</v>
      </c>
      <c r="G5066" s="7" t="s">
        <v>345</v>
      </c>
      <c r="H5066" s="7" t="s">
        <v>349</v>
      </c>
      <c r="I5066" t="s">
        <v>36</v>
      </c>
      <c r="J5066" s="7" t="s">
        <v>347</v>
      </c>
      <c r="K5066" t="s">
        <v>348</v>
      </c>
      <c r="L5066" t="s">
        <v>348</v>
      </c>
      <c r="M5066" s="31" t="s">
        <v>9</v>
      </c>
      <c r="N5066" s="72" t="s">
        <v>1</v>
      </c>
      <c r="O5066" s="70" t="str">
        <f t="shared" ref="O5066:O5129" si="176">+F5066&amp;M5066&amp;N5066</f>
        <v>202612. Vigilancia de la Salud AmbientalVigilancia de la Salud Ambiental20265_RAFAEL_URIBE2_FEBRERO_2026</v>
      </c>
      <c r="P5066" s="153">
        <f t="shared" si="174"/>
        <v>0</v>
      </c>
      <c r="S5066" s="157">
        <v>0</v>
      </c>
      <c r="T5066" s="19">
        <v>0</v>
      </c>
    </row>
    <row r="5067" spans="2:20" ht="30" hidden="1" customHeight="1">
      <c r="B5067">
        <v>2027</v>
      </c>
      <c r="C5067" s="149" t="s">
        <v>343</v>
      </c>
      <c r="D5067" s="7" t="s">
        <v>344</v>
      </c>
      <c r="E5067">
        <v>2026</v>
      </c>
      <c r="F5067" s="70" t="str">
        <f t="shared" si="175"/>
        <v>202712. Vigilancia de la Salud AmbientalVigilancia de la Salud Ambiental2026</v>
      </c>
      <c r="G5067" s="7" t="s">
        <v>345</v>
      </c>
      <c r="H5067" s="7" t="s">
        <v>349</v>
      </c>
      <c r="I5067" t="s">
        <v>36</v>
      </c>
      <c r="J5067" s="7" t="s">
        <v>347</v>
      </c>
      <c r="K5067" t="s">
        <v>348</v>
      </c>
      <c r="L5067" t="s">
        <v>348</v>
      </c>
      <c r="M5067" s="31" t="s">
        <v>6</v>
      </c>
      <c r="N5067" s="72" t="s">
        <v>1</v>
      </c>
      <c r="O5067" s="70" t="str">
        <f t="shared" si="176"/>
        <v>202712. Vigilancia de la Salud AmbientalVigilancia de la Salud Ambiental20262_SANTA_FE2_FEBRERO_2026</v>
      </c>
      <c r="P5067" s="153">
        <f t="shared" si="174"/>
        <v>244416</v>
      </c>
      <c r="S5067" s="157">
        <v>2</v>
      </c>
      <c r="T5067" s="19">
        <v>488832</v>
      </c>
    </row>
    <row r="5068" spans="2:20" ht="30" hidden="1" customHeight="1">
      <c r="B5068">
        <v>2027</v>
      </c>
      <c r="C5068" s="149" t="s">
        <v>343</v>
      </c>
      <c r="D5068" s="7" t="s">
        <v>344</v>
      </c>
      <c r="E5068">
        <v>2026</v>
      </c>
      <c r="F5068" s="70" t="str">
        <f t="shared" si="175"/>
        <v>202712. Vigilancia de la Salud AmbientalVigilancia de la Salud Ambiental2026</v>
      </c>
      <c r="G5068" s="7" t="s">
        <v>345</v>
      </c>
      <c r="H5068" s="7" t="s">
        <v>349</v>
      </c>
      <c r="I5068" t="s">
        <v>36</v>
      </c>
      <c r="J5068" s="7" t="s">
        <v>347</v>
      </c>
      <c r="K5068" t="s">
        <v>348</v>
      </c>
      <c r="L5068" t="s">
        <v>348</v>
      </c>
      <c r="M5068" s="31" t="s">
        <v>8</v>
      </c>
      <c r="N5068" s="72" t="s">
        <v>1</v>
      </c>
      <c r="O5068" s="70" t="str">
        <f t="shared" si="176"/>
        <v>202712. Vigilancia de la Salud AmbientalVigilancia de la Salud Ambiental20264_SAN_CRISTOBAL2_FEBRERO_2026</v>
      </c>
      <c r="P5068" s="153">
        <f t="shared" si="174"/>
        <v>244416</v>
      </c>
      <c r="S5068" s="157">
        <v>8</v>
      </c>
      <c r="T5068" s="19">
        <v>1955328</v>
      </c>
    </row>
    <row r="5069" spans="2:20" ht="30" hidden="1" customHeight="1">
      <c r="B5069">
        <v>2027</v>
      </c>
      <c r="C5069" s="149" t="s">
        <v>343</v>
      </c>
      <c r="D5069" s="7" t="s">
        <v>344</v>
      </c>
      <c r="E5069">
        <v>2026</v>
      </c>
      <c r="F5069" s="70" t="str">
        <f t="shared" si="175"/>
        <v>202712. Vigilancia de la Salud AmbientalVigilancia de la Salud Ambiental2026</v>
      </c>
      <c r="G5069" s="7" t="s">
        <v>345</v>
      </c>
      <c r="H5069" s="7" t="s">
        <v>349</v>
      </c>
      <c r="I5069" t="s">
        <v>36</v>
      </c>
      <c r="J5069" s="7" t="s">
        <v>347</v>
      </c>
      <c r="K5069" t="s">
        <v>348</v>
      </c>
      <c r="L5069" t="s">
        <v>348</v>
      </c>
      <c r="M5069" s="31" t="s">
        <v>7</v>
      </c>
      <c r="N5069" s="72" t="s">
        <v>1</v>
      </c>
      <c r="O5069" s="70" t="str">
        <f t="shared" si="176"/>
        <v>202712. Vigilancia de la Salud AmbientalVigilancia de la Salud Ambiental20263_MARTIRES2_FEBRERO_2026</v>
      </c>
      <c r="P5069" s="153">
        <f t="shared" si="174"/>
        <v>244416</v>
      </c>
      <c r="S5069" s="157">
        <v>1</v>
      </c>
      <c r="T5069" s="19">
        <v>244416</v>
      </c>
    </row>
    <row r="5070" spans="2:20" ht="30" hidden="1" customHeight="1">
      <c r="B5070">
        <v>2027</v>
      </c>
      <c r="C5070" s="149" t="s">
        <v>343</v>
      </c>
      <c r="D5070" s="7" t="s">
        <v>344</v>
      </c>
      <c r="E5070">
        <v>2026</v>
      </c>
      <c r="F5070" s="70" t="str">
        <f t="shared" si="175"/>
        <v>202712. Vigilancia de la Salud AmbientalVigilancia de la Salud Ambiental2026</v>
      </c>
      <c r="G5070" s="7" t="s">
        <v>345</v>
      </c>
      <c r="H5070" s="7" t="s">
        <v>349</v>
      </c>
      <c r="I5070" t="s">
        <v>36</v>
      </c>
      <c r="J5070" s="7" t="s">
        <v>347</v>
      </c>
      <c r="K5070" t="s">
        <v>348</v>
      </c>
      <c r="L5070" t="s">
        <v>348</v>
      </c>
      <c r="M5070" s="31" t="s">
        <v>10</v>
      </c>
      <c r="N5070" s="72" t="s">
        <v>1</v>
      </c>
      <c r="O5070" s="70" t="str">
        <f t="shared" si="176"/>
        <v>202712. Vigilancia de la Salud AmbientalVigilancia de la Salud Ambiental20266_ANTONIO_NARIÑO2_FEBRERO_2026</v>
      </c>
      <c r="P5070" s="153">
        <f t="shared" si="174"/>
        <v>244416</v>
      </c>
      <c r="S5070" s="157">
        <v>2</v>
      </c>
      <c r="T5070" s="19">
        <v>488832</v>
      </c>
    </row>
    <row r="5071" spans="2:20" ht="30" hidden="1" customHeight="1">
      <c r="B5071">
        <v>2027</v>
      </c>
      <c r="C5071" s="149" t="s">
        <v>343</v>
      </c>
      <c r="D5071" s="7" t="s">
        <v>344</v>
      </c>
      <c r="E5071">
        <v>2026</v>
      </c>
      <c r="F5071" s="70" t="str">
        <f t="shared" si="175"/>
        <v>202712. Vigilancia de la Salud AmbientalVigilancia de la Salud Ambiental2026</v>
      </c>
      <c r="G5071" s="7" t="s">
        <v>345</v>
      </c>
      <c r="H5071" s="7" t="s">
        <v>349</v>
      </c>
      <c r="I5071" t="s">
        <v>36</v>
      </c>
      <c r="J5071" s="7" t="s">
        <v>347</v>
      </c>
      <c r="K5071" t="s">
        <v>348</v>
      </c>
      <c r="L5071" t="s">
        <v>348</v>
      </c>
      <c r="M5071" s="31" t="s">
        <v>5</v>
      </c>
      <c r="N5071" s="72" t="s">
        <v>1</v>
      </c>
      <c r="O5071" s="70" t="str">
        <f t="shared" si="176"/>
        <v>202712. Vigilancia de la Salud AmbientalVigilancia de la Salud Ambiental20261_CANDELARIA2_FEBRERO_2026</v>
      </c>
      <c r="P5071" s="153">
        <f t="shared" si="174"/>
        <v>0</v>
      </c>
      <c r="S5071" s="157">
        <v>0</v>
      </c>
      <c r="T5071" s="19">
        <v>0</v>
      </c>
    </row>
    <row r="5072" spans="2:20" ht="30" hidden="1" customHeight="1">
      <c r="B5072">
        <v>2027</v>
      </c>
      <c r="C5072" s="149" t="s">
        <v>343</v>
      </c>
      <c r="D5072" s="7" t="s">
        <v>344</v>
      </c>
      <c r="E5072">
        <v>2026</v>
      </c>
      <c r="F5072" s="70" t="str">
        <f t="shared" si="175"/>
        <v>202712. Vigilancia de la Salud AmbientalVigilancia de la Salud Ambiental2026</v>
      </c>
      <c r="G5072" s="7" t="s">
        <v>345</v>
      </c>
      <c r="H5072" s="7" t="s">
        <v>349</v>
      </c>
      <c r="I5072" t="s">
        <v>36</v>
      </c>
      <c r="J5072" s="7" t="s">
        <v>347</v>
      </c>
      <c r="K5072" t="s">
        <v>348</v>
      </c>
      <c r="L5072" t="s">
        <v>348</v>
      </c>
      <c r="M5072" s="31" t="s">
        <v>9</v>
      </c>
      <c r="N5072" s="72" t="s">
        <v>1</v>
      </c>
      <c r="O5072" s="70" t="str">
        <f t="shared" si="176"/>
        <v>202712. Vigilancia de la Salud AmbientalVigilancia de la Salud Ambiental20265_RAFAEL_URIBE2_FEBRERO_2026</v>
      </c>
      <c r="P5072" s="153">
        <f t="shared" si="174"/>
        <v>244416</v>
      </c>
      <c r="S5072" s="157">
        <v>9</v>
      </c>
      <c r="T5072" s="19">
        <v>2199744</v>
      </c>
    </row>
    <row r="5073" spans="2:20" ht="30" hidden="1" customHeight="1">
      <c r="B5073">
        <v>2028</v>
      </c>
      <c r="C5073" s="149" t="s">
        <v>343</v>
      </c>
      <c r="D5073" s="7" t="s">
        <v>344</v>
      </c>
      <c r="E5073">
        <v>2026</v>
      </c>
      <c r="F5073" s="70" t="str">
        <f t="shared" si="175"/>
        <v>202812. Vigilancia de la Salud AmbientalVigilancia de la Salud Ambiental2026</v>
      </c>
      <c r="G5073" s="7" t="s">
        <v>345</v>
      </c>
      <c r="H5073" s="7" t="s">
        <v>349</v>
      </c>
      <c r="I5073" t="s">
        <v>36</v>
      </c>
      <c r="J5073" s="7" t="s">
        <v>347</v>
      </c>
      <c r="K5073" t="s">
        <v>348</v>
      </c>
      <c r="L5073" t="s">
        <v>348</v>
      </c>
      <c r="M5073" s="31" t="s">
        <v>6</v>
      </c>
      <c r="N5073" s="72" t="s">
        <v>1</v>
      </c>
      <c r="O5073" s="70" t="str">
        <f t="shared" si="176"/>
        <v>202812. Vigilancia de la Salud AmbientalVigilancia de la Salud Ambiental20262_SANTA_FE2_FEBRERO_2026</v>
      </c>
      <c r="P5073" s="153">
        <f t="shared" si="174"/>
        <v>91656</v>
      </c>
      <c r="S5073" s="157">
        <v>2</v>
      </c>
      <c r="T5073" s="19">
        <v>183312</v>
      </c>
    </row>
    <row r="5074" spans="2:20" ht="30" hidden="1" customHeight="1">
      <c r="B5074">
        <v>2028</v>
      </c>
      <c r="C5074" s="149" t="s">
        <v>343</v>
      </c>
      <c r="D5074" s="7" t="s">
        <v>344</v>
      </c>
      <c r="E5074">
        <v>2026</v>
      </c>
      <c r="F5074" s="70" t="str">
        <f t="shared" si="175"/>
        <v>202812. Vigilancia de la Salud AmbientalVigilancia de la Salud Ambiental2026</v>
      </c>
      <c r="G5074" s="7" t="s">
        <v>345</v>
      </c>
      <c r="H5074" s="7" t="s">
        <v>349</v>
      </c>
      <c r="I5074" t="s">
        <v>36</v>
      </c>
      <c r="J5074" s="7" t="s">
        <v>347</v>
      </c>
      <c r="K5074" t="s">
        <v>348</v>
      </c>
      <c r="L5074" t="s">
        <v>348</v>
      </c>
      <c r="M5074" s="31" t="s">
        <v>8</v>
      </c>
      <c r="N5074" s="72" t="s">
        <v>1</v>
      </c>
      <c r="O5074" s="70" t="str">
        <f t="shared" si="176"/>
        <v>202812. Vigilancia de la Salud AmbientalVigilancia de la Salud Ambiental20264_SAN_CRISTOBAL2_FEBRERO_2026</v>
      </c>
      <c r="P5074" s="153">
        <f t="shared" si="174"/>
        <v>91656</v>
      </c>
      <c r="S5074" s="157">
        <v>3</v>
      </c>
      <c r="T5074" s="19">
        <v>274968</v>
      </c>
    </row>
    <row r="5075" spans="2:20" ht="30" hidden="1" customHeight="1">
      <c r="B5075">
        <v>2028</v>
      </c>
      <c r="C5075" s="149" t="s">
        <v>343</v>
      </c>
      <c r="D5075" s="7" t="s">
        <v>344</v>
      </c>
      <c r="E5075">
        <v>2026</v>
      </c>
      <c r="F5075" s="70" t="str">
        <f t="shared" si="175"/>
        <v>202812. Vigilancia de la Salud AmbientalVigilancia de la Salud Ambiental2026</v>
      </c>
      <c r="G5075" s="7" t="s">
        <v>345</v>
      </c>
      <c r="H5075" s="7" t="s">
        <v>349</v>
      </c>
      <c r="I5075" t="s">
        <v>36</v>
      </c>
      <c r="J5075" s="7" t="s">
        <v>347</v>
      </c>
      <c r="K5075" t="s">
        <v>348</v>
      </c>
      <c r="L5075" t="s">
        <v>348</v>
      </c>
      <c r="M5075" s="31" t="s">
        <v>7</v>
      </c>
      <c r="N5075" s="72" t="s">
        <v>1</v>
      </c>
      <c r="O5075" s="70" t="str">
        <f t="shared" si="176"/>
        <v>202812. Vigilancia de la Salud AmbientalVigilancia de la Salud Ambiental20263_MARTIRES2_FEBRERO_2026</v>
      </c>
      <c r="P5075" s="153">
        <f t="shared" si="174"/>
        <v>0</v>
      </c>
      <c r="S5075" s="157">
        <v>0</v>
      </c>
      <c r="T5075" s="19">
        <v>0</v>
      </c>
    </row>
    <row r="5076" spans="2:20" ht="30" hidden="1" customHeight="1">
      <c r="B5076">
        <v>2028</v>
      </c>
      <c r="C5076" s="149" t="s">
        <v>343</v>
      </c>
      <c r="D5076" s="7" t="s">
        <v>344</v>
      </c>
      <c r="E5076">
        <v>2026</v>
      </c>
      <c r="F5076" s="70" t="str">
        <f t="shared" si="175"/>
        <v>202812. Vigilancia de la Salud AmbientalVigilancia de la Salud Ambiental2026</v>
      </c>
      <c r="G5076" s="7" t="s">
        <v>345</v>
      </c>
      <c r="H5076" s="7" t="s">
        <v>349</v>
      </c>
      <c r="I5076" t="s">
        <v>36</v>
      </c>
      <c r="J5076" s="7" t="s">
        <v>347</v>
      </c>
      <c r="K5076" t="s">
        <v>348</v>
      </c>
      <c r="L5076" t="s">
        <v>348</v>
      </c>
      <c r="M5076" s="31" t="s">
        <v>10</v>
      </c>
      <c r="N5076" s="72" t="s">
        <v>1</v>
      </c>
      <c r="O5076" s="70" t="str">
        <f t="shared" si="176"/>
        <v>202812. Vigilancia de la Salud AmbientalVigilancia de la Salud Ambiental20266_ANTONIO_NARIÑO2_FEBRERO_2026</v>
      </c>
      <c r="P5076" s="153">
        <f t="shared" si="174"/>
        <v>91656</v>
      </c>
      <c r="S5076" s="157">
        <v>7</v>
      </c>
      <c r="T5076" s="19">
        <v>641592</v>
      </c>
    </row>
    <row r="5077" spans="2:20" ht="30" hidden="1" customHeight="1">
      <c r="B5077">
        <v>2028</v>
      </c>
      <c r="C5077" s="149" t="s">
        <v>343</v>
      </c>
      <c r="D5077" s="7" t="s">
        <v>344</v>
      </c>
      <c r="E5077">
        <v>2026</v>
      </c>
      <c r="F5077" s="70" t="str">
        <f t="shared" si="175"/>
        <v>202812. Vigilancia de la Salud AmbientalVigilancia de la Salud Ambiental2026</v>
      </c>
      <c r="G5077" s="7" t="s">
        <v>345</v>
      </c>
      <c r="H5077" s="7" t="s">
        <v>349</v>
      </c>
      <c r="I5077" t="s">
        <v>36</v>
      </c>
      <c r="J5077" s="7" t="s">
        <v>347</v>
      </c>
      <c r="K5077" t="s">
        <v>348</v>
      </c>
      <c r="L5077" t="s">
        <v>348</v>
      </c>
      <c r="M5077" s="31" t="s">
        <v>5</v>
      </c>
      <c r="N5077" s="72" t="s">
        <v>1</v>
      </c>
      <c r="O5077" s="70" t="str">
        <f t="shared" si="176"/>
        <v>202812. Vigilancia de la Salud AmbientalVigilancia de la Salud Ambiental20261_CANDELARIA2_FEBRERO_2026</v>
      </c>
      <c r="P5077" s="153">
        <f t="shared" si="174"/>
        <v>91656</v>
      </c>
      <c r="S5077" s="157">
        <v>1</v>
      </c>
      <c r="T5077" s="19">
        <v>91656</v>
      </c>
    </row>
    <row r="5078" spans="2:20" ht="30" hidden="1" customHeight="1">
      <c r="B5078">
        <v>2028</v>
      </c>
      <c r="C5078" s="149" t="s">
        <v>343</v>
      </c>
      <c r="D5078" s="7" t="s">
        <v>344</v>
      </c>
      <c r="E5078">
        <v>2026</v>
      </c>
      <c r="F5078" s="70" t="str">
        <f t="shared" si="175"/>
        <v>202812. Vigilancia de la Salud AmbientalVigilancia de la Salud Ambiental2026</v>
      </c>
      <c r="G5078" s="7" t="s">
        <v>345</v>
      </c>
      <c r="H5078" s="7" t="s">
        <v>349</v>
      </c>
      <c r="I5078" t="s">
        <v>36</v>
      </c>
      <c r="J5078" s="7" t="s">
        <v>347</v>
      </c>
      <c r="K5078" t="s">
        <v>348</v>
      </c>
      <c r="L5078" t="s">
        <v>348</v>
      </c>
      <c r="M5078" s="31" t="s">
        <v>9</v>
      </c>
      <c r="N5078" s="72" t="s">
        <v>1</v>
      </c>
      <c r="O5078" s="70" t="str">
        <f t="shared" si="176"/>
        <v>202812. Vigilancia de la Salud AmbientalVigilancia de la Salud Ambiental20265_RAFAEL_URIBE2_FEBRERO_2026</v>
      </c>
      <c r="P5078" s="153">
        <f t="shared" si="174"/>
        <v>91656</v>
      </c>
      <c r="S5078" s="157">
        <v>2</v>
      </c>
      <c r="T5078" s="19">
        <v>183312</v>
      </c>
    </row>
    <row r="5079" spans="2:20" ht="30" hidden="1" customHeight="1">
      <c r="B5079">
        <v>2099</v>
      </c>
      <c r="C5079" s="149" t="s">
        <v>343</v>
      </c>
      <c r="D5079" s="7" t="s">
        <v>344</v>
      </c>
      <c r="E5079">
        <v>2026</v>
      </c>
      <c r="F5079" s="70" t="str">
        <f t="shared" si="175"/>
        <v>209912. Vigilancia de la Salud AmbientalVigilancia de la Salud Ambiental2026</v>
      </c>
      <c r="G5079" s="7" t="s">
        <v>345</v>
      </c>
      <c r="H5079" s="7" t="s">
        <v>349</v>
      </c>
      <c r="I5079" t="s">
        <v>36</v>
      </c>
      <c r="J5079" s="7" t="s">
        <v>347</v>
      </c>
      <c r="K5079" t="s">
        <v>348</v>
      </c>
      <c r="L5079" t="s">
        <v>348</v>
      </c>
      <c r="M5079" s="31" t="s">
        <v>8</v>
      </c>
      <c r="N5079" s="72" t="s">
        <v>1</v>
      </c>
      <c r="O5079" s="70" t="str">
        <f t="shared" si="176"/>
        <v>209912. Vigilancia de la Salud AmbientalVigilancia de la Salud Ambiental20264_SAN_CRISTOBAL2_FEBRERO_2026</v>
      </c>
      <c r="P5079" s="153">
        <f t="shared" si="174"/>
        <v>0</v>
      </c>
      <c r="S5079" s="157">
        <v>0</v>
      </c>
      <c r="T5079" s="19">
        <v>0</v>
      </c>
    </row>
    <row r="5080" spans="2:20" ht="30" hidden="1" customHeight="1">
      <c r="B5080">
        <v>2099</v>
      </c>
      <c r="C5080" s="149" t="s">
        <v>343</v>
      </c>
      <c r="D5080" s="7" t="s">
        <v>344</v>
      </c>
      <c r="E5080">
        <v>2026</v>
      </c>
      <c r="F5080" s="70" t="str">
        <f t="shared" si="175"/>
        <v>209912. Vigilancia de la Salud AmbientalVigilancia de la Salud Ambiental2026</v>
      </c>
      <c r="G5080" s="7" t="s">
        <v>345</v>
      </c>
      <c r="H5080" s="7" t="s">
        <v>349</v>
      </c>
      <c r="I5080" t="s">
        <v>36</v>
      </c>
      <c r="J5080" s="7" t="s">
        <v>347</v>
      </c>
      <c r="K5080" t="s">
        <v>348</v>
      </c>
      <c r="L5080" t="s">
        <v>348</v>
      </c>
      <c r="M5080" s="31" t="s">
        <v>5</v>
      </c>
      <c r="N5080" s="72" t="s">
        <v>1</v>
      </c>
      <c r="O5080" s="70" t="str">
        <f t="shared" si="176"/>
        <v>209912. Vigilancia de la Salud AmbientalVigilancia de la Salud Ambiental20261_CANDELARIA2_FEBRERO_2026</v>
      </c>
      <c r="P5080" s="153">
        <f t="shared" si="174"/>
        <v>0</v>
      </c>
      <c r="S5080" s="157">
        <v>0</v>
      </c>
      <c r="T5080" s="19">
        <v>0</v>
      </c>
    </row>
    <row r="5081" spans="2:20" ht="30" hidden="1" customHeight="1">
      <c r="B5081">
        <v>2100</v>
      </c>
      <c r="C5081" s="149" t="s">
        <v>343</v>
      </c>
      <c r="D5081" s="7" t="s">
        <v>344</v>
      </c>
      <c r="E5081">
        <v>2026</v>
      </c>
      <c r="F5081" s="70" t="str">
        <f t="shared" si="175"/>
        <v>210012. Vigilancia de la Salud AmbientalVigilancia de la Salud Ambiental2026</v>
      </c>
      <c r="G5081" s="7" t="s">
        <v>354</v>
      </c>
      <c r="H5081" s="7" t="s">
        <v>349</v>
      </c>
      <c r="I5081" t="s">
        <v>36</v>
      </c>
      <c r="J5081" s="7" t="s">
        <v>363</v>
      </c>
      <c r="K5081" t="s">
        <v>348</v>
      </c>
      <c r="L5081" t="s">
        <v>348</v>
      </c>
      <c r="M5081" s="31" t="s">
        <v>6</v>
      </c>
      <c r="N5081" s="72" t="s">
        <v>1</v>
      </c>
      <c r="O5081" s="70" t="str">
        <f t="shared" si="176"/>
        <v>210012. Vigilancia de la Salud AmbientalVigilancia de la Salud Ambiental20262_SANTA_FE2_FEBRERO_2026</v>
      </c>
      <c r="P5081" s="153">
        <f t="shared" si="174"/>
        <v>122208</v>
      </c>
      <c r="S5081" s="157">
        <v>1</v>
      </c>
      <c r="T5081" s="19">
        <v>122208</v>
      </c>
    </row>
    <row r="5082" spans="2:20" ht="30" hidden="1" customHeight="1">
      <c r="B5082">
        <v>2100</v>
      </c>
      <c r="C5082" s="149" t="s">
        <v>343</v>
      </c>
      <c r="D5082" s="7" t="s">
        <v>344</v>
      </c>
      <c r="E5082">
        <v>2026</v>
      </c>
      <c r="F5082" s="70" t="str">
        <f t="shared" si="175"/>
        <v>210012. Vigilancia de la Salud AmbientalVigilancia de la Salud Ambiental2026</v>
      </c>
      <c r="G5082" s="7" t="s">
        <v>354</v>
      </c>
      <c r="H5082" s="7" t="s">
        <v>349</v>
      </c>
      <c r="I5082" t="s">
        <v>36</v>
      </c>
      <c r="J5082" s="7" t="s">
        <v>363</v>
      </c>
      <c r="K5082" t="s">
        <v>348</v>
      </c>
      <c r="L5082" t="s">
        <v>348</v>
      </c>
      <c r="M5082" s="31" t="s">
        <v>8</v>
      </c>
      <c r="N5082" s="72" t="s">
        <v>1</v>
      </c>
      <c r="O5082" s="70" t="str">
        <f t="shared" si="176"/>
        <v>210012. Vigilancia de la Salud AmbientalVigilancia de la Salud Ambiental20264_SAN_CRISTOBAL2_FEBRERO_2026</v>
      </c>
      <c r="P5082" s="153">
        <f t="shared" si="174"/>
        <v>122208</v>
      </c>
      <c r="S5082" s="157">
        <v>1</v>
      </c>
      <c r="T5082" s="19">
        <v>122208</v>
      </c>
    </row>
    <row r="5083" spans="2:20" ht="30" hidden="1" customHeight="1">
      <c r="B5083">
        <v>2100</v>
      </c>
      <c r="C5083" s="149" t="s">
        <v>343</v>
      </c>
      <c r="D5083" s="7" t="s">
        <v>344</v>
      </c>
      <c r="E5083">
        <v>2026</v>
      </c>
      <c r="F5083" s="70" t="str">
        <f t="shared" si="175"/>
        <v>210012. Vigilancia de la Salud AmbientalVigilancia de la Salud Ambiental2026</v>
      </c>
      <c r="G5083" s="7" t="s">
        <v>354</v>
      </c>
      <c r="H5083" s="7" t="s">
        <v>349</v>
      </c>
      <c r="I5083" t="s">
        <v>36</v>
      </c>
      <c r="J5083" s="7" t="s">
        <v>363</v>
      </c>
      <c r="K5083" t="s">
        <v>348</v>
      </c>
      <c r="L5083" t="s">
        <v>348</v>
      </c>
      <c r="M5083" s="31" t="s">
        <v>7</v>
      </c>
      <c r="N5083" s="72" t="s">
        <v>1</v>
      </c>
      <c r="O5083" s="70" t="str">
        <f t="shared" si="176"/>
        <v>210012. Vigilancia de la Salud AmbientalVigilancia de la Salud Ambiental20263_MARTIRES2_FEBRERO_2026</v>
      </c>
      <c r="P5083" s="153">
        <f t="shared" si="174"/>
        <v>122208</v>
      </c>
      <c r="S5083" s="157">
        <v>1</v>
      </c>
      <c r="T5083" s="19">
        <v>122208</v>
      </c>
    </row>
    <row r="5084" spans="2:20" ht="30" hidden="1" customHeight="1">
      <c r="B5084">
        <v>2100</v>
      </c>
      <c r="C5084" s="149" t="s">
        <v>343</v>
      </c>
      <c r="D5084" s="7" t="s">
        <v>344</v>
      </c>
      <c r="E5084">
        <v>2026</v>
      </c>
      <c r="F5084" s="70" t="str">
        <f t="shared" si="175"/>
        <v>210012. Vigilancia de la Salud AmbientalVigilancia de la Salud Ambiental2026</v>
      </c>
      <c r="G5084" s="7" t="s">
        <v>354</v>
      </c>
      <c r="H5084" s="7" t="s">
        <v>349</v>
      </c>
      <c r="I5084" t="s">
        <v>36</v>
      </c>
      <c r="J5084" s="7" t="s">
        <v>363</v>
      </c>
      <c r="K5084" t="s">
        <v>348</v>
      </c>
      <c r="L5084" t="s">
        <v>348</v>
      </c>
      <c r="M5084" s="31" t="s">
        <v>10</v>
      </c>
      <c r="N5084" s="72" t="s">
        <v>1</v>
      </c>
      <c r="O5084" s="70" t="str">
        <f t="shared" si="176"/>
        <v>210012. Vigilancia de la Salud AmbientalVigilancia de la Salud Ambiental20266_ANTONIO_NARIÑO2_FEBRERO_2026</v>
      </c>
      <c r="P5084" s="153">
        <f t="shared" si="174"/>
        <v>0</v>
      </c>
      <c r="S5084" s="157">
        <v>0</v>
      </c>
      <c r="T5084" s="19">
        <v>0</v>
      </c>
    </row>
    <row r="5085" spans="2:20" ht="30" hidden="1" customHeight="1">
      <c r="B5085">
        <v>2100</v>
      </c>
      <c r="C5085" s="149" t="s">
        <v>343</v>
      </c>
      <c r="D5085" s="7" t="s">
        <v>344</v>
      </c>
      <c r="E5085">
        <v>2026</v>
      </c>
      <c r="F5085" s="70" t="str">
        <f t="shared" si="175"/>
        <v>210012. Vigilancia de la Salud AmbientalVigilancia de la Salud Ambiental2026</v>
      </c>
      <c r="G5085" s="7" t="s">
        <v>354</v>
      </c>
      <c r="H5085" s="7" t="s">
        <v>349</v>
      </c>
      <c r="I5085" t="s">
        <v>36</v>
      </c>
      <c r="J5085" s="7" t="s">
        <v>363</v>
      </c>
      <c r="K5085" t="s">
        <v>348</v>
      </c>
      <c r="L5085" t="s">
        <v>348</v>
      </c>
      <c r="M5085" s="31" t="s">
        <v>5</v>
      </c>
      <c r="N5085" s="72" t="s">
        <v>1</v>
      </c>
      <c r="O5085" s="70" t="str">
        <f t="shared" si="176"/>
        <v>210012. Vigilancia de la Salud AmbientalVigilancia de la Salud Ambiental20261_CANDELARIA2_FEBRERO_2026</v>
      </c>
      <c r="P5085" s="153">
        <f t="shared" si="174"/>
        <v>0</v>
      </c>
      <c r="S5085" s="157">
        <v>0</v>
      </c>
      <c r="T5085" s="19">
        <v>0</v>
      </c>
    </row>
    <row r="5086" spans="2:20" ht="30" hidden="1" customHeight="1">
      <c r="B5086">
        <v>2100</v>
      </c>
      <c r="C5086" s="149" t="s">
        <v>343</v>
      </c>
      <c r="D5086" s="7" t="s">
        <v>344</v>
      </c>
      <c r="E5086">
        <v>2026</v>
      </c>
      <c r="F5086" s="70" t="str">
        <f t="shared" si="175"/>
        <v>210012. Vigilancia de la Salud AmbientalVigilancia de la Salud Ambiental2026</v>
      </c>
      <c r="G5086" s="7" t="s">
        <v>354</v>
      </c>
      <c r="H5086" s="7" t="s">
        <v>349</v>
      </c>
      <c r="I5086" t="s">
        <v>36</v>
      </c>
      <c r="J5086" s="7" t="s">
        <v>363</v>
      </c>
      <c r="K5086" t="s">
        <v>348</v>
      </c>
      <c r="L5086" t="s">
        <v>348</v>
      </c>
      <c r="M5086" s="31" t="s">
        <v>9</v>
      </c>
      <c r="N5086" s="72" t="s">
        <v>1</v>
      </c>
      <c r="O5086" s="70" t="str">
        <f t="shared" si="176"/>
        <v>210012. Vigilancia de la Salud AmbientalVigilancia de la Salud Ambiental20265_RAFAEL_URIBE2_FEBRERO_2026</v>
      </c>
      <c r="P5086" s="153">
        <f t="shared" si="174"/>
        <v>122208</v>
      </c>
      <c r="S5086" s="157">
        <v>2</v>
      </c>
      <c r="T5086" s="19">
        <v>244416</v>
      </c>
    </row>
    <row r="5087" spans="2:20" ht="30" hidden="1" customHeight="1">
      <c r="B5087">
        <v>2102</v>
      </c>
      <c r="C5087" s="149" t="s">
        <v>343</v>
      </c>
      <c r="D5087" s="7" t="s">
        <v>344</v>
      </c>
      <c r="E5087">
        <v>2026</v>
      </c>
      <c r="F5087" s="70" t="str">
        <f t="shared" si="175"/>
        <v>210212. Vigilancia de la Salud AmbientalVigilancia de la Salud Ambiental2026</v>
      </c>
      <c r="G5087" s="7" t="s">
        <v>357</v>
      </c>
      <c r="H5087" s="7" t="s">
        <v>358</v>
      </c>
      <c r="I5087" t="s">
        <v>36</v>
      </c>
      <c r="J5087" s="7" t="s">
        <v>359</v>
      </c>
      <c r="K5087" t="s">
        <v>348</v>
      </c>
      <c r="L5087" t="s">
        <v>348</v>
      </c>
      <c r="M5087" s="31" t="s">
        <v>5</v>
      </c>
      <c r="N5087" s="72" t="s">
        <v>1</v>
      </c>
      <c r="O5087" s="70" t="str">
        <f t="shared" si="176"/>
        <v>210212. Vigilancia de la Salud AmbientalVigilancia de la Salud Ambiental20261_CANDELARIA2_FEBRERO_2026</v>
      </c>
      <c r="P5087" s="153">
        <f t="shared" si="174"/>
        <v>109076</v>
      </c>
      <c r="S5087" s="157">
        <v>52</v>
      </c>
      <c r="T5087" s="19">
        <v>5671952</v>
      </c>
    </row>
    <row r="5088" spans="2:20" ht="30" hidden="1" customHeight="1">
      <c r="B5088">
        <v>2106</v>
      </c>
      <c r="C5088" s="149" t="s">
        <v>343</v>
      </c>
      <c r="D5088" s="7" t="s">
        <v>344</v>
      </c>
      <c r="E5088">
        <v>2026</v>
      </c>
      <c r="F5088" s="70" t="str">
        <f t="shared" si="175"/>
        <v>210612. Vigilancia de la Salud AmbientalVigilancia de la Salud Ambiental2026</v>
      </c>
      <c r="G5088" s="7" t="s">
        <v>345</v>
      </c>
      <c r="H5088" s="7" t="s">
        <v>352</v>
      </c>
      <c r="I5088" t="s">
        <v>36</v>
      </c>
      <c r="J5088" s="7" t="s">
        <v>347</v>
      </c>
      <c r="K5088" t="s">
        <v>348</v>
      </c>
      <c r="L5088" t="s">
        <v>348</v>
      </c>
      <c r="M5088" s="31" t="s">
        <v>7</v>
      </c>
      <c r="N5088" s="72" t="s">
        <v>1</v>
      </c>
      <c r="O5088" s="70" t="str">
        <f t="shared" si="176"/>
        <v>210612. Vigilancia de la Salud AmbientalVigilancia de la Salud Ambiental20263_MARTIRES2_FEBRERO_2026</v>
      </c>
      <c r="P5088" s="153">
        <f t="shared" si="174"/>
        <v>0</v>
      </c>
      <c r="S5088" s="157">
        <v>0</v>
      </c>
      <c r="T5088" s="19">
        <v>0</v>
      </c>
    </row>
    <row r="5089" spans="2:20" ht="30" hidden="1" customHeight="1">
      <c r="B5089">
        <v>2106</v>
      </c>
      <c r="C5089" s="149" t="s">
        <v>343</v>
      </c>
      <c r="D5089" s="7" t="s">
        <v>344</v>
      </c>
      <c r="E5089">
        <v>2026</v>
      </c>
      <c r="F5089" s="70" t="str">
        <f t="shared" si="175"/>
        <v>210612. Vigilancia de la Salud AmbientalVigilancia de la Salud Ambiental2026</v>
      </c>
      <c r="G5089" s="7" t="s">
        <v>345</v>
      </c>
      <c r="H5089" s="7" t="s">
        <v>352</v>
      </c>
      <c r="I5089" t="s">
        <v>36</v>
      </c>
      <c r="J5089" s="7" t="s">
        <v>347</v>
      </c>
      <c r="K5089" t="s">
        <v>348</v>
      </c>
      <c r="L5089" t="s">
        <v>348</v>
      </c>
      <c r="M5089" s="31" t="s">
        <v>10</v>
      </c>
      <c r="N5089" s="72" t="s">
        <v>1</v>
      </c>
      <c r="O5089" s="70" t="str">
        <f t="shared" si="176"/>
        <v>210612. Vigilancia de la Salud AmbientalVigilancia de la Salud Ambiental20266_ANTONIO_NARIÑO2_FEBRERO_2026</v>
      </c>
      <c r="P5089" s="153">
        <f t="shared" si="174"/>
        <v>0</v>
      </c>
      <c r="S5089" s="157">
        <v>0</v>
      </c>
      <c r="T5089" s="19">
        <v>0</v>
      </c>
    </row>
    <row r="5090" spans="2:20" ht="30" hidden="1" customHeight="1">
      <c r="B5090">
        <v>2106</v>
      </c>
      <c r="C5090" s="149" t="s">
        <v>343</v>
      </c>
      <c r="D5090" s="7" t="s">
        <v>344</v>
      </c>
      <c r="E5090">
        <v>2026</v>
      </c>
      <c r="F5090" s="70" t="str">
        <f t="shared" si="175"/>
        <v>210612. Vigilancia de la Salud AmbientalVigilancia de la Salud Ambiental2026</v>
      </c>
      <c r="G5090" s="7" t="s">
        <v>345</v>
      </c>
      <c r="H5090" s="7" t="s">
        <v>352</v>
      </c>
      <c r="I5090" t="s">
        <v>36</v>
      </c>
      <c r="J5090" s="7" t="s">
        <v>347</v>
      </c>
      <c r="K5090" t="s">
        <v>348</v>
      </c>
      <c r="L5090" t="s">
        <v>348</v>
      </c>
      <c r="M5090" s="31" t="s">
        <v>5</v>
      </c>
      <c r="N5090" s="72" t="s">
        <v>1</v>
      </c>
      <c r="O5090" s="70" t="str">
        <f t="shared" si="176"/>
        <v>210612. Vigilancia de la Salud AmbientalVigilancia de la Salud Ambiental20261_CANDELARIA2_FEBRERO_2026</v>
      </c>
      <c r="P5090" s="153">
        <f t="shared" si="174"/>
        <v>0</v>
      </c>
      <c r="S5090" s="157">
        <v>0</v>
      </c>
      <c r="T5090" s="19">
        <v>0</v>
      </c>
    </row>
    <row r="5091" spans="2:20" ht="30" hidden="1" customHeight="1">
      <c r="B5091">
        <v>2106</v>
      </c>
      <c r="C5091" s="149" t="s">
        <v>343</v>
      </c>
      <c r="D5091" s="7" t="s">
        <v>344</v>
      </c>
      <c r="E5091">
        <v>2026</v>
      </c>
      <c r="F5091" s="70" t="str">
        <f t="shared" si="175"/>
        <v>210612. Vigilancia de la Salud AmbientalVigilancia de la Salud Ambiental2026</v>
      </c>
      <c r="G5091" s="7" t="s">
        <v>345</v>
      </c>
      <c r="H5091" s="7" t="s">
        <v>352</v>
      </c>
      <c r="I5091" t="s">
        <v>36</v>
      </c>
      <c r="J5091" s="7" t="s">
        <v>347</v>
      </c>
      <c r="K5091" t="s">
        <v>348</v>
      </c>
      <c r="L5091" t="s">
        <v>348</v>
      </c>
      <c r="M5091" s="31" t="s">
        <v>9</v>
      </c>
      <c r="N5091" s="72" t="s">
        <v>1</v>
      </c>
      <c r="O5091" s="70" t="str">
        <f t="shared" si="176"/>
        <v>210612. Vigilancia de la Salud AmbientalVigilancia de la Salud Ambiental20265_RAFAEL_URIBE2_FEBRERO_2026</v>
      </c>
      <c r="P5091" s="153">
        <f t="shared" si="174"/>
        <v>0</v>
      </c>
      <c r="S5091" s="157">
        <v>0</v>
      </c>
      <c r="T5091" s="19">
        <v>0</v>
      </c>
    </row>
    <row r="5092" spans="2:20" ht="30" hidden="1" customHeight="1">
      <c r="B5092">
        <v>2120</v>
      </c>
      <c r="C5092" s="149" t="s">
        <v>343</v>
      </c>
      <c r="D5092" s="7" t="s">
        <v>344</v>
      </c>
      <c r="E5092">
        <v>2026</v>
      </c>
      <c r="F5092" s="70" t="str">
        <f t="shared" si="175"/>
        <v>212012. Vigilancia de la Salud AmbientalVigilancia de la Salud Ambiental2026</v>
      </c>
      <c r="G5092" s="7" t="s">
        <v>345</v>
      </c>
      <c r="H5092" s="7" t="s">
        <v>358</v>
      </c>
      <c r="I5092" t="s">
        <v>36</v>
      </c>
      <c r="J5092" s="7" t="s">
        <v>369</v>
      </c>
      <c r="K5092" t="s">
        <v>348</v>
      </c>
      <c r="L5092" t="s">
        <v>348</v>
      </c>
      <c r="M5092" s="31" t="s">
        <v>5</v>
      </c>
      <c r="N5092" s="72" t="s">
        <v>1</v>
      </c>
      <c r="O5092" s="70" t="str">
        <f t="shared" si="176"/>
        <v>212012. Vigilancia de la Salud AmbientalVigilancia de la Salud Ambiental20261_CANDELARIA2_FEBRERO_2026</v>
      </c>
      <c r="P5092" s="153">
        <f t="shared" si="174"/>
        <v>0</v>
      </c>
      <c r="S5092" s="157">
        <v>0</v>
      </c>
      <c r="T5092" s="19">
        <v>0</v>
      </c>
    </row>
    <row r="5093" spans="2:20" ht="30" hidden="1" customHeight="1">
      <c r="B5093">
        <v>2139</v>
      </c>
      <c r="C5093" s="149" t="s">
        <v>343</v>
      </c>
      <c r="D5093" s="7" t="s">
        <v>344</v>
      </c>
      <c r="E5093">
        <v>2026</v>
      </c>
      <c r="F5093" s="70" t="str">
        <f t="shared" si="175"/>
        <v>213912. Vigilancia de la Salud AmbientalVigilancia de la Salud Ambiental2026</v>
      </c>
      <c r="G5093" s="7" t="s">
        <v>345</v>
      </c>
      <c r="H5093" s="7" t="s">
        <v>346</v>
      </c>
      <c r="I5093" t="s">
        <v>36</v>
      </c>
      <c r="J5093" s="7" t="s">
        <v>347</v>
      </c>
      <c r="K5093" t="s">
        <v>348</v>
      </c>
      <c r="L5093" t="s">
        <v>348</v>
      </c>
      <c r="M5093" s="31" t="s">
        <v>7</v>
      </c>
      <c r="N5093" s="72" t="s">
        <v>1</v>
      </c>
      <c r="O5093" s="70" t="str">
        <f t="shared" si="176"/>
        <v>213912. Vigilancia de la Salud AmbientalVigilancia de la Salud Ambiental20263_MARTIRES2_FEBRERO_2026</v>
      </c>
      <c r="P5093" s="153">
        <f t="shared" si="174"/>
        <v>0</v>
      </c>
      <c r="S5093" s="157">
        <v>0</v>
      </c>
      <c r="T5093" s="19">
        <v>0</v>
      </c>
    </row>
    <row r="5094" spans="2:20" ht="30" hidden="1" customHeight="1">
      <c r="B5094">
        <v>2150</v>
      </c>
      <c r="C5094" s="149" t="s">
        <v>343</v>
      </c>
      <c r="D5094" s="7" t="s">
        <v>344</v>
      </c>
      <c r="E5094">
        <v>2026</v>
      </c>
      <c r="F5094" s="70" t="str">
        <f t="shared" si="175"/>
        <v>215012. Vigilancia de la Salud AmbientalVigilancia de la Salud Ambiental2026</v>
      </c>
      <c r="G5094" s="7" t="s">
        <v>345</v>
      </c>
      <c r="H5094" s="7" t="s">
        <v>349</v>
      </c>
      <c r="I5094" t="s">
        <v>36</v>
      </c>
      <c r="J5094" s="7" t="s">
        <v>347</v>
      </c>
      <c r="K5094" t="s">
        <v>348</v>
      </c>
      <c r="L5094" t="s">
        <v>348</v>
      </c>
      <c r="M5094" s="31" t="s">
        <v>6</v>
      </c>
      <c r="N5094" s="72" t="s">
        <v>1</v>
      </c>
      <c r="O5094" s="70" t="str">
        <f t="shared" si="176"/>
        <v>215012. Vigilancia de la Salud AmbientalVigilancia de la Salud Ambiental20262_SANTA_FE2_FEBRERO_2026</v>
      </c>
      <c r="P5094" s="153">
        <f t="shared" si="174"/>
        <v>122208</v>
      </c>
      <c r="S5094" s="157">
        <v>1</v>
      </c>
      <c r="T5094" s="19">
        <v>122208</v>
      </c>
    </row>
    <row r="5095" spans="2:20" ht="30" hidden="1" customHeight="1">
      <c r="B5095">
        <v>2150</v>
      </c>
      <c r="C5095" s="149" t="s">
        <v>343</v>
      </c>
      <c r="D5095" s="7" t="s">
        <v>344</v>
      </c>
      <c r="E5095">
        <v>2026</v>
      </c>
      <c r="F5095" s="70" t="str">
        <f t="shared" si="175"/>
        <v>215012. Vigilancia de la Salud AmbientalVigilancia de la Salud Ambiental2026</v>
      </c>
      <c r="G5095" s="7" t="s">
        <v>345</v>
      </c>
      <c r="H5095" s="7" t="s">
        <v>349</v>
      </c>
      <c r="I5095" t="s">
        <v>36</v>
      </c>
      <c r="J5095" s="7" t="s">
        <v>347</v>
      </c>
      <c r="K5095" t="s">
        <v>348</v>
      </c>
      <c r="L5095" t="s">
        <v>348</v>
      </c>
      <c r="M5095" s="31" t="s">
        <v>7</v>
      </c>
      <c r="N5095" s="72" t="s">
        <v>1</v>
      </c>
      <c r="O5095" s="70" t="str">
        <f t="shared" si="176"/>
        <v>215012. Vigilancia de la Salud AmbientalVigilancia de la Salud Ambiental20263_MARTIRES2_FEBRERO_2026</v>
      </c>
      <c r="P5095" s="153">
        <f t="shared" si="174"/>
        <v>0</v>
      </c>
      <c r="S5095" s="157">
        <v>0</v>
      </c>
      <c r="T5095" s="19">
        <v>0</v>
      </c>
    </row>
    <row r="5096" spans="2:20" ht="30" hidden="1" customHeight="1">
      <c r="B5096">
        <v>2150</v>
      </c>
      <c r="C5096" s="149" t="s">
        <v>343</v>
      </c>
      <c r="D5096" s="7" t="s">
        <v>344</v>
      </c>
      <c r="E5096">
        <v>2026</v>
      </c>
      <c r="F5096" s="70" t="str">
        <f t="shared" si="175"/>
        <v>215012. Vigilancia de la Salud AmbientalVigilancia de la Salud Ambiental2026</v>
      </c>
      <c r="G5096" s="7" t="s">
        <v>345</v>
      </c>
      <c r="H5096" s="7" t="s">
        <v>349</v>
      </c>
      <c r="I5096" t="s">
        <v>36</v>
      </c>
      <c r="J5096" s="7" t="s">
        <v>347</v>
      </c>
      <c r="K5096" t="s">
        <v>348</v>
      </c>
      <c r="L5096" t="s">
        <v>348</v>
      </c>
      <c r="M5096" s="31" t="s">
        <v>10</v>
      </c>
      <c r="N5096" s="72" t="s">
        <v>1</v>
      </c>
      <c r="O5096" s="70" t="str">
        <f t="shared" si="176"/>
        <v>215012. Vigilancia de la Salud AmbientalVigilancia de la Salud Ambiental20266_ANTONIO_NARIÑO2_FEBRERO_2026</v>
      </c>
      <c r="P5096" s="153">
        <f t="shared" si="174"/>
        <v>122208</v>
      </c>
      <c r="S5096" s="157">
        <v>5</v>
      </c>
      <c r="T5096" s="19">
        <v>611040</v>
      </c>
    </row>
    <row r="5097" spans="2:20" ht="30" hidden="1" customHeight="1">
      <c r="B5097">
        <v>2150</v>
      </c>
      <c r="C5097" s="149" t="s">
        <v>343</v>
      </c>
      <c r="D5097" s="7" t="s">
        <v>344</v>
      </c>
      <c r="E5097">
        <v>2026</v>
      </c>
      <c r="F5097" s="70" t="str">
        <f t="shared" si="175"/>
        <v>215012. Vigilancia de la Salud AmbientalVigilancia de la Salud Ambiental2026</v>
      </c>
      <c r="G5097" s="7" t="s">
        <v>345</v>
      </c>
      <c r="H5097" s="7" t="s">
        <v>349</v>
      </c>
      <c r="I5097" t="s">
        <v>36</v>
      </c>
      <c r="J5097" s="7" t="s">
        <v>347</v>
      </c>
      <c r="K5097" t="s">
        <v>348</v>
      </c>
      <c r="L5097" t="s">
        <v>348</v>
      </c>
      <c r="M5097" s="31" t="s">
        <v>9</v>
      </c>
      <c r="N5097" s="72" t="s">
        <v>1</v>
      </c>
      <c r="O5097" s="70" t="str">
        <f t="shared" si="176"/>
        <v>215012. Vigilancia de la Salud AmbientalVigilancia de la Salud Ambiental20265_RAFAEL_URIBE2_FEBRERO_2026</v>
      </c>
      <c r="P5097" s="153">
        <f t="shared" si="174"/>
        <v>122208</v>
      </c>
      <c r="S5097" s="157">
        <v>2</v>
      </c>
      <c r="T5097" s="19">
        <v>244416</v>
      </c>
    </row>
    <row r="5098" spans="2:20" ht="30" hidden="1" customHeight="1">
      <c r="B5098">
        <v>2151</v>
      </c>
      <c r="C5098" s="149" t="s">
        <v>343</v>
      </c>
      <c r="D5098" s="7" t="s">
        <v>344</v>
      </c>
      <c r="E5098">
        <v>2026</v>
      </c>
      <c r="F5098" s="70" t="str">
        <f t="shared" si="175"/>
        <v>215112. Vigilancia de la Salud AmbientalVigilancia de la Salud Ambiental2026</v>
      </c>
      <c r="G5098" s="7" t="s">
        <v>345</v>
      </c>
      <c r="H5098" s="7" t="s">
        <v>349</v>
      </c>
      <c r="I5098" t="s">
        <v>36</v>
      </c>
      <c r="J5098" s="7" t="s">
        <v>347</v>
      </c>
      <c r="K5098" t="s">
        <v>348</v>
      </c>
      <c r="L5098" t="s">
        <v>348</v>
      </c>
      <c r="M5098" s="31" t="s">
        <v>6</v>
      </c>
      <c r="N5098" s="72" t="s">
        <v>1</v>
      </c>
      <c r="O5098" s="70" t="str">
        <f t="shared" si="176"/>
        <v>215112. Vigilancia de la Salud AmbientalVigilancia de la Salud Ambiental20262_SANTA_FE2_FEBRERO_2026</v>
      </c>
      <c r="P5098" s="153">
        <f t="shared" si="174"/>
        <v>91656</v>
      </c>
      <c r="S5098" s="157">
        <v>1</v>
      </c>
      <c r="T5098" s="19">
        <v>91656</v>
      </c>
    </row>
    <row r="5099" spans="2:20" ht="30" hidden="1" customHeight="1">
      <c r="B5099">
        <v>2151</v>
      </c>
      <c r="C5099" s="149" t="s">
        <v>343</v>
      </c>
      <c r="D5099" s="7" t="s">
        <v>344</v>
      </c>
      <c r="E5099">
        <v>2026</v>
      </c>
      <c r="F5099" s="70" t="str">
        <f t="shared" si="175"/>
        <v>215112. Vigilancia de la Salud AmbientalVigilancia de la Salud Ambiental2026</v>
      </c>
      <c r="G5099" s="7" t="s">
        <v>345</v>
      </c>
      <c r="H5099" s="7" t="s">
        <v>349</v>
      </c>
      <c r="I5099" t="s">
        <v>36</v>
      </c>
      <c r="J5099" s="7" t="s">
        <v>347</v>
      </c>
      <c r="K5099" t="s">
        <v>348</v>
      </c>
      <c r="L5099" t="s">
        <v>348</v>
      </c>
      <c r="M5099" s="31" t="s">
        <v>8</v>
      </c>
      <c r="N5099" s="72" t="s">
        <v>1</v>
      </c>
      <c r="O5099" s="70" t="str">
        <f t="shared" si="176"/>
        <v>215112. Vigilancia de la Salud AmbientalVigilancia de la Salud Ambiental20264_SAN_CRISTOBAL2_FEBRERO_2026</v>
      </c>
      <c r="P5099" s="153">
        <f t="shared" si="174"/>
        <v>91656</v>
      </c>
      <c r="S5099" s="157">
        <v>1</v>
      </c>
      <c r="T5099" s="19">
        <v>91656</v>
      </c>
    </row>
    <row r="5100" spans="2:20" ht="30" hidden="1" customHeight="1">
      <c r="B5100">
        <v>2151</v>
      </c>
      <c r="C5100" s="149" t="s">
        <v>343</v>
      </c>
      <c r="D5100" s="7" t="s">
        <v>344</v>
      </c>
      <c r="E5100">
        <v>2026</v>
      </c>
      <c r="F5100" s="70" t="str">
        <f t="shared" si="175"/>
        <v>215112. Vigilancia de la Salud AmbientalVigilancia de la Salud Ambiental2026</v>
      </c>
      <c r="G5100" s="7" t="s">
        <v>345</v>
      </c>
      <c r="H5100" s="7" t="s">
        <v>349</v>
      </c>
      <c r="I5100" t="s">
        <v>36</v>
      </c>
      <c r="J5100" s="7" t="s">
        <v>347</v>
      </c>
      <c r="K5100" t="s">
        <v>348</v>
      </c>
      <c r="L5100" t="s">
        <v>348</v>
      </c>
      <c r="M5100" s="31" t="s">
        <v>7</v>
      </c>
      <c r="N5100" s="72" t="s">
        <v>1</v>
      </c>
      <c r="O5100" s="70" t="str">
        <f t="shared" si="176"/>
        <v>215112. Vigilancia de la Salud AmbientalVigilancia de la Salud Ambiental20263_MARTIRES2_FEBRERO_2026</v>
      </c>
      <c r="P5100" s="153">
        <f t="shared" ref="P5100:P5163" si="177">IFERROR(T5100/S5100,0)</f>
        <v>91656</v>
      </c>
      <c r="S5100" s="157">
        <v>1</v>
      </c>
      <c r="T5100" s="19">
        <v>91656</v>
      </c>
    </row>
    <row r="5101" spans="2:20" ht="30" hidden="1" customHeight="1">
      <c r="B5101">
        <v>2151</v>
      </c>
      <c r="C5101" s="149" t="s">
        <v>343</v>
      </c>
      <c r="D5101" s="7" t="s">
        <v>344</v>
      </c>
      <c r="E5101">
        <v>2026</v>
      </c>
      <c r="F5101" s="70" t="str">
        <f t="shared" si="175"/>
        <v>215112. Vigilancia de la Salud AmbientalVigilancia de la Salud Ambiental2026</v>
      </c>
      <c r="G5101" s="7" t="s">
        <v>345</v>
      </c>
      <c r="H5101" s="7" t="s">
        <v>349</v>
      </c>
      <c r="I5101" t="s">
        <v>36</v>
      </c>
      <c r="J5101" s="7" t="s">
        <v>347</v>
      </c>
      <c r="K5101" t="s">
        <v>348</v>
      </c>
      <c r="L5101" t="s">
        <v>348</v>
      </c>
      <c r="M5101" s="31" t="s">
        <v>10</v>
      </c>
      <c r="N5101" s="72" t="s">
        <v>1</v>
      </c>
      <c r="O5101" s="70" t="str">
        <f t="shared" si="176"/>
        <v>215112. Vigilancia de la Salud AmbientalVigilancia de la Salud Ambiental20266_ANTONIO_NARIÑO2_FEBRERO_2026</v>
      </c>
      <c r="P5101" s="153">
        <f t="shared" si="177"/>
        <v>91656</v>
      </c>
      <c r="S5101" s="157">
        <v>2</v>
      </c>
      <c r="T5101" s="19">
        <v>183312</v>
      </c>
    </row>
    <row r="5102" spans="2:20" ht="30" hidden="1" customHeight="1">
      <c r="B5102">
        <v>2151</v>
      </c>
      <c r="C5102" s="149" t="s">
        <v>343</v>
      </c>
      <c r="D5102" s="7" t="s">
        <v>344</v>
      </c>
      <c r="E5102">
        <v>2026</v>
      </c>
      <c r="F5102" s="70" t="str">
        <f t="shared" si="175"/>
        <v>215112. Vigilancia de la Salud AmbientalVigilancia de la Salud Ambiental2026</v>
      </c>
      <c r="G5102" s="7" t="s">
        <v>345</v>
      </c>
      <c r="H5102" s="7" t="s">
        <v>349</v>
      </c>
      <c r="I5102" t="s">
        <v>36</v>
      </c>
      <c r="J5102" s="7" t="s">
        <v>347</v>
      </c>
      <c r="K5102" t="s">
        <v>348</v>
      </c>
      <c r="L5102" t="s">
        <v>348</v>
      </c>
      <c r="M5102" s="31" t="s">
        <v>5</v>
      </c>
      <c r="N5102" s="72" t="s">
        <v>1</v>
      </c>
      <c r="O5102" s="70" t="str">
        <f t="shared" si="176"/>
        <v>215112. Vigilancia de la Salud AmbientalVigilancia de la Salud Ambiental20261_CANDELARIA2_FEBRERO_2026</v>
      </c>
      <c r="P5102" s="153">
        <f t="shared" si="177"/>
        <v>91656</v>
      </c>
      <c r="S5102" s="157">
        <v>1</v>
      </c>
      <c r="T5102" s="19">
        <v>91656</v>
      </c>
    </row>
    <row r="5103" spans="2:20" ht="30" hidden="1" customHeight="1">
      <c r="B5103">
        <v>2151</v>
      </c>
      <c r="C5103" s="149" t="s">
        <v>343</v>
      </c>
      <c r="D5103" s="7" t="s">
        <v>344</v>
      </c>
      <c r="E5103">
        <v>2026</v>
      </c>
      <c r="F5103" s="70" t="str">
        <f t="shared" si="175"/>
        <v>215112. Vigilancia de la Salud AmbientalVigilancia de la Salud Ambiental2026</v>
      </c>
      <c r="G5103" s="7" t="s">
        <v>345</v>
      </c>
      <c r="H5103" s="7" t="s">
        <v>349</v>
      </c>
      <c r="I5103" t="s">
        <v>36</v>
      </c>
      <c r="J5103" s="7" t="s">
        <v>347</v>
      </c>
      <c r="K5103" t="s">
        <v>348</v>
      </c>
      <c r="L5103" t="s">
        <v>348</v>
      </c>
      <c r="M5103" s="31" t="s">
        <v>9</v>
      </c>
      <c r="N5103" s="72" t="s">
        <v>1</v>
      </c>
      <c r="O5103" s="70" t="str">
        <f t="shared" si="176"/>
        <v>215112. Vigilancia de la Salud AmbientalVigilancia de la Salud Ambiental20265_RAFAEL_URIBE2_FEBRERO_2026</v>
      </c>
      <c r="P5103" s="153">
        <f t="shared" si="177"/>
        <v>91656</v>
      </c>
      <c r="S5103" s="157">
        <v>2</v>
      </c>
      <c r="T5103" s="19">
        <v>183312</v>
      </c>
    </row>
    <row r="5104" spans="2:20" ht="30" hidden="1" customHeight="1">
      <c r="B5104">
        <v>2152</v>
      </c>
      <c r="C5104" s="149" t="s">
        <v>343</v>
      </c>
      <c r="D5104" s="7" t="s">
        <v>344</v>
      </c>
      <c r="E5104">
        <v>2026</v>
      </c>
      <c r="F5104" s="70" t="str">
        <f t="shared" si="175"/>
        <v>215212. Vigilancia de la Salud AmbientalVigilancia de la Salud Ambiental2026</v>
      </c>
      <c r="G5104" s="7" t="s">
        <v>345</v>
      </c>
      <c r="H5104" s="7" t="s">
        <v>349</v>
      </c>
      <c r="I5104" t="s">
        <v>36</v>
      </c>
      <c r="J5104" s="7" t="s">
        <v>347</v>
      </c>
      <c r="K5104" t="s">
        <v>348</v>
      </c>
      <c r="L5104" t="s">
        <v>348</v>
      </c>
      <c r="M5104" s="31" t="s">
        <v>6</v>
      </c>
      <c r="N5104" s="72" t="s">
        <v>1</v>
      </c>
      <c r="O5104" s="70" t="str">
        <f t="shared" si="176"/>
        <v>215212. Vigilancia de la Salud AmbientalVigilancia de la Salud Ambiental20262_SANTA_FE2_FEBRERO_2026</v>
      </c>
      <c r="P5104" s="153">
        <f t="shared" si="177"/>
        <v>122208</v>
      </c>
      <c r="S5104" s="157">
        <v>6</v>
      </c>
      <c r="T5104" s="19">
        <v>733248</v>
      </c>
    </row>
    <row r="5105" spans="2:20" ht="30" hidden="1" customHeight="1">
      <c r="B5105">
        <v>2152</v>
      </c>
      <c r="C5105" s="149" t="s">
        <v>343</v>
      </c>
      <c r="D5105" s="7" t="s">
        <v>344</v>
      </c>
      <c r="E5105">
        <v>2026</v>
      </c>
      <c r="F5105" s="70" t="str">
        <f t="shared" si="175"/>
        <v>215212. Vigilancia de la Salud AmbientalVigilancia de la Salud Ambiental2026</v>
      </c>
      <c r="G5105" s="7" t="s">
        <v>345</v>
      </c>
      <c r="H5105" s="7" t="s">
        <v>349</v>
      </c>
      <c r="I5105" t="s">
        <v>36</v>
      </c>
      <c r="J5105" s="7" t="s">
        <v>347</v>
      </c>
      <c r="K5105" t="s">
        <v>348</v>
      </c>
      <c r="L5105" t="s">
        <v>348</v>
      </c>
      <c r="M5105" s="31" t="s">
        <v>8</v>
      </c>
      <c r="N5105" s="72" t="s">
        <v>1</v>
      </c>
      <c r="O5105" s="70" t="str">
        <f t="shared" si="176"/>
        <v>215212. Vigilancia de la Salud AmbientalVigilancia de la Salud Ambiental20264_SAN_CRISTOBAL2_FEBRERO_2026</v>
      </c>
      <c r="P5105" s="153">
        <f t="shared" si="177"/>
        <v>122208</v>
      </c>
      <c r="S5105" s="157">
        <v>8</v>
      </c>
      <c r="T5105" s="19">
        <v>977664</v>
      </c>
    </row>
    <row r="5106" spans="2:20" ht="30" hidden="1" customHeight="1">
      <c r="B5106">
        <v>2152</v>
      </c>
      <c r="C5106" s="149" t="s">
        <v>343</v>
      </c>
      <c r="D5106" s="7" t="s">
        <v>344</v>
      </c>
      <c r="E5106">
        <v>2026</v>
      </c>
      <c r="F5106" s="70" t="str">
        <f t="shared" si="175"/>
        <v>215212. Vigilancia de la Salud AmbientalVigilancia de la Salud Ambiental2026</v>
      </c>
      <c r="G5106" s="7" t="s">
        <v>345</v>
      </c>
      <c r="H5106" s="7" t="s">
        <v>349</v>
      </c>
      <c r="I5106" t="s">
        <v>36</v>
      </c>
      <c r="J5106" s="7" t="s">
        <v>347</v>
      </c>
      <c r="K5106" t="s">
        <v>348</v>
      </c>
      <c r="L5106" t="s">
        <v>348</v>
      </c>
      <c r="M5106" s="31" t="s">
        <v>7</v>
      </c>
      <c r="N5106" s="72" t="s">
        <v>1</v>
      </c>
      <c r="O5106" s="70" t="str">
        <f t="shared" si="176"/>
        <v>215212. Vigilancia de la Salud AmbientalVigilancia de la Salud Ambiental20263_MARTIRES2_FEBRERO_2026</v>
      </c>
      <c r="P5106" s="153">
        <f t="shared" si="177"/>
        <v>122208</v>
      </c>
      <c r="S5106" s="157">
        <v>2</v>
      </c>
      <c r="T5106" s="19">
        <v>244416</v>
      </c>
    </row>
    <row r="5107" spans="2:20" ht="30" hidden="1" customHeight="1">
      <c r="B5107">
        <v>2152</v>
      </c>
      <c r="C5107" s="149" t="s">
        <v>343</v>
      </c>
      <c r="D5107" s="7" t="s">
        <v>344</v>
      </c>
      <c r="E5107">
        <v>2026</v>
      </c>
      <c r="F5107" s="70" t="str">
        <f t="shared" si="175"/>
        <v>215212. Vigilancia de la Salud AmbientalVigilancia de la Salud Ambiental2026</v>
      </c>
      <c r="G5107" s="7" t="s">
        <v>345</v>
      </c>
      <c r="H5107" s="7" t="s">
        <v>349</v>
      </c>
      <c r="I5107" t="s">
        <v>36</v>
      </c>
      <c r="J5107" s="7" t="s">
        <v>347</v>
      </c>
      <c r="K5107" t="s">
        <v>348</v>
      </c>
      <c r="L5107" t="s">
        <v>348</v>
      </c>
      <c r="M5107" s="31" t="s">
        <v>10</v>
      </c>
      <c r="N5107" s="72" t="s">
        <v>1</v>
      </c>
      <c r="O5107" s="70" t="str">
        <f t="shared" si="176"/>
        <v>215212. Vigilancia de la Salud AmbientalVigilancia de la Salud Ambiental20266_ANTONIO_NARIÑO2_FEBRERO_2026</v>
      </c>
      <c r="P5107" s="153">
        <f t="shared" si="177"/>
        <v>122208</v>
      </c>
      <c r="S5107" s="157">
        <v>4</v>
      </c>
      <c r="T5107" s="19">
        <v>488832</v>
      </c>
    </row>
    <row r="5108" spans="2:20" ht="30" hidden="1" customHeight="1">
      <c r="B5108">
        <v>2152</v>
      </c>
      <c r="C5108" s="149" t="s">
        <v>343</v>
      </c>
      <c r="D5108" s="7" t="s">
        <v>344</v>
      </c>
      <c r="E5108">
        <v>2026</v>
      </c>
      <c r="F5108" s="70" t="str">
        <f t="shared" si="175"/>
        <v>215212. Vigilancia de la Salud AmbientalVigilancia de la Salud Ambiental2026</v>
      </c>
      <c r="G5108" s="7" t="s">
        <v>345</v>
      </c>
      <c r="H5108" s="7" t="s">
        <v>349</v>
      </c>
      <c r="I5108" t="s">
        <v>36</v>
      </c>
      <c r="J5108" s="7" t="s">
        <v>347</v>
      </c>
      <c r="K5108" t="s">
        <v>348</v>
      </c>
      <c r="L5108" t="s">
        <v>348</v>
      </c>
      <c r="M5108" s="31" t="s">
        <v>5</v>
      </c>
      <c r="N5108" s="72" t="s">
        <v>1</v>
      </c>
      <c r="O5108" s="70" t="str">
        <f t="shared" si="176"/>
        <v>215212. Vigilancia de la Salud AmbientalVigilancia de la Salud Ambiental20261_CANDELARIA2_FEBRERO_2026</v>
      </c>
      <c r="P5108" s="153">
        <f t="shared" si="177"/>
        <v>0</v>
      </c>
      <c r="S5108" s="157">
        <v>0</v>
      </c>
      <c r="T5108" s="19">
        <v>0</v>
      </c>
    </row>
    <row r="5109" spans="2:20" ht="30" hidden="1" customHeight="1">
      <c r="B5109">
        <v>2152</v>
      </c>
      <c r="C5109" s="149" t="s">
        <v>343</v>
      </c>
      <c r="D5109" s="7" t="s">
        <v>344</v>
      </c>
      <c r="E5109">
        <v>2026</v>
      </c>
      <c r="F5109" s="70" t="str">
        <f t="shared" si="175"/>
        <v>215212. Vigilancia de la Salud AmbientalVigilancia de la Salud Ambiental2026</v>
      </c>
      <c r="G5109" s="7" t="s">
        <v>345</v>
      </c>
      <c r="H5109" s="7" t="s">
        <v>349</v>
      </c>
      <c r="I5109" t="s">
        <v>36</v>
      </c>
      <c r="J5109" s="7" t="s">
        <v>347</v>
      </c>
      <c r="K5109" t="s">
        <v>348</v>
      </c>
      <c r="L5109" t="s">
        <v>348</v>
      </c>
      <c r="M5109" s="31" t="s">
        <v>9</v>
      </c>
      <c r="N5109" s="72" t="s">
        <v>1</v>
      </c>
      <c r="O5109" s="70" t="str">
        <f t="shared" si="176"/>
        <v>215212. Vigilancia de la Salud AmbientalVigilancia de la Salud Ambiental20265_RAFAEL_URIBE2_FEBRERO_2026</v>
      </c>
      <c r="P5109" s="153">
        <f t="shared" si="177"/>
        <v>122208</v>
      </c>
      <c r="S5109" s="157">
        <v>7</v>
      </c>
      <c r="T5109" s="19">
        <v>855456</v>
      </c>
    </row>
    <row r="5110" spans="2:20" ht="30" hidden="1" customHeight="1">
      <c r="B5110">
        <v>2153</v>
      </c>
      <c r="C5110" s="149" t="s">
        <v>343</v>
      </c>
      <c r="D5110" s="7" t="s">
        <v>344</v>
      </c>
      <c r="E5110">
        <v>2026</v>
      </c>
      <c r="F5110" s="70" t="str">
        <f t="shared" si="175"/>
        <v>215312. Vigilancia de la Salud AmbientalVigilancia de la Salud Ambiental2026</v>
      </c>
      <c r="G5110" s="7" t="s">
        <v>345</v>
      </c>
      <c r="H5110" s="7" t="s">
        <v>349</v>
      </c>
      <c r="I5110" t="s">
        <v>36</v>
      </c>
      <c r="J5110" s="7" t="s">
        <v>347</v>
      </c>
      <c r="K5110" t="s">
        <v>348</v>
      </c>
      <c r="L5110" t="s">
        <v>348</v>
      </c>
      <c r="M5110" s="31" t="s">
        <v>6</v>
      </c>
      <c r="N5110" s="72" t="s">
        <v>1</v>
      </c>
      <c r="O5110" s="70" t="str">
        <f t="shared" si="176"/>
        <v>215312. Vigilancia de la Salud AmbientalVigilancia de la Salud Ambiental20262_SANTA_FE2_FEBRERO_2026</v>
      </c>
      <c r="P5110" s="153">
        <f t="shared" si="177"/>
        <v>183312</v>
      </c>
      <c r="S5110" s="157">
        <v>1</v>
      </c>
      <c r="T5110" s="19">
        <v>183312</v>
      </c>
    </row>
    <row r="5111" spans="2:20" ht="30" hidden="1" customHeight="1">
      <c r="B5111">
        <v>2153</v>
      </c>
      <c r="C5111" s="149" t="s">
        <v>343</v>
      </c>
      <c r="D5111" s="7" t="s">
        <v>344</v>
      </c>
      <c r="E5111">
        <v>2026</v>
      </c>
      <c r="F5111" s="70" t="str">
        <f t="shared" si="175"/>
        <v>215312. Vigilancia de la Salud AmbientalVigilancia de la Salud Ambiental2026</v>
      </c>
      <c r="G5111" s="7" t="s">
        <v>345</v>
      </c>
      <c r="H5111" s="7" t="s">
        <v>349</v>
      </c>
      <c r="I5111" t="s">
        <v>36</v>
      </c>
      <c r="J5111" s="7" t="s">
        <v>347</v>
      </c>
      <c r="K5111" t="s">
        <v>348</v>
      </c>
      <c r="L5111" t="s">
        <v>348</v>
      </c>
      <c r="M5111" s="31" t="s">
        <v>8</v>
      </c>
      <c r="N5111" s="72" t="s">
        <v>1</v>
      </c>
      <c r="O5111" s="70" t="str">
        <f t="shared" si="176"/>
        <v>215312. Vigilancia de la Salud AmbientalVigilancia de la Salud Ambiental20264_SAN_CRISTOBAL2_FEBRERO_2026</v>
      </c>
      <c r="P5111" s="153">
        <f t="shared" si="177"/>
        <v>183312</v>
      </c>
      <c r="S5111" s="157">
        <v>8</v>
      </c>
      <c r="T5111" s="19">
        <v>1466496</v>
      </c>
    </row>
    <row r="5112" spans="2:20" ht="30" hidden="1" customHeight="1">
      <c r="B5112">
        <v>2153</v>
      </c>
      <c r="C5112" s="149" t="s">
        <v>343</v>
      </c>
      <c r="D5112" s="7" t="s">
        <v>344</v>
      </c>
      <c r="E5112">
        <v>2026</v>
      </c>
      <c r="F5112" s="70" t="str">
        <f t="shared" si="175"/>
        <v>215312. Vigilancia de la Salud AmbientalVigilancia de la Salud Ambiental2026</v>
      </c>
      <c r="G5112" s="7" t="s">
        <v>345</v>
      </c>
      <c r="H5112" s="7" t="s">
        <v>349</v>
      </c>
      <c r="I5112" t="s">
        <v>36</v>
      </c>
      <c r="J5112" s="7" t="s">
        <v>347</v>
      </c>
      <c r="K5112" t="s">
        <v>348</v>
      </c>
      <c r="L5112" t="s">
        <v>348</v>
      </c>
      <c r="M5112" s="31" t="s">
        <v>7</v>
      </c>
      <c r="N5112" s="72" t="s">
        <v>1</v>
      </c>
      <c r="O5112" s="70" t="str">
        <f t="shared" si="176"/>
        <v>215312. Vigilancia de la Salud AmbientalVigilancia de la Salud Ambiental20263_MARTIRES2_FEBRERO_2026</v>
      </c>
      <c r="P5112" s="153">
        <f t="shared" si="177"/>
        <v>183312</v>
      </c>
      <c r="S5112" s="157">
        <v>2</v>
      </c>
      <c r="T5112" s="19">
        <v>366624</v>
      </c>
    </row>
    <row r="5113" spans="2:20" ht="30" hidden="1" customHeight="1">
      <c r="B5113">
        <v>2153</v>
      </c>
      <c r="C5113" s="149" t="s">
        <v>343</v>
      </c>
      <c r="D5113" s="7" t="s">
        <v>344</v>
      </c>
      <c r="E5113">
        <v>2026</v>
      </c>
      <c r="F5113" s="70" t="str">
        <f t="shared" si="175"/>
        <v>215312. Vigilancia de la Salud AmbientalVigilancia de la Salud Ambiental2026</v>
      </c>
      <c r="G5113" s="7" t="s">
        <v>345</v>
      </c>
      <c r="H5113" s="7" t="s">
        <v>349</v>
      </c>
      <c r="I5113" t="s">
        <v>36</v>
      </c>
      <c r="J5113" s="7" t="s">
        <v>347</v>
      </c>
      <c r="K5113" t="s">
        <v>348</v>
      </c>
      <c r="L5113" t="s">
        <v>348</v>
      </c>
      <c r="M5113" s="31" t="s">
        <v>10</v>
      </c>
      <c r="N5113" s="72" t="s">
        <v>1</v>
      </c>
      <c r="O5113" s="70" t="str">
        <f t="shared" si="176"/>
        <v>215312. Vigilancia de la Salud AmbientalVigilancia de la Salud Ambiental20266_ANTONIO_NARIÑO2_FEBRERO_2026</v>
      </c>
      <c r="P5113" s="153">
        <f t="shared" si="177"/>
        <v>183312</v>
      </c>
      <c r="S5113" s="157">
        <v>6</v>
      </c>
      <c r="T5113" s="19">
        <v>1099872</v>
      </c>
    </row>
    <row r="5114" spans="2:20" ht="30" hidden="1" customHeight="1">
      <c r="B5114">
        <v>2153</v>
      </c>
      <c r="C5114" s="149" t="s">
        <v>343</v>
      </c>
      <c r="D5114" s="7" t="s">
        <v>344</v>
      </c>
      <c r="E5114">
        <v>2026</v>
      </c>
      <c r="F5114" s="70" t="str">
        <f t="shared" si="175"/>
        <v>215312. Vigilancia de la Salud AmbientalVigilancia de la Salud Ambiental2026</v>
      </c>
      <c r="G5114" s="7" t="s">
        <v>345</v>
      </c>
      <c r="H5114" s="7" t="s">
        <v>349</v>
      </c>
      <c r="I5114" t="s">
        <v>36</v>
      </c>
      <c r="J5114" s="7" t="s">
        <v>347</v>
      </c>
      <c r="K5114" t="s">
        <v>348</v>
      </c>
      <c r="L5114" t="s">
        <v>348</v>
      </c>
      <c r="M5114" s="31" t="s">
        <v>5</v>
      </c>
      <c r="N5114" s="72" t="s">
        <v>1</v>
      </c>
      <c r="O5114" s="70" t="str">
        <f t="shared" si="176"/>
        <v>215312. Vigilancia de la Salud AmbientalVigilancia de la Salud Ambiental20261_CANDELARIA2_FEBRERO_2026</v>
      </c>
      <c r="P5114" s="153">
        <f t="shared" si="177"/>
        <v>183312</v>
      </c>
      <c r="S5114" s="157">
        <v>3</v>
      </c>
      <c r="T5114" s="19">
        <v>549936</v>
      </c>
    </row>
    <row r="5115" spans="2:20" ht="30" hidden="1" customHeight="1">
      <c r="B5115">
        <v>2153</v>
      </c>
      <c r="C5115" s="149" t="s">
        <v>343</v>
      </c>
      <c r="D5115" s="7" t="s">
        <v>344</v>
      </c>
      <c r="E5115">
        <v>2026</v>
      </c>
      <c r="F5115" s="70" t="str">
        <f t="shared" si="175"/>
        <v>215312. Vigilancia de la Salud AmbientalVigilancia de la Salud Ambiental2026</v>
      </c>
      <c r="G5115" s="7" t="s">
        <v>345</v>
      </c>
      <c r="H5115" s="7" t="s">
        <v>349</v>
      </c>
      <c r="I5115" t="s">
        <v>36</v>
      </c>
      <c r="J5115" s="7" t="s">
        <v>347</v>
      </c>
      <c r="K5115" t="s">
        <v>348</v>
      </c>
      <c r="L5115" t="s">
        <v>348</v>
      </c>
      <c r="M5115" s="31" t="s">
        <v>9</v>
      </c>
      <c r="N5115" s="72" t="s">
        <v>1</v>
      </c>
      <c r="O5115" s="70" t="str">
        <f t="shared" si="176"/>
        <v>215312. Vigilancia de la Salud AmbientalVigilancia de la Salud Ambiental20265_RAFAEL_URIBE2_FEBRERO_2026</v>
      </c>
      <c r="P5115" s="153">
        <f t="shared" si="177"/>
        <v>183312</v>
      </c>
      <c r="S5115" s="157">
        <v>11</v>
      </c>
      <c r="T5115" s="19">
        <v>2016432</v>
      </c>
    </row>
    <row r="5116" spans="2:20" ht="30" hidden="1" customHeight="1">
      <c r="B5116">
        <v>2154</v>
      </c>
      <c r="C5116" s="149" t="s">
        <v>343</v>
      </c>
      <c r="D5116" s="7" t="s">
        <v>344</v>
      </c>
      <c r="E5116">
        <v>2026</v>
      </c>
      <c r="F5116" s="70" t="str">
        <f t="shared" si="175"/>
        <v>215412. Vigilancia de la Salud AmbientalVigilancia de la Salud Ambiental2026</v>
      </c>
      <c r="G5116" s="7" t="s">
        <v>345</v>
      </c>
      <c r="H5116" s="7" t="s">
        <v>349</v>
      </c>
      <c r="I5116" t="s">
        <v>36</v>
      </c>
      <c r="J5116" s="7" t="s">
        <v>347</v>
      </c>
      <c r="K5116" t="s">
        <v>348</v>
      </c>
      <c r="L5116" t="s">
        <v>348</v>
      </c>
      <c r="M5116" s="31" t="s">
        <v>6</v>
      </c>
      <c r="N5116" s="72" t="s">
        <v>1</v>
      </c>
      <c r="O5116" s="70" t="str">
        <f t="shared" si="176"/>
        <v>215412. Vigilancia de la Salud AmbientalVigilancia de la Salud Ambiental20262_SANTA_FE2_FEBRERO_2026</v>
      </c>
      <c r="P5116" s="153">
        <f t="shared" si="177"/>
        <v>122208</v>
      </c>
      <c r="S5116" s="157">
        <v>3</v>
      </c>
      <c r="T5116" s="19">
        <v>366624</v>
      </c>
    </row>
    <row r="5117" spans="2:20" ht="30" hidden="1" customHeight="1">
      <c r="B5117">
        <v>2154</v>
      </c>
      <c r="C5117" s="149" t="s">
        <v>343</v>
      </c>
      <c r="D5117" s="7" t="s">
        <v>344</v>
      </c>
      <c r="E5117">
        <v>2026</v>
      </c>
      <c r="F5117" s="70" t="str">
        <f t="shared" si="175"/>
        <v>215412. Vigilancia de la Salud AmbientalVigilancia de la Salud Ambiental2026</v>
      </c>
      <c r="G5117" s="7" t="s">
        <v>345</v>
      </c>
      <c r="H5117" s="7" t="s">
        <v>349</v>
      </c>
      <c r="I5117" t="s">
        <v>36</v>
      </c>
      <c r="J5117" s="7" t="s">
        <v>347</v>
      </c>
      <c r="K5117" t="s">
        <v>348</v>
      </c>
      <c r="L5117" t="s">
        <v>348</v>
      </c>
      <c r="M5117" s="31" t="s">
        <v>8</v>
      </c>
      <c r="N5117" s="72" t="s">
        <v>1</v>
      </c>
      <c r="O5117" s="70" t="str">
        <f t="shared" si="176"/>
        <v>215412. Vigilancia de la Salud AmbientalVigilancia de la Salud Ambiental20264_SAN_CRISTOBAL2_FEBRERO_2026</v>
      </c>
      <c r="P5117" s="153">
        <f t="shared" si="177"/>
        <v>0</v>
      </c>
      <c r="S5117" s="157">
        <v>0</v>
      </c>
      <c r="T5117" s="19">
        <v>0</v>
      </c>
    </row>
    <row r="5118" spans="2:20" ht="30" hidden="1" customHeight="1">
      <c r="B5118">
        <v>2154</v>
      </c>
      <c r="C5118" s="149" t="s">
        <v>343</v>
      </c>
      <c r="D5118" s="7" t="s">
        <v>344</v>
      </c>
      <c r="E5118">
        <v>2026</v>
      </c>
      <c r="F5118" s="70" t="str">
        <f t="shared" si="175"/>
        <v>215412. Vigilancia de la Salud AmbientalVigilancia de la Salud Ambiental2026</v>
      </c>
      <c r="G5118" s="7" t="s">
        <v>345</v>
      </c>
      <c r="H5118" s="7" t="s">
        <v>349</v>
      </c>
      <c r="I5118" t="s">
        <v>36</v>
      </c>
      <c r="J5118" s="7" t="s">
        <v>347</v>
      </c>
      <c r="K5118" t="s">
        <v>348</v>
      </c>
      <c r="L5118" t="s">
        <v>348</v>
      </c>
      <c r="M5118" s="31" t="s">
        <v>7</v>
      </c>
      <c r="N5118" s="72" t="s">
        <v>1</v>
      </c>
      <c r="O5118" s="70" t="str">
        <f t="shared" si="176"/>
        <v>215412. Vigilancia de la Salud AmbientalVigilancia de la Salud Ambiental20263_MARTIRES2_FEBRERO_2026</v>
      </c>
      <c r="P5118" s="153">
        <f t="shared" si="177"/>
        <v>122208</v>
      </c>
      <c r="S5118" s="157">
        <v>1</v>
      </c>
      <c r="T5118" s="19">
        <v>122208</v>
      </c>
    </row>
    <row r="5119" spans="2:20" ht="30" hidden="1" customHeight="1">
      <c r="B5119">
        <v>2154</v>
      </c>
      <c r="C5119" s="149" t="s">
        <v>343</v>
      </c>
      <c r="D5119" s="7" t="s">
        <v>344</v>
      </c>
      <c r="E5119">
        <v>2026</v>
      </c>
      <c r="F5119" s="70" t="str">
        <f t="shared" si="175"/>
        <v>215412. Vigilancia de la Salud AmbientalVigilancia de la Salud Ambiental2026</v>
      </c>
      <c r="G5119" s="7" t="s">
        <v>345</v>
      </c>
      <c r="H5119" s="7" t="s">
        <v>349</v>
      </c>
      <c r="I5119" t="s">
        <v>36</v>
      </c>
      <c r="J5119" s="7" t="s">
        <v>347</v>
      </c>
      <c r="K5119" t="s">
        <v>348</v>
      </c>
      <c r="L5119" t="s">
        <v>348</v>
      </c>
      <c r="M5119" s="31" t="s">
        <v>10</v>
      </c>
      <c r="N5119" s="72" t="s">
        <v>1</v>
      </c>
      <c r="O5119" s="70" t="str">
        <f t="shared" si="176"/>
        <v>215412. Vigilancia de la Salud AmbientalVigilancia de la Salud Ambiental20266_ANTONIO_NARIÑO2_FEBRERO_2026</v>
      </c>
      <c r="P5119" s="153">
        <f t="shared" si="177"/>
        <v>122208</v>
      </c>
      <c r="S5119" s="157">
        <v>4</v>
      </c>
      <c r="T5119" s="19">
        <v>488832</v>
      </c>
    </row>
    <row r="5120" spans="2:20" ht="30" hidden="1" customHeight="1">
      <c r="B5120">
        <v>2154</v>
      </c>
      <c r="C5120" s="149" t="s">
        <v>343</v>
      </c>
      <c r="D5120" s="7" t="s">
        <v>344</v>
      </c>
      <c r="E5120">
        <v>2026</v>
      </c>
      <c r="F5120" s="70" t="str">
        <f t="shared" si="175"/>
        <v>215412. Vigilancia de la Salud AmbientalVigilancia de la Salud Ambiental2026</v>
      </c>
      <c r="G5120" s="7" t="s">
        <v>345</v>
      </c>
      <c r="H5120" s="7" t="s">
        <v>349</v>
      </c>
      <c r="I5120" t="s">
        <v>36</v>
      </c>
      <c r="J5120" s="7" t="s">
        <v>347</v>
      </c>
      <c r="K5120" t="s">
        <v>348</v>
      </c>
      <c r="L5120" t="s">
        <v>348</v>
      </c>
      <c r="M5120" s="31" t="s">
        <v>5</v>
      </c>
      <c r="N5120" s="72" t="s">
        <v>1</v>
      </c>
      <c r="O5120" s="70" t="str">
        <f t="shared" si="176"/>
        <v>215412. Vigilancia de la Salud AmbientalVigilancia de la Salud Ambiental20261_CANDELARIA2_FEBRERO_2026</v>
      </c>
      <c r="P5120" s="153">
        <f t="shared" si="177"/>
        <v>0</v>
      </c>
      <c r="S5120" s="157">
        <v>0</v>
      </c>
      <c r="T5120" s="19">
        <v>0</v>
      </c>
    </row>
    <row r="5121" spans="2:20" ht="30" hidden="1" customHeight="1">
      <c r="B5121">
        <v>2154</v>
      </c>
      <c r="C5121" s="149" t="s">
        <v>343</v>
      </c>
      <c r="D5121" s="7" t="s">
        <v>344</v>
      </c>
      <c r="E5121">
        <v>2026</v>
      </c>
      <c r="F5121" s="70" t="str">
        <f t="shared" si="175"/>
        <v>215412. Vigilancia de la Salud AmbientalVigilancia de la Salud Ambiental2026</v>
      </c>
      <c r="G5121" s="7" t="s">
        <v>345</v>
      </c>
      <c r="H5121" s="7" t="s">
        <v>349</v>
      </c>
      <c r="I5121" t="s">
        <v>36</v>
      </c>
      <c r="J5121" s="7" t="s">
        <v>347</v>
      </c>
      <c r="K5121" t="s">
        <v>348</v>
      </c>
      <c r="L5121" t="s">
        <v>348</v>
      </c>
      <c r="M5121" s="31" t="s">
        <v>9</v>
      </c>
      <c r="N5121" s="72" t="s">
        <v>1</v>
      </c>
      <c r="O5121" s="70" t="str">
        <f t="shared" si="176"/>
        <v>215412. Vigilancia de la Salud AmbientalVigilancia de la Salud Ambiental20265_RAFAEL_URIBE2_FEBRERO_2026</v>
      </c>
      <c r="P5121" s="153">
        <f t="shared" si="177"/>
        <v>122208</v>
      </c>
      <c r="S5121" s="157">
        <v>5</v>
      </c>
      <c r="T5121" s="19">
        <v>611040</v>
      </c>
    </row>
    <row r="5122" spans="2:20" ht="30" hidden="1" customHeight="1">
      <c r="B5122">
        <v>2193</v>
      </c>
      <c r="C5122" s="149" t="s">
        <v>343</v>
      </c>
      <c r="D5122" s="7" t="s">
        <v>344</v>
      </c>
      <c r="E5122">
        <v>2026</v>
      </c>
      <c r="F5122" s="70" t="str">
        <f t="shared" si="175"/>
        <v>219312. Vigilancia de la Salud AmbientalVigilancia de la Salud Ambiental2026</v>
      </c>
      <c r="G5122" s="7" t="s">
        <v>345</v>
      </c>
      <c r="H5122" s="7" t="s">
        <v>349</v>
      </c>
      <c r="I5122" t="s">
        <v>36</v>
      </c>
      <c r="J5122" s="7" t="s">
        <v>347</v>
      </c>
      <c r="K5122" t="s">
        <v>348</v>
      </c>
      <c r="L5122" t="s">
        <v>348</v>
      </c>
      <c r="M5122" s="31" t="s">
        <v>6</v>
      </c>
      <c r="N5122" s="72" t="s">
        <v>1</v>
      </c>
      <c r="O5122" s="70" t="str">
        <f t="shared" si="176"/>
        <v>219312. Vigilancia de la Salud AmbientalVigilancia de la Salud Ambiental20262_SANTA_FE2_FEBRERO_2026</v>
      </c>
      <c r="P5122" s="153">
        <f t="shared" si="177"/>
        <v>91656</v>
      </c>
      <c r="S5122" s="157">
        <v>3</v>
      </c>
      <c r="T5122" s="19">
        <v>274968</v>
      </c>
    </row>
    <row r="5123" spans="2:20" ht="30" hidden="1" customHeight="1">
      <c r="B5123">
        <v>2193</v>
      </c>
      <c r="C5123" s="149" t="s">
        <v>343</v>
      </c>
      <c r="D5123" s="7" t="s">
        <v>344</v>
      </c>
      <c r="E5123">
        <v>2026</v>
      </c>
      <c r="F5123" s="70" t="str">
        <f t="shared" si="175"/>
        <v>219312. Vigilancia de la Salud AmbientalVigilancia de la Salud Ambiental2026</v>
      </c>
      <c r="G5123" s="7" t="s">
        <v>345</v>
      </c>
      <c r="H5123" s="7" t="s">
        <v>349</v>
      </c>
      <c r="I5123" t="s">
        <v>36</v>
      </c>
      <c r="J5123" s="7" t="s">
        <v>347</v>
      </c>
      <c r="K5123" t="s">
        <v>348</v>
      </c>
      <c r="L5123" t="s">
        <v>348</v>
      </c>
      <c r="M5123" s="31" t="s">
        <v>10</v>
      </c>
      <c r="N5123" s="72" t="s">
        <v>1</v>
      </c>
      <c r="O5123" s="70" t="str">
        <f t="shared" si="176"/>
        <v>219312. Vigilancia de la Salud AmbientalVigilancia de la Salud Ambiental20266_ANTONIO_NARIÑO2_FEBRERO_2026</v>
      </c>
      <c r="P5123" s="153">
        <f t="shared" si="177"/>
        <v>0</v>
      </c>
      <c r="S5123" s="157">
        <v>0</v>
      </c>
      <c r="T5123" s="19">
        <v>0</v>
      </c>
    </row>
    <row r="5124" spans="2:20" ht="30" hidden="1" customHeight="1">
      <c r="B5124">
        <v>2378</v>
      </c>
      <c r="C5124" s="149" t="s">
        <v>343</v>
      </c>
      <c r="D5124" s="7" t="s">
        <v>344</v>
      </c>
      <c r="E5124">
        <v>2026</v>
      </c>
      <c r="F5124" s="70" t="str">
        <f t="shared" si="175"/>
        <v>237812. Vigilancia de la Salud AmbientalVigilancia de la Salud Ambiental2026</v>
      </c>
      <c r="G5124" s="7" t="s">
        <v>364</v>
      </c>
      <c r="H5124" s="7" t="s">
        <v>355</v>
      </c>
      <c r="I5124" t="s">
        <v>36</v>
      </c>
      <c r="J5124" s="7" t="s">
        <v>356</v>
      </c>
      <c r="K5124" t="s">
        <v>348</v>
      </c>
      <c r="L5124" t="s">
        <v>348</v>
      </c>
      <c r="M5124" s="31" t="s">
        <v>6</v>
      </c>
      <c r="N5124" s="72" t="s">
        <v>1</v>
      </c>
      <c r="O5124" s="70" t="str">
        <f t="shared" si="176"/>
        <v>237812. Vigilancia de la Salud AmbientalVigilancia de la Salud Ambiental20262_SANTA_FE2_FEBRERO_2026</v>
      </c>
      <c r="P5124" s="153">
        <f t="shared" si="177"/>
        <v>54270</v>
      </c>
      <c r="S5124" s="157">
        <v>62</v>
      </c>
      <c r="T5124" s="19">
        <v>3364740</v>
      </c>
    </row>
    <row r="5125" spans="2:20" ht="30" hidden="1" customHeight="1">
      <c r="B5125">
        <v>2378</v>
      </c>
      <c r="C5125" s="149" t="s">
        <v>343</v>
      </c>
      <c r="D5125" s="7" t="s">
        <v>344</v>
      </c>
      <c r="E5125">
        <v>2026</v>
      </c>
      <c r="F5125" s="70" t="str">
        <f t="shared" si="175"/>
        <v>237812. Vigilancia de la Salud AmbientalVigilancia de la Salud Ambiental2026</v>
      </c>
      <c r="G5125" s="7" t="s">
        <v>364</v>
      </c>
      <c r="H5125" s="7" t="s">
        <v>355</v>
      </c>
      <c r="I5125" t="s">
        <v>36</v>
      </c>
      <c r="J5125" s="7" t="s">
        <v>356</v>
      </c>
      <c r="K5125" t="s">
        <v>348</v>
      </c>
      <c r="L5125" t="s">
        <v>348</v>
      </c>
      <c r="M5125" s="31" t="s">
        <v>8</v>
      </c>
      <c r="N5125" s="72" t="s">
        <v>1</v>
      </c>
      <c r="O5125" s="70" t="str">
        <f t="shared" si="176"/>
        <v>237812. Vigilancia de la Salud AmbientalVigilancia de la Salud Ambiental20264_SAN_CRISTOBAL2_FEBRERO_2026</v>
      </c>
      <c r="P5125" s="153">
        <f t="shared" si="177"/>
        <v>54270</v>
      </c>
      <c r="S5125" s="157">
        <v>76</v>
      </c>
      <c r="T5125" s="19">
        <v>4124520</v>
      </c>
    </row>
    <row r="5126" spans="2:20" ht="30" hidden="1" customHeight="1">
      <c r="B5126">
        <v>2378</v>
      </c>
      <c r="C5126" s="149" t="s">
        <v>343</v>
      </c>
      <c r="D5126" s="7" t="s">
        <v>344</v>
      </c>
      <c r="E5126">
        <v>2026</v>
      </c>
      <c r="F5126" s="70" t="str">
        <f t="shared" si="175"/>
        <v>237812. Vigilancia de la Salud AmbientalVigilancia de la Salud Ambiental2026</v>
      </c>
      <c r="G5126" s="7" t="s">
        <v>364</v>
      </c>
      <c r="H5126" s="7" t="s">
        <v>355</v>
      </c>
      <c r="I5126" t="s">
        <v>36</v>
      </c>
      <c r="J5126" s="7" t="s">
        <v>356</v>
      </c>
      <c r="K5126" t="s">
        <v>348</v>
      </c>
      <c r="L5126" t="s">
        <v>348</v>
      </c>
      <c r="M5126" s="31" t="s">
        <v>7</v>
      </c>
      <c r="N5126" s="72" t="s">
        <v>1</v>
      </c>
      <c r="O5126" s="70" t="str">
        <f t="shared" si="176"/>
        <v>237812. Vigilancia de la Salud AmbientalVigilancia de la Salud Ambiental20263_MARTIRES2_FEBRERO_2026</v>
      </c>
      <c r="P5126" s="153">
        <f t="shared" si="177"/>
        <v>54270</v>
      </c>
      <c r="S5126" s="157">
        <v>60</v>
      </c>
      <c r="T5126" s="19">
        <v>3256200</v>
      </c>
    </row>
    <row r="5127" spans="2:20" ht="30" hidden="1" customHeight="1">
      <c r="B5127">
        <v>2378</v>
      </c>
      <c r="C5127" s="149" t="s">
        <v>343</v>
      </c>
      <c r="D5127" s="7" t="s">
        <v>344</v>
      </c>
      <c r="E5127">
        <v>2026</v>
      </c>
      <c r="F5127" s="70" t="str">
        <f t="shared" si="175"/>
        <v>237812. Vigilancia de la Salud AmbientalVigilancia de la Salud Ambiental2026</v>
      </c>
      <c r="G5127" s="7" t="s">
        <v>364</v>
      </c>
      <c r="H5127" s="7" t="s">
        <v>355</v>
      </c>
      <c r="I5127" t="s">
        <v>36</v>
      </c>
      <c r="J5127" s="7" t="s">
        <v>356</v>
      </c>
      <c r="K5127" t="s">
        <v>348</v>
      </c>
      <c r="L5127" t="s">
        <v>348</v>
      </c>
      <c r="M5127" s="31" t="s">
        <v>10</v>
      </c>
      <c r="N5127" s="72" t="s">
        <v>1</v>
      </c>
      <c r="O5127" s="70" t="str">
        <f t="shared" si="176"/>
        <v>237812. Vigilancia de la Salud AmbientalVigilancia de la Salud Ambiental20266_ANTONIO_NARIÑO2_FEBRERO_2026</v>
      </c>
      <c r="P5127" s="153">
        <f t="shared" si="177"/>
        <v>54270</v>
      </c>
      <c r="S5127" s="157">
        <v>60</v>
      </c>
      <c r="T5127" s="19">
        <v>3256200</v>
      </c>
    </row>
    <row r="5128" spans="2:20" ht="30" hidden="1" customHeight="1">
      <c r="B5128">
        <v>2378</v>
      </c>
      <c r="C5128" s="149" t="s">
        <v>343</v>
      </c>
      <c r="D5128" s="7" t="s">
        <v>344</v>
      </c>
      <c r="E5128">
        <v>2026</v>
      </c>
      <c r="F5128" s="70" t="str">
        <f t="shared" ref="F5128:F5191" si="178">B5128&amp;C5128&amp;D5128&amp;E5128</f>
        <v>237812. Vigilancia de la Salud AmbientalVigilancia de la Salud Ambiental2026</v>
      </c>
      <c r="G5128" s="7" t="s">
        <v>364</v>
      </c>
      <c r="H5128" s="7" t="s">
        <v>355</v>
      </c>
      <c r="I5128" t="s">
        <v>36</v>
      </c>
      <c r="J5128" s="7" t="s">
        <v>356</v>
      </c>
      <c r="K5128" t="s">
        <v>348</v>
      </c>
      <c r="L5128" t="s">
        <v>348</v>
      </c>
      <c r="M5128" s="31" t="s">
        <v>5</v>
      </c>
      <c r="N5128" s="72" t="s">
        <v>1</v>
      </c>
      <c r="O5128" s="70" t="str">
        <f t="shared" si="176"/>
        <v>237812. Vigilancia de la Salud AmbientalVigilancia de la Salud Ambiental20261_CANDELARIA2_FEBRERO_2026</v>
      </c>
      <c r="P5128" s="153">
        <f t="shared" si="177"/>
        <v>54270</v>
      </c>
      <c r="S5128" s="157">
        <v>22</v>
      </c>
      <c r="T5128" s="19">
        <v>1193940</v>
      </c>
    </row>
    <row r="5129" spans="2:20" ht="30" hidden="1" customHeight="1">
      <c r="B5129">
        <v>2378</v>
      </c>
      <c r="C5129" s="149" t="s">
        <v>343</v>
      </c>
      <c r="D5129" s="7" t="s">
        <v>344</v>
      </c>
      <c r="E5129">
        <v>2026</v>
      </c>
      <c r="F5129" s="70" t="str">
        <f t="shared" si="178"/>
        <v>237812. Vigilancia de la Salud AmbientalVigilancia de la Salud Ambiental2026</v>
      </c>
      <c r="G5129" s="7" t="s">
        <v>364</v>
      </c>
      <c r="H5129" s="7" t="s">
        <v>355</v>
      </c>
      <c r="I5129" t="s">
        <v>36</v>
      </c>
      <c r="J5129" s="7" t="s">
        <v>356</v>
      </c>
      <c r="K5129" t="s">
        <v>348</v>
      </c>
      <c r="L5129" t="s">
        <v>348</v>
      </c>
      <c r="M5129" s="31" t="s">
        <v>9</v>
      </c>
      <c r="N5129" s="72" t="s">
        <v>1</v>
      </c>
      <c r="O5129" s="70" t="str">
        <f t="shared" si="176"/>
        <v>237812. Vigilancia de la Salud AmbientalVigilancia de la Salud Ambiental20265_RAFAEL_URIBE2_FEBRERO_2026</v>
      </c>
      <c r="P5129" s="153">
        <f t="shared" si="177"/>
        <v>54270</v>
      </c>
      <c r="S5129" s="157">
        <v>70</v>
      </c>
      <c r="T5129" s="19">
        <v>3798900</v>
      </c>
    </row>
    <row r="5130" spans="2:20" ht="30" hidden="1" customHeight="1">
      <c r="B5130">
        <v>2379</v>
      </c>
      <c r="C5130" s="149" t="s">
        <v>343</v>
      </c>
      <c r="D5130" s="7" t="s">
        <v>344</v>
      </c>
      <c r="E5130">
        <v>2026</v>
      </c>
      <c r="F5130" s="70" t="str">
        <f t="shared" si="178"/>
        <v>237912. Vigilancia de la Salud AmbientalVigilancia de la Salud Ambiental2026</v>
      </c>
      <c r="G5130" s="7" t="s">
        <v>364</v>
      </c>
      <c r="H5130" s="7" t="s">
        <v>355</v>
      </c>
      <c r="I5130" t="s">
        <v>36</v>
      </c>
      <c r="J5130" s="7" t="s">
        <v>356</v>
      </c>
      <c r="K5130" t="s">
        <v>348</v>
      </c>
      <c r="L5130" t="s">
        <v>348</v>
      </c>
      <c r="M5130" s="31" t="s">
        <v>6</v>
      </c>
      <c r="N5130" s="72" t="s">
        <v>1</v>
      </c>
      <c r="O5130" s="70" t="str">
        <f t="shared" ref="O5130:O5193" si="179">+F5130&amp;M5130&amp;N5130</f>
        <v>237912. Vigilancia de la Salud AmbientalVigilancia de la Salud Ambiental20262_SANTA_FE2_FEBRERO_2026</v>
      </c>
      <c r="P5130" s="153">
        <f t="shared" si="177"/>
        <v>3673744</v>
      </c>
      <c r="S5130" s="157">
        <v>2</v>
      </c>
      <c r="T5130" s="19">
        <v>7347488</v>
      </c>
    </row>
    <row r="5131" spans="2:20" ht="30" hidden="1" customHeight="1">
      <c r="B5131">
        <v>2379</v>
      </c>
      <c r="C5131" s="149" t="s">
        <v>343</v>
      </c>
      <c r="D5131" s="7" t="s">
        <v>344</v>
      </c>
      <c r="E5131">
        <v>2026</v>
      </c>
      <c r="F5131" s="70" t="str">
        <f t="shared" si="178"/>
        <v>237912. Vigilancia de la Salud AmbientalVigilancia de la Salud Ambiental2026</v>
      </c>
      <c r="G5131" s="7" t="s">
        <v>364</v>
      </c>
      <c r="H5131" s="7" t="s">
        <v>355</v>
      </c>
      <c r="I5131" t="s">
        <v>36</v>
      </c>
      <c r="J5131" s="7" t="s">
        <v>356</v>
      </c>
      <c r="K5131" t="s">
        <v>348</v>
      </c>
      <c r="L5131" t="s">
        <v>348</v>
      </c>
      <c r="M5131" s="31" t="s">
        <v>8</v>
      </c>
      <c r="N5131" s="72" t="s">
        <v>1</v>
      </c>
      <c r="O5131" s="70" t="str">
        <f t="shared" si="179"/>
        <v>237912. Vigilancia de la Salud AmbientalVigilancia de la Salud Ambiental20264_SAN_CRISTOBAL2_FEBRERO_2026</v>
      </c>
      <c r="P5131" s="153">
        <f t="shared" si="177"/>
        <v>3673744</v>
      </c>
      <c r="S5131" s="157">
        <v>2</v>
      </c>
      <c r="T5131" s="19">
        <v>7347488</v>
      </c>
    </row>
    <row r="5132" spans="2:20" ht="30" hidden="1" customHeight="1">
      <c r="B5132">
        <v>2379</v>
      </c>
      <c r="C5132" s="149" t="s">
        <v>343</v>
      </c>
      <c r="D5132" s="7" t="s">
        <v>344</v>
      </c>
      <c r="E5132">
        <v>2026</v>
      </c>
      <c r="F5132" s="70" t="str">
        <f t="shared" si="178"/>
        <v>237912. Vigilancia de la Salud AmbientalVigilancia de la Salud Ambiental2026</v>
      </c>
      <c r="G5132" s="7" t="s">
        <v>364</v>
      </c>
      <c r="H5132" s="7" t="s">
        <v>355</v>
      </c>
      <c r="I5132" t="s">
        <v>36</v>
      </c>
      <c r="J5132" s="7" t="s">
        <v>356</v>
      </c>
      <c r="K5132" t="s">
        <v>348</v>
      </c>
      <c r="L5132" t="s">
        <v>348</v>
      </c>
      <c r="M5132" s="31" t="s">
        <v>9</v>
      </c>
      <c r="N5132" s="72" t="s">
        <v>1</v>
      </c>
      <c r="O5132" s="70" t="str">
        <f t="shared" si="179"/>
        <v>237912. Vigilancia de la Salud AmbientalVigilancia de la Salud Ambiental20265_RAFAEL_URIBE2_FEBRERO_2026</v>
      </c>
      <c r="P5132" s="153">
        <f t="shared" si="177"/>
        <v>3673744</v>
      </c>
      <c r="S5132" s="157">
        <v>2</v>
      </c>
      <c r="T5132" s="19">
        <v>7347488</v>
      </c>
    </row>
    <row r="5133" spans="2:20" ht="30" hidden="1" customHeight="1">
      <c r="B5133">
        <v>2380</v>
      </c>
      <c r="C5133" s="149" t="s">
        <v>343</v>
      </c>
      <c r="D5133" s="7" t="s">
        <v>344</v>
      </c>
      <c r="E5133">
        <v>2026</v>
      </c>
      <c r="F5133" s="70" t="str">
        <f t="shared" si="178"/>
        <v>238012. Vigilancia de la Salud AmbientalVigilancia de la Salud Ambiental2026</v>
      </c>
      <c r="G5133" s="7" t="s">
        <v>364</v>
      </c>
      <c r="H5133" s="7" t="s">
        <v>355</v>
      </c>
      <c r="I5133" t="s">
        <v>36</v>
      </c>
      <c r="J5133" s="7" t="s">
        <v>356</v>
      </c>
      <c r="K5133" t="s">
        <v>348</v>
      </c>
      <c r="L5133" t="s">
        <v>348</v>
      </c>
      <c r="M5133" s="31" t="s">
        <v>8</v>
      </c>
      <c r="N5133" s="72" t="s">
        <v>1</v>
      </c>
      <c r="O5133" s="70" t="str">
        <f t="shared" si="179"/>
        <v>238012. Vigilancia de la Salud AmbientalVigilancia de la Salud Ambiental20264_SAN_CRISTOBAL2_FEBRERO_2026</v>
      </c>
      <c r="P5133" s="153">
        <f t="shared" si="177"/>
        <v>3673744</v>
      </c>
      <c r="S5133" s="157">
        <v>2</v>
      </c>
      <c r="T5133" s="19">
        <v>7347488</v>
      </c>
    </row>
    <row r="5134" spans="2:20" ht="30" hidden="1" customHeight="1">
      <c r="B5134">
        <v>2386</v>
      </c>
      <c r="C5134" s="149" t="s">
        <v>343</v>
      </c>
      <c r="D5134" s="7" t="s">
        <v>344</v>
      </c>
      <c r="E5134">
        <v>2026</v>
      </c>
      <c r="F5134" s="70" t="str">
        <f t="shared" si="178"/>
        <v>238612. Vigilancia de la Salud AmbientalVigilancia de la Salud Ambiental2026</v>
      </c>
      <c r="G5134" s="7" t="s">
        <v>360</v>
      </c>
      <c r="H5134" s="7" t="s">
        <v>349</v>
      </c>
      <c r="I5134" t="s">
        <v>36</v>
      </c>
      <c r="J5134" s="7" t="s">
        <v>360</v>
      </c>
      <c r="K5134" t="s">
        <v>348</v>
      </c>
      <c r="L5134" t="s">
        <v>348</v>
      </c>
      <c r="M5134" s="31" t="s">
        <v>8</v>
      </c>
      <c r="N5134" s="72" t="s">
        <v>1</v>
      </c>
      <c r="O5134" s="70" t="str">
        <f t="shared" si="179"/>
        <v>238612. Vigilancia de la Salud AmbientalVigilancia de la Salud Ambiental20264_SAN_CRISTOBAL2_FEBRERO_2026</v>
      </c>
      <c r="P5134" s="153">
        <f t="shared" si="177"/>
        <v>5621568</v>
      </c>
      <c r="S5134" s="157">
        <v>1</v>
      </c>
      <c r="T5134" s="19">
        <v>5621568</v>
      </c>
    </row>
    <row r="5135" spans="2:20" ht="30" hidden="1" customHeight="1">
      <c r="B5135">
        <v>2387</v>
      </c>
      <c r="C5135" s="149" t="s">
        <v>343</v>
      </c>
      <c r="D5135" s="7" t="s">
        <v>344</v>
      </c>
      <c r="E5135">
        <v>2026</v>
      </c>
      <c r="F5135" s="70" t="str">
        <f t="shared" si="178"/>
        <v>238712. Vigilancia de la Salud AmbientalVigilancia de la Salud Ambiental2026</v>
      </c>
      <c r="G5135" s="7" t="s">
        <v>345</v>
      </c>
      <c r="H5135" s="7" t="s">
        <v>358</v>
      </c>
      <c r="I5135" t="s">
        <v>36</v>
      </c>
      <c r="J5135" s="7" t="s">
        <v>347</v>
      </c>
      <c r="K5135" t="s">
        <v>348</v>
      </c>
      <c r="L5135" t="s">
        <v>348</v>
      </c>
      <c r="M5135" s="31" t="s">
        <v>6</v>
      </c>
      <c r="N5135" s="72" t="s">
        <v>1</v>
      </c>
      <c r="O5135" s="70" t="str">
        <f t="shared" si="179"/>
        <v>238712. Vigilancia de la Salud AmbientalVigilancia de la Salud Ambiental20262_SANTA_FE2_FEBRERO_2026</v>
      </c>
      <c r="P5135" s="153">
        <f t="shared" si="177"/>
        <v>0</v>
      </c>
      <c r="S5135" s="157">
        <v>0</v>
      </c>
      <c r="T5135" s="19">
        <v>0</v>
      </c>
    </row>
    <row r="5136" spans="2:20" ht="30" hidden="1" customHeight="1">
      <c r="B5136">
        <v>2387</v>
      </c>
      <c r="C5136" s="149" t="s">
        <v>343</v>
      </c>
      <c r="D5136" s="7" t="s">
        <v>344</v>
      </c>
      <c r="E5136">
        <v>2026</v>
      </c>
      <c r="F5136" s="70" t="str">
        <f t="shared" si="178"/>
        <v>238712. Vigilancia de la Salud AmbientalVigilancia de la Salud Ambiental2026</v>
      </c>
      <c r="G5136" s="7" t="s">
        <v>345</v>
      </c>
      <c r="H5136" s="7" t="s">
        <v>358</v>
      </c>
      <c r="I5136" t="s">
        <v>36</v>
      </c>
      <c r="J5136" s="7" t="s">
        <v>347</v>
      </c>
      <c r="K5136" t="s">
        <v>348</v>
      </c>
      <c r="L5136" t="s">
        <v>348</v>
      </c>
      <c r="M5136" s="31" t="s">
        <v>8</v>
      </c>
      <c r="N5136" s="72" t="s">
        <v>1</v>
      </c>
      <c r="O5136" s="70" t="str">
        <f t="shared" si="179"/>
        <v>238712. Vigilancia de la Salud AmbientalVigilancia de la Salud Ambiental20264_SAN_CRISTOBAL2_FEBRERO_2026</v>
      </c>
      <c r="P5136" s="153">
        <f t="shared" si="177"/>
        <v>0</v>
      </c>
      <c r="S5136" s="157">
        <v>0</v>
      </c>
      <c r="T5136" s="19">
        <v>0</v>
      </c>
    </row>
    <row r="5137" spans="2:20" ht="30" hidden="1" customHeight="1">
      <c r="B5137">
        <v>2387</v>
      </c>
      <c r="C5137" s="149" t="s">
        <v>343</v>
      </c>
      <c r="D5137" s="7" t="s">
        <v>344</v>
      </c>
      <c r="E5137">
        <v>2026</v>
      </c>
      <c r="F5137" s="70" t="str">
        <f t="shared" si="178"/>
        <v>238712. Vigilancia de la Salud AmbientalVigilancia de la Salud Ambiental2026</v>
      </c>
      <c r="G5137" s="7" t="s">
        <v>345</v>
      </c>
      <c r="H5137" s="7" t="s">
        <v>358</v>
      </c>
      <c r="I5137" t="s">
        <v>36</v>
      </c>
      <c r="J5137" s="7" t="s">
        <v>347</v>
      </c>
      <c r="K5137" t="s">
        <v>348</v>
      </c>
      <c r="L5137" t="s">
        <v>348</v>
      </c>
      <c r="M5137" s="31" t="s">
        <v>7</v>
      </c>
      <c r="N5137" s="72" t="s">
        <v>1</v>
      </c>
      <c r="O5137" s="70" t="str">
        <f t="shared" si="179"/>
        <v>238712. Vigilancia de la Salud AmbientalVigilancia de la Salud Ambiental20263_MARTIRES2_FEBRERO_2026</v>
      </c>
      <c r="P5137" s="153">
        <f t="shared" si="177"/>
        <v>61104</v>
      </c>
      <c r="S5137" s="157">
        <v>1</v>
      </c>
      <c r="T5137" s="19">
        <v>61104</v>
      </c>
    </row>
    <row r="5138" spans="2:20" ht="30" hidden="1" customHeight="1">
      <c r="B5138">
        <v>2387</v>
      </c>
      <c r="C5138" s="149" t="s">
        <v>343</v>
      </c>
      <c r="D5138" s="7" t="s">
        <v>344</v>
      </c>
      <c r="E5138">
        <v>2026</v>
      </c>
      <c r="F5138" s="70" t="str">
        <f t="shared" si="178"/>
        <v>238712. Vigilancia de la Salud AmbientalVigilancia de la Salud Ambiental2026</v>
      </c>
      <c r="G5138" s="7" t="s">
        <v>345</v>
      </c>
      <c r="H5138" s="7" t="s">
        <v>358</v>
      </c>
      <c r="I5138" t="s">
        <v>36</v>
      </c>
      <c r="J5138" s="7" t="s">
        <v>347</v>
      </c>
      <c r="K5138" t="s">
        <v>348</v>
      </c>
      <c r="L5138" t="s">
        <v>348</v>
      </c>
      <c r="M5138" s="31" t="s">
        <v>10</v>
      </c>
      <c r="N5138" s="72" t="s">
        <v>1</v>
      </c>
      <c r="O5138" s="70" t="str">
        <f t="shared" si="179"/>
        <v>238712. Vigilancia de la Salud AmbientalVigilancia de la Salud Ambiental20266_ANTONIO_NARIÑO2_FEBRERO_2026</v>
      </c>
      <c r="P5138" s="153">
        <f t="shared" si="177"/>
        <v>0</v>
      </c>
      <c r="S5138" s="157">
        <v>0</v>
      </c>
      <c r="T5138" s="19">
        <v>0</v>
      </c>
    </row>
    <row r="5139" spans="2:20" ht="30" hidden="1" customHeight="1">
      <c r="B5139">
        <v>2387</v>
      </c>
      <c r="C5139" s="149" t="s">
        <v>343</v>
      </c>
      <c r="D5139" s="7" t="s">
        <v>344</v>
      </c>
      <c r="E5139">
        <v>2026</v>
      </c>
      <c r="F5139" s="70" t="str">
        <f t="shared" si="178"/>
        <v>238712. Vigilancia de la Salud AmbientalVigilancia de la Salud Ambiental2026</v>
      </c>
      <c r="G5139" s="7" t="s">
        <v>345</v>
      </c>
      <c r="H5139" s="7" t="s">
        <v>358</v>
      </c>
      <c r="I5139" t="s">
        <v>36</v>
      </c>
      <c r="J5139" s="7" t="s">
        <v>347</v>
      </c>
      <c r="K5139" t="s">
        <v>348</v>
      </c>
      <c r="L5139" t="s">
        <v>348</v>
      </c>
      <c r="M5139" s="31" t="s">
        <v>5</v>
      </c>
      <c r="N5139" s="72" t="s">
        <v>1</v>
      </c>
      <c r="O5139" s="70" t="str">
        <f t="shared" si="179"/>
        <v>238712. Vigilancia de la Salud AmbientalVigilancia de la Salud Ambiental20261_CANDELARIA2_FEBRERO_2026</v>
      </c>
      <c r="P5139" s="153">
        <f t="shared" si="177"/>
        <v>0</v>
      </c>
      <c r="S5139" s="157">
        <v>0</v>
      </c>
      <c r="T5139" s="19">
        <v>0</v>
      </c>
    </row>
    <row r="5140" spans="2:20" ht="30" hidden="1" customHeight="1">
      <c r="B5140">
        <v>2387</v>
      </c>
      <c r="C5140" s="149" t="s">
        <v>343</v>
      </c>
      <c r="D5140" s="7" t="s">
        <v>344</v>
      </c>
      <c r="E5140">
        <v>2026</v>
      </c>
      <c r="F5140" s="70" t="str">
        <f t="shared" si="178"/>
        <v>238712. Vigilancia de la Salud AmbientalVigilancia de la Salud Ambiental2026</v>
      </c>
      <c r="G5140" s="7" t="s">
        <v>345</v>
      </c>
      <c r="H5140" s="7" t="s">
        <v>358</v>
      </c>
      <c r="I5140" t="s">
        <v>36</v>
      </c>
      <c r="J5140" s="7" t="s">
        <v>347</v>
      </c>
      <c r="K5140" t="s">
        <v>348</v>
      </c>
      <c r="L5140" t="s">
        <v>348</v>
      </c>
      <c r="M5140" s="31" t="s">
        <v>9</v>
      </c>
      <c r="N5140" s="72" t="s">
        <v>1</v>
      </c>
      <c r="O5140" s="70" t="str">
        <f t="shared" si="179"/>
        <v>238712. Vigilancia de la Salud AmbientalVigilancia de la Salud Ambiental20265_RAFAEL_URIBE2_FEBRERO_2026</v>
      </c>
      <c r="P5140" s="153">
        <f t="shared" si="177"/>
        <v>0</v>
      </c>
      <c r="S5140" s="157">
        <v>0</v>
      </c>
      <c r="T5140" s="19">
        <v>0</v>
      </c>
    </row>
    <row r="5141" spans="2:20" ht="30" hidden="1" customHeight="1">
      <c r="B5141">
        <v>2388</v>
      </c>
      <c r="C5141" s="149" t="s">
        <v>343</v>
      </c>
      <c r="D5141" s="7" t="s">
        <v>344</v>
      </c>
      <c r="E5141">
        <v>2026</v>
      </c>
      <c r="F5141" s="70" t="str">
        <f t="shared" si="178"/>
        <v>238812. Vigilancia de la Salud AmbientalVigilancia de la Salud Ambiental2026</v>
      </c>
      <c r="G5141" s="7" t="s">
        <v>345</v>
      </c>
      <c r="H5141" s="7" t="s">
        <v>358</v>
      </c>
      <c r="I5141" t="s">
        <v>36</v>
      </c>
      <c r="J5141" s="7" t="s">
        <v>347</v>
      </c>
      <c r="K5141" t="s">
        <v>348</v>
      </c>
      <c r="L5141" t="s">
        <v>348</v>
      </c>
      <c r="M5141" s="31" t="s">
        <v>6</v>
      </c>
      <c r="N5141" s="72" t="s">
        <v>1</v>
      </c>
      <c r="O5141" s="70" t="str">
        <f t="shared" si="179"/>
        <v>238812. Vigilancia de la Salud AmbientalVigilancia de la Salud Ambiental20262_SANTA_FE2_FEBRERO_2026</v>
      </c>
      <c r="P5141" s="153">
        <f t="shared" si="177"/>
        <v>91656</v>
      </c>
      <c r="S5141" s="157">
        <v>2</v>
      </c>
      <c r="T5141" s="19">
        <v>183312</v>
      </c>
    </row>
    <row r="5142" spans="2:20" ht="30" hidden="1" customHeight="1">
      <c r="B5142">
        <v>2388</v>
      </c>
      <c r="C5142" s="149" t="s">
        <v>343</v>
      </c>
      <c r="D5142" s="7" t="s">
        <v>344</v>
      </c>
      <c r="E5142">
        <v>2026</v>
      </c>
      <c r="F5142" s="70" t="str">
        <f t="shared" si="178"/>
        <v>238812. Vigilancia de la Salud AmbientalVigilancia de la Salud Ambiental2026</v>
      </c>
      <c r="G5142" s="7" t="s">
        <v>345</v>
      </c>
      <c r="H5142" s="7" t="s">
        <v>358</v>
      </c>
      <c r="I5142" t="s">
        <v>36</v>
      </c>
      <c r="J5142" s="7" t="s">
        <v>347</v>
      </c>
      <c r="K5142" t="s">
        <v>348</v>
      </c>
      <c r="L5142" t="s">
        <v>348</v>
      </c>
      <c r="M5142" s="31" t="s">
        <v>8</v>
      </c>
      <c r="N5142" s="72" t="s">
        <v>1</v>
      </c>
      <c r="O5142" s="70" t="str">
        <f t="shared" si="179"/>
        <v>238812. Vigilancia de la Salud AmbientalVigilancia de la Salud Ambiental20264_SAN_CRISTOBAL2_FEBRERO_2026</v>
      </c>
      <c r="P5142" s="153">
        <f t="shared" si="177"/>
        <v>91656</v>
      </c>
      <c r="S5142" s="157">
        <v>6</v>
      </c>
      <c r="T5142" s="19">
        <v>549936</v>
      </c>
    </row>
    <row r="5143" spans="2:20" ht="30" hidden="1" customHeight="1">
      <c r="B5143">
        <v>2388</v>
      </c>
      <c r="C5143" s="149" t="s">
        <v>343</v>
      </c>
      <c r="D5143" s="7" t="s">
        <v>344</v>
      </c>
      <c r="E5143">
        <v>2026</v>
      </c>
      <c r="F5143" s="70" t="str">
        <f t="shared" si="178"/>
        <v>238812. Vigilancia de la Salud AmbientalVigilancia de la Salud Ambiental2026</v>
      </c>
      <c r="G5143" s="7" t="s">
        <v>345</v>
      </c>
      <c r="H5143" s="7" t="s">
        <v>358</v>
      </c>
      <c r="I5143" t="s">
        <v>36</v>
      </c>
      <c r="J5143" s="7" t="s">
        <v>347</v>
      </c>
      <c r="K5143" t="s">
        <v>348</v>
      </c>
      <c r="L5143" t="s">
        <v>348</v>
      </c>
      <c r="M5143" s="31" t="s">
        <v>7</v>
      </c>
      <c r="N5143" s="72" t="s">
        <v>1</v>
      </c>
      <c r="O5143" s="70" t="str">
        <f t="shared" si="179"/>
        <v>238812. Vigilancia de la Salud AmbientalVigilancia de la Salud Ambiental20263_MARTIRES2_FEBRERO_2026</v>
      </c>
      <c r="P5143" s="153">
        <f t="shared" si="177"/>
        <v>91656</v>
      </c>
      <c r="S5143" s="157">
        <v>1</v>
      </c>
      <c r="T5143" s="19">
        <v>91656</v>
      </c>
    </row>
    <row r="5144" spans="2:20" ht="30" hidden="1" customHeight="1">
      <c r="B5144">
        <v>2388</v>
      </c>
      <c r="C5144" s="149" t="s">
        <v>343</v>
      </c>
      <c r="D5144" s="7" t="s">
        <v>344</v>
      </c>
      <c r="E5144">
        <v>2026</v>
      </c>
      <c r="F5144" s="70" t="str">
        <f t="shared" si="178"/>
        <v>238812. Vigilancia de la Salud AmbientalVigilancia de la Salud Ambiental2026</v>
      </c>
      <c r="G5144" s="7" t="s">
        <v>345</v>
      </c>
      <c r="H5144" s="7" t="s">
        <v>358</v>
      </c>
      <c r="I5144" t="s">
        <v>36</v>
      </c>
      <c r="J5144" s="7" t="s">
        <v>347</v>
      </c>
      <c r="K5144" t="s">
        <v>348</v>
      </c>
      <c r="L5144" t="s">
        <v>348</v>
      </c>
      <c r="M5144" s="31" t="s">
        <v>10</v>
      </c>
      <c r="N5144" s="72" t="s">
        <v>1</v>
      </c>
      <c r="O5144" s="70" t="str">
        <f t="shared" si="179"/>
        <v>238812. Vigilancia de la Salud AmbientalVigilancia de la Salud Ambiental20266_ANTONIO_NARIÑO2_FEBRERO_2026</v>
      </c>
      <c r="P5144" s="153">
        <f t="shared" si="177"/>
        <v>91656</v>
      </c>
      <c r="S5144" s="157">
        <v>1</v>
      </c>
      <c r="T5144" s="19">
        <v>91656</v>
      </c>
    </row>
    <row r="5145" spans="2:20" ht="30" hidden="1" customHeight="1">
      <c r="B5145">
        <v>2388</v>
      </c>
      <c r="C5145" s="149" t="s">
        <v>343</v>
      </c>
      <c r="D5145" s="7" t="s">
        <v>344</v>
      </c>
      <c r="E5145">
        <v>2026</v>
      </c>
      <c r="F5145" s="70" t="str">
        <f t="shared" si="178"/>
        <v>238812. Vigilancia de la Salud AmbientalVigilancia de la Salud Ambiental2026</v>
      </c>
      <c r="G5145" s="7" t="s">
        <v>345</v>
      </c>
      <c r="H5145" s="7" t="s">
        <v>358</v>
      </c>
      <c r="I5145" t="s">
        <v>36</v>
      </c>
      <c r="J5145" s="7" t="s">
        <v>347</v>
      </c>
      <c r="K5145" t="s">
        <v>348</v>
      </c>
      <c r="L5145" t="s">
        <v>348</v>
      </c>
      <c r="M5145" s="31" t="s">
        <v>5</v>
      </c>
      <c r="N5145" s="72" t="s">
        <v>1</v>
      </c>
      <c r="O5145" s="70" t="str">
        <f t="shared" si="179"/>
        <v>238812. Vigilancia de la Salud AmbientalVigilancia de la Salud Ambiental20261_CANDELARIA2_FEBRERO_2026</v>
      </c>
      <c r="P5145" s="153">
        <f t="shared" si="177"/>
        <v>0</v>
      </c>
      <c r="S5145" s="157">
        <v>0</v>
      </c>
      <c r="T5145" s="19">
        <v>0</v>
      </c>
    </row>
    <row r="5146" spans="2:20" ht="30" hidden="1" customHeight="1">
      <c r="B5146">
        <v>2388</v>
      </c>
      <c r="C5146" s="149" t="s">
        <v>343</v>
      </c>
      <c r="D5146" s="7" t="s">
        <v>344</v>
      </c>
      <c r="E5146">
        <v>2026</v>
      </c>
      <c r="F5146" s="70" t="str">
        <f t="shared" si="178"/>
        <v>238812. Vigilancia de la Salud AmbientalVigilancia de la Salud Ambiental2026</v>
      </c>
      <c r="G5146" s="7" t="s">
        <v>345</v>
      </c>
      <c r="H5146" s="7" t="s">
        <v>358</v>
      </c>
      <c r="I5146" t="s">
        <v>36</v>
      </c>
      <c r="J5146" s="7" t="s">
        <v>347</v>
      </c>
      <c r="K5146" t="s">
        <v>348</v>
      </c>
      <c r="L5146" t="s">
        <v>348</v>
      </c>
      <c r="M5146" s="31" t="s">
        <v>9</v>
      </c>
      <c r="N5146" s="72" t="s">
        <v>1</v>
      </c>
      <c r="O5146" s="70" t="str">
        <f t="shared" si="179"/>
        <v>238812. Vigilancia de la Salud AmbientalVigilancia de la Salud Ambiental20265_RAFAEL_URIBE2_FEBRERO_2026</v>
      </c>
      <c r="P5146" s="153">
        <f t="shared" si="177"/>
        <v>91656</v>
      </c>
      <c r="S5146" s="157">
        <v>4</v>
      </c>
      <c r="T5146" s="19">
        <v>366624</v>
      </c>
    </row>
    <row r="5147" spans="2:20" ht="30" hidden="1" customHeight="1">
      <c r="B5147">
        <v>2389</v>
      </c>
      <c r="C5147" s="149" t="s">
        <v>343</v>
      </c>
      <c r="D5147" s="7" t="s">
        <v>344</v>
      </c>
      <c r="E5147">
        <v>2026</v>
      </c>
      <c r="F5147" s="70" t="str">
        <f t="shared" si="178"/>
        <v>238912. Vigilancia de la Salud AmbientalVigilancia de la Salud Ambiental2026</v>
      </c>
      <c r="G5147" s="7" t="s">
        <v>350</v>
      </c>
      <c r="H5147" s="7" t="s">
        <v>358</v>
      </c>
      <c r="I5147" t="s">
        <v>36</v>
      </c>
      <c r="J5147" s="7" t="s">
        <v>351</v>
      </c>
      <c r="K5147" t="s">
        <v>348</v>
      </c>
      <c r="L5147" t="s">
        <v>348</v>
      </c>
      <c r="M5147" s="31" t="s">
        <v>10</v>
      </c>
      <c r="N5147" s="72" t="s">
        <v>1</v>
      </c>
      <c r="O5147" s="70" t="str">
        <f t="shared" si="179"/>
        <v>238912. Vigilancia de la Salud AmbientalVigilancia de la Salud Ambiental20266_ANTONIO_NARIÑO2_FEBRERO_2026</v>
      </c>
      <c r="P5147" s="153">
        <f t="shared" si="177"/>
        <v>0</v>
      </c>
      <c r="S5147" s="157">
        <v>0</v>
      </c>
      <c r="T5147" s="19">
        <v>0</v>
      </c>
    </row>
    <row r="5148" spans="2:20" ht="30" hidden="1" customHeight="1">
      <c r="B5148">
        <v>2389</v>
      </c>
      <c r="C5148" s="149" t="s">
        <v>343</v>
      </c>
      <c r="D5148" s="7" t="s">
        <v>344</v>
      </c>
      <c r="E5148">
        <v>2026</v>
      </c>
      <c r="F5148" s="70" t="str">
        <f t="shared" si="178"/>
        <v>238912. Vigilancia de la Salud AmbientalVigilancia de la Salud Ambiental2026</v>
      </c>
      <c r="G5148" s="7" t="s">
        <v>350</v>
      </c>
      <c r="H5148" s="7" t="s">
        <v>358</v>
      </c>
      <c r="I5148" t="s">
        <v>36</v>
      </c>
      <c r="J5148" s="7" t="s">
        <v>351</v>
      </c>
      <c r="K5148" t="s">
        <v>348</v>
      </c>
      <c r="L5148" t="s">
        <v>348</v>
      </c>
      <c r="M5148" s="31" t="s">
        <v>5</v>
      </c>
      <c r="N5148" s="72" t="s">
        <v>1</v>
      </c>
      <c r="O5148" s="70" t="str">
        <f t="shared" si="179"/>
        <v>238912. Vigilancia de la Salud AmbientalVigilancia de la Salud Ambiental20261_CANDELARIA2_FEBRERO_2026</v>
      </c>
      <c r="P5148" s="153">
        <f t="shared" si="177"/>
        <v>61104</v>
      </c>
      <c r="S5148" s="157">
        <v>2</v>
      </c>
      <c r="T5148" s="19">
        <v>122208</v>
      </c>
    </row>
    <row r="5149" spans="2:20" ht="30" hidden="1" customHeight="1">
      <c r="B5149">
        <v>2390</v>
      </c>
      <c r="C5149" s="149" t="s">
        <v>343</v>
      </c>
      <c r="D5149" s="7" t="s">
        <v>344</v>
      </c>
      <c r="E5149">
        <v>2026</v>
      </c>
      <c r="F5149" s="70" t="str">
        <f t="shared" si="178"/>
        <v>239012. Vigilancia de la Salud AmbientalVigilancia de la Salud Ambiental2026</v>
      </c>
      <c r="G5149" s="7" t="s">
        <v>350</v>
      </c>
      <c r="H5149" s="7" t="s">
        <v>358</v>
      </c>
      <c r="I5149" t="s">
        <v>36</v>
      </c>
      <c r="J5149" s="7" t="s">
        <v>351</v>
      </c>
      <c r="K5149" t="s">
        <v>348</v>
      </c>
      <c r="L5149" t="s">
        <v>348</v>
      </c>
      <c r="M5149" s="31" t="s">
        <v>10</v>
      </c>
      <c r="N5149" s="72" t="s">
        <v>1</v>
      </c>
      <c r="O5149" s="70" t="str">
        <f t="shared" si="179"/>
        <v>239012. Vigilancia de la Salud AmbientalVigilancia de la Salud Ambiental20266_ANTONIO_NARIÑO2_FEBRERO_2026</v>
      </c>
      <c r="P5149" s="153">
        <f t="shared" si="177"/>
        <v>61104</v>
      </c>
      <c r="S5149" s="157">
        <v>30</v>
      </c>
      <c r="T5149" s="19">
        <v>1833120</v>
      </c>
    </row>
    <row r="5150" spans="2:20" ht="30" hidden="1" customHeight="1">
      <c r="B5150">
        <v>2390</v>
      </c>
      <c r="C5150" s="149" t="s">
        <v>343</v>
      </c>
      <c r="D5150" s="7" t="s">
        <v>344</v>
      </c>
      <c r="E5150">
        <v>2026</v>
      </c>
      <c r="F5150" s="70" t="str">
        <f t="shared" si="178"/>
        <v>239012. Vigilancia de la Salud AmbientalVigilancia de la Salud Ambiental2026</v>
      </c>
      <c r="G5150" s="7" t="s">
        <v>350</v>
      </c>
      <c r="H5150" s="7" t="s">
        <v>358</v>
      </c>
      <c r="I5150" t="s">
        <v>36</v>
      </c>
      <c r="J5150" s="7" t="s">
        <v>351</v>
      </c>
      <c r="K5150" t="s">
        <v>348</v>
      </c>
      <c r="L5150" t="s">
        <v>348</v>
      </c>
      <c r="M5150" s="31" t="s">
        <v>5</v>
      </c>
      <c r="N5150" s="72" t="s">
        <v>1</v>
      </c>
      <c r="O5150" s="70" t="str">
        <f t="shared" si="179"/>
        <v>239012. Vigilancia de la Salud AmbientalVigilancia de la Salud Ambiental20261_CANDELARIA2_FEBRERO_2026</v>
      </c>
      <c r="P5150" s="153">
        <f t="shared" si="177"/>
        <v>0</v>
      </c>
      <c r="S5150" s="157">
        <v>0</v>
      </c>
      <c r="T5150" s="19">
        <v>0</v>
      </c>
    </row>
    <row r="5151" spans="2:20" ht="30" hidden="1" customHeight="1">
      <c r="B5151">
        <v>2391</v>
      </c>
      <c r="C5151" s="149" t="s">
        <v>343</v>
      </c>
      <c r="D5151" s="7" t="s">
        <v>344</v>
      </c>
      <c r="E5151">
        <v>2026</v>
      </c>
      <c r="F5151" s="70" t="str">
        <f t="shared" si="178"/>
        <v>239112. Vigilancia de la Salud AmbientalVigilancia de la Salud Ambiental2026</v>
      </c>
      <c r="G5151" s="7" t="s">
        <v>354</v>
      </c>
      <c r="H5151" s="7" t="s">
        <v>358</v>
      </c>
      <c r="I5151" t="s">
        <v>36</v>
      </c>
      <c r="J5151" s="7" t="s">
        <v>363</v>
      </c>
      <c r="K5151" t="s">
        <v>348</v>
      </c>
      <c r="L5151" t="s">
        <v>348</v>
      </c>
      <c r="M5151" s="31" t="s">
        <v>5</v>
      </c>
      <c r="N5151" s="72" t="s">
        <v>1</v>
      </c>
      <c r="O5151" s="70" t="str">
        <f t="shared" si="179"/>
        <v>239112. Vigilancia de la Salud AmbientalVigilancia de la Salud Ambiental20261_CANDELARIA2_FEBRERO_2026</v>
      </c>
      <c r="P5151" s="153">
        <f t="shared" si="177"/>
        <v>0</v>
      </c>
      <c r="S5151" s="157">
        <v>0</v>
      </c>
      <c r="T5151" s="19">
        <v>0</v>
      </c>
    </row>
    <row r="5152" spans="2:20" ht="30" hidden="1" customHeight="1">
      <c r="B5152">
        <v>2392</v>
      </c>
      <c r="C5152" s="149" t="s">
        <v>343</v>
      </c>
      <c r="D5152" s="7" t="s">
        <v>344</v>
      </c>
      <c r="E5152">
        <v>2026</v>
      </c>
      <c r="F5152" s="70" t="str">
        <f t="shared" si="178"/>
        <v>239212. Vigilancia de la Salud AmbientalVigilancia de la Salud Ambiental2026</v>
      </c>
      <c r="G5152" s="7" t="s">
        <v>350</v>
      </c>
      <c r="H5152" s="7" t="s">
        <v>358</v>
      </c>
      <c r="I5152" t="s">
        <v>36</v>
      </c>
      <c r="J5152" s="7" t="s">
        <v>351</v>
      </c>
      <c r="K5152" t="s">
        <v>348</v>
      </c>
      <c r="L5152" t="s">
        <v>348</v>
      </c>
      <c r="M5152" s="31" t="s">
        <v>10</v>
      </c>
      <c r="N5152" s="72" t="s">
        <v>1</v>
      </c>
      <c r="O5152" s="70" t="str">
        <f t="shared" si="179"/>
        <v>239212. Vigilancia de la Salud AmbientalVigilancia de la Salud Ambiental20266_ANTONIO_NARIÑO2_FEBRERO_2026</v>
      </c>
      <c r="P5152" s="153">
        <f t="shared" si="177"/>
        <v>61104</v>
      </c>
      <c r="S5152" s="157">
        <v>5</v>
      </c>
      <c r="T5152" s="19">
        <v>305520</v>
      </c>
    </row>
    <row r="5153" spans="2:20" ht="30" hidden="1" customHeight="1">
      <c r="B5153">
        <v>2392</v>
      </c>
      <c r="C5153" s="149" t="s">
        <v>343</v>
      </c>
      <c r="D5153" s="7" t="s">
        <v>344</v>
      </c>
      <c r="E5153">
        <v>2026</v>
      </c>
      <c r="F5153" s="70" t="str">
        <f t="shared" si="178"/>
        <v>239212. Vigilancia de la Salud AmbientalVigilancia de la Salud Ambiental2026</v>
      </c>
      <c r="G5153" s="7" t="s">
        <v>350</v>
      </c>
      <c r="H5153" s="7" t="s">
        <v>358</v>
      </c>
      <c r="I5153" t="s">
        <v>36</v>
      </c>
      <c r="J5153" s="7" t="s">
        <v>351</v>
      </c>
      <c r="K5153" t="s">
        <v>348</v>
      </c>
      <c r="L5153" t="s">
        <v>348</v>
      </c>
      <c r="M5153" s="31" t="s">
        <v>5</v>
      </c>
      <c r="N5153" s="72" t="s">
        <v>1</v>
      </c>
      <c r="O5153" s="70" t="str">
        <f t="shared" si="179"/>
        <v>239212. Vigilancia de la Salud AmbientalVigilancia de la Salud Ambiental20261_CANDELARIA2_FEBRERO_2026</v>
      </c>
      <c r="P5153" s="153">
        <f t="shared" si="177"/>
        <v>61104</v>
      </c>
      <c r="S5153" s="157">
        <v>5</v>
      </c>
      <c r="T5153" s="19">
        <v>305520</v>
      </c>
    </row>
    <row r="5154" spans="2:20" ht="30" hidden="1" customHeight="1">
      <c r="B5154">
        <v>2393</v>
      </c>
      <c r="C5154" s="149" t="s">
        <v>343</v>
      </c>
      <c r="D5154" s="7" t="s">
        <v>344</v>
      </c>
      <c r="E5154">
        <v>2026</v>
      </c>
      <c r="F5154" s="70" t="str">
        <f t="shared" si="178"/>
        <v>239312. Vigilancia de la Salud AmbientalVigilancia de la Salud Ambiental2026</v>
      </c>
      <c r="G5154" s="7" t="s">
        <v>345</v>
      </c>
      <c r="H5154" s="7" t="s">
        <v>358</v>
      </c>
      <c r="I5154" t="s">
        <v>36</v>
      </c>
      <c r="J5154" s="7" t="s">
        <v>347</v>
      </c>
      <c r="K5154" t="s">
        <v>348</v>
      </c>
      <c r="L5154" t="s">
        <v>348</v>
      </c>
      <c r="M5154" s="31" t="s">
        <v>6</v>
      </c>
      <c r="N5154" s="72" t="s">
        <v>1</v>
      </c>
      <c r="O5154" s="70" t="str">
        <f t="shared" si="179"/>
        <v>239312. Vigilancia de la Salud AmbientalVigilancia de la Salud Ambiental20262_SANTA_FE2_FEBRERO_2026</v>
      </c>
      <c r="P5154" s="153">
        <f t="shared" si="177"/>
        <v>91656</v>
      </c>
      <c r="S5154" s="157">
        <v>7</v>
      </c>
      <c r="T5154" s="19">
        <v>641592</v>
      </c>
    </row>
    <row r="5155" spans="2:20" ht="30" hidden="1" customHeight="1">
      <c r="B5155">
        <v>2393</v>
      </c>
      <c r="C5155" s="149" t="s">
        <v>343</v>
      </c>
      <c r="D5155" s="7" t="s">
        <v>344</v>
      </c>
      <c r="E5155">
        <v>2026</v>
      </c>
      <c r="F5155" s="70" t="str">
        <f t="shared" si="178"/>
        <v>239312. Vigilancia de la Salud AmbientalVigilancia de la Salud Ambiental2026</v>
      </c>
      <c r="G5155" s="7" t="s">
        <v>345</v>
      </c>
      <c r="H5155" s="7" t="s">
        <v>358</v>
      </c>
      <c r="I5155" t="s">
        <v>36</v>
      </c>
      <c r="J5155" s="7" t="s">
        <v>347</v>
      </c>
      <c r="K5155" t="s">
        <v>348</v>
      </c>
      <c r="L5155" t="s">
        <v>348</v>
      </c>
      <c r="M5155" s="31" t="s">
        <v>8</v>
      </c>
      <c r="N5155" s="72" t="s">
        <v>1</v>
      </c>
      <c r="O5155" s="70" t="str">
        <f t="shared" si="179"/>
        <v>239312. Vigilancia de la Salud AmbientalVigilancia de la Salud Ambiental20264_SAN_CRISTOBAL2_FEBRERO_2026</v>
      </c>
      <c r="P5155" s="153">
        <f t="shared" si="177"/>
        <v>91656</v>
      </c>
      <c r="S5155" s="157">
        <v>6</v>
      </c>
      <c r="T5155" s="19">
        <v>549936</v>
      </c>
    </row>
    <row r="5156" spans="2:20" ht="30" hidden="1" customHeight="1">
      <c r="B5156">
        <v>2393</v>
      </c>
      <c r="C5156" s="149" t="s">
        <v>343</v>
      </c>
      <c r="D5156" s="7" t="s">
        <v>344</v>
      </c>
      <c r="E5156">
        <v>2026</v>
      </c>
      <c r="F5156" s="70" t="str">
        <f t="shared" si="178"/>
        <v>239312. Vigilancia de la Salud AmbientalVigilancia de la Salud Ambiental2026</v>
      </c>
      <c r="G5156" s="7" t="s">
        <v>345</v>
      </c>
      <c r="H5156" s="7" t="s">
        <v>358</v>
      </c>
      <c r="I5156" t="s">
        <v>36</v>
      </c>
      <c r="J5156" s="7" t="s">
        <v>347</v>
      </c>
      <c r="K5156" t="s">
        <v>348</v>
      </c>
      <c r="L5156" t="s">
        <v>348</v>
      </c>
      <c r="M5156" s="31" t="s">
        <v>7</v>
      </c>
      <c r="N5156" s="72" t="s">
        <v>1</v>
      </c>
      <c r="O5156" s="70" t="str">
        <f t="shared" si="179"/>
        <v>239312. Vigilancia de la Salud AmbientalVigilancia de la Salud Ambiental20263_MARTIRES2_FEBRERO_2026</v>
      </c>
      <c r="P5156" s="153">
        <f t="shared" si="177"/>
        <v>91656</v>
      </c>
      <c r="S5156" s="157">
        <v>1</v>
      </c>
      <c r="T5156" s="19">
        <v>91656</v>
      </c>
    </row>
    <row r="5157" spans="2:20" ht="30" hidden="1" customHeight="1">
      <c r="B5157">
        <v>2393</v>
      </c>
      <c r="C5157" s="149" t="s">
        <v>343</v>
      </c>
      <c r="D5157" s="7" t="s">
        <v>344</v>
      </c>
      <c r="E5157">
        <v>2026</v>
      </c>
      <c r="F5157" s="70" t="str">
        <f t="shared" si="178"/>
        <v>239312. Vigilancia de la Salud AmbientalVigilancia de la Salud Ambiental2026</v>
      </c>
      <c r="G5157" s="7" t="s">
        <v>345</v>
      </c>
      <c r="H5157" s="7" t="s">
        <v>358</v>
      </c>
      <c r="I5157" t="s">
        <v>36</v>
      </c>
      <c r="J5157" s="7" t="s">
        <v>347</v>
      </c>
      <c r="K5157" t="s">
        <v>348</v>
      </c>
      <c r="L5157" t="s">
        <v>348</v>
      </c>
      <c r="M5157" s="31" t="s">
        <v>10</v>
      </c>
      <c r="N5157" s="72" t="s">
        <v>1</v>
      </c>
      <c r="O5157" s="70" t="str">
        <f t="shared" si="179"/>
        <v>239312. Vigilancia de la Salud AmbientalVigilancia de la Salud Ambiental20266_ANTONIO_NARIÑO2_FEBRERO_2026</v>
      </c>
      <c r="P5157" s="153">
        <f t="shared" si="177"/>
        <v>91656</v>
      </c>
      <c r="S5157" s="157">
        <v>7</v>
      </c>
      <c r="T5157" s="19">
        <v>641592</v>
      </c>
    </row>
    <row r="5158" spans="2:20" ht="30" hidden="1" customHeight="1">
      <c r="B5158">
        <v>2393</v>
      </c>
      <c r="C5158" s="149" t="s">
        <v>343</v>
      </c>
      <c r="D5158" s="7" t="s">
        <v>344</v>
      </c>
      <c r="E5158">
        <v>2026</v>
      </c>
      <c r="F5158" s="70" t="str">
        <f t="shared" si="178"/>
        <v>239312. Vigilancia de la Salud AmbientalVigilancia de la Salud Ambiental2026</v>
      </c>
      <c r="G5158" s="7" t="s">
        <v>345</v>
      </c>
      <c r="H5158" s="7" t="s">
        <v>358</v>
      </c>
      <c r="I5158" t="s">
        <v>36</v>
      </c>
      <c r="J5158" s="7" t="s">
        <v>347</v>
      </c>
      <c r="K5158" t="s">
        <v>348</v>
      </c>
      <c r="L5158" t="s">
        <v>348</v>
      </c>
      <c r="M5158" s="31" t="s">
        <v>5</v>
      </c>
      <c r="N5158" s="72" t="s">
        <v>1</v>
      </c>
      <c r="O5158" s="70" t="str">
        <f t="shared" si="179"/>
        <v>239312. Vigilancia de la Salud AmbientalVigilancia de la Salud Ambiental20261_CANDELARIA2_FEBRERO_2026</v>
      </c>
      <c r="P5158" s="153">
        <f t="shared" si="177"/>
        <v>91656</v>
      </c>
      <c r="S5158" s="157">
        <v>1</v>
      </c>
      <c r="T5158" s="19">
        <v>91656</v>
      </c>
    </row>
    <row r="5159" spans="2:20" ht="30" hidden="1" customHeight="1">
      <c r="B5159">
        <v>2393</v>
      </c>
      <c r="C5159" s="149" t="s">
        <v>343</v>
      </c>
      <c r="D5159" s="7" t="s">
        <v>344</v>
      </c>
      <c r="E5159">
        <v>2026</v>
      </c>
      <c r="F5159" s="70" t="str">
        <f t="shared" si="178"/>
        <v>239312. Vigilancia de la Salud AmbientalVigilancia de la Salud Ambiental2026</v>
      </c>
      <c r="G5159" s="7" t="s">
        <v>345</v>
      </c>
      <c r="H5159" s="7" t="s">
        <v>358</v>
      </c>
      <c r="I5159" t="s">
        <v>36</v>
      </c>
      <c r="J5159" s="7" t="s">
        <v>347</v>
      </c>
      <c r="K5159" t="s">
        <v>348</v>
      </c>
      <c r="L5159" t="s">
        <v>348</v>
      </c>
      <c r="M5159" s="31" t="s">
        <v>9</v>
      </c>
      <c r="N5159" s="72" t="s">
        <v>1</v>
      </c>
      <c r="O5159" s="70" t="str">
        <f t="shared" si="179"/>
        <v>239312. Vigilancia de la Salud AmbientalVigilancia de la Salud Ambiental20265_RAFAEL_URIBE2_FEBRERO_2026</v>
      </c>
      <c r="P5159" s="153">
        <f t="shared" si="177"/>
        <v>91656</v>
      </c>
      <c r="S5159" s="157">
        <v>7</v>
      </c>
      <c r="T5159" s="19">
        <v>641592</v>
      </c>
    </row>
    <row r="5160" spans="2:20" ht="30" hidden="1" customHeight="1">
      <c r="B5160">
        <v>2394</v>
      </c>
      <c r="C5160" s="149" t="s">
        <v>343</v>
      </c>
      <c r="D5160" s="7" t="s">
        <v>344</v>
      </c>
      <c r="E5160">
        <v>2026</v>
      </c>
      <c r="F5160" s="70" t="str">
        <f t="shared" si="178"/>
        <v>239412. Vigilancia de la Salud AmbientalVigilancia de la Salud Ambiental2026</v>
      </c>
      <c r="G5160" s="7" t="s">
        <v>345</v>
      </c>
      <c r="H5160" s="7" t="s">
        <v>349</v>
      </c>
      <c r="I5160" t="s">
        <v>36</v>
      </c>
      <c r="J5160" s="7" t="s">
        <v>347</v>
      </c>
      <c r="K5160" t="s">
        <v>348</v>
      </c>
      <c r="L5160" t="s">
        <v>348</v>
      </c>
      <c r="M5160" s="31" t="s">
        <v>6</v>
      </c>
      <c r="N5160" s="72" t="s">
        <v>1</v>
      </c>
      <c r="O5160" s="70" t="str">
        <f t="shared" si="179"/>
        <v>239412. Vigilancia de la Salud AmbientalVigilancia de la Salud Ambiental20262_SANTA_FE2_FEBRERO_2026</v>
      </c>
      <c r="P5160" s="153">
        <f t="shared" si="177"/>
        <v>0</v>
      </c>
      <c r="S5160" s="157">
        <v>0</v>
      </c>
      <c r="T5160" s="19">
        <v>0</v>
      </c>
    </row>
    <row r="5161" spans="2:20" ht="30" hidden="1" customHeight="1">
      <c r="B5161">
        <v>2394</v>
      </c>
      <c r="C5161" s="149" t="s">
        <v>343</v>
      </c>
      <c r="D5161" s="7" t="s">
        <v>344</v>
      </c>
      <c r="E5161">
        <v>2026</v>
      </c>
      <c r="F5161" s="70" t="str">
        <f t="shared" si="178"/>
        <v>239412. Vigilancia de la Salud AmbientalVigilancia de la Salud Ambiental2026</v>
      </c>
      <c r="G5161" s="7" t="s">
        <v>345</v>
      </c>
      <c r="H5161" s="7" t="s">
        <v>349</v>
      </c>
      <c r="I5161" t="s">
        <v>36</v>
      </c>
      <c r="J5161" s="7" t="s">
        <v>347</v>
      </c>
      <c r="K5161" t="s">
        <v>348</v>
      </c>
      <c r="L5161" t="s">
        <v>348</v>
      </c>
      <c r="M5161" s="31" t="s">
        <v>8</v>
      </c>
      <c r="N5161" s="72" t="s">
        <v>1</v>
      </c>
      <c r="O5161" s="70" t="str">
        <f t="shared" si="179"/>
        <v>239412. Vigilancia de la Salud AmbientalVigilancia de la Salud Ambiental20264_SAN_CRISTOBAL2_FEBRERO_2026</v>
      </c>
      <c r="P5161" s="153">
        <f t="shared" si="177"/>
        <v>0</v>
      </c>
      <c r="S5161" s="157">
        <v>0</v>
      </c>
      <c r="T5161" s="19">
        <v>0</v>
      </c>
    </row>
    <row r="5162" spans="2:20" ht="30" hidden="1" customHeight="1">
      <c r="B5162">
        <v>2394</v>
      </c>
      <c r="C5162" s="149" t="s">
        <v>343</v>
      </c>
      <c r="D5162" s="7" t="s">
        <v>344</v>
      </c>
      <c r="E5162">
        <v>2026</v>
      </c>
      <c r="F5162" s="70" t="str">
        <f t="shared" si="178"/>
        <v>239412. Vigilancia de la Salud AmbientalVigilancia de la Salud Ambiental2026</v>
      </c>
      <c r="G5162" s="7" t="s">
        <v>345</v>
      </c>
      <c r="H5162" s="7" t="s">
        <v>349</v>
      </c>
      <c r="I5162" t="s">
        <v>36</v>
      </c>
      <c r="J5162" s="7" t="s">
        <v>347</v>
      </c>
      <c r="K5162" t="s">
        <v>348</v>
      </c>
      <c r="L5162" t="s">
        <v>348</v>
      </c>
      <c r="M5162" s="31" t="s">
        <v>7</v>
      </c>
      <c r="N5162" s="72" t="s">
        <v>1</v>
      </c>
      <c r="O5162" s="70" t="str">
        <f t="shared" si="179"/>
        <v>239412. Vigilancia de la Salud AmbientalVigilancia de la Salud Ambiental20263_MARTIRES2_FEBRERO_2026</v>
      </c>
      <c r="P5162" s="153">
        <f t="shared" si="177"/>
        <v>0</v>
      </c>
      <c r="S5162" s="157">
        <v>0</v>
      </c>
      <c r="T5162" s="19">
        <v>0</v>
      </c>
    </row>
    <row r="5163" spans="2:20" ht="30" hidden="1" customHeight="1">
      <c r="B5163">
        <v>2394</v>
      </c>
      <c r="C5163" s="149" t="s">
        <v>343</v>
      </c>
      <c r="D5163" s="7" t="s">
        <v>344</v>
      </c>
      <c r="E5163">
        <v>2026</v>
      </c>
      <c r="F5163" s="70" t="str">
        <f t="shared" si="178"/>
        <v>239412. Vigilancia de la Salud AmbientalVigilancia de la Salud Ambiental2026</v>
      </c>
      <c r="G5163" s="7" t="s">
        <v>345</v>
      </c>
      <c r="H5163" s="7" t="s">
        <v>349</v>
      </c>
      <c r="I5163" t="s">
        <v>36</v>
      </c>
      <c r="J5163" s="7" t="s">
        <v>347</v>
      </c>
      <c r="K5163" t="s">
        <v>348</v>
      </c>
      <c r="L5163" t="s">
        <v>348</v>
      </c>
      <c r="M5163" s="31" t="s">
        <v>10</v>
      </c>
      <c r="N5163" s="72" t="s">
        <v>1</v>
      </c>
      <c r="O5163" s="70" t="str">
        <f t="shared" si="179"/>
        <v>239412. Vigilancia de la Salud AmbientalVigilancia de la Salud Ambiental20266_ANTONIO_NARIÑO2_FEBRERO_2026</v>
      </c>
      <c r="P5163" s="153">
        <f t="shared" si="177"/>
        <v>0</v>
      </c>
      <c r="S5163" s="157">
        <v>0</v>
      </c>
      <c r="T5163" s="19">
        <v>0</v>
      </c>
    </row>
    <row r="5164" spans="2:20" ht="30" hidden="1" customHeight="1">
      <c r="B5164">
        <v>2394</v>
      </c>
      <c r="C5164" s="149" t="s">
        <v>343</v>
      </c>
      <c r="D5164" s="7" t="s">
        <v>344</v>
      </c>
      <c r="E5164">
        <v>2026</v>
      </c>
      <c r="F5164" s="70" t="str">
        <f t="shared" si="178"/>
        <v>239412. Vigilancia de la Salud AmbientalVigilancia de la Salud Ambiental2026</v>
      </c>
      <c r="G5164" s="7" t="s">
        <v>345</v>
      </c>
      <c r="H5164" s="7" t="s">
        <v>349</v>
      </c>
      <c r="I5164" t="s">
        <v>36</v>
      </c>
      <c r="J5164" s="7" t="s">
        <v>347</v>
      </c>
      <c r="K5164" t="s">
        <v>348</v>
      </c>
      <c r="L5164" t="s">
        <v>348</v>
      </c>
      <c r="M5164" s="31" t="s">
        <v>5</v>
      </c>
      <c r="N5164" s="72" t="s">
        <v>1</v>
      </c>
      <c r="O5164" s="70" t="str">
        <f t="shared" si="179"/>
        <v>239412. Vigilancia de la Salud AmbientalVigilancia de la Salud Ambiental20261_CANDELARIA2_FEBRERO_2026</v>
      </c>
      <c r="P5164" s="153">
        <f t="shared" ref="P5164:P5227" si="180">IFERROR(T5164/S5164,0)</f>
        <v>0</v>
      </c>
      <c r="S5164" s="157">
        <v>0</v>
      </c>
      <c r="T5164" s="19">
        <v>0</v>
      </c>
    </row>
    <row r="5165" spans="2:20" ht="30" hidden="1" customHeight="1">
      <c r="B5165">
        <v>2394</v>
      </c>
      <c r="C5165" s="149" t="s">
        <v>343</v>
      </c>
      <c r="D5165" s="7" t="s">
        <v>344</v>
      </c>
      <c r="E5165">
        <v>2026</v>
      </c>
      <c r="F5165" s="70" t="str">
        <f t="shared" si="178"/>
        <v>239412. Vigilancia de la Salud AmbientalVigilancia de la Salud Ambiental2026</v>
      </c>
      <c r="G5165" s="7" t="s">
        <v>345</v>
      </c>
      <c r="H5165" s="7" t="s">
        <v>349</v>
      </c>
      <c r="I5165" t="s">
        <v>36</v>
      </c>
      <c r="J5165" s="7" t="s">
        <v>347</v>
      </c>
      <c r="K5165" t="s">
        <v>348</v>
      </c>
      <c r="L5165" t="s">
        <v>348</v>
      </c>
      <c r="M5165" s="31" t="s">
        <v>9</v>
      </c>
      <c r="N5165" s="72" t="s">
        <v>1</v>
      </c>
      <c r="O5165" s="70" t="str">
        <f t="shared" si="179"/>
        <v>239412. Vigilancia de la Salud AmbientalVigilancia de la Salud Ambiental20265_RAFAEL_URIBE2_FEBRERO_2026</v>
      </c>
      <c r="P5165" s="153">
        <f t="shared" si="180"/>
        <v>0</v>
      </c>
      <c r="S5165" s="157">
        <v>0</v>
      </c>
      <c r="T5165" s="19">
        <v>0</v>
      </c>
    </row>
    <row r="5166" spans="2:20" ht="30" hidden="1" customHeight="1">
      <c r="B5166">
        <v>2395</v>
      </c>
      <c r="C5166" s="149" t="s">
        <v>343</v>
      </c>
      <c r="D5166" s="7" t="s">
        <v>344</v>
      </c>
      <c r="E5166">
        <v>2026</v>
      </c>
      <c r="F5166" s="70" t="str">
        <f t="shared" si="178"/>
        <v>239512. Vigilancia de la Salud AmbientalVigilancia de la Salud Ambiental2026</v>
      </c>
      <c r="G5166" s="7" t="s">
        <v>357</v>
      </c>
      <c r="H5166" s="7" t="s">
        <v>358</v>
      </c>
      <c r="I5166" t="s">
        <v>36</v>
      </c>
      <c r="J5166" s="7" t="s">
        <v>362</v>
      </c>
      <c r="K5166" t="s">
        <v>348</v>
      </c>
      <c r="L5166" t="s">
        <v>348</v>
      </c>
      <c r="M5166" s="31" t="s">
        <v>5</v>
      </c>
      <c r="N5166" s="72" t="s">
        <v>1</v>
      </c>
      <c r="O5166" s="70" t="str">
        <f t="shared" si="179"/>
        <v>239512. Vigilancia de la Salud AmbientalVigilancia de la Salud Ambiental20261_CANDELARIA2_FEBRERO_2026</v>
      </c>
      <c r="P5166" s="153">
        <f t="shared" si="180"/>
        <v>183312</v>
      </c>
      <c r="S5166" s="157">
        <v>104</v>
      </c>
      <c r="T5166" s="19">
        <v>19064448</v>
      </c>
    </row>
    <row r="5167" spans="2:20" ht="30" hidden="1" customHeight="1">
      <c r="B5167">
        <v>2396</v>
      </c>
      <c r="C5167" s="149" t="s">
        <v>343</v>
      </c>
      <c r="D5167" s="7" t="s">
        <v>344</v>
      </c>
      <c r="E5167">
        <v>2026</v>
      </c>
      <c r="F5167" s="70" t="str">
        <f t="shared" si="178"/>
        <v>239612. Vigilancia de la Salud AmbientalVigilancia de la Salud Ambiental2026</v>
      </c>
      <c r="G5167" s="7" t="s">
        <v>357</v>
      </c>
      <c r="H5167" s="7" t="s">
        <v>358</v>
      </c>
      <c r="I5167" t="s">
        <v>36</v>
      </c>
      <c r="J5167" s="7" t="s">
        <v>361</v>
      </c>
      <c r="K5167" t="s">
        <v>348</v>
      </c>
      <c r="L5167" t="s">
        <v>348</v>
      </c>
      <c r="M5167" s="31" t="s">
        <v>8</v>
      </c>
      <c r="N5167" s="72" t="s">
        <v>1</v>
      </c>
      <c r="O5167" s="70" t="str">
        <f t="shared" si="179"/>
        <v>239612. Vigilancia de la Salud AmbientalVigilancia de la Salud Ambiental20264_SAN_CRISTOBAL2_FEBRERO_2026</v>
      </c>
      <c r="P5167" s="153">
        <f t="shared" si="180"/>
        <v>5234844</v>
      </c>
      <c r="S5167" s="157">
        <v>1</v>
      </c>
      <c r="T5167" s="19">
        <v>5234844</v>
      </c>
    </row>
    <row r="5168" spans="2:20" ht="30" hidden="1" customHeight="1">
      <c r="B5168">
        <v>2399</v>
      </c>
      <c r="C5168" s="149" t="s">
        <v>343</v>
      </c>
      <c r="D5168" s="7" t="s">
        <v>344</v>
      </c>
      <c r="E5168">
        <v>2026</v>
      </c>
      <c r="F5168" s="70" t="str">
        <f t="shared" si="178"/>
        <v>239912. Vigilancia de la Salud AmbientalVigilancia de la Salud Ambiental2026</v>
      </c>
      <c r="G5168" s="7" t="s">
        <v>345</v>
      </c>
      <c r="H5168" s="7" t="s">
        <v>355</v>
      </c>
      <c r="I5168" t="s">
        <v>36</v>
      </c>
      <c r="J5168" s="7" t="s">
        <v>347</v>
      </c>
      <c r="K5168" t="s">
        <v>348</v>
      </c>
      <c r="L5168" t="s">
        <v>348</v>
      </c>
      <c r="M5168" s="31" t="s">
        <v>6</v>
      </c>
      <c r="N5168" s="72" t="s">
        <v>1</v>
      </c>
      <c r="O5168" s="70" t="str">
        <f t="shared" si="179"/>
        <v>239912. Vigilancia de la Salud AmbientalVigilancia de la Salud Ambiental20262_SANTA_FE2_FEBRERO_2026</v>
      </c>
      <c r="P5168" s="153">
        <f t="shared" si="180"/>
        <v>35979</v>
      </c>
      <c r="S5168" s="157">
        <v>37</v>
      </c>
      <c r="T5168" s="19">
        <v>1331223</v>
      </c>
    </row>
    <row r="5169" spans="2:20" ht="30" hidden="1" customHeight="1">
      <c r="B5169">
        <v>2399</v>
      </c>
      <c r="C5169" s="149" t="s">
        <v>343</v>
      </c>
      <c r="D5169" s="7" t="s">
        <v>344</v>
      </c>
      <c r="E5169">
        <v>2026</v>
      </c>
      <c r="F5169" s="70" t="str">
        <f t="shared" si="178"/>
        <v>239912. Vigilancia de la Salud AmbientalVigilancia de la Salud Ambiental2026</v>
      </c>
      <c r="G5169" s="7" t="s">
        <v>345</v>
      </c>
      <c r="H5169" s="7" t="s">
        <v>355</v>
      </c>
      <c r="I5169" t="s">
        <v>36</v>
      </c>
      <c r="J5169" s="7" t="s">
        <v>347</v>
      </c>
      <c r="K5169" t="s">
        <v>348</v>
      </c>
      <c r="L5169" t="s">
        <v>348</v>
      </c>
      <c r="M5169" s="31" t="s">
        <v>8</v>
      </c>
      <c r="N5169" s="72" t="s">
        <v>1</v>
      </c>
      <c r="O5169" s="70" t="str">
        <f t="shared" si="179"/>
        <v>239912. Vigilancia de la Salud AmbientalVigilancia de la Salud Ambiental20264_SAN_CRISTOBAL2_FEBRERO_2026</v>
      </c>
      <c r="P5169" s="153">
        <f t="shared" si="180"/>
        <v>35979</v>
      </c>
      <c r="S5169" s="157">
        <v>51</v>
      </c>
      <c r="T5169" s="19">
        <v>1834929</v>
      </c>
    </row>
    <row r="5170" spans="2:20" ht="30" hidden="1" customHeight="1">
      <c r="B5170">
        <v>2399</v>
      </c>
      <c r="C5170" s="149" t="s">
        <v>343</v>
      </c>
      <c r="D5170" s="7" t="s">
        <v>344</v>
      </c>
      <c r="E5170">
        <v>2026</v>
      </c>
      <c r="F5170" s="70" t="str">
        <f t="shared" si="178"/>
        <v>239912. Vigilancia de la Salud AmbientalVigilancia de la Salud Ambiental2026</v>
      </c>
      <c r="G5170" s="7" t="s">
        <v>345</v>
      </c>
      <c r="H5170" s="7" t="s">
        <v>355</v>
      </c>
      <c r="I5170" t="s">
        <v>36</v>
      </c>
      <c r="J5170" s="7" t="s">
        <v>347</v>
      </c>
      <c r="K5170" t="s">
        <v>348</v>
      </c>
      <c r="L5170" t="s">
        <v>348</v>
      </c>
      <c r="M5170" s="31" t="s">
        <v>7</v>
      </c>
      <c r="N5170" s="72" t="s">
        <v>1</v>
      </c>
      <c r="O5170" s="70" t="str">
        <f t="shared" si="179"/>
        <v>239912. Vigilancia de la Salud AmbientalVigilancia de la Salud Ambiental20263_MARTIRES2_FEBRERO_2026</v>
      </c>
      <c r="P5170" s="153">
        <f t="shared" si="180"/>
        <v>35979</v>
      </c>
      <c r="S5170" s="157">
        <v>110</v>
      </c>
      <c r="T5170" s="19">
        <v>3957690</v>
      </c>
    </row>
    <row r="5171" spans="2:20" ht="30" hidden="1" customHeight="1">
      <c r="B5171">
        <v>2399</v>
      </c>
      <c r="C5171" s="149" t="s">
        <v>343</v>
      </c>
      <c r="D5171" s="7" t="s">
        <v>344</v>
      </c>
      <c r="E5171">
        <v>2026</v>
      </c>
      <c r="F5171" s="70" t="str">
        <f t="shared" si="178"/>
        <v>239912. Vigilancia de la Salud AmbientalVigilancia de la Salud Ambiental2026</v>
      </c>
      <c r="G5171" s="7" t="s">
        <v>345</v>
      </c>
      <c r="H5171" s="7" t="s">
        <v>355</v>
      </c>
      <c r="I5171" t="s">
        <v>36</v>
      </c>
      <c r="J5171" s="7" t="s">
        <v>347</v>
      </c>
      <c r="K5171" t="s">
        <v>348</v>
      </c>
      <c r="L5171" t="s">
        <v>348</v>
      </c>
      <c r="M5171" s="31" t="s">
        <v>10</v>
      </c>
      <c r="N5171" s="72" t="s">
        <v>1</v>
      </c>
      <c r="O5171" s="70" t="str">
        <f t="shared" si="179"/>
        <v>239912. Vigilancia de la Salud AmbientalVigilancia de la Salud Ambiental20266_ANTONIO_NARIÑO2_FEBRERO_2026</v>
      </c>
      <c r="P5171" s="153">
        <f t="shared" si="180"/>
        <v>35979</v>
      </c>
      <c r="S5171" s="157">
        <v>44</v>
      </c>
      <c r="T5171" s="19">
        <v>1583076</v>
      </c>
    </row>
    <row r="5172" spans="2:20" ht="30" hidden="1" customHeight="1">
      <c r="B5172">
        <v>2399</v>
      </c>
      <c r="C5172" s="149" t="s">
        <v>343</v>
      </c>
      <c r="D5172" s="7" t="s">
        <v>344</v>
      </c>
      <c r="E5172">
        <v>2026</v>
      </c>
      <c r="F5172" s="70" t="str">
        <f t="shared" si="178"/>
        <v>239912. Vigilancia de la Salud AmbientalVigilancia de la Salud Ambiental2026</v>
      </c>
      <c r="G5172" s="7" t="s">
        <v>345</v>
      </c>
      <c r="H5172" s="7" t="s">
        <v>355</v>
      </c>
      <c r="I5172" t="s">
        <v>36</v>
      </c>
      <c r="J5172" s="7" t="s">
        <v>347</v>
      </c>
      <c r="K5172" t="s">
        <v>348</v>
      </c>
      <c r="L5172" t="s">
        <v>348</v>
      </c>
      <c r="M5172" s="31" t="s">
        <v>5</v>
      </c>
      <c r="N5172" s="72" t="s">
        <v>1</v>
      </c>
      <c r="O5172" s="70" t="str">
        <f t="shared" si="179"/>
        <v>239912. Vigilancia de la Salud AmbientalVigilancia de la Salud Ambiental20261_CANDELARIA2_FEBRERO_2026</v>
      </c>
      <c r="P5172" s="153">
        <f t="shared" si="180"/>
        <v>35979</v>
      </c>
      <c r="S5172" s="157">
        <v>15</v>
      </c>
      <c r="T5172" s="19">
        <v>539685</v>
      </c>
    </row>
    <row r="5173" spans="2:20" ht="30" hidden="1" customHeight="1">
      <c r="B5173">
        <v>2399</v>
      </c>
      <c r="C5173" s="149" t="s">
        <v>343</v>
      </c>
      <c r="D5173" s="7" t="s">
        <v>344</v>
      </c>
      <c r="E5173">
        <v>2026</v>
      </c>
      <c r="F5173" s="70" t="str">
        <f t="shared" si="178"/>
        <v>239912. Vigilancia de la Salud AmbientalVigilancia de la Salud Ambiental2026</v>
      </c>
      <c r="G5173" s="7" t="s">
        <v>345</v>
      </c>
      <c r="H5173" s="7" t="s">
        <v>355</v>
      </c>
      <c r="I5173" t="s">
        <v>36</v>
      </c>
      <c r="J5173" s="7" t="s">
        <v>347</v>
      </c>
      <c r="K5173" t="s">
        <v>348</v>
      </c>
      <c r="L5173" t="s">
        <v>348</v>
      </c>
      <c r="M5173" s="31" t="s">
        <v>9</v>
      </c>
      <c r="N5173" s="72" t="s">
        <v>1</v>
      </c>
      <c r="O5173" s="70" t="str">
        <f t="shared" si="179"/>
        <v>239912. Vigilancia de la Salud AmbientalVigilancia de la Salud Ambiental20265_RAFAEL_URIBE2_FEBRERO_2026</v>
      </c>
      <c r="P5173" s="153">
        <f t="shared" si="180"/>
        <v>35979</v>
      </c>
      <c r="S5173" s="157">
        <v>76</v>
      </c>
      <c r="T5173" s="19">
        <v>2734404</v>
      </c>
    </row>
    <row r="5174" spans="2:20" ht="30" hidden="1" customHeight="1">
      <c r="B5174">
        <v>2400</v>
      </c>
      <c r="C5174" s="149" t="s">
        <v>343</v>
      </c>
      <c r="D5174" s="7" t="s">
        <v>344</v>
      </c>
      <c r="E5174">
        <v>2026</v>
      </c>
      <c r="F5174" s="70" t="str">
        <f t="shared" si="178"/>
        <v>240012. Vigilancia de la Salud AmbientalVigilancia de la Salud Ambiental2026</v>
      </c>
      <c r="G5174" s="7" t="s">
        <v>354</v>
      </c>
      <c r="H5174" s="7" t="s">
        <v>355</v>
      </c>
      <c r="I5174" t="s">
        <v>36</v>
      </c>
      <c r="J5174" s="7" t="s">
        <v>356</v>
      </c>
      <c r="K5174" t="s">
        <v>348</v>
      </c>
      <c r="L5174" t="s">
        <v>348</v>
      </c>
      <c r="M5174" s="31" t="s">
        <v>6</v>
      </c>
      <c r="N5174" s="72" t="s">
        <v>1</v>
      </c>
      <c r="O5174" s="70" t="str">
        <f t="shared" si="179"/>
        <v>240012. Vigilancia de la Salud AmbientalVigilancia de la Salud Ambiental20262_SANTA_FE2_FEBRERO_2026</v>
      </c>
      <c r="P5174" s="153">
        <f t="shared" si="180"/>
        <v>0</v>
      </c>
      <c r="S5174" s="157">
        <v>0</v>
      </c>
      <c r="T5174" s="19">
        <v>0</v>
      </c>
    </row>
    <row r="5175" spans="2:20" ht="30" hidden="1" customHeight="1">
      <c r="B5175">
        <v>2400</v>
      </c>
      <c r="C5175" s="149" t="s">
        <v>343</v>
      </c>
      <c r="D5175" s="7" t="s">
        <v>344</v>
      </c>
      <c r="E5175">
        <v>2026</v>
      </c>
      <c r="F5175" s="70" t="str">
        <f t="shared" si="178"/>
        <v>240012. Vigilancia de la Salud AmbientalVigilancia de la Salud Ambiental2026</v>
      </c>
      <c r="G5175" s="7" t="s">
        <v>354</v>
      </c>
      <c r="H5175" s="7" t="s">
        <v>355</v>
      </c>
      <c r="I5175" t="s">
        <v>36</v>
      </c>
      <c r="J5175" s="7" t="s">
        <v>356</v>
      </c>
      <c r="K5175" t="s">
        <v>348</v>
      </c>
      <c r="L5175" t="s">
        <v>348</v>
      </c>
      <c r="M5175" s="31" t="s">
        <v>8</v>
      </c>
      <c r="N5175" s="72" t="s">
        <v>1</v>
      </c>
      <c r="O5175" s="70" t="str">
        <f t="shared" si="179"/>
        <v>240012. Vigilancia de la Salud AmbientalVigilancia de la Salud Ambiental20264_SAN_CRISTOBAL2_FEBRERO_2026</v>
      </c>
      <c r="P5175" s="153">
        <f t="shared" si="180"/>
        <v>0</v>
      </c>
      <c r="S5175" s="157">
        <v>0</v>
      </c>
      <c r="T5175" s="19">
        <v>0</v>
      </c>
    </row>
    <row r="5176" spans="2:20" ht="30" hidden="1" customHeight="1">
      <c r="B5176">
        <v>2400</v>
      </c>
      <c r="C5176" s="149" t="s">
        <v>343</v>
      </c>
      <c r="D5176" s="7" t="s">
        <v>344</v>
      </c>
      <c r="E5176">
        <v>2026</v>
      </c>
      <c r="F5176" s="70" t="str">
        <f t="shared" si="178"/>
        <v>240012. Vigilancia de la Salud AmbientalVigilancia de la Salud Ambiental2026</v>
      </c>
      <c r="G5176" s="7" t="s">
        <v>354</v>
      </c>
      <c r="H5176" s="7" t="s">
        <v>355</v>
      </c>
      <c r="I5176" t="s">
        <v>36</v>
      </c>
      <c r="J5176" s="7" t="s">
        <v>356</v>
      </c>
      <c r="K5176" t="s">
        <v>348</v>
      </c>
      <c r="L5176" t="s">
        <v>348</v>
      </c>
      <c r="M5176" s="31" t="s">
        <v>7</v>
      </c>
      <c r="N5176" s="72" t="s">
        <v>1</v>
      </c>
      <c r="O5176" s="70" t="str">
        <f t="shared" si="179"/>
        <v>240012. Vigilancia de la Salud AmbientalVigilancia de la Salud Ambiental20263_MARTIRES2_FEBRERO_2026</v>
      </c>
      <c r="P5176" s="153">
        <f t="shared" si="180"/>
        <v>0</v>
      </c>
      <c r="S5176" s="157">
        <v>0</v>
      </c>
      <c r="T5176" s="19">
        <v>0</v>
      </c>
    </row>
    <row r="5177" spans="2:20" ht="30" hidden="1" customHeight="1">
      <c r="B5177">
        <v>2400</v>
      </c>
      <c r="C5177" s="149" t="s">
        <v>343</v>
      </c>
      <c r="D5177" s="7" t="s">
        <v>344</v>
      </c>
      <c r="E5177">
        <v>2026</v>
      </c>
      <c r="F5177" s="70" t="str">
        <f t="shared" si="178"/>
        <v>240012. Vigilancia de la Salud AmbientalVigilancia de la Salud Ambiental2026</v>
      </c>
      <c r="G5177" s="7" t="s">
        <v>354</v>
      </c>
      <c r="H5177" s="7" t="s">
        <v>355</v>
      </c>
      <c r="I5177" t="s">
        <v>36</v>
      </c>
      <c r="J5177" s="7" t="s">
        <v>356</v>
      </c>
      <c r="K5177" t="s">
        <v>348</v>
      </c>
      <c r="L5177" t="s">
        <v>348</v>
      </c>
      <c r="M5177" s="31" t="s">
        <v>10</v>
      </c>
      <c r="N5177" s="72" t="s">
        <v>1</v>
      </c>
      <c r="O5177" s="70" t="str">
        <f t="shared" si="179"/>
        <v>240012. Vigilancia de la Salud AmbientalVigilancia de la Salud Ambiental20266_ANTONIO_NARIÑO2_FEBRERO_2026</v>
      </c>
      <c r="P5177" s="153">
        <f t="shared" si="180"/>
        <v>0</v>
      </c>
      <c r="S5177" s="157">
        <v>0</v>
      </c>
      <c r="T5177" s="19">
        <v>0</v>
      </c>
    </row>
    <row r="5178" spans="2:20" ht="30" hidden="1" customHeight="1">
      <c r="B5178">
        <v>2400</v>
      </c>
      <c r="C5178" s="149" t="s">
        <v>343</v>
      </c>
      <c r="D5178" s="7" t="s">
        <v>344</v>
      </c>
      <c r="E5178">
        <v>2026</v>
      </c>
      <c r="F5178" s="70" t="str">
        <f t="shared" si="178"/>
        <v>240012. Vigilancia de la Salud AmbientalVigilancia de la Salud Ambiental2026</v>
      </c>
      <c r="G5178" s="7" t="s">
        <v>354</v>
      </c>
      <c r="H5178" s="7" t="s">
        <v>355</v>
      </c>
      <c r="I5178" t="s">
        <v>36</v>
      </c>
      <c r="J5178" s="7" t="s">
        <v>356</v>
      </c>
      <c r="K5178" t="s">
        <v>348</v>
      </c>
      <c r="L5178" t="s">
        <v>348</v>
      </c>
      <c r="M5178" s="31" t="s">
        <v>5</v>
      </c>
      <c r="N5178" s="72" t="s">
        <v>1</v>
      </c>
      <c r="O5178" s="70" t="str">
        <f t="shared" si="179"/>
        <v>240012. Vigilancia de la Salud AmbientalVigilancia de la Salud Ambiental20261_CANDELARIA2_FEBRERO_2026</v>
      </c>
      <c r="P5178" s="153">
        <f t="shared" si="180"/>
        <v>0</v>
      </c>
      <c r="S5178" s="157">
        <v>0</v>
      </c>
      <c r="T5178" s="19">
        <v>0</v>
      </c>
    </row>
    <row r="5179" spans="2:20" ht="30" hidden="1" customHeight="1">
      <c r="B5179">
        <v>2400</v>
      </c>
      <c r="C5179" s="149" t="s">
        <v>343</v>
      </c>
      <c r="D5179" s="7" t="s">
        <v>344</v>
      </c>
      <c r="E5179">
        <v>2026</v>
      </c>
      <c r="F5179" s="70" t="str">
        <f t="shared" si="178"/>
        <v>240012. Vigilancia de la Salud AmbientalVigilancia de la Salud Ambiental2026</v>
      </c>
      <c r="G5179" s="7" t="s">
        <v>354</v>
      </c>
      <c r="H5179" s="7" t="s">
        <v>355</v>
      </c>
      <c r="I5179" t="s">
        <v>36</v>
      </c>
      <c r="J5179" s="7" t="s">
        <v>356</v>
      </c>
      <c r="K5179" t="s">
        <v>348</v>
      </c>
      <c r="L5179" t="s">
        <v>348</v>
      </c>
      <c r="M5179" s="31" t="s">
        <v>9</v>
      </c>
      <c r="N5179" s="72" t="s">
        <v>1</v>
      </c>
      <c r="O5179" s="70" t="str">
        <f t="shared" si="179"/>
        <v>240012. Vigilancia de la Salud AmbientalVigilancia de la Salud Ambiental20265_RAFAEL_URIBE2_FEBRERO_2026</v>
      </c>
      <c r="P5179" s="153">
        <f t="shared" si="180"/>
        <v>0</v>
      </c>
      <c r="S5179" s="157">
        <v>0</v>
      </c>
      <c r="T5179" s="19">
        <v>0</v>
      </c>
    </row>
    <row r="5180" spans="2:20" ht="30" hidden="1" customHeight="1">
      <c r="B5180">
        <v>2401</v>
      </c>
      <c r="C5180" s="149" t="s">
        <v>343</v>
      </c>
      <c r="D5180" s="7" t="s">
        <v>344</v>
      </c>
      <c r="E5180">
        <v>2026</v>
      </c>
      <c r="F5180" s="70" t="str">
        <f t="shared" si="178"/>
        <v>240112. Vigilancia de la Salud AmbientalVigilancia de la Salud Ambiental2026</v>
      </c>
      <c r="G5180" s="7" t="s">
        <v>364</v>
      </c>
      <c r="H5180" s="7" t="s">
        <v>355</v>
      </c>
      <c r="I5180" t="s">
        <v>36</v>
      </c>
      <c r="J5180" s="7" t="s">
        <v>356</v>
      </c>
      <c r="K5180" t="s">
        <v>348</v>
      </c>
      <c r="L5180" t="s">
        <v>348</v>
      </c>
      <c r="M5180" s="31" t="s">
        <v>6</v>
      </c>
      <c r="N5180" s="72" t="s">
        <v>1</v>
      </c>
      <c r="O5180" s="70" t="str">
        <f t="shared" si="179"/>
        <v>240112. Vigilancia de la Salud AmbientalVigilancia de la Salud Ambiental20262_SANTA_FE2_FEBRERO_2026</v>
      </c>
      <c r="P5180" s="153">
        <f t="shared" si="180"/>
        <v>3673744</v>
      </c>
      <c r="S5180" s="157">
        <v>2</v>
      </c>
      <c r="T5180" s="19">
        <v>7347488</v>
      </c>
    </row>
    <row r="5181" spans="2:20" ht="30" hidden="1" customHeight="1">
      <c r="B5181">
        <v>2402</v>
      </c>
      <c r="C5181" s="149" t="s">
        <v>343</v>
      </c>
      <c r="D5181" s="7" t="s">
        <v>344</v>
      </c>
      <c r="E5181">
        <v>2026</v>
      </c>
      <c r="F5181" s="70" t="str">
        <f t="shared" si="178"/>
        <v>240212. Vigilancia de la Salud AmbientalVigilancia de la Salud Ambiental2026</v>
      </c>
      <c r="G5181" s="7" t="s">
        <v>364</v>
      </c>
      <c r="H5181" s="7" t="s">
        <v>355</v>
      </c>
      <c r="I5181" t="s">
        <v>36</v>
      </c>
      <c r="J5181" s="7" t="s">
        <v>356</v>
      </c>
      <c r="K5181" t="s">
        <v>348</v>
      </c>
      <c r="L5181" t="s">
        <v>348</v>
      </c>
      <c r="M5181" s="31" t="s">
        <v>6</v>
      </c>
      <c r="N5181" s="72" t="s">
        <v>1</v>
      </c>
      <c r="O5181" s="70" t="str">
        <f t="shared" si="179"/>
        <v>240212. Vigilancia de la Salud AmbientalVigilancia de la Salud Ambiental20262_SANTA_FE2_FEBRERO_2026</v>
      </c>
      <c r="P5181" s="153">
        <f t="shared" si="180"/>
        <v>733248</v>
      </c>
      <c r="S5181" s="157">
        <v>3</v>
      </c>
      <c r="T5181" s="19">
        <v>2199744</v>
      </c>
    </row>
    <row r="5182" spans="2:20" ht="30" hidden="1" customHeight="1">
      <c r="B5182">
        <v>2402</v>
      </c>
      <c r="C5182" s="149" t="s">
        <v>343</v>
      </c>
      <c r="D5182" s="7" t="s">
        <v>344</v>
      </c>
      <c r="E5182">
        <v>2026</v>
      </c>
      <c r="F5182" s="70" t="str">
        <f t="shared" si="178"/>
        <v>240212. Vigilancia de la Salud AmbientalVigilancia de la Salud Ambiental2026</v>
      </c>
      <c r="G5182" s="7" t="s">
        <v>364</v>
      </c>
      <c r="H5182" s="7" t="s">
        <v>355</v>
      </c>
      <c r="I5182" t="s">
        <v>36</v>
      </c>
      <c r="J5182" s="7" t="s">
        <v>356</v>
      </c>
      <c r="K5182" t="s">
        <v>348</v>
      </c>
      <c r="L5182" t="s">
        <v>348</v>
      </c>
      <c r="M5182" s="31" t="s">
        <v>7</v>
      </c>
      <c r="N5182" s="72" t="s">
        <v>1</v>
      </c>
      <c r="O5182" s="70" t="str">
        <f t="shared" si="179"/>
        <v>240212. Vigilancia de la Salud AmbientalVigilancia de la Salud Ambiental20263_MARTIRES2_FEBRERO_2026</v>
      </c>
      <c r="P5182" s="153">
        <f t="shared" si="180"/>
        <v>733248</v>
      </c>
      <c r="S5182" s="157">
        <v>2</v>
      </c>
      <c r="T5182" s="19">
        <v>1466496</v>
      </c>
    </row>
    <row r="5183" spans="2:20" ht="30" hidden="1" customHeight="1">
      <c r="B5183">
        <v>2402</v>
      </c>
      <c r="C5183" s="149" t="s">
        <v>343</v>
      </c>
      <c r="D5183" s="7" t="s">
        <v>344</v>
      </c>
      <c r="E5183">
        <v>2026</v>
      </c>
      <c r="F5183" s="70" t="str">
        <f t="shared" si="178"/>
        <v>240212. Vigilancia de la Salud AmbientalVigilancia de la Salud Ambiental2026</v>
      </c>
      <c r="G5183" s="7" t="s">
        <v>364</v>
      </c>
      <c r="H5183" s="7" t="s">
        <v>355</v>
      </c>
      <c r="I5183" t="s">
        <v>36</v>
      </c>
      <c r="J5183" s="7" t="s">
        <v>356</v>
      </c>
      <c r="K5183" t="s">
        <v>348</v>
      </c>
      <c r="L5183" t="s">
        <v>348</v>
      </c>
      <c r="M5183" s="31" t="s">
        <v>10</v>
      </c>
      <c r="N5183" s="72" t="s">
        <v>1</v>
      </c>
      <c r="O5183" s="70" t="str">
        <f t="shared" si="179"/>
        <v>240212. Vigilancia de la Salud AmbientalVigilancia de la Salud Ambiental20266_ANTONIO_NARIÑO2_FEBRERO_2026</v>
      </c>
      <c r="P5183" s="153">
        <f t="shared" si="180"/>
        <v>733248</v>
      </c>
      <c r="S5183" s="157">
        <v>3</v>
      </c>
      <c r="T5183" s="19">
        <v>2199744</v>
      </c>
    </row>
    <row r="5184" spans="2:20" ht="30" hidden="1" customHeight="1">
      <c r="B5184">
        <v>2403</v>
      </c>
      <c r="C5184" s="149" t="s">
        <v>343</v>
      </c>
      <c r="D5184" s="7" t="s">
        <v>344</v>
      </c>
      <c r="E5184">
        <v>2026</v>
      </c>
      <c r="F5184" s="70" t="str">
        <f t="shared" si="178"/>
        <v>240312. Vigilancia de la Salud AmbientalVigilancia de la Salud Ambiental2026</v>
      </c>
      <c r="G5184" s="7" t="s">
        <v>345</v>
      </c>
      <c r="H5184" s="7" t="s">
        <v>355</v>
      </c>
      <c r="I5184" t="s">
        <v>36</v>
      </c>
      <c r="J5184" s="7" t="s">
        <v>347</v>
      </c>
      <c r="K5184" t="s">
        <v>348</v>
      </c>
      <c r="L5184" t="s">
        <v>348</v>
      </c>
      <c r="M5184" s="31" t="s">
        <v>6</v>
      </c>
      <c r="N5184" s="72" t="s">
        <v>1</v>
      </c>
      <c r="O5184" s="70" t="str">
        <f t="shared" si="179"/>
        <v>240312. Vigilancia de la Salud AmbientalVigilancia de la Salud Ambiental20262_SANTA_FE2_FEBRERO_2026</v>
      </c>
      <c r="P5184" s="153">
        <f t="shared" si="180"/>
        <v>244416</v>
      </c>
      <c r="S5184" s="157">
        <v>1</v>
      </c>
      <c r="T5184" s="19">
        <v>244416</v>
      </c>
    </row>
    <row r="5185" spans="2:20" ht="30" hidden="1" customHeight="1">
      <c r="B5185">
        <v>2403</v>
      </c>
      <c r="C5185" s="149" t="s">
        <v>343</v>
      </c>
      <c r="D5185" s="7" t="s">
        <v>344</v>
      </c>
      <c r="E5185">
        <v>2026</v>
      </c>
      <c r="F5185" s="70" t="str">
        <f t="shared" si="178"/>
        <v>240312. Vigilancia de la Salud AmbientalVigilancia de la Salud Ambiental2026</v>
      </c>
      <c r="G5185" s="7" t="s">
        <v>345</v>
      </c>
      <c r="H5185" s="7" t="s">
        <v>355</v>
      </c>
      <c r="I5185" t="s">
        <v>36</v>
      </c>
      <c r="J5185" s="7" t="s">
        <v>347</v>
      </c>
      <c r="K5185" t="s">
        <v>348</v>
      </c>
      <c r="L5185" t="s">
        <v>348</v>
      </c>
      <c r="M5185" s="31" t="s">
        <v>8</v>
      </c>
      <c r="N5185" s="72" t="s">
        <v>1</v>
      </c>
      <c r="O5185" s="70" t="str">
        <f t="shared" si="179"/>
        <v>240312. Vigilancia de la Salud AmbientalVigilancia de la Salud Ambiental20264_SAN_CRISTOBAL2_FEBRERO_2026</v>
      </c>
      <c r="P5185" s="153">
        <f t="shared" si="180"/>
        <v>244416</v>
      </c>
      <c r="S5185" s="157">
        <v>1</v>
      </c>
      <c r="T5185" s="19">
        <v>244416</v>
      </c>
    </row>
    <row r="5186" spans="2:20" ht="30" hidden="1" customHeight="1">
      <c r="B5186">
        <v>2403</v>
      </c>
      <c r="C5186" s="149" t="s">
        <v>343</v>
      </c>
      <c r="D5186" s="7" t="s">
        <v>344</v>
      </c>
      <c r="E5186">
        <v>2026</v>
      </c>
      <c r="F5186" s="70" t="str">
        <f t="shared" si="178"/>
        <v>240312. Vigilancia de la Salud AmbientalVigilancia de la Salud Ambiental2026</v>
      </c>
      <c r="G5186" s="7" t="s">
        <v>345</v>
      </c>
      <c r="H5186" s="7" t="s">
        <v>355</v>
      </c>
      <c r="I5186" t="s">
        <v>36</v>
      </c>
      <c r="J5186" s="7" t="s">
        <v>347</v>
      </c>
      <c r="K5186" t="s">
        <v>348</v>
      </c>
      <c r="L5186" t="s">
        <v>348</v>
      </c>
      <c r="M5186" s="31" t="s">
        <v>7</v>
      </c>
      <c r="N5186" s="72" t="s">
        <v>1</v>
      </c>
      <c r="O5186" s="70" t="str">
        <f t="shared" si="179"/>
        <v>240312. Vigilancia de la Salud AmbientalVigilancia de la Salud Ambiental20263_MARTIRES2_FEBRERO_2026</v>
      </c>
      <c r="P5186" s="153">
        <f t="shared" si="180"/>
        <v>244416</v>
      </c>
      <c r="S5186" s="157">
        <v>2</v>
      </c>
      <c r="T5186" s="19">
        <v>488832</v>
      </c>
    </row>
    <row r="5187" spans="2:20" ht="30" hidden="1" customHeight="1">
      <c r="B5187">
        <v>2403</v>
      </c>
      <c r="C5187" s="149" t="s">
        <v>343</v>
      </c>
      <c r="D5187" s="7" t="s">
        <v>344</v>
      </c>
      <c r="E5187">
        <v>2026</v>
      </c>
      <c r="F5187" s="70" t="str">
        <f t="shared" si="178"/>
        <v>240312. Vigilancia de la Salud AmbientalVigilancia de la Salud Ambiental2026</v>
      </c>
      <c r="G5187" s="7" t="s">
        <v>345</v>
      </c>
      <c r="H5187" s="7" t="s">
        <v>355</v>
      </c>
      <c r="I5187" t="s">
        <v>36</v>
      </c>
      <c r="J5187" s="7" t="s">
        <v>347</v>
      </c>
      <c r="K5187" t="s">
        <v>348</v>
      </c>
      <c r="L5187" t="s">
        <v>348</v>
      </c>
      <c r="M5187" s="31" t="s">
        <v>10</v>
      </c>
      <c r="N5187" s="72" t="s">
        <v>1</v>
      </c>
      <c r="O5187" s="70" t="str">
        <f t="shared" si="179"/>
        <v>240312. Vigilancia de la Salud AmbientalVigilancia de la Salud Ambiental20266_ANTONIO_NARIÑO2_FEBRERO_2026</v>
      </c>
      <c r="P5187" s="153">
        <f t="shared" si="180"/>
        <v>244416</v>
      </c>
      <c r="S5187" s="157">
        <v>2</v>
      </c>
      <c r="T5187" s="19">
        <v>488832</v>
      </c>
    </row>
    <row r="5188" spans="2:20" ht="30" hidden="1" customHeight="1">
      <c r="B5188">
        <v>2403</v>
      </c>
      <c r="C5188" s="149" t="s">
        <v>343</v>
      </c>
      <c r="D5188" s="7" t="s">
        <v>344</v>
      </c>
      <c r="E5188">
        <v>2026</v>
      </c>
      <c r="F5188" s="70" t="str">
        <f t="shared" si="178"/>
        <v>240312. Vigilancia de la Salud AmbientalVigilancia de la Salud Ambiental2026</v>
      </c>
      <c r="G5188" s="7" t="s">
        <v>345</v>
      </c>
      <c r="H5188" s="7" t="s">
        <v>355</v>
      </c>
      <c r="I5188" t="s">
        <v>36</v>
      </c>
      <c r="J5188" s="7" t="s">
        <v>347</v>
      </c>
      <c r="K5188" t="s">
        <v>348</v>
      </c>
      <c r="L5188" t="s">
        <v>348</v>
      </c>
      <c r="M5188" s="31" t="s">
        <v>5</v>
      </c>
      <c r="N5188" s="72" t="s">
        <v>1</v>
      </c>
      <c r="O5188" s="70" t="str">
        <f t="shared" si="179"/>
        <v>240312. Vigilancia de la Salud AmbientalVigilancia de la Salud Ambiental20261_CANDELARIA2_FEBRERO_2026</v>
      </c>
      <c r="P5188" s="153">
        <f t="shared" si="180"/>
        <v>244416</v>
      </c>
      <c r="S5188" s="157">
        <v>1</v>
      </c>
      <c r="T5188" s="19">
        <v>244416</v>
      </c>
    </row>
    <row r="5189" spans="2:20" ht="30" hidden="1" customHeight="1">
      <c r="B5189">
        <v>2403</v>
      </c>
      <c r="C5189" s="149" t="s">
        <v>343</v>
      </c>
      <c r="D5189" s="7" t="s">
        <v>344</v>
      </c>
      <c r="E5189">
        <v>2026</v>
      </c>
      <c r="F5189" s="70" t="str">
        <f t="shared" si="178"/>
        <v>240312. Vigilancia de la Salud AmbientalVigilancia de la Salud Ambiental2026</v>
      </c>
      <c r="G5189" s="7" t="s">
        <v>345</v>
      </c>
      <c r="H5189" s="7" t="s">
        <v>355</v>
      </c>
      <c r="I5189" t="s">
        <v>36</v>
      </c>
      <c r="J5189" s="7" t="s">
        <v>347</v>
      </c>
      <c r="K5189" t="s">
        <v>348</v>
      </c>
      <c r="L5189" t="s">
        <v>348</v>
      </c>
      <c r="M5189" s="31" t="s">
        <v>9</v>
      </c>
      <c r="N5189" s="72" t="s">
        <v>1</v>
      </c>
      <c r="O5189" s="70" t="str">
        <f t="shared" si="179"/>
        <v>240312. Vigilancia de la Salud AmbientalVigilancia de la Salud Ambiental20265_RAFAEL_URIBE2_FEBRERO_2026</v>
      </c>
      <c r="P5189" s="153">
        <f t="shared" si="180"/>
        <v>244416</v>
      </c>
      <c r="S5189" s="157">
        <v>1</v>
      </c>
      <c r="T5189" s="19">
        <v>244416</v>
      </c>
    </row>
    <row r="5190" spans="2:20" ht="30" hidden="1" customHeight="1">
      <c r="B5190">
        <v>2406</v>
      </c>
      <c r="C5190" s="149" t="s">
        <v>343</v>
      </c>
      <c r="D5190" s="7" t="s">
        <v>344</v>
      </c>
      <c r="E5190">
        <v>2026</v>
      </c>
      <c r="F5190" s="70" t="str">
        <f t="shared" si="178"/>
        <v>240612. Vigilancia de la Salud AmbientalVigilancia de la Salud Ambiental2026</v>
      </c>
      <c r="G5190" s="7" t="s">
        <v>364</v>
      </c>
      <c r="H5190" s="7" t="s">
        <v>355</v>
      </c>
      <c r="I5190" t="s">
        <v>36</v>
      </c>
      <c r="J5190" s="7" t="s">
        <v>356</v>
      </c>
      <c r="K5190" t="s">
        <v>348</v>
      </c>
      <c r="L5190" t="s">
        <v>348</v>
      </c>
      <c r="M5190" s="31" t="s">
        <v>6</v>
      </c>
      <c r="N5190" s="72" t="s">
        <v>1</v>
      </c>
      <c r="O5190" s="70" t="str">
        <f t="shared" si="179"/>
        <v>240612. Vigilancia de la Salud AmbientalVigilancia de la Salud Ambiental20262_SANTA_FE2_FEBRERO_2026</v>
      </c>
      <c r="P5190" s="153">
        <f t="shared" si="180"/>
        <v>209040</v>
      </c>
      <c r="S5190" s="157">
        <v>2</v>
      </c>
      <c r="T5190" s="19">
        <v>418080</v>
      </c>
    </row>
    <row r="5191" spans="2:20" ht="30" hidden="1" customHeight="1">
      <c r="B5191">
        <v>2406</v>
      </c>
      <c r="C5191" s="149" t="s">
        <v>343</v>
      </c>
      <c r="D5191" s="7" t="s">
        <v>344</v>
      </c>
      <c r="E5191">
        <v>2026</v>
      </c>
      <c r="F5191" s="70" t="str">
        <f t="shared" si="178"/>
        <v>240612. Vigilancia de la Salud AmbientalVigilancia de la Salud Ambiental2026</v>
      </c>
      <c r="G5191" s="7" t="s">
        <v>364</v>
      </c>
      <c r="H5191" s="7" t="s">
        <v>355</v>
      </c>
      <c r="I5191" t="s">
        <v>36</v>
      </c>
      <c r="J5191" s="7" t="s">
        <v>356</v>
      </c>
      <c r="K5191" t="s">
        <v>348</v>
      </c>
      <c r="L5191" t="s">
        <v>348</v>
      </c>
      <c r="M5191" s="31" t="s">
        <v>8</v>
      </c>
      <c r="N5191" s="72" t="s">
        <v>1</v>
      </c>
      <c r="O5191" s="70" t="str">
        <f t="shared" si="179"/>
        <v>240612. Vigilancia de la Salud AmbientalVigilancia de la Salud Ambiental20264_SAN_CRISTOBAL2_FEBRERO_2026</v>
      </c>
      <c r="P5191" s="153">
        <f t="shared" si="180"/>
        <v>209040</v>
      </c>
      <c r="S5191" s="157">
        <v>1</v>
      </c>
      <c r="T5191" s="19">
        <v>209040</v>
      </c>
    </row>
    <row r="5192" spans="2:20" ht="30" hidden="1" customHeight="1">
      <c r="B5192">
        <v>2406</v>
      </c>
      <c r="C5192" s="149" t="s">
        <v>343</v>
      </c>
      <c r="D5192" s="7" t="s">
        <v>344</v>
      </c>
      <c r="E5192">
        <v>2026</v>
      </c>
      <c r="F5192" s="70" t="str">
        <f t="shared" ref="F5192:F5255" si="181">B5192&amp;C5192&amp;D5192&amp;E5192</f>
        <v>240612. Vigilancia de la Salud AmbientalVigilancia de la Salud Ambiental2026</v>
      </c>
      <c r="G5192" s="7" t="s">
        <v>364</v>
      </c>
      <c r="H5192" s="7" t="s">
        <v>355</v>
      </c>
      <c r="I5192" t="s">
        <v>36</v>
      </c>
      <c r="J5192" s="7" t="s">
        <v>356</v>
      </c>
      <c r="K5192" t="s">
        <v>348</v>
      </c>
      <c r="L5192" t="s">
        <v>348</v>
      </c>
      <c r="M5192" s="31" t="s">
        <v>7</v>
      </c>
      <c r="N5192" s="72" t="s">
        <v>1</v>
      </c>
      <c r="O5192" s="70" t="str">
        <f t="shared" si="179"/>
        <v>240612. Vigilancia de la Salud AmbientalVigilancia de la Salud Ambiental20263_MARTIRES2_FEBRERO_2026</v>
      </c>
      <c r="P5192" s="153">
        <f t="shared" si="180"/>
        <v>209040</v>
      </c>
      <c r="S5192" s="157">
        <v>1</v>
      </c>
      <c r="T5192" s="19">
        <v>209040</v>
      </c>
    </row>
    <row r="5193" spans="2:20" ht="30" hidden="1" customHeight="1">
      <c r="B5193">
        <v>2406</v>
      </c>
      <c r="C5193" s="149" t="s">
        <v>343</v>
      </c>
      <c r="D5193" s="7" t="s">
        <v>344</v>
      </c>
      <c r="E5193">
        <v>2026</v>
      </c>
      <c r="F5193" s="70" t="str">
        <f t="shared" si="181"/>
        <v>240612. Vigilancia de la Salud AmbientalVigilancia de la Salud Ambiental2026</v>
      </c>
      <c r="G5193" s="7" t="s">
        <v>364</v>
      </c>
      <c r="H5193" s="7" t="s">
        <v>355</v>
      </c>
      <c r="I5193" t="s">
        <v>36</v>
      </c>
      <c r="J5193" s="7" t="s">
        <v>356</v>
      </c>
      <c r="K5193" t="s">
        <v>348</v>
      </c>
      <c r="L5193" t="s">
        <v>348</v>
      </c>
      <c r="M5193" s="31" t="s">
        <v>10</v>
      </c>
      <c r="N5193" s="72" t="s">
        <v>1</v>
      </c>
      <c r="O5193" s="70" t="str">
        <f t="shared" si="179"/>
        <v>240612. Vigilancia de la Salud AmbientalVigilancia de la Salud Ambiental20266_ANTONIO_NARIÑO2_FEBRERO_2026</v>
      </c>
      <c r="P5193" s="153">
        <f t="shared" si="180"/>
        <v>209040</v>
      </c>
      <c r="S5193" s="157">
        <v>3</v>
      </c>
      <c r="T5193" s="19">
        <v>627120</v>
      </c>
    </row>
    <row r="5194" spans="2:20" ht="30" hidden="1" customHeight="1">
      <c r="B5194">
        <v>2406</v>
      </c>
      <c r="C5194" s="149" t="s">
        <v>343</v>
      </c>
      <c r="D5194" s="7" t="s">
        <v>344</v>
      </c>
      <c r="E5194">
        <v>2026</v>
      </c>
      <c r="F5194" s="70" t="str">
        <f t="shared" si="181"/>
        <v>240612. Vigilancia de la Salud AmbientalVigilancia de la Salud Ambiental2026</v>
      </c>
      <c r="G5194" s="7" t="s">
        <v>364</v>
      </c>
      <c r="H5194" s="7" t="s">
        <v>355</v>
      </c>
      <c r="I5194" t="s">
        <v>36</v>
      </c>
      <c r="J5194" s="7" t="s">
        <v>356</v>
      </c>
      <c r="K5194" t="s">
        <v>348</v>
      </c>
      <c r="L5194" t="s">
        <v>348</v>
      </c>
      <c r="M5194" s="31" t="s">
        <v>5</v>
      </c>
      <c r="N5194" s="72" t="s">
        <v>1</v>
      </c>
      <c r="O5194" s="70" t="str">
        <f t="shared" ref="O5194:O5257" si="182">+F5194&amp;M5194&amp;N5194</f>
        <v>240612. Vigilancia de la Salud AmbientalVigilancia de la Salud Ambiental20261_CANDELARIA2_FEBRERO_2026</v>
      </c>
      <c r="P5194" s="153">
        <f t="shared" si="180"/>
        <v>209040</v>
      </c>
      <c r="S5194" s="157">
        <v>1</v>
      </c>
      <c r="T5194" s="19">
        <v>209040</v>
      </c>
    </row>
    <row r="5195" spans="2:20" ht="30" hidden="1" customHeight="1">
      <c r="B5195">
        <v>2406</v>
      </c>
      <c r="C5195" s="149" t="s">
        <v>343</v>
      </c>
      <c r="D5195" s="7" t="s">
        <v>344</v>
      </c>
      <c r="E5195">
        <v>2026</v>
      </c>
      <c r="F5195" s="70" t="str">
        <f t="shared" si="181"/>
        <v>240612. Vigilancia de la Salud AmbientalVigilancia de la Salud Ambiental2026</v>
      </c>
      <c r="G5195" s="7" t="s">
        <v>364</v>
      </c>
      <c r="H5195" s="7" t="s">
        <v>355</v>
      </c>
      <c r="I5195" t="s">
        <v>36</v>
      </c>
      <c r="J5195" s="7" t="s">
        <v>356</v>
      </c>
      <c r="K5195" t="s">
        <v>348</v>
      </c>
      <c r="L5195" t="s">
        <v>348</v>
      </c>
      <c r="M5195" s="31" t="s">
        <v>9</v>
      </c>
      <c r="N5195" s="72" t="s">
        <v>1</v>
      </c>
      <c r="O5195" s="70" t="str">
        <f t="shared" si="182"/>
        <v>240612. Vigilancia de la Salud AmbientalVigilancia de la Salud Ambiental20265_RAFAEL_URIBE2_FEBRERO_2026</v>
      </c>
      <c r="P5195" s="153">
        <f t="shared" si="180"/>
        <v>209040</v>
      </c>
      <c r="S5195" s="157">
        <v>4</v>
      </c>
      <c r="T5195" s="19">
        <v>836160</v>
      </c>
    </row>
    <row r="5196" spans="2:20" ht="30" hidden="1" customHeight="1">
      <c r="B5196">
        <v>2409</v>
      </c>
      <c r="C5196" s="149" t="s">
        <v>343</v>
      </c>
      <c r="D5196" s="7" t="s">
        <v>344</v>
      </c>
      <c r="E5196">
        <v>2026</v>
      </c>
      <c r="F5196" s="70" t="str">
        <f t="shared" si="181"/>
        <v>240912. Vigilancia de la Salud AmbientalVigilancia de la Salud Ambiental2026</v>
      </c>
      <c r="G5196" s="7" t="s">
        <v>364</v>
      </c>
      <c r="H5196" s="7" t="s">
        <v>355</v>
      </c>
      <c r="I5196" t="s">
        <v>36</v>
      </c>
      <c r="J5196" s="7" t="s">
        <v>356</v>
      </c>
      <c r="K5196" t="s">
        <v>348</v>
      </c>
      <c r="L5196" t="s">
        <v>348</v>
      </c>
      <c r="M5196" s="31" t="s">
        <v>7</v>
      </c>
      <c r="N5196" s="72" t="s">
        <v>1</v>
      </c>
      <c r="O5196" s="70" t="str">
        <f t="shared" si="182"/>
        <v>240912. Vigilancia de la Salud AmbientalVigilancia de la Salud Ambiental20263_MARTIRES2_FEBRERO_2026</v>
      </c>
      <c r="P5196" s="153">
        <f t="shared" si="180"/>
        <v>10158272</v>
      </c>
      <c r="S5196" s="157">
        <v>2</v>
      </c>
      <c r="T5196" s="19">
        <v>20316544</v>
      </c>
    </row>
    <row r="5197" spans="2:20" ht="30" hidden="1" customHeight="1">
      <c r="B5197">
        <v>2415</v>
      </c>
      <c r="C5197" s="149" t="s">
        <v>343</v>
      </c>
      <c r="D5197" s="7" t="s">
        <v>344</v>
      </c>
      <c r="E5197">
        <v>2026</v>
      </c>
      <c r="F5197" s="70" t="str">
        <f t="shared" si="181"/>
        <v>241512. Vigilancia de la Salud AmbientalVigilancia de la Salud Ambiental2026</v>
      </c>
      <c r="G5197" s="7" t="s">
        <v>364</v>
      </c>
      <c r="H5197" s="7" t="s">
        <v>365</v>
      </c>
      <c r="I5197" t="s">
        <v>36</v>
      </c>
      <c r="J5197" s="7" t="s">
        <v>356</v>
      </c>
      <c r="K5197" t="s">
        <v>348</v>
      </c>
      <c r="L5197" t="s">
        <v>348</v>
      </c>
      <c r="M5197" s="31" t="s">
        <v>8</v>
      </c>
      <c r="N5197" s="72" t="s">
        <v>1</v>
      </c>
      <c r="O5197" s="70" t="str">
        <f t="shared" si="182"/>
        <v>241512. Vigilancia de la Salud AmbientalVigilancia de la Salud Ambiental20264_SAN_CRISTOBAL2_FEBRERO_2026</v>
      </c>
      <c r="P5197" s="153">
        <f t="shared" si="180"/>
        <v>0</v>
      </c>
      <c r="S5197" s="157">
        <v>0</v>
      </c>
      <c r="T5197" s="19">
        <v>0</v>
      </c>
    </row>
    <row r="5198" spans="2:20" ht="30" hidden="1" customHeight="1">
      <c r="B5198">
        <v>2415</v>
      </c>
      <c r="C5198" s="149" t="s">
        <v>343</v>
      </c>
      <c r="D5198" s="7" t="s">
        <v>344</v>
      </c>
      <c r="E5198">
        <v>2026</v>
      </c>
      <c r="F5198" s="70" t="str">
        <f t="shared" si="181"/>
        <v>241512. Vigilancia de la Salud AmbientalVigilancia de la Salud Ambiental2026</v>
      </c>
      <c r="G5198" s="7" t="s">
        <v>364</v>
      </c>
      <c r="H5198" s="7" t="s">
        <v>365</v>
      </c>
      <c r="I5198" t="s">
        <v>36</v>
      </c>
      <c r="J5198" s="7" t="s">
        <v>356</v>
      </c>
      <c r="K5198" t="s">
        <v>348</v>
      </c>
      <c r="L5198" t="s">
        <v>348</v>
      </c>
      <c r="M5198" s="31" t="s">
        <v>5</v>
      </c>
      <c r="N5198" s="72" t="s">
        <v>1</v>
      </c>
      <c r="O5198" s="70" t="str">
        <f t="shared" si="182"/>
        <v>241512. Vigilancia de la Salud AmbientalVigilancia de la Salud Ambiental20261_CANDELARIA2_FEBRERO_2026</v>
      </c>
      <c r="P5198" s="153">
        <f t="shared" si="180"/>
        <v>0</v>
      </c>
      <c r="S5198" s="157">
        <v>0</v>
      </c>
      <c r="T5198" s="19">
        <v>0</v>
      </c>
    </row>
    <row r="5199" spans="2:20" ht="30" hidden="1" customHeight="1">
      <c r="B5199">
        <v>2415</v>
      </c>
      <c r="C5199" s="149" t="s">
        <v>343</v>
      </c>
      <c r="D5199" s="7" t="s">
        <v>344</v>
      </c>
      <c r="E5199">
        <v>2026</v>
      </c>
      <c r="F5199" s="70" t="str">
        <f t="shared" si="181"/>
        <v>241512. Vigilancia de la Salud AmbientalVigilancia de la Salud Ambiental2026</v>
      </c>
      <c r="G5199" s="7" t="s">
        <v>364</v>
      </c>
      <c r="H5199" s="7" t="s">
        <v>365</v>
      </c>
      <c r="I5199" t="s">
        <v>36</v>
      </c>
      <c r="J5199" s="7" t="s">
        <v>356</v>
      </c>
      <c r="K5199" t="s">
        <v>348</v>
      </c>
      <c r="L5199" t="s">
        <v>348</v>
      </c>
      <c r="M5199" s="31" t="s">
        <v>9</v>
      </c>
      <c r="N5199" s="72" t="s">
        <v>1</v>
      </c>
      <c r="O5199" s="70" t="str">
        <f t="shared" si="182"/>
        <v>241512. Vigilancia de la Salud AmbientalVigilancia de la Salud Ambiental20265_RAFAEL_URIBE2_FEBRERO_2026</v>
      </c>
      <c r="P5199" s="153">
        <f t="shared" si="180"/>
        <v>0</v>
      </c>
      <c r="S5199" s="157">
        <v>0</v>
      </c>
      <c r="T5199" s="19">
        <v>0</v>
      </c>
    </row>
    <row r="5200" spans="2:20" ht="30" hidden="1" customHeight="1">
      <c r="B5200">
        <v>2433</v>
      </c>
      <c r="C5200" s="149" t="s">
        <v>343</v>
      </c>
      <c r="D5200" s="7" t="s">
        <v>344</v>
      </c>
      <c r="E5200">
        <v>2026</v>
      </c>
      <c r="F5200" s="70" t="str">
        <f t="shared" si="181"/>
        <v>243312. Vigilancia de la Salud AmbientalVigilancia de la Salud Ambiental2026</v>
      </c>
      <c r="G5200" s="7" t="s">
        <v>357</v>
      </c>
      <c r="H5200" s="7" t="s">
        <v>358</v>
      </c>
      <c r="I5200" t="s">
        <v>36</v>
      </c>
      <c r="J5200" s="7" t="s">
        <v>361</v>
      </c>
      <c r="K5200" t="s">
        <v>348</v>
      </c>
      <c r="L5200" t="s">
        <v>348</v>
      </c>
      <c r="M5200" s="31" t="s">
        <v>5</v>
      </c>
      <c r="N5200" s="72" t="s">
        <v>1</v>
      </c>
      <c r="O5200" s="70" t="str">
        <f t="shared" si="182"/>
        <v>243312. Vigilancia de la Salud AmbientalVigilancia de la Salud Ambiental20261_CANDELARIA2_FEBRERO_2026</v>
      </c>
      <c r="P5200" s="153">
        <f t="shared" si="180"/>
        <v>244416</v>
      </c>
      <c r="S5200" s="157">
        <v>1</v>
      </c>
      <c r="T5200" s="19">
        <v>244416</v>
      </c>
    </row>
    <row r="5201" spans="2:20" ht="30" hidden="1" customHeight="1">
      <c r="B5201">
        <v>2450</v>
      </c>
      <c r="C5201" s="149" t="s">
        <v>343</v>
      </c>
      <c r="D5201" s="7" t="s">
        <v>344</v>
      </c>
      <c r="E5201">
        <v>2026</v>
      </c>
      <c r="F5201" s="70" t="str">
        <f t="shared" si="181"/>
        <v>245012. Vigilancia de la Salud AmbientalVigilancia de la Salud Ambiental2026</v>
      </c>
      <c r="G5201" s="7" t="s">
        <v>345</v>
      </c>
      <c r="H5201" s="7" t="s">
        <v>346</v>
      </c>
      <c r="I5201" t="s">
        <v>36</v>
      </c>
      <c r="J5201" s="7" t="s">
        <v>347</v>
      </c>
      <c r="K5201" t="s">
        <v>348</v>
      </c>
      <c r="L5201" t="s">
        <v>348</v>
      </c>
      <c r="M5201" s="31" t="s">
        <v>8</v>
      </c>
      <c r="N5201" s="72" t="s">
        <v>1</v>
      </c>
      <c r="O5201" s="70" t="str">
        <f t="shared" si="182"/>
        <v>245012. Vigilancia de la Salud AmbientalVigilancia de la Salud Ambiental20264_SAN_CRISTOBAL2_FEBRERO_2026</v>
      </c>
      <c r="P5201" s="153">
        <f t="shared" si="180"/>
        <v>0</v>
      </c>
      <c r="S5201" s="157">
        <v>0</v>
      </c>
      <c r="T5201" s="19">
        <v>0</v>
      </c>
    </row>
    <row r="5202" spans="2:20" ht="30" hidden="1" customHeight="1">
      <c r="B5202">
        <v>2450</v>
      </c>
      <c r="C5202" s="149" t="s">
        <v>343</v>
      </c>
      <c r="D5202" s="7" t="s">
        <v>344</v>
      </c>
      <c r="E5202">
        <v>2026</v>
      </c>
      <c r="F5202" s="70" t="str">
        <f t="shared" si="181"/>
        <v>245012. Vigilancia de la Salud AmbientalVigilancia de la Salud Ambiental2026</v>
      </c>
      <c r="G5202" s="7" t="s">
        <v>345</v>
      </c>
      <c r="H5202" s="7" t="s">
        <v>346</v>
      </c>
      <c r="I5202" t="s">
        <v>36</v>
      </c>
      <c r="J5202" s="7" t="s">
        <v>347</v>
      </c>
      <c r="K5202" t="s">
        <v>348</v>
      </c>
      <c r="L5202" t="s">
        <v>348</v>
      </c>
      <c r="M5202" s="31" t="s">
        <v>7</v>
      </c>
      <c r="N5202" s="72" t="s">
        <v>1</v>
      </c>
      <c r="O5202" s="70" t="str">
        <f t="shared" si="182"/>
        <v>245012. Vigilancia de la Salud AmbientalVigilancia de la Salud Ambiental20263_MARTIRES2_FEBRERO_2026</v>
      </c>
      <c r="P5202" s="153">
        <f t="shared" si="180"/>
        <v>91656</v>
      </c>
      <c r="S5202" s="157">
        <v>3</v>
      </c>
      <c r="T5202" s="19">
        <v>274968</v>
      </c>
    </row>
    <row r="5203" spans="2:20" ht="30" hidden="1" customHeight="1">
      <c r="B5203">
        <v>2450</v>
      </c>
      <c r="C5203" s="149" t="s">
        <v>343</v>
      </c>
      <c r="D5203" s="7" t="s">
        <v>344</v>
      </c>
      <c r="E5203">
        <v>2026</v>
      </c>
      <c r="F5203" s="70" t="str">
        <f t="shared" si="181"/>
        <v>245012. Vigilancia de la Salud AmbientalVigilancia de la Salud Ambiental2026</v>
      </c>
      <c r="G5203" s="7" t="s">
        <v>345</v>
      </c>
      <c r="H5203" s="7" t="s">
        <v>346</v>
      </c>
      <c r="I5203" t="s">
        <v>36</v>
      </c>
      <c r="J5203" s="7" t="s">
        <v>347</v>
      </c>
      <c r="K5203" t="s">
        <v>348</v>
      </c>
      <c r="L5203" t="s">
        <v>348</v>
      </c>
      <c r="M5203" s="31" t="s">
        <v>10</v>
      </c>
      <c r="N5203" s="72" t="s">
        <v>1</v>
      </c>
      <c r="O5203" s="70" t="str">
        <f t="shared" si="182"/>
        <v>245012. Vigilancia de la Salud AmbientalVigilancia de la Salud Ambiental20266_ANTONIO_NARIÑO2_FEBRERO_2026</v>
      </c>
      <c r="P5203" s="153">
        <f t="shared" si="180"/>
        <v>0</v>
      </c>
      <c r="S5203" s="157">
        <v>0</v>
      </c>
      <c r="T5203" s="19">
        <v>0</v>
      </c>
    </row>
    <row r="5204" spans="2:20" ht="30" hidden="1" customHeight="1">
      <c r="B5204">
        <v>2450</v>
      </c>
      <c r="C5204" s="149" t="s">
        <v>343</v>
      </c>
      <c r="D5204" s="7" t="s">
        <v>344</v>
      </c>
      <c r="E5204">
        <v>2026</v>
      </c>
      <c r="F5204" s="70" t="str">
        <f t="shared" si="181"/>
        <v>245012. Vigilancia de la Salud AmbientalVigilancia de la Salud Ambiental2026</v>
      </c>
      <c r="G5204" s="7" t="s">
        <v>345</v>
      </c>
      <c r="H5204" s="7" t="s">
        <v>346</v>
      </c>
      <c r="I5204" t="s">
        <v>36</v>
      </c>
      <c r="J5204" s="7" t="s">
        <v>347</v>
      </c>
      <c r="K5204" t="s">
        <v>348</v>
      </c>
      <c r="L5204" t="s">
        <v>348</v>
      </c>
      <c r="M5204" s="31" t="s">
        <v>9</v>
      </c>
      <c r="N5204" s="72" t="s">
        <v>1</v>
      </c>
      <c r="O5204" s="70" t="str">
        <f t="shared" si="182"/>
        <v>245012. Vigilancia de la Salud AmbientalVigilancia de la Salud Ambiental20265_RAFAEL_URIBE2_FEBRERO_2026</v>
      </c>
      <c r="P5204" s="153">
        <f t="shared" si="180"/>
        <v>0</v>
      </c>
      <c r="S5204" s="157">
        <v>0</v>
      </c>
      <c r="T5204" s="19">
        <v>0</v>
      </c>
    </row>
    <row r="5205" spans="2:20" ht="30" hidden="1" customHeight="1">
      <c r="B5205">
        <v>2451</v>
      </c>
      <c r="C5205" s="149" t="s">
        <v>343</v>
      </c>
      <c r="D5205" s="7" t="s">
        <v>344</v>
      </c>
      <c r="E5205">
        <v>2026</v>
      </c>
      <c r="F5205" s="70" t="str">
        <f t="shared" si="181"/>
        <v>245112. Vigilancia de la Salud AmbientalVigilancia de la Salud Ambiental2026</v>
      </c>
      <c r="G5205" s="7" t="s">
        <v>345</v>
      </c>
      <c r="H5205" s="7" t="s">
        <v>346</v>
      </c>
      <c r="I5205" t="s">
        <v>36</v>
      </c>
      <c r="J5205" s="7" t="s">
        <v>347</v>
      </c>
      <c r="K5205" t="s">
        <v>348</v>
      </c>
      <c r="L5205" t="s">
        <v>348</v>
      </c>
      <c r="M5205" s="31" t="s">
        <v>6</v>
      </c>
      <c r="N5205" s="72" t="s">
        <v>1</v>
      </c>
      <c r="O5205" s="70" t="str">
        <f t="shared" si="182"/>
        <v>245112. Vigilancia de la Salud AmbientalVigilancia de la Salud Ambiental20262_SANTA_FE2_FEBRERO_2026</v>
      </c>
      <c r="P5205" s="153">
        <f t="shared" si="180"/>
        <v>76380</v>
      </c>
      <c r="S5205" s="157">
        <v>1</v>
      </c>
      <c r="T5205" s="19">
        <v>76380</v>
      </c>
    </row>
    <row r="5206" spans="2:20" ht="30" hidden="1" customHeight="1">
      <c r="B5206">
        <v>2451</v>
      </c>
      <c r="C5206" s="149" t="s">
        <v>343</v>
      </c>
      <c r="D5206" s="7" t="s">
        <v>344</v>
      </c>
      <c r="E5206">
        <v>2026</v>
      </c>
      <c r="F5206" s="70" t="str">
        <f t="shared" si="181"/>
        <v>245112. Vigilancia de la Salud AmbientalVigilancia de la Salud Ambiental2026</v>
      </c>
      <c r="G5206" s="7" t="s">
        <v>345</v>
      </c>
      <c r="H5206" s="7" t="s">
        <v>346</v>
      </c>
      <c r="I5206" t="s">
        <v>36</v>
      </c>
      <c r="J5206" s="7" t="s">
        <v>347</v>
      </c>
      <c r="K5206" t="s">
        <v>348</v>
      </c>
      <c r="L5206" t="s">
        <v>348</v>
      </c>
      <c r="M5206" s="31" t="s">
        <v>8</v>
      </c>
      <c r="N5206" s="72" t="s">
        <v>1</v>
      </c>
      <c r="O5206" s="70" t="str">
        <f t="shared" si="182"/>
        <v>245112. Vigilancia de la Salud AmbientalVigilancia de la Salud Ambiental20264_SAN_CRISTOBAL2_FEBRERO_2026</v>
      </c>
      <c r="P5206" s="153">
        <f t="shared" si="180"/>
        <v>76380</v>
      </c>
      <c r="S5206" s="157">
        <v>2</v>
      </c>
      <c r="T5206" s="19">
        <v>152760</v>
      </c>
    </row>
    <row r="5207" spans="2:20" ht="30" hidden="1" customHeight="1">
      <c r="B5207">
        <v>2451</v>
      </c>
      <c r="C5207" s="149" t="s">
        <v>343</v>
      </c>
      <c r="D5207" s="7" t="s">
        <v>344</v>
      </c>
      <c r="E5207">
        <v>2026</v>
      </c>
      <c r="F5207" s="70" t="str">
        <f t="shared" si="181"/>
        <v>245112. Vigilancia de la Salud AmbientalVigilancia de la Salud Ambiental2026</v>
      </c>
      <c r="G5207" s="7" t="s">
        <v>345</v>
      </c>
      <c r="H5207" s="7" t="s">
        <v>346</v>
      </c>
      <c r="I5207" t="s">
        <v>36</v>
      </c>
      <c r="J5207" s="7" t="s">
        <v>347</v>
      </c>
      <c r="K5207" t="s">
        <v>348</v>
      </c>
      <c r="L5207" t="s">
        <v>348</v>
      </c>
      <c r="M5207" s="31" t="s">
        <v>7</v>
      </c>
      <c r="N5207" s="72" t="s">
        <v>1</v>
      </c>
      <c r="O5207" s="70" t="str">
        <f t="shared" si="182"/>
        <v>245112. Vigilancia de la Salud AmbientalVigilancia de la Salud Ambiental20263_MARTIRES2_FEBRERO_2026</v>
      </c>
      <c r="P5207" s="153">
        <f t="shared" si="180"/>
        <v>0</v>
      </c>
      <c r="S5207" s="157">
        <v>0</v>
      </c>
      <c r="T5207" s="19">
        <v>0</v>
      </c>
    </row>
    <row r="5208" spans="2:20" ht="30" hidden="1" customHeight="1">
      <c r="B5208">
        <v>2451</v>
      </c>
      <c r="C5208" s="149" t="s">
        <v>343</v>
      </c>
      <c r="D5208" s="7" t="s">
        <v>344</v>
      </c>
      <c r="E5208">
        <v>2026</v>
      </c>
      <c r="F5208" s="70" t="str">
        <f t="shared" si="181"/>
        <v>245112. Vigilancia de la Salud AmbientalVigilancia de la Salud Ambiental2026</v>
      </c>
      <c r="G5208" s="7" t="s">
        <v>345</v>
      </c>
      <c r="H5208" s="7" t="s">
        <v>346</v>
      </c>
      <c r="I5208" t="s">
        <v>36</v>
      </c>
      <c r="J5208" s="7" t="s">
        <v>347</v>
      </c>
      <c r="K5208" t="s">
        <v>348</v>
      </c>
      <c r="L5208" t="s">
        <v>348</v>
      </c>
      <c r="M5208" s="31" t="s">
        <v>10</v>
      </c>
      <c r="N5208" s="72" t="s">
        <v>1</v>
      </c>
      <c r="O5208" s="70" t="str">
        <f t="shared" si="182"/>
        <v>245112. Vigilancia de la Salud AmbientalVigilancia de la Salud Ambiental20266_ANTONIO_NARIÑO2_FEBRERO_2026</v>
      </c>
      <c r="P5208" s="153">
        <f t="shared" si="180"/>
        <v>76380</v>
      </c>
      <c r="S5208" s="157">
        <v>17</v>
      </c>
      <c r="T5208" s="19">
        <v>1298460</v>
      </c>
    </row>
    <row r="5209" spans="2:20" ht="30" hidden="1" customHeight="1">
      <c r="B5209">
        <v>2451</v>
      </c>
      <c r="C5209" s="149" t="s">
        <v>343</v>
      </c>
      <c r="D5209" s="7" t="s">
        <v>344</v>
      </c>
      <c r="E5209">
        <v>2026</v>
      </c>
      <c r="F5209" s="70" t="str">
        <f t="shared" si="181"/>
        <v>245112. Vigilancia de la Salud AmbientalVigilancia de la Salud Ambiental2026</v>
      </c>
      <c r="G5209" s="7" t="s">
        <v>345</v>
      </c>
      <c r="H5209" s="7" t="s">
        <v>346</v>
      </c>
      <c r="I5209" t="s">
        <v>36</v>
      </c>
      <c r="J5209" s="7" t="s">
        <v>347</v>
      </c>
      <c r="K5209" t="s">
        <v>348</v>
      </c>
      <c r="L5209" t="s">
        <v>348</v>
      </c>
      <c r="M5209" s="31" t="s">
        <v>5</v>
      </c>
      <c r="N5209" s="72" t="s">
        <v>1</v>
      </c>
      <c r="O5209" s="70" t="str">
        <f t="shared" si="182"/>
        <v>245112. Vigilancia de la Salud AmbientalVigilancia de la Salud Ambiental20261_CANDELARIA2_FEBRERO_2026</v>
      </c>
      <c r="P5209" s="153">
        <f t="shared" si="180"/>
        <v>0</v>
      </c>
      <c r="S5209" s="157">
        <v>0</v>
      </c>
      <c r="T5209" s="19">
        <v>0</v>
      </c>
    </row>
    <row r="5210" spans="2:20" ht="30" hidden="1" customHeight="1">
      <c r="B5210">
        <v>2451</v>
      </c>
      <c r="C5210" s="149" t="s">
        <v>343</v>
      </c>
      <c r="D5210" s="7" t="s">
        <v>344</v>
      </c>
      <c r="E5210">
        <v>2026</v>
      </c>
      <c r="F5210" s="70" t="str">
        <f t="shared" si="181"/>
        <v>245112. Vigilancia de la Salud AmbientalVigilancia de la Salud Ambiental2026</v>
      </c>
      <c r="G5210" s="7" t="s">
        <v>345</v>
      </c>
      <c r="H5210" s="7" t="s">
        <v>346</v>
      </c>
      <c r="I5210" t="s">
        <v>36</v>
      </c>
      <c r="J5210" s="7" t="s">
        <v>347</v>
      </c>
      <c r="K5210" t="s">
        <v>348</v>
      </c>
      <c r="L5210" t="s">
        <v>348</v>
      </c>
      <c r="M5210" s="31" t="s">
        <v>9</v>
      </c>
      <c r="N5210" s="72" t="s">
        <v>1</v>
      </c>
      <c r="O5210" s="70" t="str">
        <f t="shared" si="182"/>
        <v>245112. Vigilancia de la Salud AmbientalVigilancia de la Salud Ambiental20265_RAFAEL_URIBE2_FEBRERO_2026</v>
      </c>
      <c r="P5210" s="153">
        <f t="shared" si="180"/>
        <v>76380</v>
      </c>
      <c r="S5210" s="157">
        <v>9</v>
      </c>
      <c r="T5210" s="19">
        <v>687420</v>
      </c>
    </row>
    <row r="5211" spans="2:20" ht="30" hidden="1" customHeight="1">
      <c r="B5211">
        <v>2454</v>
      </c>
      <c r="C5211" s="149" t="s">
        <v>343</v>
      </c>
      <c r="D5211" s="7" t="s">
        <v>344</v>
      </c>
      <c r="E5211">
        <v>2026</v>
      </c>
      <c r="F5211" s="70" t="str">
        <f t="shared" si="181"/>
        <v>245412. Vigilancia de la Salud AmbientalVigilancia de la Salud Ambiental2026</v>
      </c>
      <c r="G5211" s="7" t="s">
        <v>345</v>
      </c>
      <c r="H5211" s="7" t="s">
        <v>352</v>
      </c>
      <c r="I5211" t="s">
        <v>36</v>
      </c>
      <c r="J5211" s="7" t="s">
        <v>347</v>
      </c>
      <c r="K5211" t="s">
        <v>348</v>
      </c>
      <c r="L5211" t="s">
        <v>348</v>
      </c>
      <c r="M5211" s="31" t="s">
        <v>6</v>
      </c>
      <c r="N5211" s="72" t="s">
        <v>1</v>
      </c>
      <c r="O5211" s="70" t="str">
        <f t="shared" si="182"/>
        <v>245412. Vigilancia de la Salud AmbientalVigilancia de la Salud Ambiental20262_SANTA_FE2_FEBRERO_2026</v>
      </c>
      <c r="P5211" s="153">
        <f t="shared" si="180"/>
        <v>0</v>
      </c>
      <c r="S5211" s="157">
        <v>0</v>
      </c>
      <c r="T5211" s="19">
        <v>0</v>
      </c>
    </row>
    <row r="5212" spans="2:20" ht="30" hidden="1" customHeight="1">
      <c r="B5212">
        <v>2454</v>
      </c>
      <c r="C5212" s="149" t="s">
        <v>343</v>
      </c>
      <c r="D5212" s="7" t="s">
        <v>344</v>
      </c>
      <c r="E5212">
        <v>2026</v>
      </c>
      <c r="F5212" s="70" t="str">
        <f t="shared" si="181"/>
        <v>245412. Vigilancia de la Salud AmbientalVigilancia de la Salud Ambiental2026</v>
      </c>
      <c r="G5212" s="7" t="s">
        <v>345</v>
      </c>
      <c r="H5212" s="7" t="s">
        <v>352</v>
      </c>
      <c r="I5212" t="s">
        <v>36</v>
      </c>
      <c r="J5212" s="7" t="s">
        <v>347</v>
      </c>
      <c r="K5212" t="s">
        <v>348</v>
      </c>
      <c r="L5212" t="s">
        <v>348</v>
      </c>
      <c r="M5212" s="31" t="s">
        <v>8</v>
      </c>
      <c r="N5212" s="72" t="s">
        <v>1</v>
      </c>
      <c r="O5212" s="70" t="str">
        <f t="shared" si="182"/>
        <v>245412. Vigilancia de la Salud AmbientalVigilancia de la Salud Ambiental20264_SAN_CRISTOBAL2_FEBRERO_2026</v>
      </c>
      <c r="P5212" s="153">
        <f t="shared" si="180"/>
        <v>0</v>
      </c>
      <c r="S5212" s="157">
        <v>0</v>
      </c>
      <c r="T5212" s="19">
        <v>0</v>
      </c>
    </row>
    <row r="5213" spans="2:20" ht="30" hidden="1" customHeight="1">
      <c r="B5213">
        <v>2454</v>
      </c>
      <c r="C5213" s="149" t="s">
        <v>343</v>
      </c>
      <c r="D5213" s="7" t="s">
        <v>344</v>
      </c>
      <c r="E5213">
        <v>2026</v>
      </c>
      <c r="F5213" s="70" t="str">
        <f t="shared" si="181"/>
        <v>245412. Vigilancia de la Salud AmbientalVigilancia de la Salud Ambiental2026</v>
      </c>
      <c r="G5213" s="7" t="s">
        <v>345</v>
      </c>
      <c r="H5213" s="7" t="s">
        <v>352</v>
      </c>
      <c r="I5213" t="s">
        <v>36</v>
      </c>
      <c r="J5213" s="7" t="s">
        <v>347</v>
      </c>
      <c r="K5213" t="s">
        <v>348</v>
      </c>
      <c r="L5213" t="s">
        <v>348</v>
      </c>
      <c r="M5213" s="31" t="s">
        <v>7</v>
      </c>
      <c r="N5213" s="72" t="s">
        <v>1</v>
      </c>
      <c r="O5213" s="70" t="str">
        <f t="shared" si="182"/>
        <v>245412. Vigilancia de la Salud AmbientalVigilancia de la Salud Ambiental20263_MARTIRES2_FEBRERO_2026</v>
      </c>
      <c r="P5213" s="153">
        <f t="shared" si="180"/>
        <v>0</v>
      </c>
      <c r="S5213" s="157">
        <v>0</v>
      </c>
      <c r="T5213" s="19">
        <v>0</v>
      </c>
    </row>
    <row r="5214" spans="2:20" ht="30" hidden="1" customHeight="1">
      <c r="B5214">
        <v>2454</v>
      </c>
      <c r="C5214" s="149" t="s">
        <v>343</v>
      </c>
      <c r="D5214" s="7" t="s">
        <v>344</v>
      </c>
      <c r="E5214">
        <v>2026</v>
      </c>
      <c r="F5214" s="70" t="str">
        <f t="shared" si="181"/>
        <v>245412. Vigilancia de la Salud AmbientalVigilancia de la Salud Ambiental2026</v>
      </c>
      <c r="G5214" s="7" t="s">
        <v>345</v>
      </c>
      <c r="H5214" s="7" t="s">
        <v>352</v>
      </c>
      <c r="I5214" t="s">
        <v>36</v>
      </c>
      <c r="J5214" s="7" t="s">
        <v>347</v>
      </c>
      <c r="K5214" t="s">
        <v>348</v>
      </c>
      <c r="L5214" t="s">
        <v>348</v>
      </c>
      <c r="M5214" s="31" t="s">
        <v>10</v>
      </c>
      <c r="N5214" s="72" t="s">
        <v>1</v>
      </c>
      <c r="O5214" s="70" t="str">
        <f t="shared" si="182"/>
        <v>245412. Vigilancia de la Salud AmbientalVigilancia de la Salud Ambiental20266_ANTONIO_NARIÑO2_FEBRERO_2026</v>
      </c>
      <c r="P5214" s="153">
        <f t="shared" si="180"/>
        <v>0</v>
      </c>
      <c r="S5214" s="157">
        <v>0</v>
      </c>
      <c r="T5214" s="19">
        <v>0</v>
      </c>
    </row>
    <row r="5215" spans="2:20" ht="30" hidden="1" customHeight="1">
      <c r="B5215">
        <v>2454</v>
      </c>
      <c r="C5215" s="149" t="s">
        <v>343</v>
      </c>
      <c r="D5215" s="7" t="s">
        <v>344</v>
      </c>
      <c r="E5215">
        <v>2026</v>
      </c>
      <c r="F5215" s="70" t="str">
        <f t="shared" si="181"/>
        <v>245412. Vigilancia de la Salud AmbientalVigilancia de la Salud Ambiental2026</v>
      </c>
      <c r="G5215" s="7" t="s">
        <v>345</v>
      </c>
      <c r="H5215" s="7" t="s">
        <v>352</v>
      </c>
      <c r="I5215" t="s">
        <v>36</v>
      </c>
      <c r="J5215" s="7" t="s">
        <v>347</v>
      </c>
      <c r="K5215" t="s">
        <v>348</v>
      </c>
      <c r="L5215" t="s">
        <v>348</v>
      </c>
      <c r="M5215" s="31" t="s">
        <v>5</v>
      </c>
      <c r="N5215" s="72" t="s">
        <v>1</v>
      </c>
      <c r="O5215" s="70" t="str">
        <f t="shared" si="182"/>
        <v>245412. Vigilancia de la Salud AmbientalVigilancia de la Salud Ambiental20261_CANDELARIA2_FEBRERO_2026</v>
      </c>
      <c r="P5215" s="153">
        <f t="shared" si="180"/>
        <v>0</v>
      </c>
      <c r="S5215" s="157">
        <v>0</v>
      </c>
      <c r="T5215" s="19">
        <v>0</v>
      </c>
    </row>
    <row r="5216" spans="2:20" ht="30" hidden="1" customHeight="1">
      <c r="B5216">
        <v>2454</v>
      </c>
      <c r="C5216" s="149" t="s">
        <v>343</v>
      </c>
      <c r="D5216" s="7" t="s">
        <v>344</v>
      </c>
      <c r="E5216">
        <v>2026</v>
      </c>
      <c r="F5216" s="70" t="str">
        <f t="shared" si="181"/>
        <v>245412. Vigilancia de la Salud AmbientalVigilancia de la Salud Ambiental2026</v>
      </c>
      <c r="G5216" s="7" t="s">
        <v>345</v>
      </c>
      <c r="H5216" s="7" t="s">
        <v>352</v>
      </c>
      <c r="I5216" t="s">
        <v>36</v>
      </c>
      <c r="J5216" s="7" t="s">
        <v>347</v>
      </c>
      <c r="K5216" t="s">
        <v>348</v>
      </c>
      <c r="L5216" t="s">
        <v>348</v>
      </c>
      <c r="M5216" s="31" t="s">
        <v>9</v>
      </c>
      <c r="N5216" s="72" t="s">
        <v>1</v>
      </c>
      <c r="O5216" s="70" t="str">
        <f t="shared" si="182"/>
        <v>245412. Vigilancia de la Salud AmbientalVigilancia de la Salud Ambiental20265_RAFAEL_URIBE2_FEBRERO_2026</v>
      </c>
      <c r="P5216" s="153">
        <f t="shared" si="180"/>
        <v>0</v>
      </c>
      <c r="S5216" s="157">
        <v>0</v>
      </c>
      <c r="T5216" s="19">
        <v>0</v>
      </c>
    </row>
    <row r="5217" spans="2:20" ht="30" hidden="1" customHeight="1">
      <c r="B5217">
        <v>2456</v>
      </c>
      <c r="C5217" s="149" t="s">
        <v>343</v>
      </c>
      <c r="D5217" s="7" t="s">
        <v>344</v>
      </c>
      <c r="E5217">
        <v>2026</v>
      </c>
      <c r="F5217" s="70" t="str">
        <f t="shared" si="181"/>
        <v>245612. Vigilancia de la Salud AmbientalVigilancia de la Salud Ambiental2026</v>
      </c>
      <c r="G5217" s="7" t="s">
        <v>357</v>
      </c>
      <c r="H5217" s="7" t="s">
        <v>358</v>
      </c>
      <c r="I5217" t="s">
        <v>36</v>
      </c>
      <c r="J5217" s="7" t="s">
        <v>362</v>
      </c>
      <c r="K5217" t="s">
        <v>348</v>
      </c>
      <c r="L5217" t="s">
        <v>348</v>
      </c>
      <c r="M5217" s="31" t="s">
        <v>8</v>
      </c>
      <c r="N5217" s="72" t="s">
        <v>1</v>
      </c>
      <c r="O5217" s="70" t="str">
        <f t="shared" si="182"/>
        <v>245612. Vigilancia de la Salud AmbientalVigilancia de la Salud Ambiental20264_SAN_CRISTOBAL2_FEBRERO_2026</v>
      </c>
      <c r="P5217" s="153">
        <f t="shared" si="180"/>
        <v>0</v>
      </c>
      <c r="S5217" s="157">
        <v>0</v>
      </c>
      <c r="T5217" s="19">
        <v>0</v>
      </c>
    </row>
    <row r="5218" spans="2:20" ht="30" hidden="1" customHeight="1">
      <c r="B5218">
        <v>2458</v>
      </c>
      <c r="C5218" s="149" t="s">
        <v>343</v>
      </c>
      <c r="D5218" s="7" t="s">
        <v>344</v>
      </c>
      <c r="E5218">
        <v>2026</v>
      </c>
      <c r="F5218" s="70" t="str">
        <f t="shared" si="181"/>
        <v>245812. Vigilancia de la Salud AmbientalVigilancia de la Salud Ambiental2026</v>
      </c>
      <c r="G5218" s="7" t="s">
        <v>345</v>
      </c>
      <c r="H5218" s="7" t="s">
        <v>358</v>
      </c>
      <c r="I5218" t="s">
        <v>36</v>
      </c>
      <c r="J5218" s="7" t="s">
        <v>347</v>
      </c>
      <c r="K5218" t="s">
        <v>348</v>
      </c>
      <c r="L5218" t="s">
        <v>348</v>
      </c>
      <c r="M5218" s="31" t="s">
        <v>6</v>
      </c>
      <c r="N5218" s="72" t="s">
        <v>1</v>
      </c>
      <c r="O5218" s="70" t="str">
        <f t="shared" si="182"/>
        <v>245812. Vigilancia de la Salud AmbientalVigilancia de la Salud Ambiental20262_SANTA_FE2_FEBRERO_2026</v>
      </c>
      <c r="P5218" s="153">
        <f t="shared" si="180"/>
        <v>122208</v>
      </c>
      <c r="S5218" s="157">
        <v>2</v>
      </c>
      <c r="T5218" s="19">
        <v>244416</v>
      </c>
    </row>
    <row r="5219" spans="2:20" ht="30" hidden="1" customHeight="1">
      <c r="B5219">
        <v>2458</v>
      </c>
      <c r="C5219" s="149" t="s">
        <v>343</v>
      </c>
      <c r="D5219" s="7" t="s">
        <v>344</v>
      </c>
      <c r="E5219">
        <v>2026</v>
      </c>
      <c r="F5219" s="70" t="str">
        <f t="shared" si="181"/>
        <v>245812. Vigilancia de la Salud AmbientalVigilancia de la Salud Ambiental2026</v>
      </c>
      <c r="G5219" s="7" t="s">
        <v>345</v>
      </c>
      <c r="H5219" s="7" t="s">
        <v>358</v>
      </c>
      <c r="I5219" t="s">
        <v>36</v>
      </c>
      <c r="J5219" s="7" t="s">
        <v>347</v>
      </c>
      <c r="K5219" t="s">
        <v>348</v>
      </c>
      <c r="L5219" t="s">
        <v>348</v>
      </c>
      <c r="M5219" s="31" t="s">
        <v>8</v>
      </c>
      <c r="N5219" s="72" t="s">
        <v>1</v>
      </c>
      <c r="O5219" s="70" t="str">
        <f t="shared" si="182"/>
        <v>245812. Vigilancia de la Salud AmbientalVigilancia de la Salud Ambiental20264_SAN_CRISTOBAL2_FEBRERO_2026</v>
      </c>
      <c r="P5219" s="153">
        <f t="shared" si="180"/>
        <v>122208</v>
      </c>
      <c r="S5219" s="157">
        <v>1</v>
      </c>
      <c r="T5219" s="19">
        <v>122208</v>
      </c>
    </row>
    <row r="5220" spans="2:20" ht="30" hidden="1" customHeight="1">
      <c r="B5220">
        <v>2458</v>
      </c>
      <c r="C5220" s="149" t="s">
        <v>343</v>
      </c>
      <c r="D5220" s="7" t="s">
        <v>344</v>
      </c>
      <c r="E5220">
        <v>2026</v>
      </c>
      <c r="F5220" s="70" t="str">
        <f t="shared" si="181"/>
        <v>245812. Vigilancia de la Salud AmbientalVigilancia de la Salud Ambiental2026</v>
      </c>
      <c r="G5220" s="7" t="s">
        <v>345</v>
      </c>
      <c r="H5220" s="7" t="s">
        <v>358</v>
      </c>
      <c r="I5220" t="s">
        <v>36</v>
      </c>
      <c r="J5220" s="7" t="s">
        <v>347</v>
      </c>
      <c r="K5220" t="s">
        <v>348</v>
      </c>
      <c r="L5220" t="s">
        <v>348</v>
      </c>
      <c r="M5220" s="31" t="s">
        <v>7</v>
      </c>
      <c r="N5220" s="72" t="s">
        <v>1</v>
      </c>
      <c r="O5220" s="70" t="str">
        <f t="shared" si="182"/>
        <v>245812. Vigilancia de la Salud AmbientalVigilancia de la Salud Ambiental20263_MARTIRES2_FEBRERO_2026</v>
      </c>
      <c r="P5220" s="153">
        <f t="shared" si="180"/>
        <v>0</v>
      </c>
      <c r="S5220" s="157">
        <v>0</v>
      </c>
      <c r="T5220" s="19">
        <v>0</v>
      </c>
    </row>
    <row r="5221" spans="2:20" ht="30" hidden="1" customHeight="1">
      <c r="B5221">
        <v>2458</v>
      </c>
      <c r="C5221" s="149" t="s">
        <v>343</v>
      </c>
      <c r="D5221" s="7" t="s">
        <v>344</v>
      </c>
      <c r="E5221">
        <v>2026</v>
      </c>
      <c r="F5221" s="70" t="str">
        <f t="shared" si="181"/>
        <v>245812. Vigilancia de la Salud AmbientalVigilancia de la Salud Ambiental2026</v>
      </c>
      <c r="G5221" s="7" t="s">
        <v>345</v>
      </c>
      <c r="H5221" s="7" t="s">
        <v>358</v>
      </c>
      <c r="I5221" t="s">
        <v>36</v>
      </c>
      <c r="J5221" s="7" t="s">
        <v>347</v>
      </c>
      <c r="K5221" t="s">
        <v>348</v>
      </c>
      <c r="L5221" t="s">
        <v>348</v>
      </c>
      <c r="M5221" s="31" t="s">
        <v>10</v>
      </c>
      <c r="N5221" s="72" t="s">
        <v>1</v>
      </c>
      <c r="O5221" s="70" t="str">
        <f t="shared" si="182"/>
        <v>245812. Vigilancia de la Salud AmbientalVigilancia de la Salud Ambiental20266_ANTONIO_NARIÑO2_FEBRERO_2026</v>
      </c>
      <c r="P5221" s="153">
        <f t="shared" si="180"/>
        <v>122208</v>
      </c>
      <c r="S5221" s="157">
        <v>2</v>
      </c>
      <c r="T5221" s="19">
        <v>244416</v>
      </c>
    </row>
    <row r="5222" spans="2:20" ht="30" hidden="1" customHeight="1">
      <c r="B5222">
        <v>2458</v>
      </c>
      <c r="C5222" s="149" t="s">
        <v>343</v>
      </c>
      <c r="D5222" s="7" t="s">
        <v>344</v>
      </c>
      <c r="E5222">
        <v>2026</v>
      </c>
      <c r="F5222" s="70" t="str">
        <f t="shared" si="181"/>
        <v>245812. Vigilancia de la Salud AmbientalVigilancia de la Salud Ambiental2026</v>
      </c>
      <c r="G5222" s="7" t="s">
        <v>345</v>
      </c>
      <c r="H5222" s="7" t="s">
        <v>358</v>
      </c>
      <c r="I5222" t="s">
        <v>36</v>
      </c>
      <c r="J5222" s="7" t="s">
        <v>347</v>
      </c>
      <c r="K5222" t="s">
        <v>348</v>
      </c>
      <c r="L5222" t="s">
        <v>348</v>
      </c>
      <c r="M5222" s="31" t="s">
        <v>5</v>
      </c>
      <c r="N5222" s="72" t="s">
        <v>1</v>
      </c>
      <c r="O5222" s="70" t="str">
        <f t="shared" si="182"/>
        <v>245812. Vigilancia de la Salud AmbientalVigilancia de la Salud Ambiental20261_CANDELARIA2_FEBRERO_2026</v>
      </c>
      <c r="P5222" s="153">
        <f t="shared" si="180"/>
        <v>0</v>
      </c>
      <c r="S5222" s="157">
        <v>0</v>
      </c>
      <c r="T5222" s="19">
        <v>0</v>
      </c>
    </row>
    <row r="5223" spans="2:20" ht="30" hidden="1" customHeight="1">
      <c r="B5223">
        <v>2458</v>
      </c>
      <c r="C5223" s="149" t="s">
        <v>343</v>
      </c>
      <c r="D5223" s="7" t="s">
        <v>344</v>
      </c>
      <c r="E5223">
        <v>2026</v>
      </c>
      <c r="F5223" s="70" t="str">
        <f t="shared" si="181"/>
        <v>245812. Vigilancia de la Salud AmbientalVigilancia de la Salud Ambiental2026</v>
      </c>
      <c r="G5223" s="7" t="s">
        <v>345</v>
      </c>
      <c r="H5223" s="7" t="s">
        <v>358</v>
      </c>
      <c r="I5223" t="s">
        <v>36</v>
      </c>
      <c r="J5223" s="7" t="s">
        <v>347</v>
      </c>
      <c r="K5223" t="s">
        <v>348</v>
      </c>
      <c r="L5223" t="s">
        <v>348</v>
      </c>
      <c r="M5223" s="31" t="s">
        <v>9</v>
      </c>
      <c r="N5223" s="72" t="s">
        <v>1</v>
      </c>
      <c r="O5223" s="70" t="str">
        <f t="shared" si="182"/>
        <v>245812. Vigilancia de la Salud AmbientalVigilancia de la Salud Ambiental20265_RAFAEL_URIBE2_FEBRERO_2026</v>
      </c>
      <c r="P5223" s="153">
        <f t="shared" si="180"/>
        <v>122208</v>
      </c>
      <c r="S5223" s="157">
        <v>5</v>
      </c>
      <c r="T5223" s="19">
        <v>611040</v>
      </c>
    </row>
    <row r="5224" spans="2:20" ht="30" hidden="1" customHeight="1">
      <c r="B5224">
        <v>2459</v>
      </c>
      <c r="C5224" s="149" t="s">
        <v>343</v>
      </c>
      <c r="D5224" s="7" t="s">
        <v>344</v>
      </c>
      <c r="E5224">
        <v>2026</v>
      </c>
      <c r="F5224" s="70" t="str">
        <f t="shared" si="181"/>
        <v>245912. Vigilancia de la Salud AmbientalVigilancia de la Salud Ambiental2026</v>
      </c>
      <c r="G5224" s="7" t="s">
        <v>345</v>
      </c>
      <c r="H5224" s="7" t="s">
        <v>358</v>
      </c>
      <c r="I5224" t="s">
        <v>36</v>
      </c>
      <c r="J5224" s="7" t="s">
        <v>347</v>
      </c>
      <c r="K5224" t="s">
        <v>348</v>
      </c>
      <c r="L5224" t="s">
        <v>348</v>
      </c>
      <c r="M5224" s="31" t="s">
        <v>6</v>
      </c>
      <c r="N5224" s="72" t="s">
        <v>1</v>
      </c>
      <c r="O5224" s="70" t="str">
        <f t="shared" si="182"/>
        <v>245912. Vigilancia de la Salud AmbientalVigilancia de la Salud Ambiental20262_SANTA_FE2_FEBRERO_2026</v>
      </c>
      <c r="P5224" s="153">
        <f t="shared" si="180"/>
        <v>122208</v>
      </c>
      <c r="S5224" s="157">
        <v>1</v>
      </c>
      <c r="T5224" s="19">
        <v>122208</v>
      </c>
    </row>
    <row r="5225" spans="2:20" ht="30" hidden="1" customHeight="1">
      <c r="B5225">
        <v>2459</v>
      </c>
      <c r="C5225" s="149" t="s">
        <v>343</v>
      </c>
      <c r="D5225" s="7" t="s">
        <v>344</v>
      </c>
      <c r="E5225">
        <v>2026</v>
      </c>
      <c r="F5225" s="70" t="str">
        <f t="shared" si="181"/>
        <v>245912. Vigilancia de la Salud AmbientalVigilancia de la Salud Ambiental2026</v>
      </c>
      <c r="G5225" s="7" t="s">
        <v>345</v>
      </c>
      <c r="H5225" s="7" t="s">
        <v>358</v>
      </c>
      <c r="I5225" t="s">
        <v>36</v>
      </c>
      <c r="J5225" s="7" t="s">
        <v>347</v>
      </c>
      <c r="K5225" t="s">
        <v>348</v>
      </c>
      <c r="L5225" t="s">
        <v>348</v>
      </c>
      <c r="M5225" s="31" t="s">
        <v>8</v>
      </c>
      <c r="N5225" s="72" t="s">
        <v>1</v>
      </c>
      <c r="O5225" s="70" t="str">
        <f t="shared" si="182"/>
        <v>245912. Vigilancia de la Salud AmbientalVigilancia de la Salud Ambiental20264_SAN_CRISTOBAL2_FEBRERO_2026</v>
      </c>
      <c r="P5225" s="153">
        <f t="shared" si="180"/>
        <v>122208</v>
      </c>
      <c r="S5225" s="157">
        <v>4</v>
      </c>
      <c r="T5225" s="19">
        <v>488832</v>
      </c>
    </row>
    <row r="5226" spans="2:20" ht="30" hidden="1" customHeight="1">
      <c r="B5226">
        <v>2459</v>
      </c>
      <c r="C5226" s="149" t="s">
        <v>343</v>
      </c>
      <c r="D5226" s="7" t="s">
        <v>344</v>
      </c>
      <c r="E5226">
        <v>2026</v>
      </c>
      <c r="F5226" s="70" t="str">
        <f t="shared" si="181"/>
        <v>245912. Vigilancia de la Salud AmbientalVigilancia de la Salud Ambiental2026</v>
      </c>
      <c r="G5226" s="7" t="s">
        <v>345</v>
      </c>
      <c r="H5226" s="7" t="s">
        <v>358</v>
      </c>
      <c r="I5226" t="s">
        <v>36</v>
      </c>
      <c r="J5226" s="7" t="s">
        <v>347</v>
      </c>
      <c r="K5226" t="s">
        <v>348</v>
      </c>
      <c r="L5226" t="s">
        <v>348</v>
      </c>
      <c r="M5226" s="31" t="s">
        <v>7</v>
      </c>
      <c r="N5226" s="72" t="s">
        <v>1</v>
      </c>
      <c r="O5226" s="70" t="str">
        <f t="shared" si="182"/>
        <v>245912. Vigilancia de la Salud AmbientalVigilancia de la Salud Ambiental20263_MARTIRES2_FEBRERO_2026</v>
      </c>
      <c r="P5226" s="153">
        <f t="shared" si="180"/>
        <v>122208</v>
      </c>
      <c r="S5226" s="157">
        <v>3</v>
      </c>
      <c r="T5226" s="19">
        <v>366624</v>
      </c>
    </row>
    <row r="5227" spans="2:20" ht="30" hidden="1" customHeight="1">
      <c r="B5227">
        <v>2459</v>
      </c>
      <c r="C5227" s="149" t="s">
        <v>343</v>
      </c>
      <c r="D5227" s="7" t="s">
        <v>344</v>
      </c>
      <c r="E5227">
        <v>2026</v>
      </c>
      <c r="F5227" s="70" t="str">
        <f t="shared" si="181"/>
        <v>245912. Vigilancia de la Salud AmbientalVigilancia de la Salud Ambiental2026</v>
      </c>
      <c r="G5227" s="7" t="s">
        <v>345</v>
      </c>
      <c r="H5227" s="7" t="s">
        <v>358</v>
      </c>
      <c r="I5227" t="s">
        <v>36</v>
      </c>
      <c r="J5227" s="7" t="s">
        <v>347</v>
      </c>
      <c r="K5227" t="s">
        <v>348</v>
      </c>
      <c r="L5227" t="s">
        <v>348</v>
      </c>
      <c r="M5227" s="31" t="s">
        <v>10</v>
      </c>
      <c r="N5227" s="72" t="s">
        <v>1</v>
      </c>
      <c r="O5227" s="70" t="str">
        <f t="shared" si="182"/>
        <v>245912. Vigilancia de la Salud AmbientalVigilancia de la Salud Ambiental20266_ANTONIO_NARIÑO2_FEBRERO_2026</v>
      </c>
      <c r="P5227" s="153">
        <f t="shared" si="180"/>
        <v>122208</v>
      </c>
      <c r="S5227" s="157">
        <v>2</v>
      </c>
      <c r="T5227" s="19">
        <v>244416</v>
      </c>
    </row>
    <row r="5228" spans="2:20" ht="30" hidden="1" customHeight="1">
      <c r="B5228">
        <v>2459</v>
      </c>
      <c r="C5228" s="149" t="s">
        <v>343</v>
      </c>
      <c r="D5228" s="7" t="s">
        <v>344</v>
      </c>
      <c r="E5228">
        <v>2026</v>
      </c>
      <c r="F5228" s="70" t="str">
        <f t="shared" si="181"/>
        <v>245912. Vigilancia de la Salud AmbientalVigilancia de la Salud Ambiental2026</v>
      </c>
      <c r="G5228" s="7" t="s">
        <v>345</v>
      </c>
      <c r="H5228" s="7" t="s">
        <v>358</v>
      </c>
      <c r="I5228" t="s">
        <v>36</v>
      </c>
      <c r="J5228" s="7" t="s">
        <v>347</v>
      </c>
      <c r="K5228" t="s">
        <v>348</v>
      </c>
      <c r="L5228" t="s">
        <v>348</v>
      </c>
      <c r="M5228" s="31" t="s">
        <v>9</v>
      </c>
      <c r="N5228" s="72" t="s">
        <v>1</v>
      </c>
      <c r="O5228" s="70" t="str">
        <f t="shared" si="182"/>
        <v>245912. Vigilancia de la Salud AmbientalVigilancia de la Salud Ambiental20265_RAFAEL_URIBE2_FEBRERO_2026</v>
      </c>
      <c r="P5228" s="153">
        <f t="shared" ref="P5228:P5291" si="183">IFERROR(T5228/S5228,0)</f>
        <v>122208</v>
      </c>
      <c r="S5228" s="157">
        <v>2</v>
      </c>
      <c r="T5228" s="19">
        <v>244416</v>
      </c>
    </row>
    <row r="5229" spans="2:20" ht="30" hidden="1" customHeight="1">
      <c r="B5229">
        <v>2460</v>
      </c>
      <c r="C5229" s="149" t="s">
        <v>343</v>
      </c>
      <c r="D5229" s="7" t="s">
        <v>344</v>
      </c>
      <c r="E5229">
        <v>2026</v>
      </c>
      <c r="F5229" s="70" t="str">
        <f t="shared" si="181"/>
        <v>246012. Vigilancia de la Salud AmbientalVigilancia de la Salud Ambiental2026</v>
      </c>
      <c r="G5229" s="7" t="s">
        <v>345</v>
      </c>
      <c r="H5229" s="7" t="s">
        <v>358</v>
      </c>
      <c r="I5229" t="s">
        <v>36</v>
      </c>
      <c r="J5229" s="7" t="s">
        <v>347</v>
      </c>
      <c r="K5229" t="s">
        <v>348</v>
      </c>
      <c r="L5229" t="s">
        <v>348</v>
      </c>
      <c r="M5229" s="31" t="s">
        <v>9</v>
      </c>
      <c r="N5229" s="72" t="s">
        <v>1</v>
      </c>
      <c r="O5229" s="70" t="str">
        <f t="shared" si="182"/>
        <v>246012. Vigilancia de la Salud AmbientalVigilancia de la Salud Ambiental20265_RAFAEL_URIBE2_FEBRERO_2026</v>
      </c>
      <c r="P5229" s="153">
        <f t="shared" si="183"/>
        <v>183312</v>
      </c>
      <c r="S5229" s="157">
        <v>1</v>
      </c>
      <c r="T5229" s="19">
        <v>183312</v>
      </c>
    </row>
    <row r="5230" spans="2:20" ht="30" hidden="1" customHeight="1">
      <c r="B5230">
        <v>2463</v>
      </c>
      <c r="C5230" s="149" t="s">
        <v>343</v>
      </c>
      <c r="D5230" s="7" t="s">
        <v>344</v>
      </c>
      <c r="E5230">
        <v>2026</v>
      </c>
      <c r="F5230" s="70" t="str">
        <f t="shared" si="181"/>
        <v>246312. Vigilancia de la Salud AmbientalVigilancia de la Salud Ambiental2026</v>
      </c>
      <c r="G5230" s="7" t="s">
        <v>364</v>
      </c>
      <c r="H5230" s="7" t="s">
        <v>365</v>
      </c>
      <c r="I5230" t="s">
        <v>36</v>
      </c>
      <c r="J5230" s="7" t="s">
        <v>356</v>
      </c>
      <c r="K5230" t="s">
        <v>348</v>
      </c>
      <c r="L5230" t="s">
        <v>348</v>
      </c>
      <c r="M5230" s="31" t="s">
        <v>8</v>
      </c>
      <c r="N5230" s="72" t="s">
        <v>1</v>
      </c>
      <c r="O5230" s="70" t="str">
        <f t="shared" si="182"/>
        <v>246312. Vigilancia de la Salud AmbientalVigilancia de la Salud Ambiental20264_SAN_CRISTOBAL2_FEBRERO_2026</v>
      </c>
      <c r="P5230" s="153">
        <f t="shared" si="183"/>
        <v>3673744</v>
      </c>
      <c r="S5230" s="157">
        <v>4</v>
      </c>
      <c r="T5230" s="19">
        <v>14694976</v>
      </c>
    </row>
    <row r="5231" spans="2:20" ht="30" hidden="1" customHeight="1">
      <c r="B5231">
        <v>2464</v>
      </c>
      <c r="C5231" s="149" t="s">
        <v>343</v>
      </c>
      <c r="D5231" s="7" t="s">
        <v>344</v>
      </c>
      <c r="E5231">
        <v>2026</v>
      </c>
      <c r="F5231" s="70" t="str">
        <f t="shared" si="181"/>
        <v>246412. Vigilancia de la Salud AmbientalVigilancia de la Salud Ambiental2026</v>
      </c>
      <c r="G5231" s="7" t="s">
        <v>364</v>
      </c>
      <c r="H5231" s="7" t="s">
        <v>365</v>
      </c>
      <c r="I5231" t="s">
        <v>36</v>
      </c>
      <c r="J5231" s="7" t="s">
        <v>356</v>
      </c>
      <c r="K5231" t="s">
        <v>348</v>
      </c>
      <c r="L5231" t="s">
        <v>348</v>
      </c>
      <c r="M5231" s="31" t="s">
        <v>8</v>
      </c>
      <c r="N5231" s="72" t="s">
        <v>1</v>
      </c>
      <c r="O5231" s="70" t="str">
        <f t="shared" si="182"/>
        <v>246412. Vigilancia de la Salud AmbientalVigilancia de la Salud Ambiental20264_SAN_CRISTOBAL2_FEBRERO_2026</v>
      </c>
      <c r="P5231" s="153">
        <f t="shared" si="183"/>
        <v>3673744</v>
      </c>
      <c r="S5231" s="157">
        <v>4</v>
      </c>
      <c r="T5231" s="19">
        <v>14694976</v>
      </c>
    </row>
    <row r="5232" spans="2:20" ht="30" hidden="1" customHeight="1">
      <c r="B5232">
        <v>2465</v>
      </c>
      <c r="C5232" s="149" t="s">
        <v>343</v>
      </c>
      <c r="D5232" s="7" t="s">
        <v>344</v>
      </c>
      <c r="E5232">
        <v>2026</v>
      </c>
      <c r="F5232" s="70" t="str">
        <f t="shared" si="181"/>
        <v>246512. Vigilancia de la Salud AmbientalVigilancia de la Salud Ambiental2026</v>
      </c>
      <c r="G5232" s="7" t="s">
        <v>364</v>
      </c>
      <c r="H5232" s="7" t="s">
        <v>365</v>
      </c>
      <c r="I5232" t="s">
        <v>36</v>
      </c>
      <c r="J5232" s="7" t="s">
        <v>356</v>
      </c>
      <c r="K5232" t="s">
        <v>348</v>
      </c>
      <c r="L5232" t="s">
        <v>348</v>
      </c>
      <c r="M5232" s="31" t="s">
        <v>8</v>
      </c>
      <c r="N5232" s="72" t="s">
        <v>1</v>
      </c>
      <c r="O5232" s="70" t="str">
        <f t="shared" si="182"/>
        <v>246512. Vigilancia de la Salud AmbientalVigilancia de la Salud Ambiental20264_SAN_CRISTOBAL2_FEBRERO_2026</v>
      </c>
      <c r="P5232" s="153">
        <f t="shared" si="183"/>
        <v>3673744</v>
      </c>
      <c r="S5232" s="157">
        <v>4</v>
      </c>
      <c r="T5232" s="19">
        <v>14694976</v>
      </c>
    </row>
    <row r="5233" spans="2:20" ht="30" hidden="1" customHeight="1">
      <c r="B5233">
        <v>2469</v>
      </c>
      <c r="C5233" s="149" t="s">
        <v>343</v>
      </c>
      <c r="D5233" s="7" t="s">
        <v>344</v>
      </c>
      <c r="E5233">
        <v>2026</v>
      </c>
      <c r="F5233" s="70" t="str">
        <f t="shared" si="181"/>
        <v>246912. Vigilancia de la Salud AmbientalVigilancia de la Salud Ambiental2026</v>
      </c>
      <c r="G5233" s="7" t="s">
        <v>366</v>
      </c>
      <c r="H5233" s="7" t="s">
        <v>365</v>
      </c>
      <c r="I5233" t="s">
        <v>36</v>
      </c>
      <c r="J5233" s="7" t="s">
        <v>367</v>
      </c>
      <c r="K5233" t="s">
        <v>348</v>
      </c>
      <c r="L5233" t="s">
        <v>348</v>
      </c>
      <c r="M5233" s="31" t="s">
        <v>8</v>
      </c>
      <c r="N5233" s="72" t="s">
        <v>1</v>
      </c>
      <c r="O5233" s="70" t="str">
        <f t="shared" si="182"/>
        <v>246912. Vigilancia de la Salud AmbientalVigilancia de la Salud Ambiental20264_SAN_CRISTOBAL2_FEBRERO_2026</v>
      </c>
      <c r="P5233" s="153">
        <f t="shared" si="183"/>
        <v>356976</v>
      </c>
      <c r="S5233" s="157">
        <v>1</v>
      </c>
      <c r="T5233" s="19">
        <v>356976</v>
      </c>
    </row>
    <row r="5234" spans="2:20" ht="30" hidden="1" customHeight="1">
      <c r="B5234">
        <v>2476</v>
      </c>
      <c r="C5234" s="149" t="s">
        <v>343</v>
      </c>
      <c r="D5234" s="7" t="s">
        <v>344</v>
      </c>
      <c r="E5234">
        <v>2026</v>
      </c>
      <c r="F5234" s="70" t="str">
        <f t="shared" si="181"/>
        <v>247612. Vigilancia de la Salud AmbientalVigilancia de la Salud Ambiental2026</v>
      </c>
      <c r="G5234" s="7" t="s">
        <v>366</v>
      </c>
      <c r="H5234" s="7" t="s">
        <v>355</v>
      </c>
      <c r="I5234" t="s">
        <v>36</v>
      </c>
      <c r="J5234" s="7" t="s">
        <v>367</v>
      </c>
      <c r="K5234" t="s">
        <v>348</v>
      </c>
      <c r="L5234" t="s">
        <v>348</v>
      </c>
      <c r="M5234" s="31" t="s">
        <v>5</v>
      </c>
      <c r="N5234" s="72" t="s">
        <v>1</v>
      </c>
      <c r="O5234" s="70" t="str">
        <f t="shared" si="182"/>
        <v>247612. Vigilancia de la Salud AmbientalVigilancia de la Salud Ambiental20261_CANDELARIA2_FEBRERO_2026</v>
      </c>
      <c r="P5234" s="153">
        <f t="shared" si="183"/>
        <v>356976</v>
      </c>
      <c r="S5234" s="157">
        <v>1</v>
      </c>
      <c r="T5234" s="19">
        <v>356976</v>
      </c>
    </row>
    <row r="5235" spans="2:20" ht="30" hidden="1" customHeight="1">
      <c r="B5235">
        <v>2486</v>
      </c>
      <c r="C5235" s="149" t="s">
        <v>343</v>
      </c>
      <c r="D5235" s="7" t="s">
        <v>344</v>
      </c>
      <c r="E5235">
        <v>2026</v>
      </c>
      <c r="F5235" s="70" t="str">
        <f t="shared" si="181"/>
        <v>248612. Vigilancia de la Salud AmbientalVigilancia de la Salud Ambiental2026</v>
      </c>
      <c r="G5235" s="7" t="s">
        <v>345</v>
      </c>
      <c r="H5235" s="7" t="s">
        <v>358</v>
      </c>
      <c r="I5235" t="s">
        <v>36</v>
      </c>
      <c r="J5235" s="7" t="s">
        <v>347</v>
      </c>
      <c r="K5235" t="s">
        <v>348</v>
      </c>
      <c r="L5235" t="s">
        <v>348</v>
      </c>
      <c r="M5235" s="31" t="s">
        <v>5</v>
      </c>
      <c r="N5235" s="72" t="s">
        <v>1</v>
      </c>
      <c r="O5235" s="70" t="str">
        <f t="shared" si="182"/>
        <v>248612. Vigilancia de la Salud AmbientalVigilancia de la Salud Ambiental20261_CANDELARIA2_FEBRERO_2026</v>
      </c>
      <c r="P5235" s="153">
        <f t="shared" si="183"/>
        <v>91656</v>
      </c>
      <c r="S5235" s="157">
        <v>4</v>
      </c>
      <c r="T5235" s="19">
        <v>366624</v>
      </c>
    </row>
    <row r="5236" spans="2:20" ht="30" hidden="1" customHeight="1">
      <c r="B5236">
        <v>2490</v>
      </c>
      <c r="C5236" s="149" t="s">
        <v>343</v>
      </c>
      <c r="D5236" s="7" t="s">
        <v>344</v>
      </c>
      <c r="E5236">
        <v>2026</v>
      </c>
      <c r="F5236" s="70" t="str">
        <f t="shared" si="181"/>
        <v>249012. Vigilancia de la Salud AmbientalVigilancia de la Salud Ambiental2026</v>
      </c>
      <c r="G5236" s="7" t="s">
        <v>357</v>
      </c>
      <c r="H5236" s="7" t="s">
        <v>358</v>
      </c>
      <c r="I5236" t="s">
        <v>36</v>
      </c>
      <c r="J5236" s="7" t="s">
        <v>362</v>
      </c>
      <c r="K5236" t="s">
        <v>348</v>
      </c>
      <c r="L5236" t="s">
        <v>348</v>
      </c>
      <c r="M5236" s="31" t="s">
        <v>8</v>
      </c>
      <c r="N5236" s="72" t="s">
        <v>1</v>
      </c>
      <c r="O5236" s="70" t="str">
        <f t="shared" si="182"/>
        <v>249012. Vigilancia de la Salud AmbientalVigilancia de la Salud Ambiental20264_SAN_CRISTOBAL2_FEBRERO_2026</v>
      </c>
      <c r="P5236" s="153">
        <f t="shared" si="183"/>
        <v>0</v>
      </c>
      <c r="S5236" s="157">
        <v>0</v>
      </c>
      <c r="T5236" s="19">
        <v>0</v>
      </c>
    </row>
    <row r="5237" spans="2:20" ht="30" hidden="1" customHeight="1">
      <c r="B5237">
        <v>2490</v>
      </c>
      <c r="C5237" s="149" t="s">
        <v>343</v>
      </c>
      <c r="D5237" s="7" t="s">
        <v>344</v>
      </c>
      <c r="E5237">
        <v>2026</v>
      </c>
      <c r="F5237" s="70" t="str">
        <f t="shared" si="181"/>
        <v>249012. Vigilancia de la Salud AmbientalVigilancia de la Salud Ambiental2026</v>
      </c>
      <c r="G5237" s="7" t="s">
        <v>357</v>
      </c>
      <c r="H5237" s="7" t="s">
        <v>358</v>
      </c>
      <c r="I5237" t="s">
        <v>36</v>
      </c>
      <c r="J5237" s="7" t="s">
        <v>362</v>
      </c>
      <c r="K5237" t="s">
        <v>348</v>
      </c>
      <c r="L5237" t="s">
        <v>348</v>
      </c>
      <c r="M5237" s="31" t="s">
        <v>5</v>
      </c>
      <c r="N5237" s="72" t="s">
        <v>1</v>
      </c>
      <c r="O5237" s="70" t="str">
        <f t="shared" si="182"/>
        <v>249012. Vigilancia de la Salud AmbientalVigilancia de la Salud Ambiental20261_CANDELARIA2_FEBRERO_2026</v>
      </c>
      <c r="P5237" s="153">
        <f t="shared" si="183"/>
        <v>0</v>
      </c>
      <c r="S5237" s="157">
        <v>0</v>
      </c>
      <c r="T5237" s="19">
        <v>0</v>
      </c>
    </row>
    <row r="5238" spans="2:20" ht="30" hidden="1" customHeight="1">
      <c r="B5238">
        <v>2494</v>
      </c>
      <c r="C5238" s="149" t="s">
        <v>343</v>
      </c>
      <c r="D5238" s="7" t="s">
        <v>344</v>
      </c>
      <c r="E5238">
        <v>2026</v>
      </c>
      <c r="F5238" s="70" t="str">
        <f t="shared" si="181"/>
        <v>249412. Vigilancia de la Salud AmbientalVigilancia de la Salud Ambiental2026</v>
      </c>
      <c r="G5238" s="7" t="s">
        <v>366</v>
      </c>
      <c r="H5238" s="7" t="s">
        <v>368</v>
      </c>
      <c r="I5238" t="s">
        <v>36</v>
      </c>
      <c r="J5238" s="7" t="s">
        <v>367</v>
      </c>
      <c r="K5238" t="s">
        <v>348</v>
      </c>
      <c r="L5238" t="s">
        <v>348</v>
      </c>
      <c r="M5238" s="31" t="s">
        <v>10</v>
      </c>
      <c r="N5238" s="72" t="s">
        <v>1</v>
      </c>
      <c r="O5238" s="70" t="str">
        <f t="shared" si="182"/>
        <v>249412. Vigilancia de la Salud AmbientalVigilancia de la Salud Ambiental20266_ANTONIO_NARIÑO2_FEBRERO_2026</v>
      </c>
      <c r="P5238" s="153">
        <f t="shared" si="183"/>
        <v>2983376</v>
      </c>
      <c r="S5238" s="157">
        <v>3</v>
      </c>
      <c r="T5238" s="19">
        <v>8950128</v>
      </c>
    </row>
    <row r="5239" spans="2:20" ht="30" hidden="1" customHeight="1">
      <c r="B5239">
        <v>2495</v>
      </c>
      <c r="C5239" s="149" t="s">
        <v>343</v>
      </c>
      <c r="D5239" s="7" t="s">
        <v>344</v>
      </c>
      <c r="E5239">
        <v>2026</v>
      </c>
      <c r="F5239" s="70" t="str">
        <f t="shared" si="181"/>
        <v>249512. Vigilancia de la Salud AmbientalVigilancia de la Salud Ambiental2026</v>
      </c>
      <c r="G5239" s="7" t="s">
        <v>366</v>
      </c>
      <c r="H5239" s="7" t="s">
        <v>368</v>
      </c>
      <c r="I5239" t="s">
        <v>36</v>
      </c>
      <c r="J5239" s="7" t="s">
        <v>367</v>
      </c>
      <c r="K5239" t="s">
        <v>348</v>
      </c>
      <c r="L5239" t="s">
        <v>348</v>
      </c>
      <c r="M5239" s="31" t="s">
        <v>7</v>
      </c>
      <c r="N5239" s="72" t="s">
        <v>1</v>
      </c>
      <c r="O5239" s="70" t="str">
        <f t="shared" si="182"/>
        <v>249512. Vigilancia de la Salud AmbientalVigilancia de la Salud Ambiental20263_MARTIRES2_FEBRERO_2026</v>
      </c>
      <c r="P5239" s="153">
        <f t="shared" si="183"/>
        <v>2983376</v>
      </c>
      <c r="S5239" s="157">
        <v>10</v>
      </c>
      <c r="T5239" s="19">
        <v>29833760</v>
      </c>
    </row>
    <row r="5240" spans="2:20" ht="30" hidden="1" customHeight="1">
      <c r="B5240">
        <v>2496</v>
      </c>
      <c r="C5240" s="149" t="s">
        <v>343</v>
      </c>
      <c r="D5240" s="7" t="s">
        <v>344</v>
      </c>
      <c r="E5240">
        <v>2026</v>
      </c>
      <c r="F5240" s="70" t="str">
        <f t="shared" si="181"/>
        <v>249612. Vigilancia de la Salud AmbientalVigilancia de la Salud Ambiental2026</v>
      </c>
      <c r="G5240" s="7" t="s">
        <v>366</v>
      </c>
      <c r="H5240" s="7" t="s">
        <v>368</v>
      </c>
      <c r="I5240" t="s">
        <v>36</v>
      </c>
      <c r="J5240" s="7" t="s">
        <v>367</v>
      </c>
      <c r="K5240" t="s">
        <v>348</v>
      </c>
      <c r="L5240" t="s">
        <v>348</v>
      </c>
      <c r="M5240" s="31" t="s">
        <v>6</v>
      </c>
      <c r="N5240" s="72" t="s">
        <v>1</v>
      </c>
      <c r="O5240" s="70" t="str">
        <f t="shared" si="182"/>
        <v>249612. Vigilancia de la Salud AmbientalVigilancia de la Salud Ambiental20262_SANTA_FE2_FEBRERO_2026</v>
      </c>
      <c r="P5240" s="153">
        <f t="shared" si="183"/>
        <v>8210448</v>
      </c>
      <c r="S5240" s="157">
        <v>13</v>
      </c>
      <c r="T5240" s="19">
        <v>106735824</v>
      </c>
    </row>
    <row r="5241" spans="2:20" ht="30" hidden="1" customHeight="1">
      <c r="B5241">
        <v>2497</v>
      </c>
      <c r="C5241" s="149" t="s">
        <v>343</v>
      </c>
      <c r="D5241" s="7" t="s">
        <v>344</v>
      </c>
      <c r="E5241">
        <v>2026</v>
      </c>
      <c r="F5241" s="70" t="str">
        <f t="shared" si="181"/>
        <v>249712. Vigilancia de la Salud AmbientalVigilancia de la Salud Ambiental2026</v>
      </c>
      <c r="G5241" s="7" t="s">
        <v>366</v>
      </c>
      <c r="H5241" s="7" t="s">
        <v>368</v>
      </c>
      <c r="I5241" t="s">
        <v>36</v>
      </c>
      <c r="J5241" s="7" t="s">
        <v>367</v>
      </c>
      <c r="K5241" t="s">
        <v>348</v>
      </c>
      <c r="L5241" t="s">
        <v>348</v>
      </c>
      <c r="M5241" s="31" t="s">
        <v>8</v>
      </c>
      <c r="N5241" s="72" t="s">
        <v>1</v>
      </c>
      <c r="O5241" s="70" t="str">
        <f t="shared" si="182"/>
        <v>249712. Vigilancia de la Salud AmbientalVigilancia de la Salud Ambiental20264_SAN_CRISTOBAL2_FEBRERO_2026</v>
      </c>
      <c r="P5241" s="153">
        <f t="shared" si="183"/>
        <v>9098064</v>
      </c>
      <c r="S5241" s="157">
        <v>1</v>
      </c>
      <c r="T5241" s="19">
        <v>9098064</v>
      </c>
    </row>
    <row r="5242" spans="2:20" ht="30" hidden="1" customHeight="1">
      <c r="B5242">
        <v>2498</v>
      </c>
      <c r="C5242" s="149" t="s">
        <v>343</v>
      </c>
      <c r="D5242" s="7" t="s">
        <v>344</v>
      </c>
      <c r="E5242">
        <v>2026</v>
      </c>
      <c r="F5242" s="70" t="str">
        <f t="shared" si="181"/>
        <v>249812. Vigilancia de la Salud AmbientalVigilancia de la Salud Ambiental2026</v>
      </c>
      <c r="G5242" s="7" t="s">
        <v>366</v>
      </c>
      <c r="H5242" s="7" t="s">
        <v>368</v>
      </c>
      <c r="I5242" t="s">
        <v>36</v>
      </c>
      <c r="J5242" s="7" t="s">
        <v>367</v>
      </c>
      <c r="K5242" t="s">
        <v>348</v>
      </c>
      <c r="L5242" t="s">
        <v>348</v>
      </c>
      <c r="M5242" s="31" t="s">
        <v>7</v>
      </c>
      <c r="N5242" s="72" t="s">
        <v>1</v>
      </c>
      <c r="O5242" s="70" t="str">
        <f t="shared" si="182"/>
        <v>249812. Vigilancia de la Salud AmbientalVigilancia de la Salud Ambiental20263_MARTIRES2_FEBRERO_2026</v>
      </c>
      <c r="P5242" s="153">
        <f t="shared" si="183"/>
        <v>4413424</v>
      </c>
      <c r="S5242" s="157">
        <v>3</v>
      </c>
      <c r="T5242" s="19">
        <v>13240272</v>
      </c>
    </row>
    <row r="5243" spans="2:20" ht="30" hidden="1" customHeight="1">
      <c r="B5243">
        <v>2502</v>
      </c>
      <c r="C5243" s="149" t="s">
        <v>343</v>
      </c>
      <c r="D5243" s="7" t="s">
        <v>344</v>
      </c>
      <c r="E5243">
        <v>2026</v>
      </c>
      <c r="F5243" s="70" t="str">
        <f t="shared" si="181"/>
        <v>250212. Vigilancia de la Salud AmbientalVigilancia de la Salud Ambiental2026</v>
      </c>
      <c r="G5243" s="7" t="s">
        <v>366</v>
      </c>
      <c r="H5243" s="7" t="s">
        <v>368</v>
      </c>
      <c r="I5243" t="s">
        <v>36</v>
      </c>
      <c r="J5243" s="7" t="s">
        <v>367</v>
      </c>
      <c r="K5243" t="s">
        <v>348</v>
      </c>
      <c r="L5243" t="s">
        <v>348</v>
      </c>
      <c r="M5243" s="31" t="s">
        <v>6</v>
      </c>
      <c r="N5243" s="72" t="s">
        <v>1</v>
      </c>
      <c r="O5243" s="70" t="str">
        <f t="shared" si="182"/>
        <v>250212. Vigilancia de la Salud AmbientalVigilancia de la Salud Ambiental20262_SANTA_FE2_FEBRERO_2026</v>
      </c>
      <c r="P5243" s="153">
        <f t="shared" si="183"/>
        <v>75545984</v>
      </c>
      <c r="S5243" s="157">
        <v>1</v>
      </c>
      <c r="T5243" s="19">
        <v>75545984</v>
      </c>
    </row>
    <row r="5244" spans="2:20" ht="30" hidden="1" customHeight="1">
      <c r="B5244">
        <v>2503</v>
      </c>
      <c r="C5244" s="149" t="s">
        <v>343</v>
      </c>
      <c r="D5244" s="7" t="s">
        <v>344</v>
      </c>
      <c r="E5244">
        <v>2026</v>
      </c>
      <c r="F5244" s="70" t="str">
        <f t="shared" si="181"/>
        <v>250312. Vigilancia de la Salud AmbientalVigilancia de la Salud Ambiental2026</v>
      </c>
      <c r="G5244" s="7" t="s">
        <v>366</v>
      </c>
      <c r="H5244" s="7" t="s">
        <v>368</v>
      </c>
      <c r="I5244" t="s">
        <v>36</v>
      </c>
      <c r="J5244" s="7" t="s">
        <v>367</v>
      </c>
      <c r="K5244" t="s">
        <v>348</v>
      </c>
      <c r="L5244" t="s">
        <v>348</v>
      </c>
      <c r="M5244" s="31" t="s">
        <v>9</v>
      </c>
      <c r="N5244" s="72" t="s">
        <v>1</v>
      </c>
      <c r="O5244" s="70" t="str">
        <f t="shared" si="182"/>
        <v>250312. Vigilancia de la Salud AmbientalVigilancia de la Salud Ambiental20265_RAFAEL_URIBE2_FEBRERO_2026</v>
      </c>
      <c r="P5244" s="153">
        <f t="shared" si="183"/>
        <v>66571200</v>
      </c>
      <c r="S5244" s="157">
        <v>1</v>
      </c>
      <c r="T5244" s="19">
        <v>66571200</v>
      </c>
    </row>
    <row r="5245" spans="2:20" ht="30" hidden="1" customHeight="1">
      <c r="B5245">
        <v>2509</v>
      </c>
      <c r="C5245" s="149" t="s">
        <v>343</v>
      </c>
      <c r="D5245" s="7" t="s">
        <v>344</v>
      </c>
      <c r="E5245">
        <v>2026</v>
      </c>
      <c r="F5245" s="70" t="str">
        <f t="shared" si="181"/>
        <v>250912. Vigilancia de la Salud AmbientalVigilancia de la Salud Ambiental2026</v>
      </c>
      <c r="G5245" s="7" t="s">
        <v>366</v>
      </c>
      <c r="H5245" s="7" t="s">
        <v>368</v>
      </c>
      <c r="I5245" t="s">
        <v>36</v>
      </c>
      <c r="J5245" s="7" t="s">
        <v>367</v>
      </c>
      <c r="K5245" t="s">
        <v>348</v>
      </c>
      <c r="L5245" t="s">
        <v>348</v>
      </c>
      <c r="M5245" s="31" t="s">
        <v>8</v>
      </c>
      <c r="N5245" s="72" t="s">
        <v>1</v>
      </c>
      <c r="O5245" s="70" t="str">
        <f t="shared" si="182"/>
        <v>250912. Vigilancia de la Salud AmbientalVigilancia de la Salud Ambiental20264_SAN_CRISTOBAL2_FEBRERO_2026</v>
      </c>
      <c r="P5245" s="153">
        <f t="shared" si="183"/>
        <v>4679280</v>
      </c>
      <c r="S5245" s="157">
        <v>1</v>
      </c>
      <c r="T5245" s="19">
        <v>4679280</v>
      </c>
    </row>
    <row r="5246" spans="2:20" ht="30" hidden="1" customHeight="1">
      <c r="B5246">
        <v>2521</v>
      </c>
      <c r="C5246" s="149" t="s">
        <v>343</v>
      </c>
      <c r="D5246" s="7" t="s">
        <v>344</v>
      </c>
      <c r="E5246">
        <v>2026</v>
      </c>
      <c r="F5246" s="70" t="str">
        <f t="shared" si="181"/>
        <v>252112. Vigilancia de la Salud AmbientalVigilancia de la Salud Ambiental2026</v>
      </c>
      <c r="G5246" s="7" t="s">
        <v>357</v>
      </c>
      <c r="H5246" s="7" t="s">
        <v>358</v>
      </c>
      <c r="I5246" t="s">
        <v>36</v>
      </c>
      <c r="J5246" s="7" t="s">
        <v>362</v>
      </c>
      <c r="K5246" t="s">
        <v>348</v>
      </c>
      <c r="L5246" t="s">
        <v>348</v>
      </c>
      <c r="M5246" s="31" t="s">
        <v>8</v>
      </c>
      <c r="N5246" s="72" t="s">
        <v>1</v>
      </c>
      <c r="O5246" s="70" t="str">
        <f t="shared" si="182"/>
        <v>252112. Vigilancia de la Salud AmbientalVigilancia de la Salud Ambiental20264_SAN_CRISTOBAL2_FEBRERO_2026</v>
      </c>
      <c r="P5246" s="153">
        <f t="shared" si="183"/>
        <v>33581472</v>
      </c>
      <c r="S5246" s="157">
        <v>1</v>
      </c>
      <c r="T5246" s="19">
        <v>33581472</v>
      </c>
    </row>
    <row r="5247" spans="2:20" ht="30" hidden="1" customHeight="1">
      <c r="B5247">
        <v>2524</v>
      </c>
      <c r="C5247" s="149" t="s">
        <v>343</v>
      </c>
      <c r="D5247" s="7" t="s">
        <v>344</v>
      </c>
      <c r="E5247">
        <v>2026</v>
      </c>
      <c r="F5247" s="70" t="str">
        <f t="shared" si="181"/>
        <v>252412. Vigilancia de la Salud AmbientalVigilancia de la Salud Ambiental2026</v>
      </c>
      <c r="G5247" s="7" t="s">
        <v>357</v>
      </c>
      <c r="H5247" s="7" t="s">
        <v>358</v>
      </c>
      <c r="I5247" t="s">
        <v>36</v>
      </c>
      <c r="J5247" s="7" t="s">
        <v>362</v>
      </c>
      <c r="K5247" t="s">
        <v>348</v>
      </c>
      <c r="L5247" t="s">
        <v>348</v>
      </c>
      <c r="M5247" s="31" t="s">
        <v>8</v>
      </c>
      <c r="N5247" s="72" t="s">
        <v>1</v>
      </c>
      <c r="O5247" s="70" t="str">
        <f t="shared" si="182"/>
        <v>252412. Vigilancia de la Salud AmbientalVigilancia de la Salud Ambiental20264_SAN_CRISTOBAL2_FEBRERO_2026</v>
      </c>
      <c r="P5247" s="153">
        <f t="shared" si="183"/>
        <v>0</v>
      </c>
      <c r="S5247" s="157">
        <v>0</v>
      </c>
      <c r="T5247" s="19">
        <v>0</v>
      </c>
    </row>
    <row r="5248" spans="2:20" ht="30" hidden="1" customHeight="1">
      <c r="B5248">
        <v>4</v>
      </c>
      <c r="C5248" s="149" t="s">
        <v>343</v>
      </c>
      <c r="D5248" s="7" t="s">
        <v>344</v>
      </c>
      <c r="E5248">
        <v>2025</v>
      </c>
      <c r="F5248" s="70" t="str">
        <f t="shared" si="181"/>
        <v>412. Vigilancia de la Salud AmbientalVigilancia de la Salud Ambiental2025</v>
      </c>
      <c r="G5248" s="7" t="s">
        <v>345</v>
      </c>
      <c r="H5248" s="7" t="s">
        <v>346</v>
      </c>
      <c r="I5248" t="s">
        <v>36</v>
      </c>
      <c r="J5248" s="7" t="s">
        <v>347</v>
      </c>
      <c r="K5248" t="s">
        <v>348</v>
      </c>
      <c r="L5248" t="s">
        <v>348</v>
      </c>
      <c r="M5248" s="31" t="s">
        <v>7</v>
      </c>
      <c r="N5248" s="72" t="s">
        <v>1</v>
      </c>
      <c r="O5248" s="70" t="str">
        <f t="shared" si="182"/>
        <v>412. Vigilancia de la Salud AmbientalVigilancia de la Salud Ambiental20253_MARTIRES2_FEBRERO_2026</v>
      </c>
      <c r="P5248" s="153">
        <f t="shared" si="183"/>
        <v>91656</v>
      </c>
      <c r="S5248" s="157">
        <v>3</v>
      </c>
      <c r="T5248" s="19">
        <v>274968</v>
      </c>
    </row>
    <row r="5249" spans="2:20" ht="30" hidden="1" customHeight="1">
      <c r="B5249">
        <v>4</v>
      </c>
      <c r="C5249" s="149" t="s">
        <v>343</v>
      </c>
      <c r="D5249" s="7" t="s">
        <v>344</v>
      </c>
      <c r="E5249">
        <v>2025</v>
      </c>
      <c r="F5249" s="70" t="str">
        <f t="shared" si="181"/>
        <v>412. Vigilancia de la Salud AmbientalVigilancia de la Salud Ambiental2025</v>
      </c>
      <c r="G5249" s="7" t="s">
        <v>345</v>
      </c>
      <c r="H5249" s="7" t="s">
        <v>346</v>
      </c>
      <c r="I5249" t="s">
        <v>36</v>
      </c>
      <c r="J5249" s="7" t="s">
        <v>347</v>
      </c>
      <c r="K5249" t="s">
        <v>348</v>
      </c>
      <c r="L5249" t="s">
        <v>348</v>
      </c>
      <c r="M5249" s="31" t="s">
        <v>9</v>
      </c>
      <c r="N5249" s="72" t="s">
        <v>1</v>
      </c>
      <c r="O5249" s="70" t="str">
        <f t="shared" si="182"/>
        <v>412. Vigilancia de la Salud AmbientalVigilancia de la Salud Ambiental20255_RAFAEL_URIBE2_FEBRERO_2026</v>
      </c>
      <c r="P5249" s="153">
        <f t="shared" si="183"/>
        <v>91656</v>
      </c>
      <c r="S5249" s="157">
        <v>3</v>
      </c>
      <c r="T5249" s="19">
        <v>274968</v>
      </c>
    </row>
    <row r="5250" spans="2:20" ht="30" hidden="1" customHeight="1">
      <c r="B5250">
        <v>6</v>
      </c>
      <c r="C5250" s="149" t="s">
        <v>343</v>
      </c>
      <c r="D5250" s="7" t="s">
        <v>344</v>
      </c>
      <c r="E5250">
        <v>2025</v>
      </c>
      <c r="F5250" s="70" t="str">
        <f t="shared" si="181"/>
        <v>612. Vigilancia de la Salud AmbientalVigilancia de la Salud Ambiental2025</v>
      </c>
      <c r="G5250" s="7" t="s">
        <v>345</v>
      </c>
      <c r="H5250" s="7" t="s">
        <v>346</v>
      </c>
      <c r="I5250" t="s">
        <v>36</v>
      </c>
      <c r="J5250" s="7" t="s">
        <v>347</v>
      </c>
      <c r="K5250" t="s">
        <v>348</v>
      </c>
      <c r="L5250" t="s">
        <v>348</v>
      </c>
      <c r="M5250" s="31" t="s">
        <v>7</v>
      </c>
      <c r="N5250" s="72" t="s">
        <v>1</v>
      </c>
      <c r="O5250" s="70" t="str">
        <f t="shared" si="182"/>
        <v>612. Vigilancia de la Salud AmbientalVigilancia de la Salud Ambiental20253_MARTIRES2_FEBRERO_2026</v>
      </c>
      <c r="P5250" s="153">
        <f t="shared" si="183"/>
        <v>0</v>
      </c>
      <c r="S5250" s="157">
        <v>0</v>
      </c>
      <c r="T5250" s="19">
        <v>0</v>
      </c>
    </row>
    <row r="5251" spans="2:20" ht="30" hidden="1" customHeight="1">
      <c r="B5251">
        <v>6</v>
      </c>
      <c r="C5251" s="149" t="s">
        <v>343</v>
      </c>
      <c r="D5251" s="7" t="s">
        <v>344</v>
      </c>
      <c r="E5251">
        <v>2025</v>
      </c>
      <c r="F5251" s="70" t="str">
        <f t="shared" si="181"/>
        <v>612. Vigilancia de la Salud AmbientalVigilancia de la Salud Ambiental2025</v>
      </c>
      <c r="G5251" s="7" t="s">
        <v>345</v>
      </c>
      <c r="H5251" s="7" t="s">
        <v>346</v>
      </c>
      <c r="I5251" t="s">
        <v>36</v>
      </c>
      <c r="J5251" s="7" t="s">
        <v>347</v>
      </c>
      <c r="K5251" t="s">
        <v>348</v>
      </c>
      <c r="L5251" t="s">
        <v>348</v>
      </c>
      <c r="M5251" s="31" t="s">
        <v>9</v>
      </c>
      <c r="N5251" s="72" t="s">
        <v>1</v>
      </c>
      <c r="O5251" s="70" t="str">
        <f t="shared" si="182"/>
        <v>612. Vigilancia de la Salud AmbientalVigilancia de la Salud Ambiental20255_RAFAEL_URIBE2_FEBRERO_2026</v>
      </c>
      <c r="P5251" s="153">
        <f t="shared" si="183"/>
        <v>91656</v>
      </c>
      <c r="S5251" s="157">
        <v>1</v>
      </c>
      <c r="T5251" s="19">
        <v>91656</v>
      </c>
    </row>
    <row r="5252" spans="2:20" ht="30" hidden="1" customHeight="1">
      <c r="B5252">
        <v>12</v>
      </c>
      <c r="C5252" s="149" t="s">
        <v>343</v>
      </c>
      <c r="D5252" s="7" t="s">
        <v>344</v>
      </c>
      <c r="E5252">
        <v>2025</v>
      </c>
      <c r="F5252" s="70" t="str">
        <f t="shared" si="181"/>
        <v>1212. Vigilancia de la Salud AmbientalVigilancia de la Salud Ambiental2025</v>
      </c>
      <c r="G5252" s="7" t="s">
        <v>345</v>
      </c>
      <c r="H5252" s="7" t="s">
        <v>346</v>
      </c>
      <c r="I5252" t="s">
        <v>36</v>
      </c>
      <c r="J5252" s="7" t="s">
        <v>347</v>
      </c>
      <c r="K5252" t="s">
        <v>348</v>
      </c>
      <c r="L5252" t="s">
        <v>348</v>
      </c>
      <c r="M5252" s="31" t="s">
        <v>9</v>
      </c>
      <c r="N5252" s="72" t="s">
        <v>1</v>
      </c>
      <c r="O5252" s="70" t="str">
        <f t="shared" si="182"/>
        <v>1212. Vigilancia de la Salud AmbientalVigilancia de la Salud Ambiental20255_RAFAEL_URIBE2_FEBRERO_2026</v>
      </c>
      <c r="P5252" s="153">
        <f t="shared" si="183"/>
        <v>91656</v>
      </c>
      <c r="S5252" s="157">
        <v>1</v>
      </c>
      <c r="T5252" s="19">
        <v>91656</v>
      </c>
    </row>
    <row r="5253" spans="2:20" ht="30" hidden="1" customHeight="1">
      <c r="B5253">
        <v>22</v>
      </c>
      <c r="C5253" s="149" t="s">
        <v>343</v>
      </c>
      <c r="D5253" s="7" t="s">
        <v>344</v>
      </c>
      <c r="E5253">
        <v>2025</v>
      </c>
      <c r="F5253" s="70" t="str">
        <f t="shared" si="181"/>
        <v>2212. Vigilancia de la Salud AmbientalVigilancia de la Salud Ambiental2025</v>
      </c>
      <c r="G5253" s="7" t="s">
        <v>345</v>
      </c>
      <c r="H5253" s="7" t="s">
        <v>346</v>
      </c>
      <c r="I5253" t="s">
        <v>36</v>
      </c>
      <c r="J5253" s="7" t="s">
        <v>347</v>
      </c>
      <c r="K5253" t="s">
        <v>348</v>
      </c>
      <c r="L5253" t="s">
        <v>348</v>
      </c>
      <c r="M5253" s="31" t="s">
        <v>7</v>
      </c>
      <c r="N5253" s="72" t="s">
        <v>1</v>
      </c>
      <c r="O5253" s="70" t="str">
        <f t="shared" si="182"/>
        <v>2212. Vigilancia de la Salud AmbientalVigilancia de la Salud Ambiental20253_MARTIRES2_FEBRERO_2026</v>
      </c>
      <c r="P5253" s="153">
        <f t="shared" si="183"/>
        <v>91656</v>
      </c>
      <c r="S5253" s="157">
        <v>126</v>
      </c>
      <c r="T5253" s="19">
        <v>11548656</v>
      </c>
    </row>
    <row r="5254" spans="2:20" ht="30" hidden="1" customHeight="1">
      <c r="B5254">
        <v>24</v>
      </c>
      <c r="C5254" s="149" t="s">
        <v>343</v>
      </c>
      <c r="D5254" s="7" t="s">
        <v>344</v>
      </c>
      <c r="E5254">
        <v>2025</v>
      </c>
      <c r="F5254" s="70" t="str">
        <f t="shared" si="181"/>
        <v>2412. Vigilancia de la Salud AmbientalVigilancia de la Salud Ambiental2025</v>
      </c>
      <c r="G5254" s="7" t="s">
        <v>345</v>
      </c>
      <c r="H5254" s="7" t="s">
        <v>346</v>
      </c>
      <c r="I5254" t="s">
        <v>36</v>
      </c>
      <c r="J5254" s="7" t="s">
        <v>347</v>
      </c>
      <c r="K5254" t="s">
        <v>348</v>
      </c>
      <c r="L5254" t="s">
        <v>348</v>
      </c>
      <c r="M5254" s="31" t="s">
        <v>9</v>
      </c>
      <c r="N5254" s="72" t="s">
        <v>1</v>
      </c>
      <c r="O5254" s="70" t="str">
        <f t="shared" si="182"/>
        <v>2412. Vigilancia de la Salud AmbientalVigilancia de la Salud Ambiental20255_RAFAEL_URIBE2_FEBRERO_2026</v>
      </c>
      <c r="P5254" s="153">
        <f t="shared" si="183"/>
        <v>0</v>
      </c>
      <c r="S5254" s="157">
        <v>0</v>
      </c>
      <c r="T5254" s="19">
        <v>0</v>
      </c>
    </row>
    <row r="5255" spans="2:20" ht="30" hidden="1" customHeight="1">
      <c r="B5255">
        <v>63</v>
      </c>
      <c r="C5255" s="149" t="s">
        <v>343</v>
      </c>
      <c r="D5255" s="7" t="s">
        <v>344</v>
      </c>
      <c r="E5255">
        <v>2025</v>
      </c>
      <c r="F5255" s="70" t="str">
        <f t="shared" si="181"/>
        <v>6312. Vigilancia de la Salud AmbientalVigilancia de la Salud Ambiental2025</v>
      </c>
      <c r="G5255" s="7" t="s">
        <v>350</v>
      </c>
      <c r="H5255" s="7" t="s">
        <v>349</v>
      </c>
      <c r="I5255" t="s">
        <v>36</v>
      </c>
      <c r="J5255" s="7" t="s">
        <v>351</v>
      </c>
      <c r="K5255" t="s">
        <v>348</v>
      </c>
      <c r="L5255" t="s">
        <v>348</v>
      </c>
      <c r="M5255" s="31" t="s">
        <v>6</v>
      </c>
      <c r="N5255" s="72" t="s">
        <v>1</v>
      </c>
      <c r="O5255" s="70" t="str">
        <f t="shared" si="182"/>
        <v>6312. Vigilancia de la Salud AmbientalVigilancia de la Salud Ambiental20252_SANTA_FE2_FEBRERO_2026</v>
      </c>
      <c r="P5255" s="153">
        <f t="shared" si="183"/>
        <v>71958</v>
      </c>
      <c r="S5255" s="157">
        <v>1</v>
      </c>
      <c r="T5255" s="19">
        <v>71958</v>
      </c>
    </row>
    <row r="5256" spans="2:20" ht="30" hidden="1" customHeight="1">
      <c r="B5256">
        <v>63</v>
      </c>
      <c r="C5256" s="149" t="s">
        <v>343</v>
      </c>
      <c r="D5256" s="7" t="s">
        <v>344</v>
      </c>
      <c r="E5256">
        <v>2025</v>
      </c>
      <c r="F5256" s="70" t="str">
        <f t="shared" ref="F5256:F5319" si="184">B5256&amp;C5256&amp;D5256&amp;E5256</f>
        <v>6312. Vigilancia de la Salud AmbientalVigilancia de la Salud Ambiental2025</v>
      </c>
      <c r="G5256" s="7" t="s">
        <v>350</v>
      </c>
      <c r="H5256" s="7" t="s">
        <v>349</v>
      </c>
      <c r="I5256" t="s">
        <v>36</v>
      </c>
      <c r="J5256" s="7" t="s">
        <v>351</v>
      </c>
      <c r="K5256" t="s">
        <v>348</v>
      </c>
      <c r="L5256" t="s">
        <v>348</v>
      </c>
      <c r="M5256" s="31" t="s">
        <v>10</v>
      </c>
      <c r="N5256" s="72" t="s">
        <v>1</v>
      </c>
      <c r="O5256" s="70" t="str">
        <f t="shared" si="182"/>
        <v>6312. Vigilancia de la Salud AmbientalVigilancia de la Salud Ambiental20256_ANTONIO_NARIÑO2_FEBRERO_2026</v>
      </c>
      <c r="P5256" s="153">
        <f t="shared" si="183"/>
        <v>0</v>
      </c>
      <c r="S5256" s="157">
        <v>0</v>
      </c>
      <c r="T5256" s="19">
        <v>0</v>
      </c>
    </row>
    <row r="5257" spans="2:20" ht="30" hidden="1" customHeight="1">
      <c r="B5257">
        <v>65</v>
      </c>
      <c r="C5257" s="149" t="s">
        <v>343</v>
      </c>
      <c r="D5257" s="7" t="s">
        <v>344</v>
      </c>
      <c r="E5257">
        <v>2025</v>
      </c>
      <c r="F5257" s="70" t="str">
        <f t="shared" si="184"/>
        <v>6512. Vigilancia de la Salud AmbientalVigilancia de la Salud Ambiental2025</v>
      </c>
      <c r="G5257" s="7" t="s">
        <v>345</v>
      </c>
      <c r="H5257" s="7" t="s">
        <v>352</v>
      </c>
      <c r="I5257" t="s">
        <v>36</v>
      </c>
      <c r="J5257" s="7" t="s">
        <v>347</v>
      </c>
      <c r="K5257" t="s">
        <v>348</v>
      </c>
      <c r="L5257" t="s">
        <v>348</v>
      </c>
      <c r="M5257" s="31" t="s">
        <v>9</v>
      </c>
      <c r="N5257" s="72" t="s">
        <v>1</v>
      </c>
      <c r="O5257" s="70" t="str">
        <f t="shared" si="182"/>
        <v>6512. Vigilancia de la Salud AmbientalVigilancia de la Salud Ambiental20255_RAFAEL_URIBE2_FEBRERO_2026</v>
      </c>
      <c r="P5257" s="153">
        <f t="shared" si="183"/>
        <v>140968</v>
      </c>
      <c r="S5257" s="157">
        <v>5</v>
      </c>
      <c r="T5257" s="19">
        <v>704840</v>
      </c>
    </row>
    <row r="5258" spans="2:20" ht="30" hidden="1" customHeight="1">
      <c r="B5258">
        <v>69</v>
      </c>
      <c r="C5258" s="149" t="s">
        <v>343</v>
      </c>
      <c r="D5258" s="7" t="s">
        <v>344</v>
      </c>
      <c r="E5258">
        <v>2025</v>
      </c>
      <c r="F5258" s="70" t="str">
        <f t="shared" si="184"/>
        <v>6912. Vigilancia de la Salud AmbientalVigilancia de la Salud Ambiental2025</v>
      </c>
      <c r="G5258" s="7" t="s">
        <v>345</v>
      </c>
      <c r="H5258" s="7" t="s">
        <v>352</v>
      </c>
      <c r="I5258" t="s">
        <v>36</v>
      </c>
      <c r="J5258" s="7" t="s">
        <v>347</v>
      </c>
      <c r="K5258" t="s">
        <v>348</v>
      </c>
      <c r="L5258" t="s">
        <v>348</v>
      </c>
      <c r="M5258" s="31" t="s">
        <v>9</v>
      </c>
      <c r="N5258" s="72" t="s">
        <v>1</v>
      </c>
      <c r="O5258" s="70" t="str">
        <f t="shared" ref="O5258:O5321" si="185">+F5258&amp;M5258&amp;N5258</f>
        <v>6912. Vigilancia de la Salud AmbientalVigilancia de la Salud Ambiental20255_RAFAEL_URIBE2_FEBRERO_2026</v>
      </c>
      <c r="P5258" s="153">
        <f t="shared" si="183"/>
        <v>71958</v>
      </c>
      <c r="S5258" s="157">
        <v>1</v>
      </c>
      <c r="T5258" s="19">
        <v>71958</v>
      </c>
    </row>
    <row r="5259" spans="2:20" ht="30" hidden="1" customHeight="1">
      <c r="B5259">
        <v>71</v>
      </c>
      <c r="C5259" s="149" t="s">
        <v>343</v>
      </c>
      <c r="D5259" s="7" t="s">
        <v>344</v>
      </c>
      <c r="E5259">
        <v>2025</v>
      </c>
      <c r="F5259" s="70" t="str">
        <f t="shared" si="184"/>
        <v>7112. Vigilancia de la Salud AmbientalVigilancia de la Salud Ambiental2025</v>
      </c>
      <c r="G5259" s="7" t="s">
        <v>345</v>
      </c>
      <c r="H5259" s="7" t="s">
        <v>352</v>
      </c>
      <c r="I5259" t="s">
        <v>36</v>
      </c>
      <c r="J5259" s="7" t="s">
        <v>347</v>
      </c>
      <c r="K5259" t="s">
        <v>348</v>
      </c>
      <c r="L5259" t="s">
        <v>348</v>
      </c>
      <c r="M5259" s="31" t="s">
        <v>10</v>
      </c>
      <c r="N5259" s="72" t="s">
        <v>1</v>
      </c>
      <c r="O5259" s="70" t="str">
        <f t="shared" si="185"/>
        <v>7112. Vigilancia de la Salud AmbientalVigilancia de la Salud Ambiental20256_ANTONIO_NARIÑO2_FEBRERO_2026</v>
      </c>
      <c r="P5259" s="153">
        <f t="shared" si="183"/>
        <v>71958</v>
      </c>
      <c r="S5259" s="157">
        <v>1</v>
      </c>
      <c r="T5259" s="19">
        <v>71958</v>
      </c>
    </row>
    <row r="5260" spans="2:20" ht="30" hidden="1" customHeight="1">
      <c r="B5260">
        <v>71</v>
      </c>
      <c r="C5260" s="149" t="s">
        <v>343</v>
      </c>
      <c r="D5260" s="7" t="s">
        <v>344</v>
      </c>
      <c r="E5260">
        <v>2025</v>
      </c>
      <c r="F5260" s="70" t="str">
        <f t="shared" si="184"/>
        <v>7112. Vigilancia de la Salud AmbientalVigilancia de la Salud Ambiental2025</v>
      </c>
      <c r="G5260" s="7" t="s">
        <v>345</v>
      </c>
      <c r="H5260" s="7" t="s">
        <v>352</v>
      </c>
      <c r="I5260" t="s">
        <v>36</v>
      </c>
      <c r="J5260" s="7" t="s">
        <v>347</v>
      </c>
      <c r="K5260" t="s">
        <v>348</v>
      </c>
      <c r="L5260" t="s">
        <v>348</v>
      </c>
      <c r="M5260" s="31" t="s">
        <v>5</v>
      </c>
      <c r="N5260" s="72" t="s">
        <v>1</v>
      </c>
      <c r="O5260" s="70" t="str">
        <f t="shared" si="185"/>
        <v>7112. Vigilancia de la Salud AmbientalVigilancia de la Salud Ambiental20251_CANDELARIA2_FEBRERO_2026</v>
      </c>
      <c r="P5260" s="153">
        <f t="shared" si="183"/>
        <v>71958</v>
      </c>
      <c r="S5260" s="157">
        <v>1</v>
      </c>
      <c r="T5260" s="19">
        <v>71958</v>
      </c>
    </row>
    <row r="5261" spans="2:20" ht="30" hidden="1" customHeight="1">
      <c r="B5261">
        <v>71</v>
      </c>
      <c r="C5261" s="149" t="s">
        <v>343</v>
      </c>
      <c r="D5261" s="7" t="s">
        <v>344</v>
      </c>
      <c r="E5261">
        <v>2025</v>
      </c>
      <c r="F5261" s="70" t="str">
        <f t="shared" si="184"/>
        <v>7112. Vigilancia de la Salud AmbientalVigilancia de la Salud Ambiental2025</v>
      </c>
      <c r="G5261" s="7" t="s">
        <v>345</v>
      </c>
      <c r="H5261" s="7" t="s">
        <v>352</v>
      </c>
      <c r="I5261" t="s">
        <v>36</v>
      </c>
      <c r="J5261" s="7" t="s">
        <v>347</v>
      </c>
      <c r="K5261" t="s">
        <v>348</v>
      </c>
      <c r="L5261" t="s">
        <v>348</v>
      </c>
      <c r="M5261" s="31" t="s">
        <v>9</v>
      </c>
      <c r="N5261" s="72" t="s">
        <v>1</v>
      </c>
      <c r="O5261" s="70" t="str">
        <f t="shared" si="185"/>
        <v>7112. Vigilancia de la Salud AmbientalVigilancia de la Salud Ambiental20255_RAFAEL_URIBE2_FEBRERO_2026</v>
      </c>
      <c r="P5261" s="153">
        <f t="shared" si="183"/>
        <v>71958</v>
      </c>
      <c r="S5261" s="157">
        <v>7</v>
      </c>
      <c r="T5261" s="19">
        <v>503706</v>
      </c>
    </row>
    <row r="5262" spans="2:20" ht="30" hidden="1" customHeight="1">
      <c r="B5262">
        <v>73</v>
      </c>
      <c r="C5262" s="149" t="s">
        <v>343</v>
      </c>
      <c r="D5262" s="7" t="s">
        <v>344</v>
      </c>
      <c r="E5262">
        <v>2025</v>
      </c>
      <c r="F5262" s="70" t="str">
        <f t="shared" si="184"/>
        <v>7312. Vigilancia de la Salud AmbientalVigilancia de la Salud Ambiental2025</v>
      </c>
      <c r="G5262" s="7" t="s">
        <v>345</v>
      </c>
      <c r="H5262" s="7" t="s">
        <v>352</v>
      </c>
      <c r="I5262" t="s">
        <v>36</v>
      </c>
      <c r="J5262" s="7" t="s">
        <v>347</v>
      </c>
      <c r="K5262" t="s">
        <v>348</v>
      </c>
      <c r="L5262" t="s">
        <v>348</v>
      </c>
      <c r="M5262" s="31" t="s">
        <v>10</v>
      </c>
      <c r="N5262" s="72" t="s">
        <v>1</v>
      </c>
      <c r="O5262" s="70" t="str">
        <f t="shared" si="185"/>
        <v>7312. Vigilancia de la Salud AmbientalVigilancia de la Salud Ambiental20256_ANTONIO_NARIÑO2_FEBRERO_2026</v>
      </c>
      <c r="P5262" s="153">
        <f t="shared" si="183"/>
        <v>281936</v>
      </c>
      <c r="S5262" s="157">
        <v>2</v>
      </c>
      <c r="T5262" s="19">
        <v>563872</v>
      </c>
    </row>
    <row r="5263" spans="2:20" ht="30" hidden="1" customHeight="1">
      <c r="B5263">
        <v>73</v>
      </c>
      <c r="C5263" s="149" t="s">
        <v>343</v>
      </c>
      <c r="D5263" s="7" t="s">
        <v>344</v>
      </c>
      <c r="E5263">
        <v>2025</v>
      </c>
      <c r="F5263" s="70" t="str">
        <f t="shared" si="184"/>
        <v>7312. Vigilancia de la Salud AmbientalVigilancia de la Salud Ambiental2025</v>
      </c>
      <c r="G5263" s="7" t="s">
        <v>345</v>
      </c>
      <c r="H5263" s="7" t="s">
        <v>352</v>
      </c>
      <c r="I5263" t="s">
        <v>36</v>
      </c>
      <c r="J5263" s="7" t="s">
        <v>347</v>
      </c>
      <c r="K5263" t="s">
        <v>348</v>
      </c>
      <c r="L5263" t="s">
        <v>348</v>
      </c>
      <c r="M5263" s="31" t="s">
        <v>9</v>
      </c>
      <c r="N5263" s="72" t="s">
        <v>1</v>
      </c>
      <c r="O5263" s="70" t="str">
        <f t="shared" si="185"/>
        <v>7312. Vigilancia de la Salud AmbientalVigilancia de la Salud Ambiental20255_RAFAEL_URIBE2_FEBRERO_2026</v>
      </c>
      <c r="P5263" s="153">
        <f t="shared" si="183"/>
        <v>0</v>
      </c>
      <c r="S5263" s="157">
        <v>0</v>
      </c>
      <c r="T5263" s="19">
        <v>0</v>
      </c>
    </row>
    <row r="5264" spans="2:20" ht="30" hidden="1" customHeight="1">
      <c r="B5264">
        <v>79</v>
      </c>
      <c r="C5264" s="149" t="s">
        <v>343</v>
      </c>
      <c r="D5264" s="7" t="s">
        <v>344</v>
      </c>
      <c r="E5264">
        <v>2025</v>
      </c>
      <c r="F5264" s="70" t="str">
        <f t="shared" si="184"/>
        <v>7912. Vigilancia de la Salud AmbientalVigilancia de la Salud Ambiental2025</v>
      </c>
      <c r="G5264" s="7" t="s">
        <v>345</v>
      </c>
      <c r="H5264" s="7" t="s">
        <v>352</v>
      </c>
      <c r="I5264" t="s">
        <v>36</v>
      </c>
      <c r="J5264" s="7" t="s">
        <v>347</v>
      </c>
      <c r="K5264" t="s">
        <v>348</v>
      </c>
      <c r="L5264" t="s">
        <v>348</v>
      </c>
      <c r="M5264" s="31" t="s">
        <v>10</v>
      </c>
      <c r="N5264" s="72" t="s">
        <v>1</v>
      </c>
      <c r="O5264" s="70" t="str">
        <f t="shared" si="185"/>
        <v>7912. Vigilancia de la Salud AmbientalVigilancia de la Salud Ambiental20256_ANTONIO_NARIÑO2_FEBRERO_2026</v>
      </c>
      <c r="P5264" s="153">
        <f t="shared" si="183"/>
        <v>105726</v>
      </c>
      <c r="S5264" s="157">
        <v>1</v>
      </c>
      <c r="T5264" s="19">
        <v>105726</v>
      </c>
    </row>
    <row r="5265" spans="2:20" ht="30" hidden="1" customHeight="1">
      <c r="B5265">
        <v>1015</v>
      </c>
      <c r="C5265" s="149" t="s">
        <v>343</v>
      </c>
      <c r="D5265" s="7" t="s">
        <v>344</v>
      </c>
      <c r="E5265">
        <v>2025</v>
      </c>
      <c r="F5265" s="70" t="str">
        <f t="shared" si="184"/>
        <v>101512. Vigilancia de la Salud AmbientalVigilancia de la Salud Ambiental2025</v>
      </c>
      <c r="G5265" s="7" t="s">
        <v>345</v>
      </c>
      <c r="H5265" s="7" t="s">
        <v>352</v>
      </c>
      <c r="I5265" t="s">
        <v>36</v>
      </c>
      <c r="J5265" s="7" t="s">
        <v>347</v>
      </c>
      <c r="K5265" t="s">
        <v>348</v>
      </c>
      <c r="L5265" t="s">
        <v>348</v>
      </c>
      <c r="M5265" s="31" t="s">
        <v>10</v>
      </c>
      <c r="N5265" s="72" t="s">
        <v>1</v>
      </c>
      <c r="O5265" s="70" t="str">
        <f t="shared" si="185"/>
        <v>101512. Vigilancia de la Salud AmbientalVigilancia de la Salud Ambiental20256_ANTONIO_NARIÑO2_FEBRERO_2026</v>
      </c>
      <c r="P5265" s="153">
        <f t="shared" si="183"/>
        <v>0</v>
      </c>
      <c r="S5265" s="157">
        <v>0</v>
      </c>
      <c r="T5265" s="19">
        <v>0</v>
      </c>
    </row>
    <row r="5266" spans="2:20" ht="30" hidden="1" customHeight="1">
      <c r="B5266">
        <v>1129</v>
      </c>
      <c r="C5266" s="149" t="s">
        <v>343</v>
      </c>
      <c r="D5266" s="7" t="s">
        <v>344</v>
      </c>
      <c r="E5266">
        <v>2025</v>
      </c>
      <c r="F5266" s="70" t="str">
        <f t="shared" si="184"/>
        <v>112912. Vigilancia de la Salud AmbientalVigilancia de la Salud Ambiental2025</v>
      </c>
      <c r="G5266" s="7" t="s">
        <v>345</v>
      </c>
      <c r="H5266" s="7" t="s">
        <v>352</v>
      </c>
      <c r="I5266" t="s">
        <v>36</v>
      </c>
      <c r="J5266" s="7" t="s">
        <v>347</v>
      </c>
      <c r="K5266" t="s">
        <v>348</v>
      </c>
      <c r="L5266" t="s">
        <v>348</v>
      </c>
      <c r="M5266" s="31" t="s">
        <v>8</v>
      </c>
      <c r="N5266" s="72" t="s">
        <v>1</v>
      </c>
      <c r="O5266" s="70" t="str">
        <f t="shared" si="185"/>
        <v>112912. Vigilancia de la Salud AmbientalVigilancia de la Salud Ambiental20254_SAN_CRISTOBAL2_FEBRERO_2026</v>
      </c>
      <c r="P5266" s="153">
        <f t="shared" si="183"/>
        <v>0</v>
      </c>
      <c r="S5266" s="157">
        <v>0</v>
      </c>
      <c r="T5266" s="19">
        <v>0</v>
      </c>
    </row>
    <row r="5267" spans="2:20" ht="30" hidden="1" customHeight="1">
      <c r="B5267">
        <v>1129</v>
      </c>
      <c r="C5267" s="149" t="s">
        <v>343</v>
      </c>
      <c r="D5267" s="7" t="s">
        <v>344</v>
      </c>
      <c r="E5267">
        <v>2025</v>
      </c>
      <c r="F5267" s="70" t="str">
        <f t="shared" si="184"/>
        <v>112912. Vigilancia de la Salud AmbientalVigilancia de la Salud Ambiental2025</v>
      </c>
      <c r="G5267" s="7" t="s">
        <v>345</v>
      </c>
      <c r="H5267" s="7" t="s">
        <v>352</v>
      </c>
      <c r="I5267" t="s">
        <v>36</v>
      </c>
      <c r="J5267" s="7" t="s">
        <v>347</v>
      </c>
      <c r="K5267" t="s">
        <v>348</v>
      </c>
      <c r="L5267" t="s">
        <v>348</v>
      </c>
      <c r="M5267" s="31" t="s">
        <v>7</v>
      </c>
      <c r="N5267" s="72" t="s">
        <v>1</v>
      </c>
      <c r="O5267" s="70" t="str">
        <f t="shared" si="185"/>
        <v>112912. Vigilancia de la Salud AmbientalVigilancia de la Salud Ambiental20253_MARTIRES2_FEBRERO_2026</v>
      </c>
      <c r="P5267" s="153">
        <f t="shared" si="183"/>
        <v>0</v>
      </c>
      <c r="S5267" s="157">
        <v>0</v>
      </c>
      <c r="T5267" s="19">
        <v>0</v>
      </c>
    </row>
    <row r="5268" spans="2:20" ht="30" hidden="1" customHeight="1">
      <c r="B5268">
        <v>1129</v>
      </c>
      <c r="C5268" s="149" t="s">
        <v>343</v>
      </c>
      <c r="D5268" s="7" t="s">
        <v>344</v>
      </c>
      <c r="E5268">
        <v>2025</v>
      </c>
      <c r="F5268" s="70" t="str">
        <f t="shared" si="184"/>
        <v>112912. Vigilancia de la Salud AmbientalVigilancia de la Salud Ambiental2025</v>
      </c>
      <c r="G5268" s="7" t="s">
        <v>345</v>
      </c>
      <c r="H5268" s="7" t="s">
        <v>352</v>
      </c>
      <c r="I5268" t="s">
        <v>36</v>
      </c>
      <c r="J5268" s="7" t="s">
        <v>347</v>
      </c>
      <c r="K5268" t="s">
        <v>348</v>
      </c>
      <c r="L5268" t="s">
        <v>348</v>
      </c>
      <c r="M5268" s="31" t="s">
        <v>10</v>
      </c>
      <c r="N5268" s="72" t="s">
        <v>1</v>
      </c>
      <c r="O5268" s="70" t="str">
        <f t="shared" si="185"/>
        <v>112912. Vigilancia de la Salud AmbientalVigilancia de la Salud Ambiental20256_ANTONIO_NARIÑO2_FEBRERO_2026</v>
      </c>
      <c r="P5268" s="153">
        <f t="shared" si="183"/>
        <v>0</v>
      </c>
      <c r="S5268" s="157">
        <v>0</v>
      </c>
      <c r="T5268" s="19">
        <v>0</v>
      </c>
    </row>
    <row r="5269" spans="2:20" ht="30" hidden="1" customHeight="1">
      <c r="B5269">
        <v>1129</v>
      </c>
      <c r="C5269" s="149" t="s">
        <v>343</v>
      </c>
      <c r="D5269" s="7" t="s">
        <v>344</v>
      </c>
      <c r="E5269">
        <v>2025</v>
      </c>
      <c r="F5269" s="70" t="str">
        <f t="shared" si="184"/>
        <v>112912. Vigilancia de la Salud AmbientalVigilancia de la Salud Ambiental2025</v>
      </c>
      <c r="G5269" s="7" t="s">
        <v>345</v>
      </c>
      <c r="H5269" s="7" t="s">
        <v>352</v>
      </c>
      <c r="I5269" t="s">
        <v>36</v>
      </c>
      <c r="J5269" s="7" t="s">
        <v>347</v>
      </c>
      <c r="K5269" t="s">
        <v>348</v>
      </c>
      <c r="L5269" t="s">
        <v>348</v>
      </c>
      <c r="M5269" s="31" t="s">
        <v>5</v>
      </c>
      <c r="N5269" s="72" t="s">
        <v>1</v>
      </c>
      <c r="O5269" s="70" t="str">
        <f t="shared" si="185"/>
        <v>112912. Vigilancia de la Salud AmbientalVigilancia de la Salud Ambiental20251_CANDELARIA2_FEBRERO_2026</v>
      </c>
      <c r="P5269" s="153">
        <f t="shared" si="183"/>
        <v>0</v>
      </c>
      <c r="S5269" s="157">
        <v>0</v>
      </c>
      <c r="T5269" s="19">
        <v>0</v>
      </c>
    </row>
    <row r="5270" spans="2:20" ht="30" hidden="1" customHeight="1">
      <c r="B5270">
        <v>1129</v>
      </c>
      <c r="C5270" s="149" t="s">
        <v>343</v>
      </c>
      <c r="D5270" s="7" t="s">
        <v>344</v>
      </c>
      <c r="E5270">
        <v>2025</v>
      </c>
      <c r="F5270" s="70" t="str">
        <f t="shared" si="184"/>
        <v>112912. Vigilancia de la Salud AmbientalVigilancia de la Salud Ambiental2025</v>
      </c>
      <c r="G5270" s="7" t="s">
        <v>345</v>
      </c>
      <c r="H5270" s="7" t="s">
        <v>352</v>
      </c>
      <c r="I5270" t="s">
        <v>36</v>
      </c>
      <c r="J5270" s="7" t="s">
        <v>347</v>
      </c>
      <c r="K5270" t="s">
        <v>348</v>
      </c>
      <c r="L5270" t="s">
        <v>348</v>
      </c>
      <c r="M5270" s="31" t="s">
        <v>9</v>
      </c>
      <c r="N5270" s="72" t="s">
        <v>1</v>
      </c>
      <c r="O5270" s="70" t="str">
        <f t="shared" si="185"/>
        <v>112912. Vigilancia de la Salud AmbientalVigilancia de la Salud Ambiental20255_RAFAEL_URIBE2_FEBRERO_2026</v>
      </c>
      <c r="P5270" s="153">
        <f t="shared" si="183"/>
        <v>0</v>
      </c>
      <c r="S5270" s="157">
        <v>0</v>
      </c>
      <c r="T5270" s="19">
        <v>0</v>
      </c>
    </row>
    <row r="5271" spans="2:20" ht="30" hidden="1" customHeight="1">
      <c r="B5271">
        <v>1162</v>
      </c>
      <c r="C5271" s="149" t="s">
        <v>343</v>
      </c>
      <c r="D5271" s="7" t="s">
        <v>344</v>
      </c>
      <c r="E5271">
        <v>2025</v>
      </c>
      <c r="F5271" s="70" t="str">
        <f t="shared" si="184"/>
        <v>116212. Vigilancia de la Salud AmbientalVigilancia de la Salud Ambiental2025</v>
      </c>
      <c r="G5271" s="7" t="s">
        <v>345</v>
      </c>
      <c r="H5271" s="7" t="s">
        <v>352</v>
      </c>
      <c r="I5271" t="s">
        <v>36</v>
      </c>
      <c r="J5271" s="7" t="s">
        <v>347</v>
      </c>
      <c r="K5271" t="s">
        <v>348</v>
      </c>
      <c r="L5271" t="s">
        <v>348</v>
      </c>
      <c r="M5271" s="31" t="s">
        <v>10</v>
      </c>
      <c r="N5271" s="72" t="s">
        <v>1</v>
      </c>
      <c r="O5271" s="70" t="str">
        <f t="shared" si="185"/>
        <v>116212. Vigilancia de la Salud AmbientalVigilancia de la Salud Ambiental20256_ANTONIO_NARIÑO2_FEBRERO_2026</v>
      </c>
      <c r="P5271" s="153">
        <f t="shared" si="183"/>
        <v>211452</v>
      </c>
      <c r="S5271" s="157">
        <v>3</v>
      </c>
      <c r="T5271" s="19">
        <v>634356</v>
      </c>
    </row>
    <row r="5272" spans="2:20" ht="30" hidden="1" customHeight="1">
      <c r="B5272">
        <v>1205</v>
      </c>
      <c r="C5272" s="149" t="s">
        <v>343</v>
      </c>
      <c r="D5272" s="7" t="s">
        <v>344</v>
      </c>
      <c r="E5272">
        <v>2025</v>
      </c>
      <c r="F5272" s="70" t="str">
        <f t="shared" si="184"/>
        <v>120512. Vigilancia de la Salud AmbientalVigilancia de la Salud Ambiental2025</v>
      </c>
      <c r="G5272" s="7" t="s">
        <v>345</v>
      </c>
      <c r="H5272" s="7" t="s">
        <v>346</v>
      </c>
      <c r="I5272" t="s">
        <v>36</v>
      </c>
      <c r="J5272" s="7" t="s">
        <v>347</v>
      </c>
      <c r="K5272" t="s">
        <v>348</v>
      </c>
      <c r="L5272" t="s">
        <v>348</v>
      </c>
      <c r="M5272" s="31" t="s">
        <v>9</v>
      </c>
      <c r="N5272" s="72" t="s">
        <v>1</v>
      </c>
      <c r="O5272" s="70" t="str">
        <f t="shared" si="185"/>
        <v>120512. Vigilancia de la Salud AmbientalVigilancia de la Salud Ambiental20255_RAFAEL_URIBE2_FEBRERO_2026</v>
      </c>
      <c r="P5272" s="153">
        <f t="shared" si="183"/>
        <v>183312</v>
      </c>
      <c r="S5272" s="157">
        <v>1</v>
      </c>
      <c r="T5272" s="19">
        <v>183312</v>
      </c>
    </row>
    <row r="5273" spans="2:20" ht="30" hidden="1" customHeight="1">
      <c r="B5273">
        <v>1741</v>
      </c>
      <c r="C5273" s="149" t="s">
        <v>343</v>
      </c>
      <c r="D5273" s="7" t="s">
        <v>344</v>
      </c>
      <c r="E5273">
        <v>2025</v>
      </c>
      <c r="F5273" s="70" t="str">
        <f t="shared" si="184"/>
        <v>174112. Vigilancia de la Salud AmbientalVigilancia de la Salud Ambiental2025</v>
      </c>
      <c r="G5273" s="7" t="s">
        <v>345</v>
      </c>
      <c r="H5273" s="7" t="s">
        <v>346</v>
      </c>
      <c r="I5273" t="s">
        <v>36</v>
      </c>
      <c r="J5273" s="7" t="s">
        <v>347</v>
      </c>
      <c r="K5273" t="s">
        <v>348</v>
      </c>
      <c r="L5273" t="s">
        <v>348</v>
      </c>
      <c r="M5273" s="31" t="s">
        <v>7</v>
      </c>
      <c r="N5273" s="72" t="s">
        <v>1</v>
      </c>
      <c r="O5273" s="70" t="str">
        <f t="shared" si="185"/>
        <v>174112. Vigilancia de la Salud AmbientalVigilancia de la Salud Ambiental20253_MARTIRES2_FEBRERO_2026</v>
      </c>
      <c r="P5273" s="153">
        <f t="shared" si="183"/>
        <v>0</v>
      </c>
      <c r="S5273" s="157">
        <v>0</v>
      </c>
      <c r="T5273" s="19">
        <v>0</v>
      </c>
    </row>
    <row r="5274" spans="2:20" ht="30" hidden="1" customHeight="1">
      <c r="B5274">
        <v>1741</v>
      </c>
      <c r="C5274" s="149" t="s">
        <v>343</v>
      </c>
      <c r="D5274" s="7" t="s">
        <v>344</v>
      </c>
      <c r="E5274">
        <v>2025</v>
      </c>
      <c r="F5274" s="70" t="str">
        <f t="shared" si="184"/>
        <v>174112. Vigilancia de la Salud AmbientalVigilancia de la Salud Ambiental2025</v>
      </c>
      <c r="G5274" s="7" t="s">
        <v>345</v>
      </c>
      <c r="H5274" s="7" t="s">
        <v>346</v>
      </c>
      <c r="I5274" t="s">
        <v>36</v>
      </c>
      <c r="J5274" s="7" t="s">
        <v>347</v>
      </c>
      <c r="K5274" t="s">
        <v>348</v>
      </c>
      <c r="L5274" t="s">
        <v>348</v>
      </c>
      <c r="M5274" s="31" t="s">
        <v>9</v>
      </c>
      <c r="N5274" s="72" t="s">
        <v>1</v>
      </c>
      <c r="O5274" s="70" t="str">
        <f t="shared" si="185"/>
        <v>174112. Vigilancia de la Salud AmbientalVigilancia de la Salud Ambiental20255_RAFAEL_URIBE2_FEBRERO_2026</v>
      </c>
      <c r="P5274" s="153">
        <f t="shared" si="183"/>
        <v>0</v>
      </c>
      <c r="S5274" s="157">
        <v>0</v>
      </c>
      <c r="T5274" s="19">
        <v>0</v>
      </c>
    </row>
    <row r="5275" spans="2:20" ht="30" hidden="1" customHeight="1">
      <c r="B5275">
        <v>1742</v>
      </c>
      <c r="C5275" s="149" t="s">
        <v>343</v>
      </c>
      <c r="D5275" s="7" t="s">
        <v>344</v>
      </c>
      <c r="E5275">
        <v>2025</v>
      </c>
      <c r="F5275" s="70" t="str">
        <f t="shared" si="184"/>
        <v>174212. Vigilancia de la Salud AmbientalVigilancia de la Salud Ambiental2025</v>
      </c>
      <c r="G5275" s="7" t="s">
        <v>345</v>
      </c>
      <c r="H5275" s="7" t="s">
        <v>346</v>
      </c>
      <c r="I5275" t="s">
        <v>36</v>
      </c>
      <c r="J5275" s="7" t="s">
        <v>347</v>
      </c>
      <c r="K5275" t="s">
        <v>348</v>
      </c>
      <c r="L5275" t="s">
        <v>348</v>
      </c>
      <c r="M5275" s="31" t="s">
        <v>7</v>
      </c>
      <c r="N5275" s="72" t="s">
        <v>1</v>
      </c>
      <c r="O5275" s="70" t="str">
        <f t="shared" si="185"/>
        <v>174212. Vigilancia de la Salud AmbientalVigilancia de la Salud Ambiental20253_MARTIRES2_FEBRERO_2026</v>
      </c>
      <c r="P5275" s="153">
        <f t="shared" si="183"/>
        <v>91656</v>
      </c>
      <c r="S5275" s="157">
        <v>11</v>
      </c>
      <c r="T5275" s="19">
        <v>1008216</v>
      </c>
    </row>
    <row r="5276" spans="2:20" ht="30" hidden="1" customHeight="1">
      <c r="B5276">
        <v>1742</v>
      </c>
      <c r="C5276" s="149" t="s">
        <v>343</v>
      </c>
      <c r="D5276" s="7" t="s">
        <v>344</v>
      </c>
      <c r="E5276">
        <v>2025</v>
      </c>
      <c r="F5276" s="70" t="str">
        <f t="shared" si="184"/>
        <v>174212. Vigilancia de la Salud AmbientalVigilancia de la Salud Ambiental2025</v>
      </c>
      <c r="G5276" s="7" t="s">
        <v>345</v>
      </c>
      <c r="H5276" s="7" t="s">
        <v>346</v>
      </c>
      <c r="I5276" t="s">
        <v>36</v>
      </c>
      <c r="J5276" s="7" t="s">
        <v>347</v>
      </c>
      <c r="K5276" t="s">
        <v>348</v>
      </c>
      <c r="L5276" t="s">
        <v>348</v>
      </c>
      <c r="M5276" s="31" t="s">
        <v>9</v>
      </c>
      <c r="N5276" s="72" t="s">
        <v>1</v>
      </c>
      <c r="O5276" s="70" t="str">
        <f t="shared" si="185"/>
        <v>174212. Vigilancia de la Salud AmbientalVigilancia de la Salud Ambiental20255_RAFAEL_URIBE2_FEBRERO_2026</v>
      </c>
      <c r="P5276" s="153">
        <f t="shared" si="183"/>
        <v>91656</v>
      </c>
      <c r="S5276" s="157">
        <v>3</v>
      </c>
      <c r="T5276" s="19">
        <v>274968</v>
      </c>
    </row>
    <row r="5277" spans="2:20" ht="30" hidden="1" customHeight="1">
      <c r="B5277">
        <v>1756</v>
      </c>
      <c r="C5277" s="149" t="s">
        <v>343</v>
      </c>
      <c r="D5277" s="7" t="s">
        <v>344</v>
      </c>
      <c r="E5277">
        <v>2025</v>
      </c>
      <c r="F5277" s="70" t="str">
        <f t="shared" si="184"/>
        <v>175612. Vigilancia de la Salud AmbientalVigilancia de la Salud Ambiental2025</v>
      </c>
      <c r="G5277" s="7" t="s">
        <v>345</v>
      </c>
      <c r="H5277" s="7" t="s">
        <v>346</v>
      </c>
      <c r="I5277" t="s">
        <v>36</v>
      </c>
      <c r="J5277" s="7" t="s">
        <v>347</v>
      </c>
      <c r="K5277" t="s">
        <v>348</v>
      </c>
      <c r="L5277" t="s">
        <v>348</v>
      </c>
      <c r="M5277" s="31" t="s">
        <v>7</v>
      </c>
      <c r="N5277" s="72" t="s">
        <v>1</v>
      </c>
      <c r="O5277" s="70" t="str">
        <f t="shared" si="185"/>
        <v>175612. Vigilancia de la Salud AmbientalVigilancia de la Salud Ambiental20253_MARTIRES2_FEBRERO_2026</v>
      </c>
      <c r="P5277" s="153">
        <f t="shared" si="183"/>
        <v>91656</v>
      </c>
      <c r="S5277" s="157">
        <v>3</v>
      </c>
      <c r="T5277" s="19">
        <v>274968</v>
      </c>
    </row>
    <row r="5278" spans="2:20" ht="30" hidden="1" customHeight="1">
      <c r="B5278">
        <v>1756</v>
      </c>
      <c r="C5278" s="149" t="s">
        <v>343</v>
      </c>
      <c r="D5278" s="7" t="s">
        <v>344</v>
      </c>
      <c r="E5278">
        <v>2025</v>
      </c>
      <c r="F5278" s="70" t="str">
        <f t="shared" si="184"/>
        <v>175612. Vigilancia de la Salud AmbientalVigilancia de la Salud Ambiental2025</v>
      </c>
      <c r="G5278" s="7" t="s">
        <v>345</v>
      </c>
      <c r="H5278" s="7" t="s">
        <v>346</v>
      </c>
      <c r="I5278" t="s">
        <v>36</v>
      </c>
      <c r="J5278" s="7" t="s">
        <v>347</v>
      </c>
      <c r="K5278" t="s">
        <v>348</v>
      </c>
      <c r="L5278" t="s">
        <v>348</v>
      </c>
      <c r="M5278" s="31" t="s">
        <v>9</v>
      </c>
      <c r="N5278" s="72" t="s">
        <v>1</v>
      </c>
      <c r="O5278" s="70" t="str">
        <f t="shared" si="185"/>
        <v>175612. Vigilancia de la Salud AmbientalVigilancia de la Salud Ambiental20255_RAFAEL_URIBE2_FEBRERO_2026</v>
      </c>
      <c r="P5278" s="153">
        <f t="shared" si="183"/>
        <v>0</v>
      </c>
      <c r="S5278" s="157">
        <v>0</v>
      </c>
      <c r="T5278" s="19">
        <v>0</v>
      </c>
    </row>
    <row r="5279" spans="2:20" ht="30" hidden="1" customHeight="1">
      <c r="B5279">
        <v>1758</v>
      </c>
      <c r="C5279" s="149" t="s">
        <v>343</v>
      </c>
      <c r="D5279" s="7" t="s">
        <v>344</v>
      </c>
      <c r="E5279">
        <v>2025</v>
      </c>
      <c r="F5279" s="70" t="str">
        <f t="shared" si="184"/>
        <v>175812. Vigilancia de la Salud AmbientalVigilancia de la Salud Ambiental2025</v>
      </c>
      <c r="G5279" s="7" t="s">
        <v>345</v>
      </c>
      <c r="H5279" s="7" t="s">
        <v>346</v>
      </c>
      <c r="I5279" t="s">
        <v>36</v>
      </c>
      <c r="J5279" s="7" t="s">
        <v>347</v>
      </c>
      <c r="K5279" t="s">
        <v>348</v>
      </c>
      <c r="L5279" t="s">
        <v>348</v>
      </c>
      <c r="M5279" s="31" t="s">
        <v>7</v>
      </c>
      <c r="N5279" s="72" t="s">
        <v>1</v>
      </c>
      <c r="O5279" s="70" t="str">
        <f t="shared" si="185"/>
        <v>175812. Vigilancia de la Salud AmbientalVigilancia de la Salud Ambiental20253_MARTIRES2_FEBRERO_2026</v>
      </c>
      <c r="P5279" s="153">
        <f t="shared" si="183"/>
        <v>0</v>
      </c>
      <c r="S5279" s="157">
        <v>0</v>
      </c>
      <c r="T5279" s="19">
        <v>0</v>
      </c>
    </row>
    <row r="5280" spans="2:20" ht="30" hidden="1" customHeight="1">
      <c r="B5280">
        <v>1759</v>
      </c>
      <c r="C5280" s="149" t="s">
        <v>343</v>
      </c>
      <c r="D5280" s="7" t="s">
        <v>344</v>
      </c>
      <c r="E5280">
        <v>2025</v>
      </c>
      <c r="F5280" s="70" t="str">
        <f t="shared" si="184"/>
        <v>175912. Vigilancia de la Salud AmbientalVigilancia de la Salud Ambiental2025</v>
      </c>
      <c r="G5280" s="7" t="s">
        <v>345</v>
      </c>
      <c r="H5280" s="7" t="s">
        <v>346</v>
      </c>
      <c r="I5280" t="s">
        <v>36</v>
      </c>
      <c r="J5280" s="7" t="s">
        <v>347</v>
      </c>
      <c r="K5280" t="s">
        <v>348</v>
      </c>
      <c r="L5280" t="s">
        <v>348</v>
      </c>
      <c r="M5280" s="31" t="s">
        <v>7</v>
      </c>
      <c r="N5280" s="72" t="s">
        <v>1</v>
      </c>
      <c r="O5280" s="70" t="str">
        <f t="shared" si="185"/>
        <v>175912. Vigilancia de la Salud AmbientalVigilancia de la Salud Ambiental20253_MARTIRES2_FEBRERO_2026</v>
      </c>
      <c r="P5280" s="153">
        <f t="shared" si="183"/>
        <v>76380</v>
      </c>
      <c r="S5280" s="157">
        <v>55</v>
      </c>
      <c r="T5280" s="19">
        <v>4200900</v>
      </c>
    </row>
    <row r="5281" spans="2:20" ht="30" hidden="1" customHeight="1">
      <c r="B5281">
        <v>1759</v>
      </c>
      <c r="C5281" s="149" t="s">
        <v>343</v>
      </c>
      <c r="D5281" s="7" t="s">
        <v>344</v>
      </c>
      <c r="E5281">
        <v>2025</v>
      </c>
      <c r="F5281" s="70" t="str">
        <f t="shared" si="184"/>
        <v>175912. Vigilancia de la Salud AmbientalVigilancia de la Salud Ambiental2025</v>
      </c>
      <c r="G5281" s="7" t="s">
        <v>345</v>
      </c>
      <c r="H5281" s="7" t="s">
        <v>346</v>
      </c>
      <c r="I5281" t="s">
        <v>36</v>
      </c>
      <c r="J5281" s="7" t="s">
        <v>347</v>
      </c>
      <c r="K5281" t="s">
        <v>348</v>
      </c>
      <c r="L5281" t="s">
        <v>348</v>
      </c>
      <c r="M5281" s="31" t="s">
        <v>10</v>
      </c>
      <c r="N5281" s="72" t="s">
        <v>1</v>
      </c>
      <c r="O5281" s="70" t="str">
        <f t="shared" si="185"/>
        <v>175912. Vigilancia de la Salud AmbientalVigilancia de la Salud Ambiental20256_ANTONIO_NARIÑO2_FEBRERO_2026</v>
      </c>
      <c r="P5281" s="153">
        <f t="shared" si="183"/>
        <v>76380</v>
      </c>
      <c r="S5281" s="157">
        <v>10</v>
      </c>
      <c r="T5281" s="19">
        <v>763800</v>
      </c>
    </row>
    <row r="5282" spans="2:20" ht="30" hidden="1" customHeight="1">
      <c r="B5282">
        <v>1760</v>
      </c>
      <c r="C5282" s="149" t="s">
        <v>343</v>
      </c>
      <c r="D5282" s="7" t="s">
        <v>344</v>
      </c>
      <c r="E5282">
        <v>2025</v>
      </c>
      <c r="F5282" s="70" t="str">
        <f t="shared" si="184"/>
        <v>176012. Vigilancia de la Salud AmbientalVigilancia de la Salud Ambiental2025</v>
      </c>
      <c r="G5282" s="7" t="s">
        <v>345</v>
      </c>
      <c r="H5282" s="7" t="s">
        <v>346</v>
      </c>
      <c r="I5282" t="s">
        <v>36</v>
      </c>
      <c r="J5282" s="7" t="s">
        <v>347</v>
      </c>
      <c r="K5282" t="s">
        <v>348</v>
      </c>
      <c r="L5282" t="s">
        <v>348</v>
      </c>
      <c r="M5282" s="31" t="s">
        <v>9</v>
      </c>
      <c r="N5282" s="72" t="s">
        <v>1</v>
      </c>
      <c r="O5282" s="70" t="str">
        <f t="shared" si="185"/>
        <v>176012. Vigilancia de la Salud AmbientalVigilancia de la Salud Ambiental20255_RAFAEL_URIBE2_FEBRERO_2026</v>
      </c>
      <c r="P5282" s="153">
        <f t="shared" si="183"/>
        <v>0</v>
      </c>
      <c r="S5282" s="157">
        <v>0</v>
      </c>
      <c r="T5282" s="19">
        <v>0</v>
      </c>
    </row>
    <row r="5283" spans="2:20" ht="30" hidden="1" customHeight="1">
      <c r="B5283">
        <v>1761</v>
      </c>
      <c r="C5283" s="149" t="s">
        <v>343</v>
      </c>
      <c r="D5283" s="7" t="s">
        <v>344</v>
      </c>
      <c r="E5283">
        <v>2025</v>
      </c>
      <c r="F5283" s="70" t="str">
        <f t="shared" si="184"/>
        <v>176112. Vigilancia de la Salud AmbientalVigilancia de la Salud Ambiental2025</v>
      </c>
      <c r="G5283" s="7" t="s">
        <v>345</v>
      </c>
      <c r="H5283" s="7" t="s">
        <v>346</v>
      </c>
      <c r="I5283" t="s">
        <v>36</v>
      </c>
      <c r="J5283" s="7" t="s">
        <v>347</v>
      </c>
      <c r="K5283" t="s">
        <v>348</v>
      </c>
      <c r="L5283" t="s">
        <v>348</v>
      </c>
      <c r="M5283" s="31" t="s">
        <v>9</v>
      </c>
      <c r="N5283" s="72" t="s">
        <v>1</v>
      </c>
      <c r="O5283" s="70" t="str">
        <f t="shared" si="185"/>
        <v>176112. Vigilancia de la Salud AmbientalVigilancia de la Salud Ambiental20255_RAFAEL_URIBE2_FEBRERO_2026</v>
      </c>
      <c r="P5283" s="153">
        <f t="shared" si="183"/>
        <v>0</v>
      </c>
      <c r="S5283" s="157">
        <v>0</v>
      </c>
      <c r="T5283" s="19">
        <v>0</v>
      </c>
    </row>
    <row r="5284" spans="2:20" ht="30" hidden="1" customHeight="1">
      <c r="B5284">
        <v>1762</v>
      </c>
      <c r="C5284" s="149" t="s">
        <v>343</v>
      </c>
      <c r="D5284" s="7" t="s">
        <v>344</v>
      </c>
      <c r="E5284">
        <v>2025</v>
      </c>
      <c r="F5284" s="70" t="str">
        <f t="shared" si="184"/>
        <v>176212. Vigilancia de la Salud AmbientalVigilancia de la Salud Ambiental2025</v>
      </c>
      <c r="G5284" s="7" t="s">
        <v>345</v>
      </c>
      <c r="H5284" s="7" t="s">
        <v>346</v>
      </c>
      <c r="I5284" t="s">
        <v>36</v>
      </c>
      <c r="J5284" s="7" t="s">
        <v>347</v>
      </c>
      <c r="K5284" t="s">
        <v>348</v>
      </c>
      <c r="L5284" t="s">
        <v>348</v>
      </c>
      <c r="M5284" s="31" t="s">
        <v>9</v>
      </c>
      <c r="N5284" s="72" t="s">
        <v>1</v>
      </c>
      <c r="O5284" s="70" t="str">
        <f t="shared" si="185"/>
        <v>176212. Vigilancia de la Salud AmbientalVigilancia de la Salud Ambiental20255_RAFAEL_URIBE2_FEBRERO_2026</v>
      </c>
      <c r="P5284" s="153">
        <f t="shared" si="183"/>
        <v>91656</v>
      </c>
      <c r="S5284" s="157">
        <v>1</v>
      </c>
      <c r="T5284" s="19">
        <v>91656</v>
      </c>
    </row>
    <row r="5285" spans="2:20" ht="30" hidden="1" customHeight="1">
      <c r="B5285">
        <v>1777</v>
      </c>
      <c r="C5285" s="149" t="s">
        <v>343</v>
      </c>
      <c r="D5285" s="7" t="s">
        <v>344</v>
      </c>
      <c r="E5285">
        <v>2025</v>
      </c>
      <c r="F5285" s="70" t="str">
        <f t="shared" si="184"/>
        <v>177712. Vigilancia de la Salud AmbientalVigilancia de la Salud Ambiental2025</v>
      </c>
      <c r="G5285" s="7" t="s">
        <v>345</v>
      </c>
      <c r="H5285" s="7" t="s">
        <v>346</v>
      </c>
      <c r="I5285" t="s">
        <v>36</v>
      </c>
      <c r="J5285" s="7" t="s">
        <v>347</v>
      </c>
      <c r="K5285" t="s">
        <v>348</v>
      </c>
      <c r="L5285" t="s">
        <v>348</v>
      </c>
      <c r="M5285" s="31" t="s">
        <v>6</v>
      </c>
      <c r="N5285" s="72" t="s">
        <v>1</v>
      </c>
      <c r="O5285" s="70" t="str">
        <f t="shared" si="185"/>
        <v>177712. Vigilancia de la Salud AmbientalVigilancia de la Salud Ambiental20252_SANTA_FE2_FEBRERO_2026</v>
      </c>
      <c r="P5285" s="153">
        <f t="shared" si="183"/>
        <v>0</v>
      </c>
      <c r="S5285" s="157">
        <v>0</v>
      </c>
      <c r="T5285" s="19">
        <v>0</v>
      </c>
    </row>
    <row r="5286" spans="2:20" ht="30" hidden="1" customHeight="1">
      <c r="B5286">
        <v>1777</v>
      </c>
      <c r="C5286" s="149" t="s">
        <v>343</v>
      </c>
      <c r="D5286" s="7" t="s">
        <v>344</v>
      </c>
      <c r="E5286">
        <v>2025</v>
      </c>
      <c r="F5286" s="70" t="str">
        <f t="shared" si="184"/>
        <v>177712. Vigilancia de la Salud AmbientalVigilancia de la Salud Ambiental2025</v>
      </c>
      <c r="G5286" s="7" t="s">
        <v>345</v>
      </c>
      <c r="H5286" s="7" t="s">
        <v>346</v>
      </c>
      <c r="I5286" t="s">
        <v>36</v>
      </c>
      <c r="J5286" s="7" t="s">
        <v>347</v>
      </c>
      <c r="K5286" t="s">
        <v>348</v>
      </c>
      <c r="L5286" t="s">
        <v>348</v>
      </c>
      <c r="M5286" s="31" t="s">
        <v>7</v>
      </c>
      <c r="N5286" s="72" t="s">
        <v>1</v>
      </c>
      <c r="O5286" s="70" t="str">
        <f t="shared" si="185"/>
        <v>177712. Vigilancia de la Salud AmbientalVigilancia de la Salud Ambiental20253_MARTIRES2_FEBRERO_2026</v>
      </c>
      <c r="P5286" s="153">
        <f t="shared" si="183"/>
        <v>0</v>
      </c>
      <c r="S5286" s="157">
        <v>0</v>
      </c>
      <c r="T5286" s="19">
        <v>0</v>
      </c>
    </row>
    <row r="5287" spans="2:20" ht="30" hidden="1" customHeight="1">
      <c r="B5287">
        <v>1780</v>
      </c>
      <c r="C5287" s="149" t="s">
        <v>343</v>
      </c>
      <c r="D5287" s="7" t="s">
        <v>344</v>
      </c>
      <c r="E5287">
        <v>2025</v>
      </c>
      <c r="F5287" s="70" t="str">
        <f t="shared" si="184"/>
        <v>178012. Vigilancia de la Salud AmbientalVigilancia de la Salud Ambiental2025</v>
      </c>
      <c r="G5287" s="7" t="s">
        <v>345</v>
      </c>
      <c r="H5287" s="7" t="s">
        <v>353</v>
      </c>
      <c r="I5287" t="s">
        <v>36</v>
      </c>
      <c r="J5287" s="7" t="s">
        <v>347</v>
      </c>
      <c r="K5287" t="s">
        <v>348</v>
      </c>
      <c r="L5287" t="s">
        <v>348</v>
      </c>
      <c r="M5287" s="31" t="s">
        <v>6</v>
      </c>
      <c r="N5287" s="72" t="s">
        <v>1</v>
      </c>
      <c r="O5287" s="70" t="str">
        <f t="shared" si="185"/>
        <v>178012. Vigilancia de la Salud AmbientalVigilancia de la Salud Ambiental20252_SANTA_FE2_FEBRERO_2026</v>
      </c>
      <c r="P5287" s="153">
        <f t="shared" si="183"/>
        <v>0</v>
      </c>
      <c r="S5287" s="157">
        <v>0</v>
      </c>
      <c r="T5287" s="19">
        <v>0</v>
      </c>
    </row>
    <row r="5288" spans="2:20" ht="30" hidden="1" customHeight="1">
      <c r="B5288">
        <v>1780</v>
      </c>
      <c r="C5288" s="149" t="s">
        <v>343</v>
      </c>
      <c r="D5288" s="7" t="s">
        <v>344</v>
      </c>
      <c r="E5288">
        <v>2025</v>
      </c>
      <c r="F5288" s="70" t="str">
        <f t="shared" si="184"/>
        <v>178012. Vigilancia de la Salud AmbientalVigilancia de la Salud Ambiental2025</v>
      </c>
      <c r="G5288" s="7" t="s">
        <v>345</v>
      </c>
      <c r="H5288" s="7" t="s">
        <v>353</v>
      </c>
      <c r="I5288" t="s">
        <v>36</v>
      </c>
      <c r="J5288" s="7" t="s">
        <v>347</v>
      </c>
      <c r="K5288" t="s">
        <v>348</v>
      </c>
      <c r="L5288" t="s">
        <v>348</v>
      </c>
      <c r="M5288" s="31" t="s">
        <v>7</v>
      </c>
      <c r="N5288" s="72" t="s">
        <v>1</v>
      </c>
      <c r="O5288" s="70" t="str">
        <f t="shared" si="185"/>
        <v>178012. Vigilancia de la Salud AmbientalVigilancia de la Salud Ambiental20253_MARTIRES2_FEBRERO_2026</v>
      </c>
      <c r="P5288" s="153">
        <f t="shared" si="183"/>
        <v>0</v>
      </c>
      <c r="S5288" s="157">
        <v>0</v>
      </c>
      <c r="T5288" s="19">
        <v>0</v>
      </c>
    </row>
    <row r="5289" spans="2:20" ht="30" hidden="1" customHeight="1">
      <c r="B5289">
        <v>1783</v>
      </c>
      <c r="C5289" s="149" t="s">
        <v>343</v>
      </c>
      <c r="D5289" s="7" t="s">
        <v>344</v>
      </c>
      <c r="E5289">
        <v>2025</v>
      </c>
      <c r="F5289" s="70" t="str">
        <f t="shared" si="184"/>
        <v>178312. Vigilancia de la Salud AmbientalVigilancia de la Salud Ambiental2025</v>
      </c>
      <c r="G5289" s="7" t="s">
        <v>345</v>
      </c>
      <c r="H5289" s="7" t="s">
        <v>358</v>
      </c>
      <c r="I5289" t="s">
        <v>36</v>
      </c>
      <c r="J5289" s="7" t="s">
        <v>347</v>
      </c>
      <c r="K5289" t="s">
        <v>348</v>
      </c>
      <c r="L5289" t="s">
        <v>348</v>
      </c>
      <c r="M5289" s="31" t="s">
        <v>8</v>
      </c>
      <c r="N5289" s="72" t="s">
        <v>1</v>
      </c>
      <c r="O5289" s="70" t="str">
        <f t="shared" si="185"/>
        <v>178312. Vigilancia de la Salud AmbientalVigilancia de la Salud Ambiental20254_SAN_CRISTOBAL2_FEBRERO_2026</v>
      </c>
      <c r="P5289" s="153">
        <f t="shared" si="183"/>
        <v>0</v>
      </c>
      <c r="S5289" s="157">
        <v>0</v>
      </c>
      <c r="T5289" s="19">
        <v>0</v>
      </c>
    </row>
    <row r="5290" spans="2:20" ht="30" hidden="1" customHeight="1">
      <c r="B5290">
        <v>1783</v>
      </c>
      <c r="C5290" s="149" t="s">
        <v>343</v>
      </c>
      <c r="D5290" s="7" t="s">
        <v>344</v>
      </c>
      <c r="E5290">
        <v>2025</v>
      </c>
      <c r="F5290" s="70" t="str">
        <f t="shared" si="184"/>
        <v>178312. Vigilancia de la Salud AmbientalVigilancia de la Salud Ambiental2025</v>
      </c>
      <c r="G5290" s="7" t="s">
        <v>345</v>
      </c>
      <c r="H5290" s="7" t="s">
        <v>358</v>
      </c>
      <c r="I5290" t="s">
        <v>36</v>
      </c>
      <c r="J5290" s="7" t="s">
        <v>347</v>
      </c>
      <c r="K5290" t="s">
        <v>348</v>
      </c>
      <c r="L5290" t="s">
        <v>348</v>
      </c>
      <c r="M5290" s="31" t="s">
        <v>7</v>
      </c>
      <c r="N5290" s="72" t="s">
        <v>1</v>
      </c>
      <c r="O5290" s="70" t="str">
        <f t="shared" si="185"/>
        <v>178312. Vigilancia de la Salud AmbientalVigilancia de la Salud Ambiental20253_MARTIRES2_FEBRERO_2026</v>
      </c>
      <c r="P5290" s="153">
        <f t="shared" si="183"/>
        <v>0</v>
      </c>
      <c r="S5290" s="157">
        <v>0</v>
      </c>
      <c r="T5290" s="19">
        <v>0</v>
      </c>
    </row>
    <row r="5291" spans="2:20" ht="30" hidden="1" customHeight="1">
      <c r="B5291">
        <v>1783</v>
      </c>
      <c r="C5291" s="149" t="s">
        <v>343</v>
      </c>
      <c r="D5291" s="7" t="s">
        <v>344</v>
      </c>
      <c r="E5291">
        <v>2025</v>
      </c>
      <c r="F5291" s="70" t="str">
        <f t="shared" si="184"/>
        <v>178312. Vigilancia de la Salud AmbientalVigilancia de la Salud Ambiental2025</v>
      </c>
      <c r="G5291" s="7" t="s">
        <v>345</v>
      </c>
      <c r="H5291" s="7" t="s">
        <v>358</v>
      </c>
      <c r="I5291" t="s">
        <v>36</v>
      </c>
      <c r="J5291" s="7" t="s">
        <v>347</v>
      </c>
      <c r="K5291" t="s">
        <v>348</v>
      </c>
      <c r="L5291" t="s">
        <v>348</v>
      </c>
      <c r="M5291" s="31" t="s">
        <v>10</v>
      </c>
      <c r="N5291" s="72" t="s">
        <v>1</v>
      </c>
      <c r="O5291" s="70" t="str">
        <f t="shared" si="185"/>
        <v>178312. Vigilancia de la Salud AmbientalVigilancia de la Salud Ambiental20256_ANTONIO_NARIÑO2_FEBRERO_2026</v>
      </c>
      <c r="P5291" s="153">
        <f t="shared" si="183"/>
        <v>0</v>
      </c>
      <c r="S5291" s="157">
        <v>0</v>
      </c>
      <c r="T5291" s="19">
        <v>0</v>
      </c>
    </row>
    <row r="5292" spans="2:20" ht="30" hidden="1" customHeight="1">
      <c r="B5292">
        <v>1783</v>
      </c>
      <c r="C5292" s="149" t="s">
        <v>343</v>
      </c>
      <c r="D5292" s="7" t="s">
        <v>344</v>
      </c>
      <c r="E5292">
        <v>2025</v>
      </c>
      <c r="F5292" s="70" t="str">
        <f t="shared" si="184"/>
        <v>178312. Vigilancia de la Salud AmbientalVigilancia de la Salud Ambiental2025</v>
      </c>
      <c r="G5292" s="7" t="s">
        <v>345</v>
      </c>
      <c r="H5292" s="7" t="s">
        <v>358</v>
      </c>
      <c r="I5292" t="s">
        <v>36</v>
      </c>
      <c r="J5292" s="7" t="s">
        <v>347</v>
      </c>
      <c r="K5292" t="s">
        <v>348</v>
      </c>
      <c r="L5292" t="s">
        <v>348</v>
      </c>
      <c r="M5292" s="31" t="s">
        <v>5</v>
      </c>
      <c r="N5292" s="72" t="s">
        <v>1</v>
      </c>
      <c r="O5292" s="70" t="str">
        <f t="shared" si="185"/>
        <v>178312. Vigilancia de la Salud AmbientalVigilancia de la Salud Ambiental20251_CANDELARIA2_FEBRERO_2026</v>
      </c>
      <c r="P5292" s="153">
        <f t="shared" ref="P5292:P5355" si="186">IFERROR(T5292/S5292,0)</f>
        <v>0</v>
      </c>
      <c r="S5292" s="157">
        <v>0</v>
      </c>
      <c r="T5292" s="19">
        <v>0</v>
      </c>
    </row>
    <row r="5293" spans="2:20" ht="30" hidden="1" customHeight="1">
      <c r="B5293">
        <v>1783</v>
      </c>
      <c r="C5293" s="149" t="s">
        <v>343</v>
      </c>
      <c r="D5293" s="7" t="s">
        <v>344</v>
      </c>
      <c r="E5293">
        <v>2025</v>
      </c>
      <c r="F5293" s="70" t="str">
        <f t="shared" si="184"/>
        <v>178312. Vigilancia de la Salud AmbientalVigilancia de la Salud Ambiental2025</v>
      </c>
      <c r="G5293" s="7" t="s">
        <v>345</v>
      </c>
      <c r="H5293" s="7" t="s">
        <v>358</v>
      </c>
      <c r="I5293" t="s">
        <v>36</v>
      </c>
      <c r="J5293" s="7" t="s">
        <v>347</v>
      </c>
      <c r="K5293" t="s">
        <v>348</v>
      </c>
      <c r="L5293" t="s">
        <v>348</v>
      </c>
      <c r="M5293" s="31" t="s">
        <v>9</v>
      </c>
      <c r="N5293" s="72" t="s">
        <v>1</v>
      </c>
      <c r="O5293" s="70" t="str">
        <f t="shared" si="185"/>
        <v>178312. Vigilancia de la Salud AmbientalVigilancia de la Salud Ambiental20255_RAFAEL_URIBE2_FEBRERO_2026</v>
      </c>
      <c r="P5293" s="153">
        <f t="shared" si="186"/>
        <v>0</v>
      </c>
      <c r="S5293" s="157">
        <v>0</v>
      </c>
      <c r="T5293" s="19">
        <v>0</v>
      </c>
    </row>
    <row r="5294" spans="2:20" ht="30" hidden="1" customHeight="1">
      <c r="B5294">
        <v>1868</v>
      </c>
      <c r="C5294" s="149" t="s">
        <v>343</v>
      </c>
      <c r="D5294" s="7" t="s">
        <v>344</v>
      </c>
      <c r="E5294">
        <v>2025</v>
      </c>
      <c r="F5294" s="70" t="str">
        <f t="shared" si="184"/>
        <v>186812. Vigilancia de la Salud AmbientalVigilancia de la Salud Ambiental2025</v>
      </c>
      <c r="G5294" s="7" t="s">
        <v>345</v>
      </c>
      <c r="H5294" s="7" t="s">
        <v>349</v>
      </c>
      <c r="I5294" t="s">
        <v>36</v>
      </c>
      <c r="J5294" s="7" t="s">
        <v>347</v>
      </c>
      <c r="K5294" t="s">
        <v>348</v>
      </c>
      <c r="L5294" t="s">
        <v>348</v>
      </c>
      <c r="M5294" s="31" t="s">
        <v>7</v>
      </c>
      <c r="N5294" s="72" t="s">
        <v>1</v>
      </c>
      <c r="O5294" s="70" t="str">
        <f t="shared" si="185"/>
        <v>186812. Vigilancia de la Salud AmbientalVigilancia de la Salud Ambiental20253_MARTIRES2_FEBRERO_2026</v>
      </c>
      <c r="P5294" s="153">
        <f t="shared" si="186"/>
        <v>0</v>
      </c>
      <c r="S5294" s="157">
        <v>0</v>
      </c>
      <c r="T5294" s="19">
        <v>0</v>
      </c>
    </row>
    <row r="5295" spans="2:20" ht="30" hidden="1" customHeight="1">
      <c r="B5295">
        <v>1868</v>
      </c>
      <c r="C5295" s="149" t="s">
        <v>343</v>
      </c>
      <c r="D5295" s="7" t="s">
        <v>344</v>
      </c>
      <c r="E5295">
        <v>2025</v>
      </c>
      <c r="F5295" s="70" t="str">
        <f t="shared" si="184"/>
        <v>186812. Vigilancia de la Salud AmbientalVigilancia de la Salud Ambiental2025</v>
      </c>
      <c r="G5295" s="7" t="s">
        <v>345</v>
      </c>
      <c r="H5295" s="7" t="s">
        <v>349</v>
      </c>
      <c r="I5295" t="s">
        <v>36</v>
      </c>
      <c r="J5295" s="7" t="s">
        <v>347</v>
      </c>
      <c r="K5295" t="s">
        <v>348</v>
      </c>
      <c r="L5295" t="s">
        <v>348</v>
      </c>
      <c r="M5295" s="31" t="s">
        <v>5</v>
      </c>
      <c r="N5295" s="72" t="s">
        <v>1</v>
      </c>
      <c r="O5295" s="70" t="str">
        <f t="shared" si="185"/>
        <v>186812. Vigilancia de la Salud AmbientalVigilancia de la Salud Ambiental20251_CANDELARIA2_FEBRERO_2026</v>
      </c>
      <c r="P5295" s="153">
        <f t="shared" si="186"/>
        <v>0</v>
      </c>
      <c r="S5295" s="157">
        <v>0</v>
      </c>
      <c r="T5295" s="19">
        <v>0</v>
      </c>
    </row>
    <row r="5296" spans="2:20" ht="30" hidden="1" customHeight="1">
      <c r="B5296">
        <v>1868</v>
      </c>
      <c r="C5296" s="149" t="s">
        <v>343</v>
      </c>
      <c r="D5296" s="7" t="s">
        <v>344</v>
      </c>
      <c r="E5296">
        <v>2025</v>
      </c>
      <c r="F5296" s="70" t="str">
        <f t="shared" si="184"/>
        <v>186812. Vigilancia de la Salud AmbientalVigilancia de la Salud Ambiental2025</v>
      </c>
      <c r="G5296" s="7" t="s">
        <v>345</v>
      </c>
      <c r="H5296" s="7" t="s">
        <v>349</v>
      </c>
      <c r="I5296" t="s">
        <v>36</v>
      </c>
      <c r="J5296" s="7" t="s">
        <v>347</v>
      </c>
      <c r="K5296" t="s">
        <v>348</v>
      </c>
      <c r="L5296" t="s">
        <v>348</v>
      </c>
      <c r="M5296" s="31" t="s">
        <v>9</v>
      </c>
      <c r="N5296" s="72" t="s">
        <v>1</v>
      </c>
      <c r="O5296" s="70" t="str">
        <f t="shared" si="185"/>
        <v>186812. Vigilancia de la Salud AmbientalVigilancia de la Salud Ambiental20255_RAFAEL_URIBE2_FEBRERO_2026</v>
      </c>
      <c r="P5296" s="153">
        <f t="shared" si="186"/>
        <v>0</v>
      </c>
      <c r="S5296" s="157">
        <v>0</v>
      </c>
      <c r="T5296" s="19">
        <v>0</v>
      </c>
    </row>
    <row r="5297" spans="2:20" ht="30" hidden="1" customHeight="1">
      <c r="B5297">
        <v>1882</v>
      </c>
      <c r="C5297" s="149" t="s">
        <v>343</v>
      </c>
      <c r="D5297" s="7" t="s">
        <v>344</v>
      </c>
      <c r="E5297">
        <v>2025</v>
      </c>
      <c r="F5297" s="70" t="str">
        <f t="shared" si="184"/>
        <v>188212. Vigilancia de la Salud AmbientalVigilancia de la Salud Ambiental2025</v>
      </c>
      <c r="G5297" s="7" t="s">
        <v>345</v>
      </c>
      <c r="H5297" s="7" t="s">
        <v>352</v>
      </c>
      <c r="I5297" t="s">
        <v>36</v>
      </c>
      <c r="J5297" s="7" t="s">
        <v>347</v>
      </c>
      <c r="K5297" t="s">
        <v>348</v>
      </c>
      <c r="L5297" t="s">
        <v>348</v>
      </c>
      <c r="M5297" s="31" t="s">
        <v>6</v>
      </c>
      <c r="N5297" s="72" t="s">
        <v>1</v>
      </c>
      <c r="O5297" s="70" t="str">
        <f t="shared" si="185"/>
        <v>188212. Vigilancia de la Salud AmbientalVigilancia de la Salud Ambiental20252_SANTA_FE2_FEBRERO_2026</v>
      </c>
      <c r="P5297" s="153">
        <f t="shared" si="186"/>
        <v>0</v>
      </c>
      <c r="S5297" s="157">
        <v>0</v>
      </c>
      <c r="T5297" s="19">
        <v>0</v>
      </c>
    </row>
    <row r="5298" spans="2:20" ht="30" hidden="1" customHeight="1">
      <c r="B5298">
        <v>1882</v>
      </c>
      <c r="C5298" s="149" t="s">
        <v>343</v>
      </c>
      <c r="D5298" s="7" t="s">
        <v>344</v>
      </c>
      <c r="E5298">
        <v>2025</v>
      </c>
      <c r="F5298" s="70" t="str">
        <f t="shared" si="184"/>
        <v>188212. Vigilancia de la Salud AmbientalVigilancia de la Salud Ambiental2025</v>
      </c>
      <c r="G5298" s="7" t="s">
        <v>345</v>
      </c>
      <c r="H5298" s="7" t="s">
        <v>352</v>
      </c>
      <c r="I5298" t="s">
        <v>36</v>
      </c>
      <c r="J5298" s="7" t="s">
        <v>347</v>
      </c>
      <c r="K5298" t="s">
        <v>348</v>
      </c>
      <c r="L5298" t="s">
        <v>348</v>
      </c>
      <c r="M5298" s="31" t="s">
        <v>8</v>
      </c>
      <c r="N5298" s="72" t="s">
        <v>1</v>
      </c>
      <c r="O5298" s="70" t="str">
        <f t="shared" si="185"/>
        <v>188212. Vigilancia de la Salud AmbientalVigilancia de la Salud Ambiental20254_SAN_CRISTOBAL2_FEBRERO_2026</v>
      </c>
      <c r="P5298" s="153">
        <f t="shared" si="186"/>
        <v>0</v>
      </c>
      <c r="S5298" s="157">
        <v>0</v>
      </c>
      <c r="T5298" s="19">
        <v>0</v>
      </c>
    </row>
    <row r="5299" spans="2:20" ht="30" hidden="1" customHeight="1">
      <c r="B5299">
        <v>1882</v>
      </c>
      <c r="C5299" s="149" t="s">
        <v>343</v>
      </c>
      <c r="D5299" s="7" t="s">
        <v>344</v>
      </c>
      <c r="E5299">
        <v>2025</v>
      </c>
      <c r="F5299" s="70" t="str">
        <f t="shared" si="184"/>
        <v>188212. Vigilancia de la Salud AmbientalVigilancia de la Salud Ambiental2025</v>
      </c>
      <c r="G5299" s="7" t="s">
        <v>345</v>
      </c>
      <c r="H5299" s="7" t="s">
        <v>352</v>
      </c>
      <c r="I5299" t="s">
        <v>36</v>
      </c>
      <c r="J5299" s="7" t="s">
        <v>347</v>
      </c>
      <c r="K5299" t="s">
        <v>348</v>
      </c>
      <c r="L5299" t="s">
        <v>348</v>
      </c>
      <c r="M5299" s="31" t="s">
        <v>10</v>
      </c>
      <c r="N5299" s="72" t="s">
        <v>1</v>
      </c>
      <c r="O5299" s="70" t="str">
        <f t="shared" si="185"/>
        <v>188212. Vigilancia de la Salud AmbientalVigilancia de la Salud Ambiental20256_ANTONIO_NARIÑO2_FEBRERO_2026</v>
      </c>
      <c r="P5299" s="153">
        <f t="shared" si="186"/>
        <v>0</v>
      </c>
      <c r="S5299" s="157">
        <v>0</v>
      </c>
      <c r="T5299" s="19">
        <v>0</v>
      </c>
    </row>
    <row r="5300" spans="2:20" ht="30" hidden="1" customHeight="1">
      <c r="B5300">
        <v>1882</v>
      </c>
      <c r="C5300" s="149" t="s">
        <v>343</v>
      </c>
      <c r="D5300" s="7" t="s">
        <v>344</v>
      </c>
      <c r="E5300">
        <v>2025</v>
      </c>
      <c r="F5300" s="70" t="str">
        <f t="shared" si="184"/>
        <v>188212. Vigilancia de la Salud AmbientalVigilancia de la Salud Ambiental2025</v>
      </c>
      <c r="G5300" s="7" t="s">
        <v>345</v>
      </c>
      <c r="H5300" s="7" t="s">
        <v>352</v>
      </c>
      <c r="I5300" t="s">
        <v>36</v>
      </c>
      <c r="J5300" s="7" t="s">
        <v>347</v>
      </c>
      <c r="K5300" t="s">
        <v>348</v>
      </c>
      <c r="L5300" t="s">
        <v>348</v>
      </c>
      <c r="M5300" s="31" t="s">
        <v>5</v>
      </c>
      <c r="N5300" s="72" t="s">
        <v>1</v>
      </c>
      <c r="O5300" s="70" t="str">
        <f t="shared" si="185"/>
        <v>188212. Vigilancia de la Salud AmbientalVigilancia de la Salud Ambiental20251_CANDELARIA2_FEBRERO_2026</v>
      </c>
      <c r="P5300" s="153">
        <f t="shared" si="186"/>
        <v>0</v>
      </c>
      <c r="S5300" s="157">
        <v>0</v>
      </c>
      <c r="T5300" s="19">
        <v>0</v>
      </c>
    </row>
    <row r="5301" spans="2:20" ht="30" hidden="1" customHeight="1">
      <c r="B5301">
        <v>2018</v>
      </c>
      <c r="C5301" s="149" t="s">
        <v>343</v>
      </c>
      <c r="D5301" s="7" t="s">
        <v>344</v>
      </c>
      <c r="E5301">
        <v>2025</v>
      </c>
      <c r="F5301" s="70" t="str">
        <f t="shared" si="184"/>
        <v>201812. Vigilancia de la Salud AmbientalVigilancia de la Salud Ambiental2025</v>
      </c>
      <c r="G5301" s="7" t="s">
        <v>345</v>
      </c>
      <c r="H5301" s="7" t="s">
        <v>349</v>
      </c>
      <c r="I5301" t="s">
        <v>36</v>
      </c>
      <c r="J5301" s="7" t="s">
        <v>347</v>
      </c>
      <c r="K5301" t="s">
        <v>348</v>
      </c>
      <c r="L5301" t="s">
        <v>348</v>
      </c>
      <c r="M5301" s="31" t="s">
        <v>7</v>
      </c>
      <c r="N5301" s="72" t="s">
        <v>1</v>
      </c>
      <c r="O5301" s="70" t="str">
        <f t="shared" si="185"/>
        <v>201812. Vigilancia de la Salud AmbientalVigilancia de la Salud Ambiental20253_MARTIRES2_FEBRERO_2026</v>
      </c>
      <c r="P5301" s="153">
        <f t="shared" si="186"/>
        <v>47972</v>
      </c>
      <c r="S5301" s="157">
        <v>44</v>
      </c>
      <c r="T5301" s="19">
        <v>2110768</v>
      </c>
    </row>
    <row r="5302" spans="2:20" ht="30" hidden="1" customHeight="1">
      <c r="B5302">
        <v>2106</v>
      </c>
      <c r="C5302" s="149" t="s">
        <v>343</v>
      </c>
      <c r="D5302" s="7" t="s">
        <v>344</v>
      </c>
      <c r="E5302">
        <v>2025</v>
      </c>
      <c r="F5302" s="70" t="str">
        <f t="shared" si="184"/>
        <v>210612. Vigilancia de la Salud AmbientalVigilancia de la Salud Ambiental2025</v>
      </c>
      <c r="G5302" s="7" t="s">
        <v>345</v>
      </c>
      <c r="H5302" s="7" t="s">
        <v>352</v>
      </c>
      <c r="I5302" t="s">
        <v>36</v>
      </c>
      <c r="J5302" s="7" t="s">
        <v>347</v>
      </c>
      <c r="K5302" t="s">
        <v>348</v>
      </c>
      <c r="L5302" t="s">
        <v>348</v>
      </c>
      <c r="M5302" s="31" t="s">
        <v>8</v>
      </c>
      <c r="N5302" s="72" t="s">
        <v>1</v>
      </c>
      <c r="O5302" s="70" t="str">
        <f t="shared" si="185"/>
        <v>210612. Vigilancia de la Salud AmbientalVigilancia de la Salud Ambiental20254_SAN_CRISTOBAL2_FEBRERO_2026</v>
      </c>
      <c r="P5302" s="153">
        <f t="shared" si="186"/>
        <v>0</v>
      </c>
      <c r="S5302" s="157">
        <v>0</v>
      </c>
      <c r="T5302" s="19">
        <v>0</v>
      </c>
    </row>
    <row r="5303" spans="2:20" ht="30" hidden="1" customHeight="1">
      <c r="B5303">
        <v>2106</v>
      </c>
      <c r="C5303" s="149" t="s">
        <v>343</v>
      </c>
      <c r="D5303" s="7" t="s">
        <v>344</v>
      </c>
      <c r="E5303">
        <v>2025</v>
      </c>
      <c r="F5303" s="70" t="str">
        <f t="shared" si="184"/>
        <v>210612. Vigilancia de la Salud AmbientalVigilancia de la Salud Ambiental2025</v>
      </c>
      <c r="G5303" s="7" t="s">
        <v>345</v>
      </c>
      <c r="H5303" s="7" t="s">
        <v>352</v>
      </c>
      <c r="I5303" t="s">
        <v>36</v>
      </c>
      <c r="J5303" s="7" t="s">
        <v>347</v>
      </c>
      <c r="K5303" t="s">
        <v>348</v>
      </c>
      <c r="L5303" t="s">
        <v>348</v>
      </c>
      <c r="M5303" s="31" t="s">
        <v>7</v>
      </c>
      <c r="N5303" s="72" t="s">
        <v>1</v>
      </c>
      <c r="O5303" s="70" t="str">
        <f t="shared" si="185"/>
        <v>210612. Vigilancia de la Salud AmbientalVigilancia de la Salud Ambiental20253_MARTIRES2_FEBRERO_2026</v>
      </c>
      <c r="P5303" s="153">
        <f t="shared" si="186"/>
        <v>0</v>
      </c>
      <c r="S5303" s="157">
        <v>0</v>
      </c>
      <c r="T5303" s="19">
        <v>0</v>
      </c>
    </row>
    <row r="5304" spans="2:20" ht="30" hidden="1" customHeight="1">
      <c r="B5304">
        <v>2106</v>
      </c>
      <c r="C5304" s="149" t="s">
        <v>343</v>
      </c>
      <c r="D5304" s="7" t="s">
        <v>344</v>
      </c>
      <c r="E5304">
        <v>2025</v>
      </c>
      <c r="F5304" s="70" t="str">
        <f t="shared" si="184"/>
        <v>210612. Vigilancia de la Salud AmbientalVigilancia de la Salud Ambiental2025</v>
      </c>
      <c r="G5304" s="7" t="s">
        <v>345</v>
      </c>
      <c r="H5304" s="7" t="s">
        <v>352</v>
      </c>
      <c r="I5304" t="s">
        <v>36</v>
      </c>
      <c r="J5304" s="7" t="s">
        <v>347</v>
      </c>
      <c r="K5304" t="s">
        <v>348</v>
      </c>
      <c r="L5304" t="s">
        <v>348</v>
      </c>
      <c r="M5304" s="31" t="s">
        <v>10</v>
      </c>
      <c r="N5304" s="72" t="s">
        <v>1</v>
      </c>
      <c r="O5304" s="70" t="str">
        <f t="shared" si="185"/>
        <v>210612. Vigilancia de la Salud AmbientalVigilancia de la Salud Ambiental20256_ANTONIO_NARIÑO2_FEBRERO_2026</v>
      </c>
      <c r="P5304" s="153">
        <f t="shared" si="186"/>
        <v>71958</v>
      </c>
      <c r="S5304" s="157">
        <v>1</v>
      </c>
      <c r="T5304" s="19">
        <v>71958</v>
      </c>
    </row>
    <row r="5305" spans="2:20" ht="30" hidden="1" customHeight="1">
      <c r="B5305">
        <v>2106</v>
      </c>
      <c r="C5305" s="149" t="s">
        <v>343</v>
      </c>
      <c r="D5305" s="7" t="s">
        <v>344</v>
      </c>
      <c r="E5305">
        <v>2025</v>
      </c>
      <c r="F5305" s="70" t="str">
        <f t="shared" si="184"/>
        <v>210612. Vigilancia de la Salud AmbientalVigilancia de la Salud Ambiental2025</v>
      </c>
      <c r="G5305" s="7" t="s">
        <v>345</v>
      </c>
      <c r="H5305" s="7" t="s">
        <v>352</v>
      </c>
      <c r="I5305" t="s">
        <v>36</v>
      </c>
      <c r="J5305" s="7" t="s">
        <v>347</v>
      </c>
      <c r="K5305" t="s">
        <v>348</v>
      </c>
      <c r="L5305" t="s">
        <v>348</v>
      </c>
      <c r="M5305" s="31" t="s">
        <v>9</v>
      </c>
      <c r="N5305" s="72" t="s">
        <v>1</v>
      </c>
      <c r="O5305" s="70" t="str">
        <f t="shared" si="185"/>
        <v>210612. Vigilancia de la Salud AmbientalVigilancia de la Salud Ambiental20255_RAFAEL_URIBE2_FEBRERO_2026</v>
      </c>
      <c r="P5305" s="153">
        <f t="shared" si="186"/>
        <v>0</v>
      </c>
      <c r="S5305" s="157">
        <v>0</v>
      </c>
      <c r="T5305" s="19">
        <v>0</v>
      </c>
    </row>
    <row r="5306" spans="2:20" ht="30" hidden="1" customHeight="1">
      <c r="B5306">
        <v>2124</v>
      </c>
      <c r="C5306" s="149" t="s">
        <v>343</v>
      </c>
      <c r="D5306" s="7" t="s">
        <v>344</v>
      </c>
      <c r="E5306">
        <v>2025</v>
      </c>
      <c r="F5306" s="70" t="str">
        <f t="shared" si="184"/>
        <v>212412. Vigilancia de la Salud AmbientalVigilancia de la Salud Ambiental2025</v>
      </c>
      <c r="G5306" s="7" t="s">
        <v>345</v>
      </c>
      <c r="H5306" s="7" t="s">
        <v>358</v>
      </c>
      <c r="I5306" t="s">
        <v>36</v>
      </c>
      <c r="J5306" s="7" t="s">
        <v>361</v>
      </c>
      <c r="K5306" t="s">
        <v>348</v>
      </c>
      <c r="L5306" t="s">
        <v>348</v>
      </c>
      <c r="M5306" s="31" t="s">
        <v>5</v>
      </c>
      <c r="N5306" s="72" t="s">
        <v>1</v>
      </c>
      <c r="O5306" s="70" t="str">
        <f t="shared" si="185"/>
        <v>212412. Vigilancia de la Salud AmbientalVigilancia de la Salud Ambiental20251_CANDELARIA2_FEBRERO_2026</v>
      </c>
      <c r="P5306" s="153">
        <f t="shared" si="186"/>
        <v>0</v>
      </c>
      <c r="S5306" s="157">
        <v>0</v>
      </c>
      <c r="T5306" s="19">
        <v>0</v>
      </c>
    </row>
    <row r="5307" spans="2:20" ht="30" hidden="1" customHeight="1">
      <c r="B5307">
        <v>2125</v>
      </c>
      <c r="C5307" s="149" t="s">
        <v>343</v>
      </c>
      <c r="D5307" s="7" t="s">
        <v>344</v>
      </c>
      <c r="E5307">
        <v>2025</v>
      </c>
      <c r="F5307" s="70" t="str">
        <f t="shared" si="184"/>
        <v>212512. Vigilancia de la Salud AmbientalVigilancia de la Salud Ambiental2025</v>
      </c>
      <c r="G5307" s="7" t="s">
        <v>364</v>
      </c>
      <c r="H5307" s="7" t="s">
        <v>355</v>
      </c>
      <c r="I5307" t="s">
        <v>36</v>
      </c>
      <c r="J5307" s="7" t="s">
        <v>356</v>
      </c>
      <c r="K5307" t="s">
        <v>348</v>
      </c>
      <c r="L5307" t="s">
        <v>348</v>
      </c>
      <c r="M5307" s="31" t="s">
        <v>8</v>
      </c>
      <c r="N5307" s="72" t="s">
        <v>1</v>
      </c>
      <c r="O5307" s="70" t="str">
        <f t="shared" si="185"/>
        <v>212512. Vigilancia de la Salud AmbientalVigilancia de la Salud Ambiental20254_SAN_CRISTOBAL2_FEBRERO_2026</v>
      </c>
      <c r="P5307" s="153">
        <f t="shared" si="186"/>
        <v>0</v>
      </c>
      <c r="S5307" s="157">
        <v>0</v>
      </c>
      <c r="T5307" s="19">
        <v>0</v>
      </c>
    </row>
    <row r="5308" spans="2:20" s="88" customFormat="1" ht="30" hidden="1" customHeight="1">
      <c r="B5308" s="88">
        <v>2125</v>
      </c>
      <c r="C5308" s="149" t="s">
        <v>343</v>
      </c>
      <c r="D5308" s="7" t="s">
        <v>344</v>
      </c>
      <c r="E5308" s="88">
        <v>2025</v>
      </c>
      <c r="F5308" s="70" t="str">
        <f t="shared" si="184"/>
        <v>212512. Vigilancia de la Salud AmbientalVigilancia de la Salud Ambiental2025</v>
      </c>
      <c r="G5308" s="89" t="s">
        <v>364</v>
      </c>
      <c r="H5308" s="89" t="s">
        <v>355</v>
      </c>
      <c r="I5308" t="s">
        <v>36</v>
      </c>
      <c r="J5308" s="89" t="s">
        <v>356</v>
      </c>
      <c r="K5308" t="s">
        <v>348</v>
      </c>
      <c r="L5308" t="s">
        <v>348</v>
      </c>
      <c r="M5308" s="90" t="s">
        <v>7</v>
      </c>
      <c r="N5308" s="72" t="s">
        <v>1</v>
      </c>
      <c r="O5308" s="91" t="str">
        <f t="shared" si="185"/>
        <v>212512. Vigilancia de la Salud AmbientalVigilancia de la Salud Ambiental20253_MARTIRES2_FEBRERO_2026</v>
      </c>
      <c r="P5308" s="153">
        <f t="shared" si="186"/>
        <v>0</v>
      </c>
      <c r="Q5308" s="92"/>
      <c r="R5308" s="92"/>
      <c r="S5308" s="160">
        <v>0</v>
      </c>
      <c r="T5308" s="93">
        <v>0</v>
      </c>
    </row>
    <row r="5309" spans="2:20" ht="30" hidden="1" customHeight="1">
      <c r="B5309">
        <v>2125</v>
      </c>
      <c r="C5309" s="149" t="s">
        <v>343</v>
      </c>
      <c r="D5309" s="7" t="s">
        <v>344</v>
      </c>
      <c r="E5309">
        <v>2025</v>
      </c>
      <c r="F5309" s="70" t="str">
        <f t="shared" si="184"/>
        <v>212512. Vigilancia de la Salud AmbientalVigilancia de la Salud Ambiental2025</v>
      </c>
      <c r="G5309" s="7" t="s">
        <v>364</v>
      </c>
      <c r="H5309" s="7" t="s">
        <v>355</v>
      </c>
      <c r="I5309" t="s">
        <v>36</v>
      </c>
      <c r="J5309" s="7" t="s">
        <v>356</v>
      </c>
      <c r="K5309" t="s">
        <v>348</v>
      </c>
      <c r="L5309" t="s">
        <v>348</v>
      </c>
      <c r="M5309" t="s">
        <v>10</v>
      </c>
      <c r="N5309" s="72" t="s">
        <v>1</v>
      </c>
      <c r="O5309" s="91" t="str">
        <f t="shared" si="185"/>
        <v>212512. Vigilancia de la Salud AmbientalVigilancia de la Salud Ambiental20256_ANTONIO_NARIÑO2_FEBRERO_2026</v>
      </c>
      <c r="P5309" s="153">
        <f t="shared" si="186"/>
        <v>0</v>
      </c>
      <c r="S5309" s="157">
        <v>0</v>
      </c>
      <c r="T5309" s="19">
        <v>0</v>
      </c>
    </row>
    <row r="5310" spans="2:20" ht="30" hidden="1" customHeight="1">
      <c r="B5310">
        <v>2125</v>
      </c>
      <c r="C5310" s="149" t="s">
        <v>343</v>
      </c>
      <c r="D5310" s="7" t="s">
        <v>344</v>
      </c>
      <c r="E5310">
        <v>2025</v>
      </c>
      <c r="F5310" s="70" t="str">
        <f t="shared" si="184"/>
        <v>212512. Vigilancia de la Salud AmbientalVigilancia de la Salud Ambiental2025</v>
      </c>
      <c r="G5310" s="7" t="s">
        <v>364</v>
      </c>
      <c r="H5310" s="7" t="s">
        <v>355</v>
      </c>
      <c r="I5310" t="s">
        <v>36</v>
      </c>
      <c r="J5310" s="7" t="s">
        <v>356</v>
      </c>
      <c r="K5310" t="s">
        <v>348</v>
      </c>
      <c r="L5310" t="s">
        <v>348</v>
      </c>
      <c r="M5310" t="s">
        <v>5</v>
      </c>
      <c r="N5310" s="72" t="s">
        <v>1</v>
      </c>
      <c r="O5310" s="91" t="str">
        <f t="shared" si="185"/>
        <v>212512. Vigilancia de la Salud AmbientalVigilancia de la Salud Ambiental20251_CANDELARIA2_FEBRERO_2026</v>
      </c>
      <c r="P5310" s="153">
        <f t="shared" si="186"/>
        <v>0</v>
      </c>
      <c r="S5310" s="157">
        <v>0</v>
      </c>
      <c r="T5310" s="19">
        <v>0</v>
      </c>
    </row>
    <row r="5311" spans="2:20" ht="30" hidden="1" customHeight="1">
      <c r="B5311">
        <v>2125</v>
      </c>
      <c r="C5311" s="149" t="s">
        <v>343</v>
      </c>
      <c r="D5311" s="7" t="s">
        <v>344</v>
      </c>
      <c r="E5311">
        <v>2025</v>
      </c>
      <c r="F5311" s="70" t="str">
        <f t="shared" si="184"/>
        <v>212512. Vigilancia de la Salud AmbientalVigilancia de la Salud Ambiental2025</v>
      </c>
      <c r="G5311" s="7" t="s">
        <v>364</v>
      </c>
      <c r="H5311" s="7" t="s">
        <v>355</v>
      </c>
      <c r="I5311" t="s">
        <v>36</v>
      </c>
      <c r="J5311" s="7" t="s">
        <v>356</v>
      </c>
      <c r="K5311" t="s">
        <v>348</v>
      </c>
      <c r="L5311" t="s">
        <v>348</v>
      </c>
      <c r="M5311" t="s">
        <v>9</v>
      </c>
      <c r="N5311" s="72" t="s">
        <v>1</v>
      </c>
      <c r="O5311" s="91" t="str">
        <f t="shared" si="185"/>
        <v>212512. Vigilancia de la Salud AmbientalVigilancia de la Salud Ambiental20255_RAFAEL_URIBE2_FEBRERO_2026</v>
      </c>
      <c r="P5311" s="153">
        <f t="shared" si="186"/>
        <v>0</v>
      </c>
      <c r="S5311" s="157">
        <v>0</v>
      </c>
      <c r="T5311" s="19">
        <v>0</v>
      </c>
    </row>
    <row r="5312" spans="2:20" ht="30" hidden="1" customHeight="1">
      <c r="B5312">
        <v>2389</v>
      </c>
      <c r="C5312" s="149" t="s">
        <v>343</v>
      </c>
      <c r="D5312" s="7" t="s">
        <v>344</v>
      </c>
      <c r="E5312">
        <v>2025</v>
      </c>
      <c r="F5312" s="70" t="str">
        <f t="shared" si="184"/>
        <v>238912. Vigilancia de la Salud AmbientalVigilancia de la Salud Ambiental2025</v>
      </c>
      <c r="G5312" s="7" t="s">
        <v>350</v>
      </c>
      <c r="H5312" s="7" t="s">
        <v>358</v>
      </c>
      <c r="I5312" t="s">
        <v>36</v>
      </c>
      <c r="J5312" s="7" t="s">
        <v>351</v>
      </c>
      <c r="K5312" t="s">
        <v>348</v>
      </c>
      <c r="L5312" t="s">
        <v>348</v>
      </c>
      <c r="M5312" t="s">
        <v>5</v>
      </c>
      <c r="N5312" s="72" t="s">
        <v>1</v>
      </c>
      <c r="O5312" s="91" t="str">
        <f t="shared" si="185"/>
        <v>238912. Vigilancia de la Salud AmbientalVigilancia de la Salud Ambiental20251_CANDELARIA2_FEBRERO_2026</v>
      </c>
      <c r="P5312" s="153">
        <f t="shared" si="186"/>
        <v>0</v>
      </c>
      <c r="S5312" s="157">
        <v>0</v>
      </c>
      <c r="T5312" s="19">
        <v>0</v>
      </c>
    </row>
    <row r="5313" spans="2:20" ht="30" hidden="1" customHeight="1">
      <c r="B5313">
        <v>2395</v>
      </c>
      <c r="C5313" s="149" t="s">
        <v>343</v>
      </c>
      <c r="D5313" s="7" t="s">
        <v>344</v>
      </c>
      <c r="E5313">
        <v>2025</v>
      </c>
      <c r="F5313" s="70" t="str">
        <f t="shared" si="184"/>
        <v>239512. Vigilancia de la Salud AmbientalVigilancia de la Salud Ambiental2025</v>
      </c>
      <c r="G5313" s="7" t="s">
        <v>357</v>
      </c>
      <c r="H5313" s="7" t="s">
        <v>358</v>
      </c>
      <c r="I5313" t="s">
        <v>36</v>
      </c>
      <c r="J5313" s="7" t="s">
        <v>362</v>
      </c>
      <c r="K5313" t="s">
        <v>348</v>
      </c>
      <c r="L5313" t="s">
        <v>348</v>
      </c>
      <c r="M5313" t="s">
        <v>5</v>
      </c>
      <c r="N5313" s="72" t="s">
        <v>1</v>
      </c>
      <c r="O5313" s="91" t="str">
        <f t="shared" si="185"/>
        <v>239512. Vigilancia de la Salud AmbientalVigilancia de la Salud Ambiental20251_CANDELARIA2_FEBRERO_2026</v>
      </c>
      <c r="P5313" s="153">
        <f t="shared" si="186"/>
        <v>0</v>
      </c>
      <c r="S5313" s="157">
        <v>0</v>
      </c>
      <c r="T5313" s="19">
        <v>0</v>
      </c>
    </row>
    <row r="5314" spans="2:20" ht="30" hidden="1" customHeight="1">
      <c r="B5314">
        <v>2450</v>
      </c>
      <c r="C5314" s="149" t="s">
        <v>343</v>
      </c>
      <c r="D5314" s="7" t="s">
        <v>344</v>
      </c>
      <c r="E5314">
        <v>2025</v>
      </c>
      <c r="F5314" s="70" t="str">
        <f t="shared" si="184"/>
        <v>245012. Vigilancia de la Salud AmbientalVigilancia de la Salud Ambiental2025</v>
      </c>
      <c r="G5314" s="7" t="s">
        <v>345</v>
      </c>
      <c r="H5314" s="7" t="s">
        <v>346</v>
      </c>
      <c r="I5314" t="s">
        <v>36</v>
      </c>
      <c r="J5314" s="7" t="s">
        <v>347</v>
      </c>
      <c r="K5314" t="s">
        <v>348</v>
      </c>
      <c r="L5314" t="s">
        <v>348</v>
      </c>
      <c r="M5314" t="s">
        <v>9</v>
      </c>
      <c r="N5314" s="72" t="s">
        <v>1</v>
      </c>
      <c r="O5314" s="91" t="str">
        <f t="shared" si="185"/>
        <v>245012. Vigilancia de la Salud AmbientalVigilancia de la Salud Ambiental20255_RAFAEL_URIBE2_FEBRERO_2026</v>
      </c>
      <c r="P5314" s="153">
        <f t="shared" si="186"/>
        <v>0</v>
      </c>
      <c r="S5314" s="157">
        <v>0</v>
      </c>
      <c r="T5314" s="19">
        <v>0</v>
      </c>
    </row>
    <row r="5315" spans="2:20" ht="30" hidden="1" customHeight="1">
      <c r="B5315">
        <v>2451</v>
      </c>
      <c r="C5315" s="149" t="s">
        <v>343</v>
      </c>
      <c r="D5315" s="7" t="s">
        <v>344</v>
      </c>
      <c r="E5315">
        <v>2025</v>
      </c>
      <c r="F5315" s="70" t="str">
        <f t="shared" si="184"/>
        <v>245112. Vigilancia de la Salud AmbientalVigilancia de la Salud Ambiental2025</v>
      </c>
      <c r="G5315" s="7" t="s">
        <v>345</v>
      </c>
      <c r="H5315" s="7" t="s">
        <v>346</v>
      </c>
      <c r="I5315" t="s">
        <v>36</v>
      </c>
      <c r="J5315" s="7" t="s">
        <v>347</v>
      </c>
      <c r="K5315" t="s">
        <v>348</v>
      </c>
      <c r="L5315" t="s">
        <v>348</v>
      </c>
      <c r="M5315" t="s">
        <v>7</v>
      </c>
      <c r="N5315" s="72" t="s">
        <v>1</v>
      </c>
      <c r="O5315" s="91" t="str">
        <f t="shared" si="185"/>
        <v>245112. Vigilancia de la Salud AmbientalVigilancia de la Salud Ambiental20253_MARTIRES2_FEBRERO_2026</v>
      </c>
      <c r="P5315" s="153">
        <f t="shared" si="186"/>
        <v>76380</v>
      </c>
      <c r="S5315" s="157">
        <v>73</v>
      </c>
      <c r="T5315" s="19">
        <v>5575740</v>
      </c>
    </row>
    <row r="5316" spans="2:20" ht="30" hidden="1" customHeight="1">
      <c r="B5316">
        <v>2451</v>
      </c>
      <c r="C5316" s="149" t="s">
        <v>343</v>
      </c>
      <c r="D5316" s="7" t="s">
        <v>344</v>
      </c>
      <c r="E5316">
        <v>2025</v>
      </c>
      <c r="F5316" s="70" t="str">
        <f t="shared" si="184"/>
        <v>245112. Vigilancia de la Salud AmbientalVigilancia de la Salud Ambiental2025</v>
      </c>
      <c r="G5316" s="7" t="s">
        <v>345</v>
      </c>
      <c r="H5316" s="7" t="s">
        <v>346</v>
      </c>
      <c r="I5316" t="s">
        <v>36</v>
      </c>
      <c r="J5316" s="7" t="s">
        <v>347</v>
      </c>
      <c r="K5316" t="s">
        <v>348</v>
      </c>
      <c r="L5316" t="s">
        <v>348</v>
      </c>
      <c r="M5316" t="s">
        <v>10</v>
      </c>
      <c r="N5316" s="72" t="s">
        <v>1</v>
      </c>
      <c r="O5316" s="91" t="str">
        <f t="shared" si="185"/>
        <v>245112. Vigilancia de la Salud AmbientalVigilancia de la Salud Ambiental20256_ANTONIO_NARIÑO2_FEBRERO_2026</v>
      </c>
      <c r="P5316" s="153">
        <f t="shared" si="186"/>
        <v>76380</v>
      </c>
      <c r="S5316" s="157">
        <v>10</v>
      </c>
      <c r="T5316" s="19">
        <v>763800</v>
      </c>
    </row>
    <row r="5317" spans="2:20" ht="30" hidden="1" customHeight="1">
      <c r="F5317" s="70" t="str">
        <f t="shared" si="184"/>
        <v/>
      </c>
      <c r="O5317" s="91" t="str">
        <f t="shared" si="185"/>
        <v/>
      </c>
      <c r="P5317" s="153">
        <f t="shared" si="186"/>
        <v>0</v>
      </c>
    </row>
    <row r="5318" spans="2:20" ht="30" hidden="1" customHeight="1">
      <c r="F5318" s="70" t="str">
        <f t="shared" si="184"/>
        <v/>
      </c>
      <c r="O5318" s="91" t="str">
        <f t="shared" si="185"/>
        <v/>
      </c>
      <c r="P5318" s="153">
        <f t="shared" si="186"/>
        <v>0</v>
      </c>
    </row>
    <row r="5319" spans="2:20" ht="30" hidden="1" customHeight="1">
      <c r="F5319" s="70" t="str">
        <f t="shared" si="184"/>
        <v/>
      </c>
      <c r="O5319" s="91" t="str">
        <f t="shared" si="185"/>
        <v/>
      </c>
      <c r="P5319" s="153">
        <f t="shared" si="186"/>
        <v>0</v>
      </c>
    </row>
    <row r="5320" spans="2:20" ht="30" hidden="1" customHeight="1">
      <c r="F5320" s="70" t="str">
        <f t="shared" ref="F5320:F5383" si="187">B5320&amp;C5320&amp;D5320&amp;E5320</f>
        <v/>
      </c>
      <c r="O5320" s="91" t="str">
        <f t="shared" si="185"/>
        <v/>
      </c>
      <c r="P5320" s="153">
        <f t="shared" si="186"/>
        <v>0</v>
      </c>
    </row>
    <row r="5321" spans="2:20" ht="30" hidden="1" customHeight="1">
      <c r="F5321" s="70" t="str">
        <f t="shared" si="187"/>
        <v/>
      </c>
      <c r="O5321" s="91" t="str">
        <f t="shared" si="185"/>
        <v/>
      </c>
      <c r="P5321" s="153">
        <f t="shared" si="186"/>
        <v>0</v>
      </c>
    </row>
    <row r="5322" spans="2:20" ht="30" hidden="1" customHeight="1">
      <c r="F5322" s="70" t="str">
        <f t="shared" si="187"/>
        <v/>
      </c>
      <c r="O5322" s="91" t="str">
        <f t="shared" ref="O5322:O5385" si="188">+F5322&amp;M5322&amp;N5322</f>
        <v/>
      </c>
      <c r="P5322" s="153">
        <f t="shared" si="186"/>
        <v>0</v>
      </c>
    </row>
    <row r="5323" spans="2:20" ht="30" hidden="1" customHeight="1">
      <c r="F5323" s="70" t="str">
        <f t="shared" si="187"/>
        <v/>
      </c>
      <c r="O5323" s="91" t="str">
        <f t="shared" si="188"/>
        <v/>
      </c>
      <c r="P5323" s="153">
        <f t="shared" si="186"/>
        <v>0</v>
      </c>
    </row>
    <row r="5324" spans="2:20" ht="30" hidden="1" customHeight="1">
      <c r="F5324" s="70" t="str">
        <f t="shared" si="187"/>
        <v/>
      </c>
      <c r="O5324" s="91" t="str">
        <f t="shared" si="188"/>
        <v/>
      </c>
      <c r="P5324" s="153">
        <f t="shared" si="186"/>
        <v>0</v>
      </c>
    </row>
    <row r="5325" spans="2:20" ht="30" hidden="1" customHeight="1">
      <c r="F5325" s="70" t="str">
        <f t="shared" si="187"/>
        <v/>
      </c>
      <c r="O5325" s="91" t="str">
        <f t="shared" si="188"/>
        <v/>
      </c>
      <c r="P5325" s="153">
        <f t="shared" si="186"/>
        <v>0</v>
      </c>
    </row>
    <row r="5326" spans="2:20" ht="30" hidden="1" customHeight="1">
      <c r="F5326" s="70" t="str">
        <f t="shared" si="187"/>
        <v/>
      </c>
      <c r="O5326" s="91" t="str">
        <f t="shared" si="188"/>
        <v/>
      </c>
      <c r="P5326" s="153">
        <f t="shared" si="186"/>
        <v>0</v>
      </c>
    </row>
    <row r="5327" spans="2:20" ht="30" hidden="1" customHeight="1">
      <c r="F5327" s="70" t="str">
        <f t="shared" si="187"/>
        <v/>
      </c>
      <c r="O5327" s="91" t="str">
        <f t="shared" si="188"/>
        <v/>
      </c>
      <c r="P5327" s="153">
        <f t="shared" si="186"/>
        <v>0</v>
      </c>
    </row>
    <row r="5328" spans="2:20" ht="30" hidden="1" customHeight="1">
      <c r="F5328" s="70" t="str">
        <f t="shared" si="187"/>
        <v/>
      </c>
      <c r="O5328" s="91" t="str">
        <f t="shared" si="188"/>
        <v/>
      </c>
      <c r="P5328" s="153">
        <f t="shared" si="186"/>
        <v>0</v>
      </c>
    </row>
    <row r="5329" spans="6:16" ht="30" hidden="1" customHeight="1">
      <c r="F5329" s="70" t="str">
        <f t="shared" si="187"/>
        <v/>
      </c>
      <c r="O5329" s="91" t="str">
        <f t="shared" si="188"/>
        <v/>
      </c>
      <c r="P5329" s="153">
        <f t="shared" si="186"/>
        <v>0</v>
      </c>
    </row>
    <row r="5330" spans="6:16" ht="30" hidden="1" customHeight="1">
      <c r="F5330" s="70" t="str">
        <f t="shared" si="187"/>
        <v/>
      </c>
      <c r="O5330" s="91" t="str">
        <f t="shared" si="188"/>
        <v/>
      </c>
      <c r="P5330" s="153">
        <f t="shared" si="186"/>
        <v>0</v>
      </c>
    </row>
    <row r="5331" spans="6:16" ht="30" hidden="1" customHeight="1">
      <c r="F5331" s="70" t="str">
        <f t="shared" si="187"/>
        <v/>
      </c>
      <c r="O5331" s="91" t="str">
        <f t="shared" si="188"/>
        <v/>
      </c>
      <c r="P5331" s="153">
        <f t="shared" si="186"/>
        <v>0</v>
      </c>
    </row>
    <row r="5332" spans="6:16" ht="30" hidden="1" customHeight="1">
      <c r="F5332" s="70" t="str">
        <f t="shared" si="187"/>
        <v/>
      </c>
      <c r="O5332" s="91" t="str">
        <f t="shared" si="188"/>
        <v/>
      </c>
      <c r="P5332" s="153">
        <f t="shared" si="186"/>
        <v>0</v>
      </c>
    </row>
    <row r="5333" spans="6:16" ht="30" hidden="1" customHeight="1">
      <c r="F5333" s="70" t="str">
        <f t="shared" si="187"/>
        <v/>
      </c>
      <c r="O5333" s="91" t="str">
        <f t="shared" si="188"/>
        <v/>
      </c>
      <c r="P5333" s="153">
        <f t="shared" si="186"/>
        <v>0</v>
      </c>
    </row>
    <row r="5334" spans="6:16" ht="30" hidden="1" customHeight="1">
      <c r="F5334" s="70" t="str">
        <f t="shared" si="187"/>
        <v/>
      </c>
      <c r="O5334" s="91" t="str">
        <f t="shared" si="188"/>
        <v/>
      </c>
      <c r="P5334" s="153">
        <f t="shared" si="186"/>
        <v>0</v>
      </c>
    </row>
    <row r="5335" spans="6:16" ht="30" hidden="1" customHeight="1">
      <c r="F5335" s="70" t="str">
        <f t="shared" si="187"/>
        <v/>
      </c>
      <c r="O5335" s="91" t="str">
        <f t="shared" si="188"/>
        <v/>
      </c>
      <c r="P5335" s="153">
        <f t="shared" si="186"/>
        <v>0</v>
      </c>
    </row>
    <row r="5336" spans="6:16" ht="30" hidden="1" customHeight="1">
      <c r="F5336" s="70" t="str">
        <f t="shared" si="187"/>
        <v/>
      </c>
      <c r="O5336" s="91" t="str">
        <f t="shared" si="188"/>
        <v/>
      </c>
      <c r="P5336" s="153">
        <f t="shared" si="186"/>
        <v>0</v>
      </c>
    </row>
    <row r="5337" spans="6:16" ht="30" hidden="1" customHeight="1">
      <c r="F5337" s="70" t="str">
        <f t="shared" si="187"/>
        <v/>
      </c>
      <c r="O5337" s="91" t="str">
        <f t="shared" si="188"/>
        <v/>
      </c>
      <c r="P5337" s="153">
        <f t="shared" si="186"/>
        <v>0</v>
      </c>
    </row>
    <row r="5338" spans="6:16" ht="30" hidden="1" customHeight="1">
      <c r="F5338" s="70" t="str">
        <f t="shared" si="187"/>
        <v/>
      </c>
      <c r="O5338" s="91" t="str">
        <f t="shared" si="188"/>
        <v/>
      </c>
      <c r="P5338" s="153">
        <f t="shared" si="186"/>
        <v>0</v>
      </c>
    </row>
    <row r="5339" spans="6:16" ht="30" hidden="1" customHeight="1">
      <c r="F5339" s="70" t="str">
        <f t="shared" si="187"/>
        <v/>
      </c>
      <c r="O5339" s="91" t="str">
        <f t="shared" si="188"/>
        <v/>
      </c>
      <c r="P5339" s="153">
        <f t="shared" si="186"/>
        <v>0</v>
      </c>
    </row>
    <row r="5340" spans="6:16" ht="30" hidden="1" customHeight="1">
      <c r="F5340" s="70" t="str">
        <f t="shared" si="187"/>
        <v/>
      </c>
      <c r="O5340" s="91" t="str">
        <f t="shared" si="188"/>
        <v/>
      </c>
      <c r="P5340" s="153">
        <f t="shared" si="186"/>
        <v>0</v>
      </c>
    </row>
    <row r="5341" spans="6:16" ht="30" hidden="1" customHeight="1">
      <c r="F5341" s="70" t="str">
        <f t="shared" si="187"/>
        <v/>
      </c>
      <c r="O5341" s="91" t="str">
        <f t="shared" si="188"/>
        <v/>
      </c>
      <c r="P5341" s="153">
        <f t="shared" si="186"/>
        <v>0</v>
      </c>
    </row>
    <row r="5342" spans="6:16" ht="30" hidden="1" customHeight="1">
      <c r="F5342" s="70" t="str">
        <f t="shared" si="187"/>
        <v/>
      </c>
      <c r="O5342" s="91" t="str">
        <f t="shared" si="188"/>
        <v/>
      </c>
      <c r="P5342" s="153">
        <f t="shared" si="186"/>
        <v>0</v>
      </c>
    </row>
    <row r="5343" spans="6:16" ht="30" hidden="1" customHeight="1">
      <c r="F5343" s="70" t="str">
        <f t="shared" si="187"/>
        <v/>
      </c>
      <c r="O5343" s="91" t="str">
        <f t="shared" si="188"/>
        <v/>
      </c>
      <c r="P5343" s="153">
        <f t="shared" si="186"/>
        <v>0</v>
      </c>
    </row>
    <row r="5344" spans="6:16" ht="30" hidden="1" customHeight="1">
      <c r="F5344" s="70" t="str">
        <f t="shared" si="187"/>
        <v/>
      </c>
      <c r="O5344" s="91" t="str">
        <f t="shared" si="188"/>
        <v/>
      </c>
      <c r="P5344" s="153">
        <f t="shared" si="186"/>
        <v>0</v>
      </c>
    </row>
    <row r="5345" spans="6:16" ht="30" hidden="1" customHeight="1">
      <c r="F5345" s="70" t="str">
        <f t="shared" si="187"/>
        <v/>
      </c>
      <c r="O5345" s="91" t="str">
        <f t="shared" si="188"/>
        <v/>
      </c>
      <c r="P5345" s="153">
        <f t="shared" si="186"/>
        <v>0</v>
      </c>
    </row>
    <row r="5346" spans="6:16" ht="30" hidden="1" customHeight="1">
      <c r="F5346" s="70" t="str">
        <f t="shared" si="187"/>
        <v/>
      </c>
      <c r="O5346" s="91" t="str">
        <f t="shared" si="188"/>
        <v/>
      </c>
      <c r="P5346" s="153">
        <f t="shared" si="186"/>
        <v>0</v>
      </c>
    </row>
    <row r="5347" spans="6:16" ht="30" hidden="1" customHeight="1">
      <c r="F5347" s="70" t="str">
        <f t="shared" si="187"/>
        <v/>
      </c>
      <c r="O5347" s="91" t="str">
        <f t="shared" si="188"/>
        <v/>
      </c>
      <c r="P5347" s="153">
        <f t="shared" si="186"/>
        <v>0</v>
      </c>
    </row>
    <row r="5348" spans="6:16" ht="30" hidden="1" customHeight="1">
      <c r="F5348" s="70" t="str">
        <f t="shared" si="187"/>
        <v/>
      </c>
      <c r="O5348" s="91" t="str">
        <f t="shared" si="188"/>
        <v/>
      </c>
      <c r="P5348" s="153">
        <f t="shared" si="186"/>
        <v>0</v>
      </c>
    </row>
    <row r="5349" spans="6:16" ht="30" hidden="1" customHeight="1">
      <c r="F5349" s="70" t="str">
        <f t="shared" si="187"/>
        <v/>
      </c>
      <c r="O5349" s="91" t="str">
        <f t="shared" si="188"/>
        <v/>
      </c>
      <c r="P5349" s="153">
        <f t="shared" si="186"/>
        <v>0</v>
      </c>
    </row>
    <row r="5350" spans="6:16" ht="30" hidden="1" customHeight="1">
      <c r="F5350" s="70" t="str">
        <f t="shared" si="187"/>
        <v/>
      </c>
      <c r="O5350" s="91" t="str">
        <f t="shared" si="188"/>
        <v/>
      </c>
      <c r="P5350" s="153">
        <f t="shared" si="186"/>
        <v>0</v>
      </c>
    </row>
    <row r="5351" spans="6:16" ht="30" hidden="1" customHeight="1">
      <c r="F5351" s="70" t="str">
        <f t="shared" si="187"/>
        <v/>
      </c>
      <c r="O5351" s="91" t="str">
        <f t="shared" si="188"/>
        <v/>
      </c>
      <c r="P5351" s="153">
        <f t="shared" si="186"/>
        <v>0</v>
      </c>
    </row>
    <row r="5352" spans="6:16" ht="30" hidden="1" customHeight="1">
      <c r="F5352" s="70" t="str">
        <f t="shared" si="187"/>
        <v/>
      </c>
      <c r="O5352" s="91" t="str">
        <f t="shared" si="188"/>
        <v/>
      </c>
      <c r="P5352" s="153">
        <f t="shared" si="186"/>
        <v>0</v>
      </c>
    </row>
    <row r="5353" spans="6:16" ht="30" hidden="1" customHeight="1">
      <c r="F5353" s="70" t="str">
        <f t="shared" si="187"/>
        <v/>
      </c>
      <c r="O5353" s="91" t="str">
        <f t="shared" si="188"/>
        <v/>
      </c>
      <c r="P5353" s="153">
        <f t="shared" si="186"/>
        <v>0</v>
      </c>
    </row>
    <row r="5354" spans="6:16" ht="30" hidden="1" customHeight="1">
      <c r="F5354" s="70" t="str">
        <f t="shared" si="187"/>
        <v/>
      </c>
      <c r="O5354" s="91" t="str">
        <f t="shared" si="188"/>
        <v/>
      </c>
      <c r="P5354" s="153">
        <f t="shared" si="186"/>
        <v>0</v>
      </c>
    </row>
    <row r="5355" spans="6:16" ht="30" hidden="1" customHeight="1">
      <c r="F5355" s="70" t="str">
        <f t="shared" si="187"/>
        <v/>
      </c>
      <c r="O5355" s="91" t="str">
        <f t="shared" si="188"/>
        <v/>
      </c>
      <c r="P5355" s="153">
        <f t="shared" si="186"/>
        <v>0</v>
      </c>
    </row>
    <row r="5356" spans="6:16" ht="30" hidden="1" customHeight="1">
      <c r="F5356" s="70" t="str">
        <f t="shared" si="187"/>
        <v/>
      </c>
      <c r="O5356" s="91" t="str">
        <f t="shared" si="188"/>
        <v/>
      </c>
      <c r="P5356" s="153">
        <f t="shared" ref="P5356:P5419" si="189">IFERROR(T5356/S5356,0)</f>
        <v>0</v>
      </c>
    </row>
    <row r="5357" spans="6:16" ht="30" hidden="1" customHeight="1">
      <c r="F5357" s="70" t="str">
        <f t="shared" si="187"/>
        <v/>
      </c>
      <c r="O5357" s="91" t="str">
        <f t="shared" si="188"/>
        <v/>
      </c>
      <c r="P5357" s="153">
        <f t="shared" si="189"/>
        <v>0</v>
      </c>
    </row>
    <row r="5358" spans="6:16" ht="30" hidden="1" customHeight="1">
      <c r="F5358" s="70" t="str">
        <f t="shared" si="187"/>
        <v/>
      </c>
      <c r="O5358" s="91" t="str">
        <f t="shared" si="188"/>
        <v/>
      </c>
      <c r="P5358" s="153">
        <f t="shared" si="189"/>
        <v>0</v>
      </c>
    </row>
    <row r="5359" spans="6:16" ht="30" hidden="1" customHeight="1">
      <c r="F5359" s="70" t="str">
        <f t="shared" si="187"/>
        <v/>
      </c>
      <c r="O5359" s="91" t="str">
        <f t="shared" si="188"/>
        <v/>
      </c>
      <c r="P5359" s="153">
        <f t="shared" si="189"/>
        <v>0</v>
      </c>
    </row>
    <row r="5360" spans="6:16" ht="30" hidden="1" customHeight="1">
      <c r="F5360" s="70" t="str">
        <f t="shared" si="187"/>
        <v/>
      </c>
      <c r="O5360" s="91" t="str">
        <f t="shared" si="188"/>
        <v/>
      </c>
      <c r="P5360" s="153">
        <f t="shared" si="189"/>
        <v>0</v>
      </c>
    </row>
    <row r="5361" spans="6:16" ht="30" hidden="1" customHeight="1">
      <c r="F5361" s="70" t="str">
        <f t="shared" si="187"/>
        <v/>
      </c>
      <c r="O5361" s="91" t="str">
        <f t="shared" si="188"/>
        <v/>
      </c>
      <c r="P5361" s="153">
        <f t="shared" si="189"/>
        <v>0</v>
      </c>
    </row>
    <row r="5362" spans="6:16" ht="30" hidden="1" customHeight="1">
      <c r="F5362" s="70" t="str">
        <f t="shared" si="187"/>
        <v/>
      </c>
      <c r="O5362" s="91" t="str">
        <f t="shared" si="188"/>
        <v/>
      </c>
      <c r="P5362" s="153">
        <f t="shared" si="189"/>
        <v>0</v>
      </c>
    </row>
    <row r="5363" spans="6:16" ht="30" hidden="1" customHeight="1">
      <c r="F5363" s="70" t="str">
        <f t="shared" si="187"/>
        <v/>
      </c>
      <c r="O5363" s="91" t="str">
        <f t="shared" si="188"/>
        <v/>
      </c>
      <c r="P5363" s="153">
        <f t="shared" si="189"/>
        <v>0</v>
      </c>
    </row>
    <row r="5364" spans="6:16" ht="30" hidden="1" customHeight="1">
      <c r="F5364" s="70" t="str">
        <f t="shared" si="187"/>
        <v/>
      </c>
      <c r="O5364" s="91" t="str">
        <f t="shared" si="188"/>
        <v/>
      </c>
      <c r="P5364" s="153">
        <f t="shared" si="189"/>
        <v>0</v>
      </c>
    </row>
    <row r="5365" spans="6:16" ht="30" hidden="1" customHeight="1">
      <c r="F5365" s="70" t="str">
        <f t="shared" si="187"/>
        <v/>
      </c>
      <c r="O5365" s="91" t="str">
        <f t="shared" si="188"/>
        <v/>
      </c>
      <c r="P5365" s="153">
        <f t="shared" si="189"/>
        <v>0</v>
      </c>
    </row>
    <row r="5366" spans="6:16" ht="30" hidden="1" customHeight="1">
      <c r="F5366" s="70" t="str">
        <f t="shared" si="187"/>
        <v/>
      </c>
      <c r="O5366" s="91" t="str">
        <f t="shared" si="188"/>
        <v/>
      </c>
      <c r="P5366" s="153">
        <f t="shared" si="189"/>
        <v>0</v>
      </c>
    </row>
    <row r="5367" spans="6:16" ht="30" hidden="1" customHeight="1">
      <c r="F5367" s="70" t="str">
        <f t="shared" si="187"/>
        <v/>
      </c>
      <c r="O5367" s="91" t="str">
        <f t="shared" si="188"/>
        <v/>
      </c>
      <c r="P5367" s="153">
        <f t="shared" si="189"/>
        <v>0</v>
      </c>
    </row>
    <row r="5368" spans="6:16" ht="30" hidden="1" customHeight="1">
      <c r="F5368" s="70" t="str">
        <f t="shared" si="187"/>
        <v/>
      </c>
      <c r="O5368" s="91" t="str">
        <f t="shared" si="188"/>
        <v/>
      </c>
      <c r="P5368" s="153">
        <f t="shared" si="189"/>
        <v>0</v>
      </c>
    </row>
    <row r="5369" spans="6:16" ht="30" hidden="1" customHeight="1">
      <c r="F5369" s="70" t="str">
        <f t="shared" si="187"/>
        <v/>
      </c>
      <c r="O5369" s="91" t="str">
        <f t="shared" si="188"/>
        <v/>
      </c>
      <c r="P5369" s="153">
        <f t="shared" si="189"/>
        <v>0</v>
      </c>
    </row>
    <row r="5370" spans="6:16" ht="30" hidden="1" customHeight="1">
      <c r="F5370" s="70" t="str">
        <f t="shared" si="187"/>
        <v/>
      </c>
      <c r="O5370" s="91" t="str">
        <f t="shared" si="188"/>
        <v/>
      </c>
      <c r="P5370" s="153">
        <f t="shared" si="189"/>
        <v>0</v>
      </c>
    </row>
    <row r="5371" spans="6:16" ht="30" hidden="1" customHeight="1">
      <c r="F5371" s="70" t="str">
        <f t="shared" si="187"/>
        <v/>
      </c>
      <c r="O5371" s="91" t="str">
        <f t="shared" si="188"/>
        <v/>
      </c>
      <c r="P5371" s="153">
        <f t="shared" si="189"/>
        <v>0</v>
      </c>
    </row>
    <row r="5372" spans="6:16" ht="30" hidden="1" customHeight="1">
      <c r="F5372" s="70" t="str">
        <f t="shared" si="187"/>
        <v/>
      </c>
      <c r="O5372" s="91" t="str">
        <f t="shared" si="188"/>
        <v/>
      </c>
      <c r="P5372" s="153">
        <f t="shared" si="189"/>
        <v>0</v>
      </c>
    </row>
    <row r="5373" spans="6:16" ht="30" hidden="1" customHeight="1">
      <c r="F5373" s="70" t="str">
        <f t="shared" si="187"/>
        <v/>
      </c>
      <c r="O5373" s="91" t="str">
        <f t="shared" si="188"/>
        <v/>
      </c>
      <c r="P5373" s="153">
        <f t="shared" si="189"/>
        <v>0</v>
      </c>
    </row>
    <row r="5374" spans="6:16" ht="30" hidden="1" customHeight="1">
      <c r="F5374" s="70" t="str">
        <f t="shared" si="187"/>
        <v/>
      </c>
      <c r="O5374" s="91" t="str">
        <f t="shared" si="188"/>
        <v/>
      </c>
      <c r="P5374" s="153">
        <f t="shared" si="189"/>
        <v>0</v>
      </c>
    </row>
    <row r="5375" spans="6:16" ht="30" hidden="1" customHeight="1">
      <c r="F5375" s="70" t="str">
        <f t="shared" si="187"/>
        <v/>
      </c>
      <c r="O5375" s="91" t="str">
        <f t="shared" si="188"/>
        <v/>
      </c>
      <c r="P5375" s="153">
        <f t="shared" si="189"/>
        <v>0</v>
      </c>
    </row>
    <row r="5376" spans="6:16" ht="30" hidden="1" customHeight="1">
      <c r="F5376" s="70" t="str">
        <f t="shared" si="187"/>
        <v/>
      </c>
      <c r="O5376" s="91" t="str">
        <f t="shared" si="188"/>
        <v/>
      </c>
      <c r="P5376" s="153">
        <f t="shared" si="189"/>
        <v>0</v>
      </c>
    </row>
    <row r="5377" spans="6:16" ht="30" hidden="1" customHeight="1">
      <c r="F5377" s="70" t="str">
        <f t="shared" si="187"/>
        <v/>
      </c>
      <c r="O5377" s="91" t="str">
        <f t="shared" si="188"/>
        <v/>
      </c>
      <c r="P5377" s="153">
        <f t="shared" si="189"/>
        <v>0</v>
      </c>
    </row>
    <row r="5378" spans="6:16" ht="30" hidden="1" customHeight="1">
      <c r="F5378" s="70" t="str">
        <f t="shared" si="187"/>
        <v/>
      </c>
      <c r="O5378" s="91" t="str">
        <f t="shared" si="188"/>
        <v/>
      </c>
      <c r="P5378" s="153">
        <f t="shared" si="189"/>
        <v>0</v>
      </c>
    </row>
    <row r="5379" spans="6:16" ht="30" hidden="1" customHeight="1">
      <c r="F5379" s="70" t="str">
        <f t="shared" si="187"/>
        <v/>
      </c>
      <c r="O5379" s="91" t="str">
        <f t="shared" si="188"/>
        <v/>
      </c>
      <c r="P5379" s="153">
        <f t="shared" si="189"/>
        <v>0</v>
      </c>
    </row>
    <row r="5380" spans="6:16" ht="30" hidden="1" customHeight="1">
      <c r="F5380" s="70" t="str">
        <f t="shared" si="187"/>
        <v/>
      </c>
      <c r="O5380" s="91" t="str">
        <f t="shared" si="188"/>
        <v/>
      </c>
      <c r="P5380" s="153">
        <f t="shared" si="189"/>
        <v>0</v>
      </c>
    </row>
    <row r="5381" spans="6:16" ht="30" hidden="1" customHeight="1">
      <c r="F5381" s="70" t="str">
        <f t="shared" si="187"/>
        <v/>
      </c>
      <c r="O5381" s="91" t="str">
        <f t="shared" si="188"/>
        <v/>
      </c>
      <c r="P5381" s="153">
        <f t="shared" si="189"/>
        <v>0</v>
      </c>
    </row>
    <row r="5382" spans="6:16" ht="30" hidden="1" customHeight="1">
      <c r="F5382" s="70" t="str">
        <f t="shared" si="187"/>
        <v/>
      </c>
      <c r="O5382" s="91" t="str">
        <f t="shared" si="188"/>
        <v/>
      </c>
      <c r="P5382" s="153">
        <f t="shared" si="189"/>
        <v>0</v>
      </c>
    </row>
    <row r="5383" spans="6:16" ht="30" hidden="1" customHeight="1">
      <c r="F5383" s="70" t="str">
        <f t="shared" si="187"/>
        <v/>
      </c>
      <c r="O5383" s="91" t="str">
        <f t="shared" si="188"/>
        <v/>
      </c>
      <c r="P5383" s="153">
        <f t="shared" si="189"/>
        <v>0</v>
      </c>
    </row>
    <row r="5384" spans="6:16" ht="30" hidden="1" customHeight="1">
      <c r="F5384" s="70" t="str">
        <f t="shared" ref="F5384:F5447" si="190">B5384&amp;C5384&amp;D5384&amp;E5384</f>
        <v/>
      </c>
      <c r="O5384" s="91" t="str">
        <f t="shared" si="188"/>
        <v/>
      </c>
      <c r="P5384" s="153">
        <f t="shared" si="189"/>
        <v>0</v>
      </c>
    </row>
    <row r="5385" spans="6:16" ht="30" hidden="1" customHeight="1">
      <c r="F5385" s="70" t="str">
        <f t="shared" si="190"/>
        <v/>
      </c>
      <c r="O5385" s="91" t="str">
        <f t="shared" si="188"/>
        <v/>
      </c>
      <c r="P5385" s="153">
        <f t="shared" si="189"/>
        <v>0</v>
      </c>
    </row>
    <row r="5386" spans="6:16" ht="30" hidden="1" customHeight="1">
      <c r="F5386" s="70" t="str">
        <f t="shared" si="190"/>
        <v/>
      </c>
      <c r="O5386" s="91" t="str">
        <f t="shared" ref="O5386:O5449" si="191">+F5386&amp;M5386&amp;N5386</f>
        <v/>
      </c>
      <c r="P5386" s="153">
        <f t="shared" si="189"/>
        <v>0</v>
      </c>
    </row>
    <row r="5387" spans="6:16" ht="30" hidden="1" customHeight="1">
      <c r="F5387" s="70" t="str">
        <f t="shared" si="190"/>
        <v/>
      </c>
      <c r="O5387" s="91" t="str">
        <f t="shared" si="191"/>
        <v/>
      </c>
      <c r="P5387" s="153">
        <f t="shared" si="189"/>
        <v>0</v>
      </c>
    </row>
    <row r="5388" spans="6:16" ht="30" hidden="1" customHeight="1">
      <c r="F5388" s="70" t="str">
        <f t="shared" si="190"/>
        <v/>
      </c>
      <c r="O5388" s="91" t="str">
        <f t="shared" si="191"/>
        <v/>
      </c>
      <c r="P5388" s="153">
        <f t="shared" si="189"/>
        <v>0</v>
      </c>
    </row>
    <row r="5389" spans="6:16" ht="30" hidden="1" customHeight="1">
      <c r="F5389" s="70" t="str">
        <f t="shared" si="190"/>
        <v/>
      </c>
      <c r="O5389" s="91" t="str">
        <f t="shared" si="191"/>
        <v/>
      </c>
      <c r="P5389" s="153">
        <f t="shared" si="189"/>
        <v>0</v>
      </c>
    </row>
    <row r="5390" spans="6:16" ht="30" hidden="1" customHeight="1">
      <c r="F5390" s="70" t="str">
        <f t="shared" si="190"/>
        <v/>
      </c>
      <c r="O5390" s="91" t="str">
        <f t="shared" si="191"/>
        <v/>
      </c>
      <c r="P5390" s="153">
        <f t="shared" si="189"/>
        <v>0</v>
      </c>
    </row>
    <row r="5391" spans="6:16" ht="30" hidden="1" customHeight="1">
      <c r="F5391" s="70" t="str">
        <f t="shared" si="190"/>
        <v/>
      </c>
      <c r="O5391" s="91" t="str">
        <f t="shared" si="191"/>
        <v/>
      </c>
      <c r="P5391" s="153">
        <f t="shared" si="189"/>
        <v>0</v>
      </c>
    </row>
    <row r="5392" spans="6:16" ht="30" hidden="1" customHeight="1">
      <c r="F5392" s="70" t="str">
        <f t="shared" si="190"/>
        <v/>
      </c>
      <c r="O5392" s="91" t="str">
        <f t="shared" si="191"/>
        <v/>
      </c>
      <c r="P5392" s="153">
        <f t="shared" si="189"/>
        <v>0</v>
      </c>
    </row>
    <row r="5393" spans="6:16" ht="30" hidden="1" customHeight="1">
      <c r="F5393" s="70" t="str">
        <f t="shared" si="190"/>
        <v/>
      </c>
      <c r="O5393" s="91" t="str">
        <f t="shared" si="191"/>
        <v/>
      </c>
      <c r="P5393" s="153">
        <f t="shared" si="189"/>
        <v>0</v>
      </c>
    </row>
    <row r="5394" spans="6:16" ht="30" hidden="1" customHeight="1">
      <c r="F5394" s="70" t="str">
        <f t="shared" si="190"/>
        <v/>
      </c>
      <c r="O5394" s="91" t="str">
        <f t="shared" si="191"/>
        <v/>
      </c>
      <c r="P5394" s="153">
        <f t="shared" si="189"/>
        <v>0</v>
      </c>
    </row>
    <row r="5395" spans="6:16" ht="30" hidden="1" customHeight="1">
      <c r="F5395" s="70" t="str">
        <f t="shared" si="190"/>
        <v/>
      </c>
      <c r="O5395" s="91" t="str">
        <f t="shared" si="191"/>
        <v/>
      </c>
      <c r="P5395" s="153">
        <f t="shared" si="189"/>
        <v>0</v>
      </c>
    </row>
    <row r="5396" spans="6:16" ht="30" hidden="1" customHeight="1">
      <c r="F5396" s="70" t="str">
        <f t="shared" si="190"/>
        <v/>
      </c>
      <c r="O5396" s="91" t="str">
        <f t="shared" si="191"/>
        <v/>
      </c>
      <c r="P5396" s="153">
        <f t="shared" si="189"/>
        <v>0</v>
      </c>
    </row>
    <row r="5397" spans="6:16" ht="30" hidden="1" customHeight="1">
      <c r="F5397" s="70" t="str">
        <f t="shared" si="190"/>
        <v/>
      </c>
      <c r="O5397" s="91" t="str">
        <f t="shared" si="191"/>
        <v/>
      </c>
      <c r="P5397" s="153">
        <f t="shared" si="189"/>
        <v>0</v>
      </c>
    </row>
    <row r="5398" spans="6:16" ht="30" hidden="1" customHeight="1">
      <c r="F5398" s="70" t="str">
        <f t="shared" si="190"/>
        <v/>
      </c>
      <c r="O5398" s="91" t="str">
        <f t="shared" si="191"/>
        <v/>
      </c>
      <c r="P5398" s="153">
        <f t="shared" si="189"/>
        <v>0</v>
      </c>
    </row>
    <row r="5399" spans="6:16" ht="30" hidden="1" customHeight="1">
      <c r="F5399" s="70" t="str">
        <f t="shared" si="190"/>
        <v/>
      </c>
      <c r="O5399" s="91" t="str">
        <f t="shared" si="191"/>
        <v/>
      </c>
      <c r="P5399" s="153">
        <f t="shared" si="189"/>
        <v>0</v>
      </c>
    </row>
    <row r="5400" spans="6:16" ht="30" hidden="1" customHeight="1">
      <c r="F5400" s="70" t="str">
        <f t="shared" si="190"/>
        <v/>
      </c>
      <c r="O5400" s="91" t="str">
        <f t="shared" si="191"/>
        <v/>
      </c>
      <c r="P5400" s="153">
        <f t="shared" si="189"/>
        <v>0</v>
      </c>
    </row>
    <row r="5401" spans="6:16" ht="30" hidden="1" customHeight="1">
      <c r="F5401" s="70" t="str">
        <f t="shared" si="190"/>
        <v/>
      </c>
      <c r="O5401" s="91" t="str">
        <f t="shared" si="191"/>
        <v/>
      </c>
      <c r="P5401" s="153">
        <f t="shared" si="189"/>
        <v>0</v>
      </c>
    </row>
    <row r="5402" spans="6:16" ht="30" hidden="1" customHeight="1">
      <c r="F5402" s="70" t="str">
        <f t="shared" si="190"/>
        <v/>
      </c>
      <c r="O5402" s="91" t="str">
        <f t="shared" si="191"/>
        <v/>
      </c>
      <c r="P5402" s="153">
        <f t="shared" si="189"/>
        <v>0</v>
      </c>
    </row>
    <row r="5403" spans="6:16" ht="30" hidden="1" customHeight="1">
      <c r="F5403" s="70" t="str">
        <f t="shared" si="190"/>
        <v/>
      </c>
      <c r="O5403" s="91" t="str">
        <f t="shared" si="191"/>
        <v/>
      </c>
      <c r="P5403" s="153">
        <f t="shared" si="189"/>
        <v>0</v>
      </c>
    </row>
    <row r="5404" spans="6:16" ht="30" hidden="1" customHeight="1">
      <c r="F5404" s="70" t="str">
        <f t="shared" si="190"/>
        <v/>
      </c>
      <c r="O5404" s="91" t="str">
        <f t="shared" si="191"/>
        <v/>
      </c>
      <c r="P5404" s="153">
        <f t="shared" si="189"/>
        <v>0</v>
      </c>
    </row>
    <row r="5405" spans="6:16" ht="30" hidden="1" customHeight="1">
      <c r="F5405" s="70" t="str">
        <f t="shared" si="190"/>
        <v/>
      </c>
      <c r="O5405" s="91" t="str">
        <f t="shared" si="191"/>
        <v/>
      </c>
      <c r="P5405" s="153">
        <f t="shared" si="189"/>
        <v>0</v>
      </c>
    </row>
    <row r="5406" spans="6:16" ht="30" hidden="1" customHeight="1">
      <c r="F5406" s="70" t="str">
        <f t="shared" si="190"/>
        <v/>
      </c>
      <c r="O5406" s="91" t="str">
        <f t="shared" si="191"/>
        <v/>
      </c>
      <c r="P5406" s="153">
        <f t="shared" si="189"/>
        <v>0</v>
      </c>
    </row>
    <row r="5407" spans="6:16" ht="30" hidden="1" customHeight="1">
      <c r="F5407" s="70" t="str">
        <f t="shared" si="190"/>
        <v/>
      </c>
      <c r="O5407" s="91" t="str">
        <f t="shared" si="191"/>
        <v/>
      </c>
      <c r="P5407" s="153">
        <f t="shared" si="189"/>
        <v>0</v>
      </c>
    </row>
    <row r="5408" spans="6:16" ht="30" hidden="1" customHeight="1">
      <c r="F5408" s="70" t="str">
        <f t="shared" si="190"/>
        <v/>
      </c>
      <c r="O5408" s="91" t="str">
        <f t="shared" si="191"/>
        <v/>
      </c>
      <c r="P5408" s="153">
        <f t="shared" si="189"/>
        <v>0</v>
      </c>
    </row>
    <row r="5409" spans="6:16" ht="30" hidden="1" customHeight="1">
      <c r="F5409" s="70" t="str">
        <f t="shared" si="190"/>
        <v/>
      </c>
      <c r="O5409" s="91" t="str">
        <f t="shared" si="191"/>
        <v/>
      </c>
      <c r="P5409" s="153">
        <f t="shared" si="189"/>
        <v>0</v>
      </c>
    </row>
    <row r="5410" spans="6:16" ht="30" hidden="1" customHeight="1">
      <c r="F5410" s="70" t="str">
        <f t="shared" si="190"/>
        <v/>
      </c>
      <c r="O5410" s="91" t="str">
        <f t="shared" si="191"/>
        <v/>
      </c>
      <c r="P5410" s="153">
        <f t="shared" si="189"/>
        <v>0</v>
      </c>
    </row>
    <row r="5411" spans="6:16" ht="30" hidden="1" customHeight="1">
      <c r="F5411" s="70" t="str">
        <f t="shared" si="190"/>
        <v/>
      </c>
      <c r="O5411" s="91" t="str">
        <f t="shared" si="191"/>
        <v/>
      </c>
      <c r="P5411" s="153">
        <f t="shared" si="189"/>
        <v>0</v>
      </c>
    </row>
    <row r="5412" spans="6:16" ht="30" hidden="1" customHeight="1">
      <c r="F5412" s="70" t="str">
        <f t="shared" si="190"/>
        <v/>
      </c>
      <c r="O5412" s="91" t="str">
        <f t="shared" si="191"/>
        <v/>
      </c>
      <c r="P5412" s="153">
        <f t="shared" si="189"/>
        <v>0</v>
      </c>
    </row>
    <row r="5413" spans="6:16" ht="30" hidden="1" customHeight="1">
      <c r="F5413" s="70" t="str">
        <f t="shared" si="190"/>
        <v/>
      </c>
      <c r="O5413" s="91" t="str">
        <f t="shared" si="191"/>
        <v/>
      </c>
      <c r="P5413" s="153">
        <f t="shared" si="189"/>
        <v>0</v>
      </c>
    </row>
    <row r="5414" spans="6:16" ht="30" hidden="1" customHeight="1">
      <c r="F5414" s="70" t="str">
        <f t="shared" si="190"/>
        <v/>
      </c>
      <c r="O5414" s="91" t="str">
        <f t="shared" si="191"/>
        <v/>
      </c>
      <c r="P5414" s="153">
        <f t="shared" si="189"/>
        <v>0</v>
      </c>
    </row>
    <row r="5415" spans="6:16" ht="30" hidden="1" customHeight="1">
      <c r="F5415" s="70" t="str">
        <f t="shared" si="190"/>
        <v/>
      </c>
      <c r="O5415" s="91" t="str">
        <f t="shared" si="191"/>
        <v/>
      </c>
      <c r="P5415" s="153">
        <f t="shared" si="189"/>
        <v>0</v>
      </c>
    </row>
    <row r="5416" spans="6:16" ht="30" hidden="1" customHeight="1">
      <c r="F5416" s="70" t="str">
        <f t="shared" si="190"/>
        <v/>
      </c>
      <c r="O5416" s="91" t="str">
        <f t="shared" si="191"/>
        <v/>
      </c>
      <c r="P5416" s="153">
        <f t="shared" si="189"/>
        <v>0</v>
      </c>
    </row>
    <row r="5417" spans="6:16" ht="30" hidden="1" customHeight="1">
      <c r="F5417" s="70" t="str">
        <f t="shared" si="190"/>
        <v/>
      </c>
      <c r="O5417" s="91" t="str">
        <f t="shared" si="191"/>
        <v/>
      </c>
      <c r="P5417" s="153">
        <f t="shared" si="189"/>
        <v>0</v>
      </c>
    </row>
    <row r="5418" spans="6:16" ht="30" hidden="1" customHeight="1">
      <c r="F5418" s="70" t="str">
        <f t="shared" si="190"/>
        <v/>
      </c>
      <c r="O5418" s="91" t="str">
        <f t="shared" si="191"/>
        <v/>
      </c>
      <c r="P5418" s="153">
        <f t="shared" si="189"/>
        <v>0</v>
      </c>
    </row>
    <row r="5419" spans="6:16" ht="30" hidden="1" customHeight="1">
      <c r="F5419" s="70" t="str">
        <f t="shared" si="190"/>
        <v/>
      </c>
      <c r="O5419" s="91" t="str">
        <f t="shared" si="191"/>
        <v/>
      </c>
      <c r="P5419" s="153">
        <f t="shared" si="189"/>
        <v>0</v>
      </c>
    </row>
    <row r="5420" spans="6:16" ht="30" hidden="1" customHeight="1">
      <c r="F5420" s="70" t="str">
        <f t="shared" si="190"/>
        <v/>
      </c>
      <c r="O5420" s="91" t="str">
        <f t="shared" si="191"/>
        <v/>
      </c>
      <c r="P5420" s="153">
        <f t="shared" ref="P5420:P5483" si="192">IFERROR(T5420/S5420,0)</f>
        <v>0</v>
      </c>
    </row>
    <row r="5421" spans="6:16" ht="30" hidden="1" customHeight="1">
      <c r="F5421" s="70" t="str">
        <f t="shared" si="190"/>
        <v/>
      </c>
      <c r="O5421" s="91" t="str">
        <f t="shared" si="191"/>
        <v/>
      </c>
      <c r="P5421" s="153">
        <f t="shared" si="192"/>
        <v>0</v>
      </c>
    </row>
    <row r="5422" spans="6:16" ht="30" hidden="1" customHeight="1">
      <c r="F5422" s="70" t="str">
        <f t="shared" si="190"/>
        <v/>
      </c>
      <c r="O5422" s="91" t="str">
        <f t="shared" si="191"/>
        <v/>
      </c>
      <c r="P5422" s="153">
        <f t="shared" si="192"/>
        <v>0</v>
      </c>
    </row>
    <row r="5423" spans="6:16" ht="30" hidden="1" customHeight="1">
      <c r="F5423" s="70" t="str">
        <f t="shared" si="190"/>
        <v/>
      </c>
      <c r="O5423" s="91" t="str">
        <f t="shared" si="191"/>
        <v/>
      </c>
      <c r="P5423" s="153">
        <f t="shared" si="192"/>
        <v>0</v>
      </c>
    </row>
    <row r="5424" spans="6:16" ht="30" hidden="1" customHeight="1">
      <c r="F5424" s="70" t="str">
        <f t="shared" si="190"/>
        <v/>
      </c>
      <c r="O5424" s="91" t="str">
        <f t="shared" si="191"/>
        <v/>
      </c>
      <c r="P5424" s="153">
        <f t="shared" si="192"/>
        <v>0</v>
      </c>
    </row>
    <row r="5425" spans="6:16" ht="30" hidden="1" customHeight="1">
      <c r="F5425" s="70" t="str">
        <f t="shared" si="190"/>
        <v/>
      </c>
      <c r="O5425" s="91" t="str">
        <f t="shared" si="191"/>
        <v/>
      </c>
      <c r="P5425" s="153">
        <f t="shared" si="192"/>
        <v>0</v>
      </c>
    </row>
    <row r="5426" spans="6:16" ht="30" hidden="1" customHeight="1">
      <c r="F5426" s="70" t="str">
        <f t="shared" si="190"/>
        <v/>
      </c>
      <c r="O5426" s="91" t="str">
        <f t="shared" si="191"/>
        <v/>
      </c>
      <c r="P5426" s="153">
        <f t="shared" si="192"/>
        <v>0</v>
      </c>
    </row>
    <row r="5427" spans="6:16" ht="30" hidden="1" customHeight="1">
      <c r="F5427" s="70" t="str">
        <f t="shared" si="190"/>
        <v/>
      </c>
      <c r="O5427" s="91" t="str">
        <f t="shared" si="191"/>
        <v/>
      </c>
      <c r="P5427" s="153">
        <f t="shared" si="192"/>
        <v>0</v>
      </c>
    </row>
    <row r="5428" spans="6:16" ht="30" hidden="1" customHeight="1">
      <c r="F5428" s="70" t="str">
        <f t="shared" si="190"/>
        <v/>
      </c>
      <c r="O5428" s="91" t="str">
        <f t="shared" si="191"/>
        <v/>
      </c>
      <c r="P5428" s="153">
        <f t="shared" si="192"/>
        <v>0</v>
      </c>
    </row>
    <row r="5429" spans="6:16" ht="30" hidden="1" customHeight="1">
      <c r="F5429" s="70" t="str">
        <f t="shared" si="190"/>
        <v/>
      </c>
      <c r="O5429" s="91" t="str">
        <f t="shared" si="191"/>
        <v/>
      </c>
      <c r="P5429" s="153">
        <f t="shared" si="192"/>
        <v>0</v>
      </c>
    </row>
    <row r="5430" spans="6:16" ht="30" hidden="1" customHeight="1">
      <c r="F5430" s="70" t="str">
        <f t="shared" si="190"/>
        <v/>
      </c>
      <c r="O5430" s="91" t="str">
        <f t="shared" si="191"/>
        <v/>
      </c>
      <c r="P5430" s="153">
        <f t="shared" si="192"/>
        <v>0</v>
      </c>
    </row>
    <row r="5431" spans="6:16" ht="30" hidden="1" customHeight="1">
      <c r="F5431" s="70" t="str">
        <f t="shared" si="190"/>
        <v/>
      </c>
      <c r="O5431" s="91" t="str">
        <f t="shared" si="191"/>
        <v/>
      </c>
      <c r="P5431" s="153">
        <f t="shared" si="192"/>
        <v>0</v>
      </c>
    </row>
    <row r="5432" spans="6:16" ht="30" hidden="1" customHeight="1">
      <c r="F5432" s="70" t="str">
        <f t="shared" si="190"/>
        <v/>
      </c>
      <c r="O5432" s="91" t="str">
        <f t="shared" si="191"/>
        <v/>
      </c>
      <c r="P5432" s="153">
        <f t="shared" si="192"/>
        <v>0</v>
      </c>
    </row>
    <row r="5433" spans="6:16" ht="30" hidden="1" customHeight="1">
      <c r="F5433" s="70" t="str">
        <f t="shared" si="190"/>
        <v/>
      </c>
      <c r="O5433" s="91" t="str">
        <f t="shared" si="191"/>
        <v/>
      </c>
      <c r="P5433" s="153">
        <f t="shared" si="192"/>
        <v>0</v>
      </c>
    </row>
    <row r="5434" spans="6:16" ht="30" hidden="1" customHeight="1">
      <c r="F5434" s="70" t="str">
        <f t="shared" si="190"/>
        <v/>
      </c>
      <c r="O5434" s="91" t="str">
        <f t="shared" si="191"/>
        <v/>
      </c>
      <c r="P5434" s="153">
        <f t="shared" si="192"/>
        <v>0</v>
      </c>
    </row>
    <row r="5435" spans="6:16" ht="30" hidden="1" customHeight="1">
      <c r="F5435" s="70" t="str">
        <f t="shared" si="190"/>
        <v/>
      </c>
      <c r="O5435" s="91" t="str">
        <f t="shared" si="191"/>
        <v/>
      </c>
      <c r="P5435" s="153">
        <f t="shared" si="192"/>
        <v>0</v>
      </c>
    </row>
    <row r="5436" spans="6:16" ht="30" hidden="1" customHeight="1">
      <c r="F5436" s="70" t="str">
        <f t="shared" si="190"/>
        <v/>
      </c>
      <c r="O5436" s="91" t="str">
        <f t="shared" si="191"/>
        <v/>
      </c>
      <c r="P5436" s="153">
        <f t="shared" si="192"/>
        <v>0</v>
      </c>
    </row>
    <row r="5437" spans="6:16" ht="30" hidden="1" customHeight="1">
      <c r="F5437" s="70" t="str">
        <f t="shared" si="190"/>
        <v/>
      </c>
      <c r="O5437" s="91" t="str">
        <f t="shared" si="191"/>
        <v/>
      </c>
      <c r="P5437" s="153">
        <f t="shared" si="192"/>
        <v>0</v>
      </c>
    </row>
    <row r="5438" spans="6:16" ht="30" hidden="1" customHeight="1">
      <c r="F5438" s="70" t="str">
        <f t="shared" si="190"/>
        <v/>
      </c>
      <c r="O5438" s="91" t="str">
        <f t="shared" si="191"/>
        <v/>
      </c>
      <c r="P5438" s="153">
        <f t="shared" si="192"/>
        <v>0</v>
      </c>
    </row>
    <row r="5439" spans="6:16" ht="30" hidden="1" customHeight="1">
      <c r="F5439" s="70" t="str">
        <f t="shared" si="190"/>
        <v/>
      </c>
      <c r="O5439" s="91" t="str">
        <f t="shared" si="191"/>
        <v/>
      </c>
      <c r="P5439" s="153">
        <f t="shared" si="192"/>
        <v>0</v>
      </c>
    </row>
    <row r="5440" spans="6:16" ht="30" hidden="1" customHeight="1">
      <c r="F5440" s="70" t="str">
        <f t="shared" si="190"/>
        <v/>
      </c>
      <c r="O5440" s="91" t="str">
        <f t="shared" si="191"/>
        <v/>
      </c>
      <c r="P5440" s="153">
        <f t="shared" si="192"/>
        <v>0</v>
      </c>
    </row>
    <row r="5441" spans="6:16" ht="30" hidden="1" customHeight="1">
      <c r="F5441" s="70" t="str">
        <f t="shared" si="190"/>
        <v/>
      </c>
      <c r="O5441" s="91" t="str">
        <f t="shared" si="191"/>
        <v/>
      </c>
      <c r="P5441" s="153">
        <f t="shared" si="192"/>
        <v>0</v>
      </c>
    </row>
    <row r="5442" spans="6:16" ht="30" hidden="1" customHeight="1">
      <c r="F5442" s="70" t="str">
        <f t="shared" si="190"/>
        <v/>
      </c>
      <c r="O5442" s="91" t="str">
        <f t="shared" si="191"/>
        <v/>
      </c>
      <c r="P5442" s="153">
        <f t="shared" si="192"/>
        <v>0</v>
      </c>
    </row>
    <row r="5443" spans="6:16" ht="30" hidden="1" customHeight="1">
      <c r="F5443" s="70" t="str">
        <f t="shared" si="190"/>
        <v/>
      </c>
      <c r="O5443" s="91" t="str">
        <f t="shared" si="191"/>
        <v/>
      </c>
      <c r="P5443" s="153">
        <f t="shared" si="192"/>
        <v>0</v>
      </c>
    </row>
    <row r="5444" spans="6:16" ht="30" hidden="1" customHeight="1">
      <c r="F5444" s="70" t="str">
        <f t="shared" si="190"/>
        <v/>
      </c>
      <c r="O5444" s="91" t="str">
        <f t="shared" si="191"/>
        <v/>
      </c>
      <c r="P5444" s="153">
        <f t="shared" si="192"/>
        <v>0</v>
      </c>
    </row>
    <row r="5445" spans="6:16" ht="30" hidden="1" customHeight="1">
      <c r="F5445" s="70" t="str">
        <f t="shared" si="190"/>
        <v/>
      </c>
      <c r="O5445" s="91" t="str">
        <f t="shared" si="191"/>
        <v/>
      </c>
      <c r="P5445" s="153">
        <f t="shared" si="192"/>
        <v>0</v>
      </c>
    </row>
    <row r="5446" spans="6:16" ht="30" hidden="1" customHeight="1">
      <c r="F5446" s="70" t="str">
        <f t="shared" si="190"/>
        <v/>
      </c>
      <c r="O5446" s="91" t="str">
        <f t="shared" si="191"/>
        <v/>
      </c>
      <c r="P5446" s="153">
        <f t="shared" si="192"/>
        <v>0</v>
      </c>
    </row>
    <row r="5447" spans="6:16" ht="30" hidden="1" customHeight="1">
      <c r="F5447" s="70" t="str">
        <f t="shared" si="190"/>
        <v/>
      </c>
      <c r="O5447" s="91" t="str">
        <f t="shared" si="191"/>
        <v/>
      </c>
      <c r="P5447" s="153">
        <f t="shared" si="192"/>
        <v>0</v>
      </c>
    </row>
    <row r="5448" spans="6:16" ht="30" hidden="1" customHeight="1">
      <c r="F5448" s="70" t="str">
        <f t="shared" ref="F5448:F5511" si="193">B5448&amp;C5448&amp;D5448&amp;E5448</f>
        <v/>
      </c>
      <c r="O5448" s="91" t="str">
        <f t="shared" si="191"/>
        <v/>
      </c>
      <c r="P5448" s="153">
        <f t="shared" si="192"/>
        <v>0</v>
      </c>
    </row>
    <row r="5449" spans="6:16" ht="30" hidden="1" customHeight="1">
      <c r="F5449" s="70" t="str">
        <f t="shared" si="193"/>
        <v/>
      </c>
      <c r="O5449" s="91" t="str">
        <f t="shared" si="191"/>
        <v/>
      </c>
      <c r="P5449" s="153">
        <f t="shared" si="192"/>
        <v>0</v>
      </c>
    </row>
    <row r="5450" spans="6:16" ht="30" hidden="1" customHeight="1">
      <c r="F5450" s="70" t="str">
        <f t="shared" si="193"/>
        <v/>
      </c>
      <c r="O5450" s="91" t="str">
        <f t="shared" ref="O5450:O5513" si="194">+F5450&amp;M5450&amp;N5450</f>
        <v/>
      </c>
      <c r="P5450" s="153">
        <f t="shared" si="192"/>
        <v>0</v>
      </c>
    </row>
    <row r="5451" spans="6:16" ht="30" hidden="1" customHeight="1">
      <c r="F5451" s="70" t="str">
        <f t="shared" si="193"/>
        <v/>
      </c>
      <c r="O5451" s="91" t="str">
        <f t="shared" si="194"/>
        <v/>
      </c>
      <c r="P5451" s="153">
        <f t="shared" si="192"/>
        <v>0</v>
      </c>
    </row>
    <row r="5452" spans="6:16" ht="30" hidden="1" customHeight="1">
      <c r="F5452" s="70" t="str">
        <f t="shared" si="193"/>
        <v/>
      </c>
      <c r="O5452" s="91" t="str">
        <f t="shared" si="194"/>
        <v/>
      </c>
      <c r="P5452" s="153">
        <f t="shared" si="192"/>
        <v>0</v>
      </c>
    </row>
    <row r="5453" spans="6:16" ht="30" hidden="1" customHeight="1">
      <c r="F5453" s="70" t="str">
        <f t="shared" si="193"/>
        <v/>
      </c>
      <c r="O5453" s="91" t="str">
        <f t="shared" si="194"/>
        <v/>
      </c>
      <c r="P5453" s="153">
        <f t="shared" si="192"/>
        <v>0</v>
      </c>
    </row>
    <row r="5454" spans="6:16" ht="30" hidden="1" customHeight="1">
      <c r="F5454" s="70" t="str">
        <f t="shared" si="193"/>
        <v/>
      </c>
      <c r="O5454" s="91" t="str">
        <f t="shared" si="194"/>
        <v/>
      </c>
      <c r="P5454" s="153">
        <f t="shared" si="192"/>
        <v>0</v>
      </c>
    </row>
    <row r="5455" spans="6:16" ht="30" hidden="1" customHeight="1">
      <c r="F5455" s="70" t="str">
        <f t="shared" si="193"/>
        <v/>
      </c>
      <c r="O5455" s="91" t="str">
        <f t="shared" si="194"/>
        <v/>
      </c>
      <c r="P5455" s="153">
        <f t="shared" si="192"/>
        <v>0</v>
      </c>
    </row>
    <row r="5456" spans="6:16" ht="30" hidden="1" customHeight="1">
      <c r="F5456" s="70" t="str">
        <f t="shared" si="193"/>
        <v/>
      </c>
      <c r="O5456" s="91" t="str">
        <f t="shared" si="194"/>
        <v/>
      </c>
      <c r="P5456" s="153">
        <f t="shared" si="192"/>
        <v>0</v>
      </c>
    </row>
    <row r="5457" spans="6:16" ht="30" hidden="1" customHeight="1">
      <c r="F5457" s="70" t="str">
        <f t="shared" si="193"/>
        <v/>
      </c>
      <c r="O5457" s="91" t="str">
        <f t="shared" si="194"/>
        <v/>
      </c>
      <c r="P5457" s="153">
        <f t="shared" si="192"/>
        <v>0</v>
      </c>
    </row>
    <row r="5458" spans="6:16" ht="30" hidden="1" customHeight="1">
      <c r="F5458" s="70" t="str">
        <f t="shared" si="193"/>
        <v/>
      </c>
      <c r="O5458" s="91" t="str">
        <f t="shared" si="194"/>
        <v/>
      </c>
      <c r="P5458" s="153">
        <f t="shared" si="192"/>
        <v>0</v>
      </c>
    </row>
    <row r="5459" spans="6:16" ht="30" hidden="1" customHeight="1">
      <c r="F5459" s="70" t="str">
        <f t="shared" si="193"/>
        <v/>
      </c>
      <c r="O5459" s="91" t="str">
        <f t="shared" si="194"/>
        <v/>
      </c>
      <c r="P5459" s="153">
        <f t="shared" si="192"/>
        <v>0</v>
      </c>
    </row>
    <row r="5460" spans="6:16" ht="30" hidden="1" customHeight="1">
      <c r="F5460" s="70" t="str">
        <f t="shared" si="193"/>
        <v/>
      </c>
      <c r="O5460" s="91" t="str">
        <f t="shared" si="194"/>
        <v/>
      </c>
      <c r="P5460" s="153">
        <f t="shared" si="192"/>
        <v>0</v>
      </c>
    </row>
    <row r="5461" spans="6:16" ht="30" hidden="1" customHeight="1">
      <c r="F5461" s="70" t="str">
        <f t="shared" si="193"/>
        <v/>
      </c>
      <c r="O5461" s="91" t="str">
        <f t="shared" si="194"/>
        <v/>
      </c>
      <c r="P5461" s="153">
        <f t="shared" si="192"/>
        <v>0</v>
      </c>
    </row>
    <row r="5462" spans="6:16" ht="30" hidden="1" customHeight="1">
      <c r="F5462" s="70" t="str">
        <f t="shared" si="193"/>
        <v/>
      </c>
      <c r="O5462" s="91" t="str">
        <f t="shared" si="194"/>
        <v/>
      </c>
      <c r="P5462" s="153">
        <f t="shared" si="192"/>
        <v>0</v>
      </c>
    </row>
    <row r="5463" spans="6:16" ht="30" hidden="1" customHeight="1">
      <c r="F5463" s="70" t="str">
        <f t="shared" si="193"/>
        <v/>
      </c>
      <c r="O5463" s="91" t="str">
        <f t="shared" si="194"/>
        <v/>
      </c>
      <c r="P5463" s="153">
        <f t="shared" si="192"/>
        <v>0</v>
      </c>
    </row>
    <row r="5464" spans="6:16" ht="30" hidden="1" customHeight="1">
      <c r="F5464" s="70" t="str">
        <f t="shared" si="193"/>
        <v/>
      </c>
      <c r="O5464" s="91" t="str">
        <f t="shared" si="194"/>
        <v/>
      </c>
      <c r="P5464" s="153">
        <f t="shared" si="192"/>
        <v>0</v>
      </c>
    </row>
    <row r="5465" spans="6:16" ht="30" hidden="1" customHeight="1">
      <c r="F5465" s="70" t="str">
        <f t="shared" si="193"/>
        <v/>
      </c>
      <c r="O5465" s="91" t="str">
        <f t="shared" si="194"/>
        <v/>
      </c>
      <c r="P5465" s="153">
        <f t="shared" si="192"/>
        <v>0</v>
      </c>
    </row>
    <row r="5466" spans="6:16" ht="30" hidden="1" customHeight="1">
      <c r="F5466" s="70" t="str">
        <f t="shared" si="193"/>
        <v/>
      </c>
      <c r="O5466" s="91" t="str">
        <f t="shared" si="194"/>
        <v/>
      </c>
      <c r="P5466" s="153">
        <f t="shared" si="192"/>
        <v>0</v>
      </c>
    </row>
    <row r="5467" spans="6:16" ht="30" hidden="1" customHeight="1">
      <c r="F5467" s="70" t="str">
        <f t="shared" si="193"/>
        <v/>
      </c>
      <c r="O5467" s="91" t="str">
        <f t="shared" si="194"/>
        <v/>
      </c>
      <c r="P5467" s="153">
        <f t="shared" si="192"/>
        <v>0</v>
      </c>
    </row>
    <row r="5468" spans="6:16" ht="30" hidden="1" customHeight="1">
      <c r="F5468" s="70" t="str">
        <f t="shared" si="193"/>
        <v/>
      </c>
      <c r="O5468" s="91" t="str">
        <f t="shared" si="194"/>
        <v/>
      </c>
      <c r="P5468" s="153">
        <f t="shared" si="192"/>
        <v>0</v>
      </c>
    </row>
    <row r="5469" spans="6:16" ht="30" hidden="1" customHeight="1">
      <c r="F5469" s="70" t="str">
        <f t="shared" si="193"/>
        <v/>
      </c>
      <c r="O5469" s="91" t="str">
        <f t="shared" si="194"/>
        <v/>
      </c>
      <c r="P5469" s="153">
        <f t="shared" si="192"/>
        <v>0</v>
      </c>
    </row>
    <row r="5470" spans="6:16" ht="30" hidden="1" customHeight="1">
      <c r="F5470" s="70" t="str">
        <f t="shared" si="193"/>
        <v/>
      </c>
      <c r="O5470" s="91" t="str">
        <f t="shared" si="194"/>
        <v/>
      </c>
      <c r="P5470" s="153">
        <f t="shared" si="192"/>
        <v>0</v>
      </c>
    </row>
    <row r="5471" spans="6:16" ht="30" hidden="1" customHeight="1">
      <c r="F5471" s="70" t="str">
        <f t="shared" si="193"/>
        <v/>
      </c>
      <c r="O5471" s="91" t="str">
        <f t="shared" si="194"/>
        <v/>
      </c>
      <c r="P5471" s="153">
        <f t="shared" si="192"/>
        <v>0</v>
      </c>
    </row>
    <row r="5472" spans="6:16" ht="30" hidden="1" customHeight="1">
      <c r="F5472" s="70" t="str">
        <f t="shared" si="193"/>
        <v/>
      </c>
      <c r="O5472" s="91" t="str">
        <f t="shared" si="194"/>
        <v/>
      </c>
      <c r="P5472" s="153">
        <f t="shared" si="192"/>
        <v>0</v>
      </c>
    </row>
    <row r="5473" spans="6:16" ht="30" hidden="1" customHeight="1">
      <c r="F5473" s="70" t="str">
        <f t="shared" si="193"/>
        <v/>
      </c>
      <c r="O5473" s="91" t="str">
        <f t="shared" si="194"/>
        <v/>
      </c>
      <c r="P5473" s="153">
        <f t="shared" si="192"/>
        <v>0</v>
      </c>
    </row>
    <row r="5474" spans="6:16" ht="30" hidden="1" customHeight="1">
      <c r="F5474" s="70" t="str">
        <f t="shared" si="193"/>
        <v/>
      </c>
      <c r="O5474" s="91" t="str">
        <f t="shared" si="194"/>
        <v/>
      </c>
      <c r="P5474" s="153">
        <f t="shared" si="192"/>
        <v>0</v>
      </c>
    </row>
    <row r="5475" spans="6:16" ht="30" hidden="1" customHeight="1">
      <c r="F5475" s="70" t="str">
        <f t="shared" si="193"/>
        <v/>
      </c>
      <c r="O5475" s="91" t="str">
        <f t="shared" si="194"/>
        <v/>
      </c>
      <c r="P5475" s="153">
        <f t="shared" si="192"/>
        <v>0</v>
      </c>
    </row>
    <row r="5476" spans="6:16" ht="30" hidden="1" customHeight="1">
      <c r="F5476" s="70" t="str">
        <f t="shared" si="193"/>
        <v/>
      </c>
      <c r="O5476" s="91" t="str">
        <f t="shared" si="194"/>
        <v/>
      </c>
      <c r="P5476" s="153">
        <f t="shared" si="192"/>
        <v>0</v>
      </c>
    </row>
    <row r="5477" spans="6:16" ht="30" hidden="1" customHeight="1">
      <c r="F5477" s="70" t="str">
        <f t="shared" si="193"/>
        <v/>
      </c>
      <c r="O5477" s="91" t="str">
        <f t="shared" si="194"/>
        <v/>
      </c>
      <c r="P5477" s="153">
        <f t="shared" si="192"/>
        <v>0</v>
      </c>
    </row>
    <row r="5478" spans="6:16" ht="30" hidden="1" customHeight="1">
      <c r="F5478" s="70" t="str">
        <f t="shared" si="193"/>
        <v/>
      </c>
      <c r="O5478" s="91" t="str">
        <f t="shared" si="194"/>
        <v/>
      </c>
      <c r="P5478" s="153">
        <f t="shared" si="192"/>
        <v>0</v>
      </c>
    </row>
    <row r="5479" spans="6:16" ht="30" hidden="1" customHeight="1">
      <c r="F5479" s="70" t="str">
        <f t="shared" si="193"/>
        <v/>
      </c>
      <c r="O5479" s="91" t="str">
        <f t="shared" si="194"/>
        <v/>
      </c>
      <c r="P5479" s="153">
        <f t="shared" si="192"/>
        <v>0</v>
      </c>
    </row>
    <row r="5480" spans="6:16" ht="30" hidden="1" customHeight="1">
      <c r="F5480" s="70" t="str">
        <f t="shared" si="193"/>
        <v/>
      </c>
      <c r="O5480" s="91" t="str">
        <f t="shared" si="194"/>
        <v/>
      </c>
      <c r="P5480" s="153">
        <f t="shared" si="192"/>
        <v>0</v>
      </c>
    </row>
    <row r="5481" spans="6:16" ht="30" hidden="1" customHeight="1">
      <c r="F5481" s="70" t="str">
        <f t="shared" si="193"/>
        <v/>
      </c>
      <c r="O5481" s="91" t="str">
        <f t="shared" si="194"/>
        <v/>
      </c>
      <c r="P5481" s="153">
        <f t="shared" si="192"/>
        <v>0</v>
      </c>
    </row>
    <row r="5482" spans="6:16" ht="30" hidden="1" customHeight="1">
      <c r="F5482" s="70" t="str">
        <f t="shared" si="193"/>
        <v/>
      </c>
      <c r="O5482" s="91" t="str">
        <f t="shared" si="194"/>
        <v/>
      </c>
      <c r="P5482" s="153">
        <f t="shared" si="192"/>
        <v>0</v>
      </c>
    </row>
    <row r="5483" spans="6:16" ht="30" hidden="1" customHeight="1">
      <c r="F5483" s="70" t="str">
        <f t="shared" si="193"/>
        <v/>
      </c>
      <c r="O5483" s="91" t="str">
        <f t="shared" si="194"/>
        <v/>
      </c>
      <c r="P5483" s="153">
        <f t="shared" si="192"/>
        <v>0</v>
      </c>
    </row>
    <row r="5484" spans="6:16" ht="30" hidden="1" customHeight="1">
      <c r="F5484" s="70" t="str">
        <f t="shared" si="193"/>
        <v/>
      </c>
      <c r="O5484" s="91" t="str">
        <f t="shared" si="194"/>
        <v/>
      </c>
      <c r="P5484" s="153">
        <f t="shared" ref="P5484:P5547" si="195">IFERROR(T5484/S5484,0)</f>
        <v>0</v>
      </c>
    </row>
    <row r="5485" spans="6:16" ht="30" hidden="1" customHeight="1">
      <c r="F5485" s="70" t="str">
        <f t="shared" si="193"/>
        <v/>
      </c>
      <c r="O5485" s="91" t="str">
        <f t="shared" si="194"/>
        <v/>
      </c>
      <c r="P5485" s="153">
        <f t="shared" si="195"/>
        <v>0</v>
      </c>
    </row>
    <row r="5486" spans="6:16" ht="30" hidden="1" customHeight="1">
      <c r="F5486" s="70" t="str">
        <f t="shared" si="193"/>
        <v/>
      </c>
      <c r="O5486" s="91" t="str">
        <f t="shared" si="194"/>
        <v/>
      </c>
      <c r="P5486" s="153">
        <f t="shared" si="195"/>
        <v>0</v>
      </c>
    </row>
    <row r="5487" spans="6:16" ht="30" hidden="1" customHeight="1">
      <c r="F5487" s="70" t="str">
        <f t="shared" si="193"/>
        <v/>
      </c>
      <c r="O5487" s="91" t="str">
        <f t="shared" si="194"/>
        <v/>
      </c>
      <c r="P5487" s="153">
        <f t="shared" si="195"/>
        <v>0</v>
      </c>
    </row>
    <row r="5488" spans="6:16" ht="30" hidden="1" customHeight="1">
      <c r="F5488" s="70" t="str">
        <f t="shared" si="193"/>
        <v/>
      </c>
      <c r="O5488" s="91" t="str">
        <f t="shared" si="194"/>
        <v/>
      </c>
      <c r="P5488" s="153">
        <f t="shared" si="195"/>
        <v>0</v>
      </c>
    </row>
    <row r="5489" spans="6:16" ht="30" hidden="1" customHeight="1">
      <c r="F5489" s="70" t="str">
        <f t="shared" si="193"/>
        <v/>
      </c>
      <c r="O5489" s="91" t="str">
        <f t="shared" si="194"/>
        <v/>
      </c>
      <c r="P5489" s="153">
        <f t="shared" si="195"/>
        <v>0</v>
      </c>
    </row>
    <row r="5490" spans="6:16" ht="30" hidden="1" customHeight="1">
      <c r="F5490" s="70" t="str">
        <f t="shared" si="193"/>
        <v/>
      </c>
      <c r="O5490" s="91" t="str">
        <f t="shared" si="194"/>
        <v/>
      </c>
      <c r="P5490" s="153">
        <f t="shared" si="195"/>
        <v>0</v>
      </c>
    </row>
    <row r="5491" spans="6:16" ht="30" hidden="1" customHeight="1">
      <c r="F5491" s="70" t="str">
        <f t="shared" si="193"/>
        <v/>
      </c>
      <c r="O5491" s="91" t="str">
        <f t="shared" si="194"/>
        <v/>
      </c>
      <c r="P5491" s="153">
        <f t="shared" si="195"/>
        <v>0</v>
      </c>
    </row>
    <row r="5492" spans="6:16" ht="30" hidden="1" customHeight="1">
      <c r="F5492" s="70" t="str">
        <f t="shared" si="193"/>
        <v/>
      </c>
      <c r="O5492" s="91" t="str">
        <f t="shared" si="194"/>
        <v/>
      </c>
      <c r="P5492" s="153">
        <f t="shared" si="195"/>
        <v>0</v>
      </c>
    </row>
    <row r="5493" spans="6:16" ht="30" hidden="1" customHeight="1">
      <c r="F5493" s="70" t="str">
        <f t="shared" si="193"/>
        <v/>
      </c>
      <c r="O5493" s="91" t="str">
        <f t="shared" si="194"/>
        <v/>
      </c>
      <c r="P5493" s="153">
        <f t="shared" si="195"/>
        <v>0</v>
      </c>
    </row>
    <row r="5494" spans="6:16" ht="30" hidden="1" customHeight="1">
      <c r="F5494" s="70" t="str">
        <f t="shared" si="193"/>
        <v/>
      </c>
      <c r="O5494" s="91" t="str">
        <f t="shared" si="194"/>
        <v/>
      </c>
      <c r="P5494" s="153">
        <f t="shared" si="195"/>
        <v>0</v>
      </c>
    </row>
    <row r="5495" spans="6:16" ht="30" hidden="1" customHeight="1">
      <c r="F5495" s="70" t="str">
        <f t="shared" si="193"/>
        <v/>
      </c>
      <c r="O5495" s="91" t="str">
        <f t="shared" si="194"/>
        <v/>
      </c>
      <c r="P5495" s="153">
        <f t="shared" si="195"/>
        <v>0</v>
      </c>
    </row>
    <row r="5496" spans="6:16" ht="30" hidden="1" customHeight="1">
      <c r="F5496" s="70" t="str">
        <f t="shared" si="193"/>
        <v/>
      </c>
      <c r="O5496" s="91" t="str">
        <f t="shared" si="194"/>
        <v/>
      </c>
      <c r="P5496" s="153">
        <f t="shared" si="195"/>
        <v>0</v>
      </c>
    </row>
    <row r="5497" spans="6:16" ht="30" hidden="1" customHeight="1">
      <c r="F5497" s="70" t="str">
        <f t="shared" si="193"/>
        <v/>
      </c>
      <c r="O5497" s="91" t="str">
        <f t="shared" si="194"/>
        <v/>
      </c>
      <c r="P5497" s="153">
        <f t="shared" si="195"/>
        <v>0</v>
      </c>
    </row>
    <row r="5498" spans="6:16" ht="30" hidden="1" customHeight="1">
      <c r="F5498" s="70" t="str">
        <f t="shared" si="193"/>
        <v/>
      </c>
      <c r="O5498" s="91" t="str">
        <f t="shared" si="194"/>
        <v/>
      </c>
      <c r="P5498" s="153">
        <f t="shared" si="195"/>
        <v>0</v>
      </c>
    </row>
    <row r="5499" spans="6:16" ht="30" hidden="1" customHeight="1">
      <c r="F5499" s="70" t="str">
        <f t="shared" si="193"/>
        <v/>
      </c>
      <c r="O5499" s="91" t="str">
        <f t="shared" si="194"/>
        <v/>
      </c>
      <c r="P5499" s="153">
        <f t="shared" si="195"/>
        <v>0</v>
      </c>
    </row>
    <row r="5500" spans="6:16" ht="30" hidden="1" customHeight="1">
      <c r="F5500" s="70" t="str">
        <f t="shared" si="193"/>
        <v/>
      </c>
      <c r="O5500" s="91" t="str">
        <f t="shared" si="194"/>
        <v/>
      </c>
      <c r="P5500" s="153">
        <f t="shared" si="195"/>
        <v>0</v>
      </c>
    </row>
    <row r="5501" spans="6:16" ht="30" hidden="1" customHeight="1">
      <c r="F5501" s="70" t="str">
        <f t="shared" si="193"/>
        <v/>
      </c>
      <c r="O5501" s="91" t="str">
        <f t="shared" si="194"/>
        <v/>
      </c>
      <c r="P5501" s="153">
        <f t="shared" si="195"/>
        <v>0</v>
      </c>
    </row>
    <row r="5502" spans="6:16" ht="30" hidden="1" customHeight="1">
      <c r="F5502" s="70" t="str">
        <f t="shared" si="193"/>
        <v/>
      </c>
      <c r="O5502" s="91" t="str">
        <f t="shared" si="194"/>
        <v/>
      </c>
      <c r="P5502" s="153">
        <f t="shared" si="195"/>
        <v>0</v>
      </c>
    </row>
    <row r="5503" spans="6:16" ht="30" hidden="1" customHeight="1">
      <c r="F5503" s="70" t="str">
        <f t="shared" si="193"/>
        <v/>
      </c>
      <c r="O5503" s="91" t="str">
        <f t="shared" si="194"/>
        <v/>
      </c>
      <c r="P5503" s="153">
        <f t="shared" si="195"/>
        <v>0</v>
      </c>
    </row>
    <row r="5504" spans="6:16" ht="30" hidden="1" customHeight="1">
      <c r="F5504" s="70" t="str">
        <f t="shared" si="193"/>
        <v/>
      </c>
      <c r="O5504" s="91" t="str">
        <f t="shared" si="194"/>
        <v/>
      </c>
      <c r="P5504" s="153">
        <f t="shared" si="195"/>
        <v>0</v>
      </c>
    </row>
    <row r="5505" spans="6:16" ht="30" hidden="1" customHeight="1">
      <c r="F5505" s="70" t="str">
        <f t="shared" si="193"/>
        <v/>
      </c>
      <c r="O5505" s="91" t="str">
        <f t="shared" si="194"/>
        <v/>
      </c>
      <c r="P5505" s="153">
        <f t="shared" si="195"/>
        <v>0</v>
      </c>
    </row>
    <row r="5506" spans="6:16" ht="30" hidden="1" customHeight="1">
      <c r="F5506" s="70" t="str">
        <f t="shared" si="193"/>
        <v/>
      </c>
      <c r="O5506" s="91" t="str">
        <f t="shared" si="194"/>
        <v/>
      </c>
      <c r="P5506" s="153">
        <f t="shared" si="195"/>
        <v>0</v>
      </c>
    </row>
    <row r="5507" spans="6:16" ht="30" hidden="1" customHeight="1">
      <c r="F5507" s="70" t="str">
        <f t="shared" si="193"/>
        <v/>
      </c>
      <c r="O5507" s="91" t="str">
        <f t="shared" si="194"/>
        <v/>
      </c>
      <c r="P5507" s="153">
        <f t="shared" si="195"/>
        <v>0</v>
      </c>
    </row>
    <row r="5508" spans="6:16" ht="30" hidden="1" customHeight="1">
      <c r="F5508" s="70" t="str">
        <f t="shared" si="193"/>
        <v/>
      </c>
      <c r="O5508" s="91" t="str">
        <f t="shared" si="194"/>
        <v/>
      </c>
      <c r="P5508" s="153">
        <f t="shared" si="195"/>
        <v>0</v>
      </c>
    </row>
    <row r="5509" spans="6:16" ht="30" hidden="1" customHeight="1">
      <c r="F5509" s="70" t="str">
        <f t="shared" si="193"/>
        <v/>
      </c>
      <c r="O5509" s="91" t="str">
        <f t="shared" si="194"/>
        <v/>
      </c>
      <c r="P5509" s="153">
        <f t="shared" si="195"/>
        <v>0</v>
      </c>
    </row>
    <row r="5510" spans="6:16" ht="30" hidden="1" customHeight="1">
      <c r="F5510" s="70" t="str">
        <f t="shared" si="193"/>
        <v/>
      </c>
      <c r="O5510" s="91" t="str">
        <f t="shared" si="194"/>
        <v/>
      </c>
      <c r="P5510" s="153">
        <f t="shared" si="195"/>
        <v>0</v>
      </c>
    </row>
    <row r="5511" spans="6:16" ht="30" hidden="1" customHeight="1">
      <c r="F5511" s="70" t="str">
        <f t="shared" si="193"/>
        <v/>
      </c>
      <c r="O5511" s="91" t="str">
        <f t="shared" si="194"/>
        <v/>
      </c>
      <c r="P5511" s="153">
        <f t="shared" si="195"/>
        <v>0</v>
      </c>
    </row>
    <row r="5512" spans="6:16" ht="30" hidden="1" customHeight="1">
      <c r="F5512" s="70" t="str">
        <f t="shared" ref="F5512:F5575" si="196">B5512&amp;C5512&amp;D5512&amp;E5512</f>
        <v/>
      </c>
      <c r="O5512" s="91" t="str">
        <f t="shared" si="194"/>
        <v/>
      </c>
      <c r="P5512" s="153">
        <f t="shared" si="195"/>
        <v>0</v>
      </c>
    </row>
    <row r="5513" spans="6:16" ht="30" hidden="1" customHeight="1">
      <c r="F5513" s="70" t="str">
        <f t="shared" si="196"/>
        <v/>
      </c>
      <c r="O5513" s="91" t="str">
        <f t="shared" si="194"/>
        <v/>
      </c>
      <c r="P5513" s="153">
        <f t="shared" si="195"/>
        <v>0</v>
      </c>
    </row>
    <row r="5514" spans="6:16" ht="30" hidden="1" customHeight="1">
      <c r="F5514" s="70" t="str">
        <f t="shared" si="196"/>
        <v/>
      </c>
      <c r="O5514" s="91" t="str">
        <f t="shared" ref="O5514:O5577" si="197">+F5514&amp;M5514&amp;N5514</f>
        <v/>
      </c>
      <c r="P5514" s="153">
        <f t="shared" si="195"/>
        <v>0</v>
      </c>
    </row>
    <row r="5515" spans="6:16" ht="30" hidden="1" customHeight="1">
      <c r="F5515" s="70" t="str">
        <f t="shared" si="196"/>
        <v/>
      </c>
      <c r="O5515" s="91" t="str">
        <f t="shared" si="197"/>
        <v/>
      </c>
      <c r="P5515" s="153">
        <f t="shared" si="195"/>
        <v>0</v>
      </c>
    </row>
    <row r="5516" spans="6:16" ht="30" hidden="1" customHeight="1">
      <c r="F5516" s="70" t="str">
        <f t="shared" si="196"/>
        <v/>
      </c>
      <c r="O5516" s="91" t="str">
        <f t="shared" si="197"/>
        <v/>
      </c>
      <c r="P5516" s="153">
        <f t="shared" si="195"/>
        <v>0</v>
      </c>
    </row>
    <row r="5517" spans="6:16" ht="30" hidden="1" customHeight="1">
      <c r="F5517" s="70" t="str">
        <f t="shared" si="196"/>
        <v/>
      </c>
      <c r="O5517" s="91" t="str">
        <f t="shared" si="197"/>
        <v/>
      </c>
      <c r="P5517" s="153">
        <f t="shared" si="195"/>
        <v>0</v>
      </c>
    </row>
    <row r="5518" spans="6:16" ht="30" hidden="1" customHeight="1">
      <c r="F5518" s="70" t="str">
        <f t="shared" si="196"/>
        <v/>
      </c>
      <c r="O5518" s="91" t="str">
        <f t="shared" si="197"/>
        <v/>
      </c>
      <c r="P5518" s="153">
        <f t="shared" si="195"/>
        <v>0</v>
      </c>
    </row>
    <row r="5519" spans="6:16" ht="30" hidden="1" customHeight="1">
      <c r="F5519" s="70" t="str">
        <f t="shared" si="196"/>
        <v/>
      </c>
      <c r="O5519" s="91" t="str">
        <f t="shared" si="197"/>
        <v/>
      </c>
      <c r="P5519" s="153">
        <f t="shared" si="195"/>
        <v>0</v>
      </c>
    </row>
    <row r="5520" spans="6:16" ht="30" hidden="1" customHeight="1">
      <c r="F5520" s="70" t="str">
        <f t="shared" si="196"/>
        <v/>
      </c>
      <c r="O5520" s="91" t="str">
        <f t="shared" si="197"/>
        <v/>
      </c>
      <c r="P5520" s="153">
        <f t="shared" si="195"/>
        <v>0</v>
      </c>
    </row>
    <row r="5521" spans="6:16" ht="30" hidden="1" customHeight="1">
      <c r="F5521" s="70" t="str">
        <f t="shared" si="196"/>
        <v/>
      </c>
      <c r="O5521" s="91" t="str">
        <f t="shared" si="197"/>
        <v/>
      </c>
      <c r="P5521" s="153">
        <f t="shared" si="195"/>
        <v>0</v>
      </c>
    </row>
    <row r="5522" spans="6:16" ht="30" hidden="1" customHeight="1">
      <c r="F5522" s="70" t="str">
        <f t="shared" si="196"/>
        <v/>
      </c>
      <c r="O5522" s="91" t="str">
        <f t="shared" si="197"/>
        <v/>
      </c>
      <c r="P5522" s="153">
        <f t="shared" si="195"/>
        <v>0</v>
      </c>
    </row>
    <row r="5523" spans="6:16" ht="30" hidden="1" customHeight="1">
      <c r="F5523" s="70" t="str">
        <f t="shared" si="196"/>
        <v/>
      </c>
      <c r="O5523" s="91" t="str">
        <f t="shared" si="197"/>
        <v/>
      </c>
      <c r="P5523" s="153">
        <f t="shared" si="195"/>
        <v>0</v>
      </c>
    </row>
    <row r="5524" spans="6:16" ht="30" hidden="1" customHeight="1">
      <c r="F5524" s="70" t="str">
        <f t="shared" si="196"/>
        <v/>
      </c>
      <c r="O5524" s="91" t="str">
        <f t="shared" si="197"/>
        <v/>
      </c>
      <c r="P5524" s="153">
        <f t="shared" si="195"/>
        <v>0</v>
      </c>
    </row>
    <row r="5525" spans="6:16" ht="30" hidden="1" customHeight="1">
      <c r="F5525" s="70" t="str">
        <f t="shared" si="196"/>
        <v/>
      </c>
      <c r="O5525" s="91" t="str">
        <f t="shared" si="197"/>
        <v/>
      </c>
      <c r="P5525" s="153">
        <f t="shared" si="195"/>
        <v>0</v>
      </c>
    </row>
    <row r="5526" spans="6:16" ht="30" hidden="1" customHeight="1">
      <c r="F5526" s="70" t="str">
        <f t="shared" si="196"/>
        <v/>
      </c>
      <c r="O5526" s="91" t="str">
        <f t="shared" si="197"/>
        <v/>
      </c>
      <c r="P5526" s="153">
        <f t="shared" si="195"/>
        <v>0</v>
      </c>
    </row>
    <row r="5527" spans="6:16" ht="30" hidden="1" customHeight="1">
      <c r="F5527" s="70" t="str">
        <f t="shared" si="196"/>
        <v/>
      </c>
      <c r="O5527" s="91" t="str">
        <f t="shared" si="197"/>
        <v/>
      </c>
      <c r="P5527" s="153">
        <f t="shared" si="195"/>
        <v>0</v>
      </c>
    </row>
    <row r="5528" spans="6:16" ht="30" hidden="1" customHeight="1">
      <c r="F5528" s="70" t="str">
        <f t="shared" si="196"/>
        <v/>
      </c>
      <c r="O5528" s="91" t="str">
        <f t="shared" si="197"/>
        <v/>
      </c>
      <c r="P5528" s="153">
        <f t="shared" si="195"/>
        <v>0</v>
      </c>
    </row>
    <row r="5529" spans="6:16" ht="30" hidden="1" customHeight="1">
      <c r="F5529" s="70" t="str">
        <f t="shared" si="196"/>
        <v/>
      </c>
      <c r="O5529" s="91" t="str">
        <f t="shared" si="197"/>
        <v/>
      </c>
      <c r="P5529" s="153">
        <f t="shared" si="195"/>
        <v>0</v>
      </c>
    </row>
    <row r="5530" spans="6:16" ht="30" hidden="1" customHeight="1">
      <c r="F5530" s="70" t="str">
        <f t="shared" si="196"/>
        <v/>
      </c>
      <c r="O5530" s="91" t="str">
        <f t="shared" si="197"/>
        <v/>
      </c>
      <c r="P5530" s="153">
        <f t="shared" si="195"/>
        <v>0</v>
      </c>
    </row>
    <row r="5531" spans="6:16" ht="30" hidden="1" customHeight="1">
      <c r="F5531" s="70" t="str">
        <f t="shared" si="196"/>
        <v/>
      </c>
      <c r="O5531" s="91" t="str">
        <f t="shared" si="197"/>
        <v/>
      </c>
      <c r="P5531" s="153">
        <f t="shared" si="195"/>
        <v>0</v>
      </c>
    </row>
    <row r="5532" spans="6:16" ht="30" hidden="1" customHeight="1">
      <c r="F5532" s="70" t="str">
        <f t="shared" si="196"/>
        <v/>
      </c>
      <c r="O5532" s="91" t="str">
        <f t="shared" si="197"/>
        <v/>
      </c>
      <c r="P5532" s="153">
        <f t="shared" si="195"/>
        <v>0</v>
      </c>
    </row>
    <row r="5533" spans="6:16" ht="30" hidden="1" customHeight="1">
      <c r="F5533" s="70" t="str">
        <f t="shared" si="196"/>
        <v/>
      </c>
      <c r="O5533" s="91" t="str">
        <f t="shared" si="197"/>
        <v/>
      </c>
      <c r="P5533" s="153">
        <f t="shared" si="195"/>
        <v>0</v>
      </c>
    </row>
    <row r="5534" spans="6:16" ht="30" hidden="1" customHeight="1">
      <c r="F5534" s="70" t="str">
        <f t="shared" si="196"/>
        <v/>
      </c>
      <c r="O5534" s="91" t="str">
        <f t="shared" si="197"/>
        <v/>
      </c>
      <c r="P5534" s="153">
        <f t="shared" si="195"/>
        <v>0</v>
      </c>
    </row>
    <row r="5535" spans="6:16" ht="30" hidden="1" customHeight="1">
      <c r="F5535" s="70" t="str">
        <f t="shared" si="196"/>
        <v/>
      </c>
      <c r="O5535" s="91" t="str">
        <f t="shared" si="197"/>
        <v/>
      </c>
      <c r="P5535" s="153">
        <f t="shared" si="195"/>
        <v>0</v>
      </c>
    </row>
    <row r="5536" spans="6:16" ht="30" hidden="1" customHeight="1">
      <c r="F5536" s="70" t="str">
        <f t="shared" si="196"/>
        <v/>
      </c>
      <c r="O5536" s="91" t="str">
        <f t="shared" si="197"/>
        <v/>
      </c>
      <c r="P5536" s="153">
        <f t="shared" si="195"/>
        <v>0</v>
      </c>
    </row>
    <row r="5537" spans="6:16" ht="30" hidden="1" customHeight="1">
      <c r="F5537" s="70" t="str">
        <f t="shared" si="196"/>
        <v/>
      </c>
      <c r="O5537" s="91" t="str">
        <f t="shared" si="197"/>
        <v/>
      </c>
      <c r="P5537" s="153">
        <f t="shared" si="195"/>
        <v>0</v>
      </c>
    </row>
    <row r="5538" spans="6:16" ht="30" hidden="1" customHeight="1">
      <c r="F5538" s="70" t="str">
        <f t="shared" si="196"/>
        <v/>
      </c>
      <c r="O5538" s="91" t="str">
        <f t="shared" si="197"/>
        <v/>
      </c>
      <c r="P5538" s="153">
        <f t="shared" si="195"/>
        <v>0</v>
      </c>
    </row>
    <row r="5539" spans="6:16" ht="30" hidden="1" customHeight="1">
      <c r="F5539" s="70" t="str">
        <f t="shared" si="196"/>
        <v/>
      </c>
      <c r="O5539" s="91" t="str">
        <f t="shared" si="197"/>
        <v/>
      </c>
      <c r="P5539" s="153">
        <f t="shared" si="195"/>
        <v>0</v>
      </c>
    </row>
    <row r="5540" spans="6:16" ht="30" hidden="1" customHeight="1">
      <c r="F5540" s="70" t="str">
        <f t="shared" si="196"/>
        <v/>
      </c>
      <c r="O5540" s="91" t="str">
        <f t="shared" si="197"/>
        <v/>
      </c>
      <c r="P5540" s="153">
        <f t="shared" si="195"/>
        <v>0</v>
      </c>
    </row>
    <row r="5541" spans="6:16" ht="30" hidden="1" customHeight="1">
      <c r="F5541" s="70" t="str">
        <f t="shared" si="196"/>
        <v/>
      </c>
      <c r="O5541" s="91" t="str">
        <f t="shared" si="197"/>
        <v/>
      </c>
      <c r="P5541" s="153">
        <f t="shared" si="195"/>
        <v>0</v>
      </c>
    </row>
    <row r="5542" spans="6:16" ht="30" hidden="1" customHeight="1">
      <c r="F5542" s="70" t="str">
        <f t="shared" si="196"/>
        <v/>
      </c>
      <c r="O5542" s="91" t="str">
        <f t="shared" si="197"/>
        <v/>
      </c>
      <c r="P5542" s="153">
        <f t="shared" si="195"/>
        <v>0</v>
      </c>
    </row>
    <row r="5543" spans="6:16" ht="30" hidden="1" customHeight="1">
      <c r="F5543" s="70" t="str">
        <f t="shared" si="196"/>
        <v/>
      </c>
      <c r="O5543" s="91" t="str">
        <f t="shared" si="197"/>
        <v/>
      </c>
      <c r="P5543" s="153">
        <f t="shared" si="195"/>
        <v>0</v>
      </c>
    </row>
    <row r="5544" spans="6:16" ht="30" hidden="1" customHeight="1">
      <c r="F5544" s="70" t="str">
        <f t="shared" si="196"/>
        <v/>
      </c>
      <c r="O5544" s="91" t="str">
        <f t="shared" si="197"/>
        <v/>
      </c>
      <c r="P5544" s="153">
        <f t="shared" si="195"/>
        <v>0</v>
      </c>
    </row>
    <row r="5545" spans="6:16" ht="30" hidden="1" customHeight="1">
      <c r="F5545" s="70" t="str">
        <f t="shared" si="196"/>
        <v/>
      </c>
      <c r="O5545" s="91" t="str">
        <f t="shared" si="197"/>
        <v/>
      </c>
      <c r="P5545" s="153">
        <f t="shared" si="195"/>
        <v>0</v>
      </c>
    </row>
    <row r="5546" spans="6:16" ht="30" hidden="1" customHeight="1">
      <c r="F5546" s="70" t="str">
        <f t="shared" si="196"/>
        <v/>
      </c>
      <c r="O5546" s="91" t="str">
        <f t="shared" si="197"/>
        <v/>
      </c>
      <c r="P5546" s="153">
        <f t="shared" si="195"/>
        <v>0</v>
      </c>
    </row>
    <row r="5547" spans="6:16" ht="30" hidden="1" customHeight="1">
      <c r="F5547" s="70" t="str">
        <f t="shared" si="196"/>
        <v/>
      </c>
      <c r="O5547" s="91" t="str">
        <f t="shared" si="197"/>
        <v/>
      </c>
      <c r="P5547" s="153">
        <f t="shared" si="195"/>
        <v>0</v>
      </c>
    </row>
    <row r="5548" spans="6:16" ht="30" hidden="1" customHeight="1">
      <c r="F5548" s="70" t="str">
        <f t="shared" si="196"/>
        <v/>
      </c>
      <c r="O5548" s="91" t="str">
        <f t="shared" si="197"/>
        <v/>
      </c>
      <c r="P5548" s="153">
        <f t="shared" ref="P5548:P5611" si="198">IFERROR(T5548/S5548,0)</f>
        <v>0</v>
      </c>
    </row>
    <row r="5549" spans="6:16" ht="30" hidden="1" customHeight="1">
      <c r="F5549" s="70" t="str">
        <f t="shared" si="196"/>
        <v/>
      </c>
      <c r="O5549" s="91" t="str">
        <f t="shared" si="197"/>
        <v/>
      </c>
      <c r="P5549" s="153">
        <f t="shared" si="198"/>
        <v>0</v>
      </c>
    </row>
    <row r="5550" spans="6:16" ht="30" hidden="1" customHeight="1">
      <c r="F5550" s="70" t="str">
        <f t="shared" si="196"/>
        <v/>
      </c>
      <c r="O5550" s="91" t="str">
        <f t="shared" si="197"/>
        <v/>
      </c>
      <c r="P5550" s="153">
        <f t="shared" si="198"/>
        <v>0</v>
      </c>
    </row>
    <row r="5551" spans="6:16" ht="30" hidden="1" customHeight="1">
      <c r="F5551" s="70" t="str">
        <f t="shared" si="196"/>
        <v/>
      </c>
      <c r="O5551" s="91" t="str">
        <f t="shared" si="197"/>
        <v/>
      </c>
      <c r="P5551" s="153">
        <f t="shared" si="198"/>
        <v>0</v>
      </c>
    </row>
    <row r="5552" spans="6:16" ht="30" hidden="1" customHeight="1">
      <c r="F5552" s="70" t="str">
        <f t="shared" si="196"/>
        <v/>
      </c>
      <c r="O5552" s="91" t="str">
        <f t="shared" si="197"/>
        <v/>
      </c>
      <c r="P5552" s="153">
        <f t="shared" si="198"/>
        <v>0</v>
      </c>
    </row>
    <row r="5553" spans="3:20" ht="30" hidden="1" customHeight="1">
      <c r="F5553" s="70" t="str">
        <f t="shared" si="196"/>
        <v/>
      </c>
      <c r="O5553" s="91" t="str">
        <f t="shared" si="197"/>
        <v/>
      </c>
      <c r="P5553" s="153">
        <f t="shared" si="198"/>
        <v>0</v>
      </c>
    </row>
    <row r="5554" spans="3:20" ht="30" hidden="1" customHeight="1">
      <c r="F5554" s="70" t="str">
        <f t="shared" si="196"/>
        <v/>
      </c>
      <c r="O5554" s="91" t="str">
        <f t="shared" si="197"/>
        <v/>
      </c>
      <c r="P5554" s="153">
        <f t="shared" si="198"/>
        <v>0</v>
      </c>
    </row>
    <row r="5555" spans="3:20" ht="30" hidden="1" customHeight="1">
      <c r="F5555" s="70" t="str">
        <f t="shared" si="196"/>
        <v/>
      </c>
      <c r="O5555" s="91" t="str">
        <f t="shared" si="197"/>
        <v/>
      </c>
      <c r="P5555" s="153">
        <f t="shared" si="198"/>
        <v>0</v>
      </c>
    </row>
    <row r="5556" spans="3:20" ht="30" hidden="1" customHeight="1">
      <c r="F5556" s="70" t="str">
        <f t="shared" si="196"/>
        <v/>
      </c>
      <c r="O5556" s="91" t="str">
        <f t="shared" si="197"/>
        <v/>
      </c>
      <c r="P5556" s="153">
        <f t="shared" si="198"/>
        <v>0</v>
      </c>
    </row>
    <row r="5557" spans="3:20" ht="30" hidden="1" customHeight="1">
      <c r="F5557" s="70" t="str">
        <f t="shared" si="196"/>
        <v/>
      </c>
      <c r="O5557" s="91" t="str">
        <f t="shared" si="197"/>
        <v/>
      </c>
      <c r="P5557" s="153">
        <f t="shared" si="198"/>
        <v>0</v>
      </c>
    </row>
    <row r="5558" spans="3:20" ht="30" hidden="1" customHeight="1">
      <c r="F5558" s="70" t="str">
        <f t="shared" si="196"/>
        <v/>
      </c>
      <c r="O5558" s="91" t="str">
        <f t="shared" si="197"/>
        <v/>
      </c>
      <c r="P5558" s="153">
        <f t="shared" si="198"/>
        <v>0</v>
      </c>
    </row>
    <row r="5559" spans="3:20" ht="30" hidden="1" customHeight="1">
      <c r="F5559" s="70" t="str">
        <f t="shared" si="196"/>
        <v/>
      </c>
      <c r="O5559" s="91" t="str">
        <f t="shared" si="197"/>
        <v/>
      </c>
      <c r="P5559" s="153">
        <f t="shared" si="198"/>
        <v>0</v>
      </c>
    </row>
    <row r="5560" spans="3:20" ht="30" hidden="1" customHeight="1">
      <c r="F5560" s="70" t="str">
        <f t="shared" si="196"/>
        <v/>
      </c>
      <c r="O5560" s="91" t="str">
        <f t="shared" si="197"/>
        <v/>
      </c>
      <c r="P5560" s="153">
        <f t="shared" si="198"/>
        <v>0</v>
      </c>
    </row>
    <row r="5561" spans="3:20" ht="30" hidden="1" customHeight="1">
      <c r="F5561" s="70" t="str">
        <f t="shared" si="196"/>
        <v/>
      </c>
      <c r="O5561" s="91" t="str">
        <f t="shared" si="197"/>
        <v/>
      </c>
      <c r="P5561" s="153">
        <f t="shared" si="198"/>
        <v>0</v>
      </c>
    </row>
    <row r="5562" spans="3:20" ht="30" hidden="1" customHeight="1">
      <c r="F5562" s="70" t="str">
        <f t="shared" si="196"/>
        <v/>
      </c>
      <c r="O5562" s="91" t="str">
        <f t="shared" si="197"/>
        <v/>
      </c>
      <c r="P5562" s="153">
        <f t="shared" si="198"/>
        <v>0</v>
      </c>
    </row>
    <row r="5563" spans="3:20" s="37" customFormat="1" ht="30" hidden="1" customHeight="1">
      <c r="C5563" s="133"/>
      <c r="F5563" s="70" t="str">
        <f t="shared" si="196"/>
        <v/>
      </c>
      <c r="J5563"/>
      <c r="M5563" s="94"/>
      <c r="N5563" s="95"/>
      <c r="O5563" s="91" t="str">
        <f t="shared" si="197"/>
        <v/>
      </c>
      <c r="P5563" s="153">
        <f t="shared" si="198"/>
        <v>0</v>
      </c>
      <c r="Q5563" s="96"/>
      <c r="R5563" s="96"/>
      <c r="S5563" s="97"/>
      <c r="T5563" s="97"/>
    </row>
    <row r="5564" spans="3:20" ht="30" hidden="1" customHeight="1">
      <c r="F5564" s="70" t="str">
        <f t="shared" si="196"/>
        <v/>
      </c>
      <c r="O5564" s="91" t="str">
        <f t="shared" si="197"/>
        <v/>
      </c>
      <c r="P5564" s="153">
        <f t="shared" si="198"/>
        <v>0</v>
      </c>
    </row>
    <row r="5565" spans="3:20" ht="30" hidden="1" customHeight="1">
      <c r="F5565" s="70" t="str">
        <f t="shared" si="196"/>
        <v/>
      </c>
      <c r="O5565" s="91" t="str">
        <f t="shared" si="197"/>
        <v/>
      </c>
      <c r="P5565" s="153">
        <f t="shared" si="198"/>
        <v>0</v>
      </c>
    </row>
    <row r="5566" spans="3:20" ht="30" hidden="1" customHeight="1">
      <c r="F5566" s="70" t="str">
        <f t="shared" si="196"/>
        <v/>
      </c>
      <c r="O5566" s="91" t="str">
        <f t="shared" si="197"/>
        <v/>
      </c>
      <c r="P5566" s="153">
        <f t="shared" si="198"/>
        <v>0</v>
      </c>
    </row>
    <row r="5567" spans="3:20" ht="30" hidden="1" customHeight="1">
      <c r="F5567" s="70" t="str">
        <f t="shared" si="196"/>
        <v/>
      </c>
      <c r="O5567" s="91" t="str">
        <f t="shared" si="197"/>
        <v/>
      </c>
      <c r="P5567" s="153">
        <f t="shared" si="198"/>
        <v>0</v>
      </c>
    </row>
    <row r="5568" spans="3:20" ht="30" hidden="1" customHeight="1">
      <c r="F5568" s="70" t="str">
        <f t="shared" si="196"/>
        <v/>
      </c>
      <c r="O5568" s="91" t="str">
        <f t="shared" si="197"/>
        <v/>
      </c>
      <c r="P5568" s="153">
        <f t="shared" si="198"/>
        <v>0</v>
      </c>
    </row>
    <row r="5569" spans="6:16" ht="30" hidden="1" customHeight="1">
      <c r="F5569" s="70" t="str">
        <f t="shared" si="196"/>
        <v/>
      </c>
      <c r="O5569" s="91" t="str">
        <f t="shared" si="197"/>
        <v/>
      </c>
      <c r="P5569" s="153">
        <f t="shared" si="198"/>
        <v>0</v>
      </c>
    </row>
    <row r="5570" spans="6:16" ht="30" hidden="1" customHeight="1">
      <c r="F5570" s="70" t="str">
        <f t="shared" si="196"/>
        <v/>
      </c>
      <c r="O5570" s="91" t="str">
        <f t="shared" si="197"/>
        <v/>
      </c>
      <c r="P5570" s="153">
        <f t="shared" si="198"/>
        <v>0</v>
      </c>
    </row>
    <row r="5571" spans="6:16" ht="30" hidden="1" customHeight="1">
      <c r="F5571" s="70" t="str">
        <f t="shared" si="196"/>
        <v/>
      </c>
      <c r="O5571" s="91" t="str">
        <f t="shared" si="197"/>
        <v/>
      </c>
      <c r="P5571" s="153">
        <f t="shared" si="198"/>
        <v>0</v>
      </c>
    </row>
    <row r="5572" spans="6:16" ht="30" hidden="1" customHeight="1">
      <c r="F5572" s="70" t="str">
        <f t="shared" si="196"/>
        <v/>
      </c>
      <c r="O5572" s="91" t="str">
        <f t="shared" si="197"/>
        <v/>
      </c>
      <c r="P5572" s="153">
        <f t="shared" si="198"/>
        <v>0</v>
      </c>
    </row>
    <row r="5573" spans="6:16" ht="30" hidden="1" customHeight="1">
      <c r="F5573" s="70" t="str">
        <f t="shared" si="196"/>
        <v/>
      </c>
      <c r="O5573" s="91" t="str">
        <f t="shared" si="197"/>
        <v/>
      </c>
      <c r="P5573" s="153">
        <f t="shared" si="198"/>
        <v>0</v>
      </c>
    </row>
    <row r="5574" spans="6:16" ht="30" hidden="1" customHeight="1">
      <c r="F5574" s="70" t="str">
        <f t="shared" si="196"/>
        <v/>
      </c>
      <c r="O5574" s="91" t="str">
        <f t="shared" si="197"/>
        <v/>
      </c>
      <c r="P5574" s="153">
        <f t="shared" si="198"/>
        <v>0</v>
      </c>
    </row>
    <row r="5575" spans="6:16" ht="30" hidden="1" customHeight="1">
      <c r="F5575" s="70" t="str">
        <f t="shared" si="196"/>
        <v/>
      </c>
      <c r="O5575" s="91" t="str">
        <f t="shared" si="197"/>
        <v/>
      </c>
      <c r="P5575" s="153">
        <f t="shared" si="198"/>
        <v>0</v>
      </c>
    </row>
    <row r="5576" spans="6:16" ht="30" hidden="1" customHeight="1">
      <c r="F5576" s="70" t="str">
        <f t="shared" ref="F5576:F5639" si="199">B5576&amp;C5576&amp;D5576&amp;E5576</f>
        <v/>
      </c>
      <c r="O5576" s="91" t="str">
        <f t="shared" si="197"/>
        <v/>
      </c>
      <c r="P5576" s="153">
        <f t="shared" si="198"/>
        <v>0</v>
      </c>
    </row>
    <row r="5577" spans="6:16" ht="30" hidden="1" customHeight="1">
      <c r="F5577" s="70" t="str">
        <f t="shared" si="199"/>
        <v/>
      </c>
      <c r="O5577" s="91" t="str">
        <f t="shared" si="197"/>
        <v/>
      </c>
      <c r="P5577" s="153">
        <f t="shared" si="198"/>
        <v>0</v>
      </c>
    </row>
    <row r="5578" spans="6:16" ht="30" hidden="1" customHeight="1">
      <c r="F5578" s="70" t="str">
        <f t="shared" si="199"/>
        <v/>
      </c>
      <c r="O5578" s="91" t="str">
        <f t="shared" ref="O5578:O5641" si="200">+F5578&amp;M5578&amp;N5578</f>
        <v/>
      </c>
      <c r="P5578" s="153">
        <f t="shared" si="198"/>
        <v>0</v>
      </c>
    </row>
    <row r="5579" spans="6:16" ht="30" hidden="1" customHeight="1">
      <c r="F5579" s="70" t="str">
        <f t="shared" si="199"/>
        <v/>
      </c>
      <c r="O5579" s="91" t="str">
        <f t="shared" si="200"/>
        <v/>
      </c>
      <c r="P5579" s="153">
        <f t="shared" si="198"/>
        <v>0</v>
      </c>
    </row>
    <row r="5580" spans="6:16" ht="30" hidden="1" customHeight="1">
      <c r="F5580" s="70" t="str">
        <f t="shared" si="199"/>
        <v/>
      </c>
      <c r="O5580" s="91" t="str">
        <f t="shared" si="200"/>
        <v/>
      </c>
      <c r="P5580" s="153">
        <f t="shared" si="198"/>
        <v>0</v>
      </c>
    </row>
    <row r="5581" spans="6:16" ht="30" hidden="1" customHeight="1">
      <c r="F5581" s="70" t="str">
        <f t="shared" si="199"/>
        <v/>
      </c>
      <c r="O5581" s="91" t="str">
        <f t="shared" si="200"/>
        <v/>
      </c>
      <c r="P5581" s="153">
        <f t="shared" si="198"/>
        <v>0</v>
      </c>
    </row>
    <row r="5582" spans="6:16" ht="30" hidden="1" customHeight="1">
      <c r="F5582" s="70" t="str">
        <f t="shared" si="199"/>
        <v/>
      </c>
      <c r="O5582" s="91" t="str">
        <f t="shared" si="200"/>
        <v/>
      </c>
      <c r="P5582" s="153">
        <f t="shared" si="198"/>
        <v>0</v>
      </c>
    </row>
    <row r="5583" spans="6:16" ht="30" hidden="1" customHeight="1">
      <c r="F5583" s="70" t="str">
        <f t="shared" si="199"/>
        <v/>
      </c>
      <c r="O5583" s="91" t="str">
        <f t="shared" si="200"/>
        <v/>
      </c>
      <c r="P5583" s="153">
        <f t="shared" si="198"/>
        <v>0</v>
      </c>
    </row>
    <row r="5584" spans="6:16" ht="30" hidden="1" customHeight="1">
      <c r="F5584" s="70" t="str">
        <f t="shared" si="199"/>
        <v/>
      </c>
      <c r="O5584" s="91" t="str">
        <f t="shared" si="200"/>
        <v/>
      </c>
      <c r="P5584" s="153">
        <f t="shared" si="198"/>
        <v>0</v>
      </c>
    </row>
    <row r="5585" spans="6:16" ht="30" hidden="1" customHeight="1">
      <c r="F5585" s="70" t="str">
        <f t="shared" si="199"/>
        <v/>
      </c>
      <c r="O5585" s="91" t="str">
        <f t="shared" si="200"/>
        <v/>
      </c>
      <c r="P5585" s="153">
        <f t="shared" si="198"/>
        <v>0</v>
      </c>
    </row>
    <row r="5586" spans="6:16" ht="30" hidden="1" customHeight="1">
      <c r="F5586" s="70" t="str">
        <f t="shared" si="199"/>
        <v/>
      </c>
      <c r="O5586" s="91" t="str">
        <f t="shared" si="200"/>
        <v/>
      </c>
      <c r="P5586" s="153">
        <f t="shared" si="198"/>
        <v>0</v>
      </c>
    </row>
    <row r="5587" spans="6:16" ht="30" hidden="1" customHeight="1">
      <c r="F5587" s="70" t="str">
        <f t="shared" si="199"/>
        <v/>
      </c>
      <c r="O5587" s="91" t="str">
        <f t="shared" si="200"/>
        <v/>
      </c>
      <c r="P5587" s="153">
        <f t="shared" si="198"/>
        <v>0</v>
      </c>
    </row>
    <row r="5588" spans="6:16" ht="30" hidden="1" customHeight="1">
      <c r="F5588" s="70" t="str">
        <f t="shared" si="199"/>
        <v/>
      </c>
      <c r="O5588" s="91" t="str">
        <f t="shared" si="200"/>
        <v/>
      </c>
      <c r="P5588" s="153">
        <f t="shared" si="198"/>
        <v>0</v>
      </c>
    </row>
    <row r="5589" spans="6:16" ht="30" hidden="1" customHeight="1">
      <c r="F5589" s="70" t="str">
        <f t="shared" si="199"/>
        <v/>
      </c>
      <c r="O5589" s="91" t="str">
        <f t="shared" si="200"/>
        <v/>
      </c>
      <c r="P5589" s="153">
        <f t="shared" si="198"/>
        <v>0</v>
      </c>
    </row>
    <row r="5590" spans="6:16" ht="30" hidden="1" customHeight="1">
      <c r="F5590" s="70" t="str">
        <f t="shared" si="199"/>
        <v/>
      </c>
      <c r="O5590" s="91" t="str">
        <f t="shared" si="200"/>
        <v/>
      </c>
      <c r="P5590" s="153">
        <f t="shared" si="198"/>
        <v>0</v>
      </c>
    </row>
    <row r="5591" spans="6:16" ht="30" hidden="1" customHeight="1">
      <c r="F5591" s="70" t="str">
        <f t="shared" si="199"/>
        <v/>
      </c>
      <c r="O5591" s="91" t="str">
        <f t="shared" si="200"/>
        <v/>
      </c>
      <c r="P5591" s="153">
        <f t="shared" si="198"/>
        <v>0</v>
      </c>
    </row>
    <row r="5592" spans="6:16" ht="30" hidden="1" customHeight="1">
      <c r="F5592" s="70" t="str">
        <f t="shared" si="199"/>
        <v/>
      </c>
      <c r="O5592" s="91" t="str">
        <f t="shared" si="200"/>
        <v/>
      </c>
      <c r="P5592" s="153">
        <f t="shared" si="198"/>
        <v>0</v>
      </c>
    </row>
    <row r="5593" spans="6:16" ht="30" hidden="1" customHeight="1">
      <c r="F5593" s="70" t="str">
        <f t="shared" si="199"/>
        <v/>
      </c>
      <c r="O5593" s="91" t="str">
        <f t="shared" si="200"/>
        <v/>
      </c>
      <c r="P5593" s="153">
        <f t="shared" si="198"/>
        <v>0</v>
      </c>
    </row>
    <row r="5594" spans="6:16" ht="30" hidden="1" customHeight="1">
      <c r="F5594" s="70" t="str">
        <f t="shared" si="199"/>
        <v/>
      </c>
      <c r="O5594" s="91" t="str">
        <f t="shared" si="200"/>
        <v/>
      </c>
      <c r="P5594" s="153">
        <f t="shared" si="198"/>
        <v>0</v>
      </c>
    </row>
    <row r="5595" spans="6:16" ht="30" hidden="1" customHeight="1">
      <c r="F5595" s="70" t="str">
        <f t="shared" si="199"/>
        <v/>
      </c>
      <c r="O5595" s="91" t="str">
        <f t="shared" si="200"/>
        <v/>
      </c>
      <c r="P5595" s="153">
        <f t="shared" si="198"/>
        <v>0</v>
      </c>
    </row>
    <row r="5596" spans="6:16" ht="30" hidden="1" customHeight="1">
      <c r="F5596" s="70" t="str">
        <f t="shared" si="199"/>
        <v/>
      </c>
      <c r="O5596" s="91" t="str">
        <f t="shared" si="200"/>
        <v/>
      </c>
      <c r="P5596" s="153">
        <f t="shared" si="198"/>
        <v>0</v>
      </c>
    </row>
    <row r="5597" spans="6:16" ht="30" hidden="1" customHeight="1">
      <c r="F5597" s="70" t="str">
        <f t="shared" si="199"/>
        <v/>
      </c>
      <c r="O5597" s="91" t="str">
        <f t="shared" si="200"/>
        <v/>
      </c>
      <c r="P5597" s="153">
        <f t="shared" si="198"/>
        <v>0</v>
      </c>
    </row>
    <row r="5598" spans="6:16" ht="30" hidden="1" customHeight="1">
      <c r="F5598" s="70" t="str">
        <f t="shared" si="199"/>
        <v/>
      </c>
      <c r="O5598" s="91" t="str">
        <f t="shared" si="200"/>
        <v/>
      </c>
      <c r="P5598" s="153">
        <f t="shared" si="198"/>
        <v>0</v>
      </c>
    </row>
    <row r="5599" spans="6:16" ht="30" hidden="1" customHeight="1">
      <c r="F5599" s="70" t="str">
        <f t="shared" si="199"/>
        <v/>
      </c>
      <c r="O5599" s="91" t="str">
        <f t="shared" si="200"/>
        <v/>
      </c>
      <c r="P5599" s="153">
        <f t="shared" si="198"/>
        <v>0</v>
      </c>
    </row>
    <row r="5600" spans="6:16" ht="30" hidden="1" customHeight="1">
      <c r="F5600" s="70" t="str">
        <f t="shared" si="199"/>
        <v/>
      </c>
      <c r="O5600" s="91" t="str">
        <f t="shared" si="200"/>
        <v/>
      </c>
      <c r="P5600" s="153">
        <f t="shared" si="198"/>
        <v>0</v>
      </c>
    </row>
    <row r="5601" spans="6:16" ht="30" hidden="1" customHeight="1">
      <c r="F5601" s="70" t="str">
        <f t="shared" si="199"/>
        <v/>
      </c>
      <c r="O5601" s="91" t="str">
        <f t="shared" si="200"/>
        <v/>
      </c>
      <c r="P5601" s="153">
        <f t="shared" si="198"/>
        <v>0</v>
      </c>
    </row>
    <row r="5602" spans="6:16" ht="30" hidden="1" customHeight="1">
      <c r="F5602" s="70" t="str">
        <f t="shared" si="199"/>
        <v/>
      </c>
      <c r="O5602" s="91" t="str">
        <f t="shared" si="200"/>
        <v/>
      </c>
      <c r="P5602" s="153">
        <f t="shared" si="198"/>
        <v>0</v>
      </c>
    </row>
    <row r="5603" spans="6:16" ht="30" hidden="1" customHeight="1">
      <c r="F5603" s="70" t="str">
        <f t="shared" si="199"/>
        <v/>
      </c>
      <c r="O5603" s="91" t="str">
        <f t="shared" si="200"/>
        <v/>
      </c>
      <c r="P5603" s="153">
        <f t="shared" si="198"/>
        <v>0</v>
      </c>
    </row>
    <row r="5604" spans="6:16" ht="30" hidden="1" customHeight="1">
      <c r="F5604" s="70" t="str">
        <f t="shared" si="199"/>
        <v/>
      </c>
      <c r="O5604" s="91" t="str">
        <f t="shared" si="200"/>
        <v/>
      </c>
      <c r="P5604" s="153">
        <f t="shared" si="198"/>
        <v>0</v>
      </c>
    </row>
    <row r="5605" spans="6:16" ht="30" hidden="1" customHeight="1">
      <c r="F5605" s="70" t="str">
        <f t="shared" si="199"/>
        <v/>
      </c>
      <c r="O5605" s="91" t="str">
        <f t="shared" si="200"/>
        <v/>
      </c>
      <c r="P5605" s="153">
        <f t="shared" si="198"/>
        <v>0</v>
      </c>
    </row>
    <row r="5606" spans="6:16" ht="30" hidden="1" customHeight="1">
      <c r="F5606" s="70" t="str">
        <f t="shared" si="199"/>
        <v/>
      </c>
      <c r="O5606" s="91" t="str">
        <f t="shared" si="200"/>
        <v/>
      </c>
      <c r="P5606" s="153">
        <f t="shared" si="198"/>
        <v>0</v>
      </c>
    </row>
    <row r="5607" spans="6:16" ht="30" hidden="1" customHeight="1">
      <c r="F5607" s="70" t="str">
        <f t="shared" si="199"/>
        <v/>
      </c>
      <c r="O5607" s="91" t="str">
        <f t="shared" si="200"/>
        <v/>
      </c>
      <c r="P5607" s="153">
        <f t="shared" si="198"/>
        <v>0</v>
      </c>
    </row>
    <row r="5608" spans="6:16" ht="30" hidden="1" customHeight="1">
      <c r="F5608" s="70" t="str">
        <f t="shared" si="199"/>
        <v/>
      </c>
      <c r="O5608" s="91" t="str">
        <f t="shared" si="200"/>
        <v/>
      </c>
      <c r="P5608" s="153">
        <f t="shared" si="198"/>
        <v>0</v>
      </c>
    </row>
    <row r="5609" spans="6:16" ht="30" hidden="1" customHeight="1">
      <c r="F5609" s="70" t="str">
        <f t="shared" si="199"/>
        <v/>
      </c>
      <c r="O5609" s="91" t="str">
        <f t="shared" si="200"/>
        <v/>
      </c>
      <c r="P5609" s="153">
        <f t="shared" si="198"/>
        <v>0</v>
      </c>
    </row>
    <row r="5610" spans="6:16" ht="30" hidden="1" customHeight="1">
      <c r="F5610" s="70" t="str">
        <f t="shared" si="199"/>
        <v/>
      </c>
      <c r="O5610" s="91" t="str">
        <f t="shared" si="200"/>
        <v/>
      </c>
      <c r="P5610" s="153">
        <f t="shared" si="198"/>
        <v>0</v>
      </c>
    </row>
    <row r="5611" spans="6:16" ht="30" hidden="1" customHeight="1">
      <c r="F5611" s="70" t="str">
        <f t="shared" si="199"/>
        <v/>
      </c>
      <c r="O5611" s="91" t="str">
        <f t="shared" si="200"/>
        <v/>
      </c>
      <c r="P5611" s="153">
        <f t="shared" si="198"/>
        <v>0</v>
      </c>
    </row>
    <row r="5612" spans="6:16" ht="30" hidden="1" customHeight="1">
      <c r="F5612" s="70" t="str">
        <f t="shared" si="199"/>
        <v/>
      </c>
      <c r="O5612" s="91" t="str">
        <f t="shared" si="200"/>
        <v/>
      </c>
      <c r="P5612" s="153">
        <f t="shared" ref="P5612:P5675" si="201">IFERROR(T5612/S5612,0)</f>
        <v>0</v>
      </c>
    </row>
    <row r="5613" spans="6:16" ht="30" hidden="1" customHeight="1">
      <c r="F5613" s="70" t="str">
        <f t="shared" si="199"/>
        <v/>
      </c>
      <c r="O5613" s="91" t="str">
        <f t="shared" si="200"/>
        <v/>
      </c>
      <c r="P5613" s="153">
        <f t="shared" si="201"/>
        <v>0</v>
      </c>
    </row>
    <row r="5614" spans="6:16" ht="30" hidden="1" customHeight="1">
      <c r="F5614" s="70" t="str">
        <f t="shared" si="199"/>
        <v/>
      </c>
      <c r="O5614" s="91" t="str">
        <f t="shared" si="200"/>
        <v/>
      </c>
      <c r="P5614" s="153">
        <f t="shared" si="201"/>
        <v>0</v>
      </c>
    </row>
    <row r="5615" spans="6:16" ht="30" hidden="1" customHeight="1">
      <c r="F5615" s="70" t="str">
        <f t="shared" si="199"/>
        <v/>
      </c>
      <c r="O5615" s="91" t="str">
        <f t="shared" si="200"/>
        <v/>
      </c>
      <c r="P5615" s="153">
        <f t="shared" si="201"/>
        <v>0</v>
      </c>
    </row>
    <row r="5616" spans="6:16" ht="30" hidden="1" customHeight="1">
      <c r="F5616" s="70" t="str">
        <f t="shared" si="199"/>
        <v/>
      </c>
      <c r="O5616" s="91" t="str">
        <f t="shared" si="200"/>
        <v/>
      </c>
      <c r="P5616" s="153">
        <f t="shared" si="201"/>
        <v>0</v>
      </c>
    </row>
    <row r="5617" spans="6:16" ht="30" hidden="1" customHeight="1">
      <c r="F5617" s="70" t="str">
        <f t="shared" si="199"/>
        <v/>
      </c>
      <c r="O5617" s="91" t="str">
        <f t="shared" si="200"/>
        <v/>
      </c>
      <c r="P5617" s="153">
        <f t="shared" si="201"/>
        <v>0</v>
      </c>
    </row>
    <row r="5618" spans="6:16" ht="30" hidden="1" customHeight="1">
      <c r="F5618" s="70" t="str">
        <f t="shared" si="199"/>
        <v/>
      </c>
      <c r="O5618" s="91" t="str">
        <f t="shared" si="200"/>
        <v/>
      </c>
      <c r="P5618" s="153">
        <f t="shared" si="201"/>
        <v>0</v>
      </c>
    </row>
    <row r="5619" spans="6:16" ht="30" hidden="1" customHeight="1">
      <c r="F5619" s="70" t="str">
        <f t="shared" si="199"/>
        <v/>
      </c>
      <c r="O5619" s="91" t="str">
        <f t="shared" si="200"/>
        <v/>
      </c>
      <c r="P5619" s="153">
        <f t="shared" si="201"/>
        <v>0</v>
      </c>
    </row>
    <row r="5620" spans="6:16" ht="30" hidden="1" customHeight="1">
      <c r="F5620" s="70" t="str">
        <f t="shared" si="199"/>
        <v/>
      </c>
      <c r="O5620" s="91" t="str">
        <f t="shared" si="200"/>
        <v/>
      </c>
      <c r="P5620" s="153">
        <f t="shared" si="201"/>
        <v>0</v>
      </c>
    </row>
    <row r="5621" spans="6:16" ht="30" hidden="1" customHeight="1">
      <c r="F5621" s="70" t="str">
        <f t="shared" si="199"/>
        <v/>
      </c>
      <c r="O5621" s="91" t="str">
        <f t="shared" si="200"/>
        <v/>
      </c>
      <c r="P5621" s="153">
        <f t="shared" si="201"/>
        <v>0</v>
      </c>
    </row>
    <row r="5622" spans="6:16" ht="30" hidden="1" customHeight="1">
      <c r="F5622" s="70" t="str">
        <f t="shared" si="199"/>
        <v/>
      </c>
      <c r="O5622" s="91" t="str">
        <f t="shared" si="200"/>
        <v/>
      </c>
      <c r="P5622" s="153">
        <f t="shared" si="201"/>
        <v>0</v>
      </c>
    </row>
    <row r="5623" spans="6:16" ht="30" hidden="1" customHeight="1">
      <c r="F5623" s="70" t="str">
        <f t="shared" si="199"/>
        <v/>
      </c>
      <c r="O5623" s="91" t="str">
        <f t="shared" si="200"/>
        <v/>
      </c>
      <c r="P5623" s="153">
        <f t="shared" si="201"/>
        <v>0</v>
      </c>
    </row>
    <row r="5624" spans="6:16" ht="30" hidden="1" customHeight="1">
      <c r="F5624" s="70" t="str">
        <f t="shared" si="199"/>
        <v/>
      </c>
      <c r="O5624" s="91" t="str">
        <f t="shared" si="200"/>
        <v/>
      </c>
      <c r="P5624" s="153">
        <f t="shared" si="201"/>
        <v>0</v>
      </c>
    </row>
    <row r="5625" spans="6:16" ht="30" hidden="1" customHeight="1">
      <c r="F5625" s="70" t="str">
        <f t="shared" si="199"/>
        <v/>
      </c>
      <c r="O5625" s="91" t="str">
        <f t="shared" si="200"/>
        <v/>
      </c>
      <c r="P5625" s="153">
        <f t="shared" si="201"/>
        <v>0</v>
      </c>
    </row>
    <row r="5626" spans="6:16" ht="30" hidden="1" customHeight="1">
      <c r="F5626" s="70" t="str">
        <f t="shared" si="199"/>
        <v/>
      </c>
      <c r="O5626" s="91" t="str">
        <f t="shared" si="200"/>
        <v/>
      </c>
      <c r="P5626" s="153">
        <f t="shared" si="201"/>
        <v>0</v>
      </c>
    </row>
    <row r="5627" spans="6:16" ht="30" hidden="1" customHeight="1">
      <c r="F5627" s="70" t="str">
        <f t="shared" si="199"/>
        <v/>
      </c>
      <c r="O5627" s="91" t="str">
        <f t="shared" si="200"/>
        <v/>
      </c>
      <c r="P5627" s="153">
        <f t="shared" si="201"/>
        <v>0</v>
      </c>
    </row>
    <row r="5628" spans="6:16" ht="30" hidden="1" customHeight="1">
      <c r="F5628" s="70" t="str">
        <f t="shared" si="199"/>
        <v/>
      </c>
      <c r="O5628" s="91" t="str">
        <f t="shared" si="200"/>
        <v/>
      </c>
      <c r="P5628" s="153">
        <f t="shared" si="201"/>
        <v>0</v>
      </c>
    </row>
    <row r="5629" spans="6:16" ht="30" hidden="1" customHeight="1">
      <c r="F5629" s="70" t="str">
        <f t="shared" si="199"/>
        <v/>
      </c>
      <c r="O5629" s="91" t="str">
        <f t="shared" si="200"/>
        <v/>
      </c>
      <c r="P5629" s="153">
        <f t="shared" si="201"/>
        <v>0</v>
      </c>
    </row>
    <row r="5630" spans="6:16" ht="30" hidden="1" customHeight="1">
      <c r="F5630" s="70" t="str">
        <f t="shared" si="199"/>
        <v/>
      </c>
      <c r="O5630" s="91" t="str">
        <f t="shared" si="200"/>
        <v/>
      </c>
      <c r="P5630" s="153">
        <f t="shared" si="201"/>
        <v>0</v>
      </c>
    </row>
    <row r="5631" spans="6:16" ht="30" hidden="1" customHeight="1">
      <c r="F5631" s="70" t="str">
        <f t="shared" si="199"/>
        <v/>
      </c>
      <c r="O5631" s="91" t="str">
        <f t="shared" si="200"/>
        <v/>
      </c>
      <c r="P5631" s="153">
        <f t="shared" si="201"/>
        <v>0</v>
      </c>
    </row>
    <row r="5632" spans="6:16" ht="30" hidden="1" customHeight="1">
      <c r="F5632" s="70" t="str">
        <f t="shared" si="199"/>
        <v/>
      </c>
      <c r="O5632" s="91" t="str">
        <f t="shared" si="200"/>
        <v/>
      </c>
      <c r="P5632" s="153">
        <f t="shared" si="201"/>
        <v>0</v>
      </c>
    </row>
    <row r="5633" spans="6:16" ht="30" hidden="1" customHeight="1">
      <c r="F5633" s="70" t="str">
        <f t="shared" si="199"/>
        <v/>
      </c>
      <c r="O5633" s="91" t="str">
        <f t="shared" si="200"/>
        <v/>
      </c>
      <c r="P5633" s="153">
        <f t="shared" si="201"/>
        <v>0</v>
      </c>
    </row>
    <row r="5634" spans="6:16" ht="30" hidden="1" customHeight="1">
      <c r="F5634" s="70" t="str">
        <f t="shared" si="199"/>
        <v/>
      </c>
      <c r="O5634" s="91" t="str">
        <f t="shared" si="200"/>
        <v/>
      </c>
      <c r="P5634" s="153">
        <f t="shared" si="201"/>
        <v>0</v>
      </c>
    </row>
    <row r="5635" spans="6:16" ht="30" hidden="1" customHeight="1">
      <c r="F5635" s="70" t="str">
        <f t="shared" si="199"/>
        <v/>
      </c>
      <c r="O5635" s="91" t="str">
        <f t="shared" si="200"/>
        <v/>
      </c>
      <c r="P5635" s="153">
        <f t="shared" si="201"/>
        <v>0</v>
      </c>
    </row>
    <row r="5636" spans="6:16" ht="30" hidden="1" customHeight="1">
      <c r="F5636" s="70" t="str">
        <f t="shared" si="199"/>
        <v/>
      </c>
      <c r="O5636" s="91" t="str">
        <f t="shared" si="200"/>
        <v/>
      </c>
      <c r="P5636" s="153">
        <f t="shared" si="201"/>
        <v>0</v>
      </c>
    </row>
    <row r="5637" spans="6:16" ht="30" hidden="1" customHeight="1">
      <c r="F5637" s="70" t="str">
        <f t="shared" si="199"/>
        <v/>
      </c>
      <c r="O5637" s="91" t="str">
        <f t="shared" si="200"/>
        <v/>
      </c>
      <c r="P5637" s="153">
        <f t="shared" si="201"/>
        <v>0</v>
      </c>
    </row>
    <row r="5638" spans="6:16" ht="30" hidden="1" customHeight="1">
      <c r="F5638" s="70" t="str">
        <f t="shared" si="199"/>
        <v/>
      </c>
      <c r="O5638" s="91" t="str">
        <f t="shared" si="200"/>
        <v/>
      </c>
      <c r="P5638" s="153">
        <f t="shared" si="201"/>
        <v>0</v>
      </c>
    </row>
    <row r="5639" spans="6:16" ht="30" hidden="1" customHeight="1">
      <c r="F5639" s="70" t="str">
        <f t="shared" si="199"/>
        <v/>
      </c>
      <c r="O5639" s="91" t="str">
        <f t="shared" si="200"/>
        <v/>
      </c>
      <c r="P5639" s="153">
        <f t="shared" si="201"/>
        <v>0</v>
      </c>
    </row>
    <row r="5640" spans="6:16" ht="30" hidden="1" customHeight="1">
      <c r="F5640" s="70" t="str">
        <f t="shared" ref="F5640:F5703" si="202">B5640&amp;C5640&amp;D5640&amp;E5640</f>
        <v/>
      </c>
      <c r="O5640" s="91" t="str">
        <f t="shared" si="200"/>
        <v/>
      </c>
      <c r="P5640" s="153">
        <f t="shared" si="201"/>
        <v>0</v>
      </c>
    </row>
    <row r="5641" spans="6:16" ht="30" hidden="1" customHeight="1">
      <c r="F5641" s="70" t="str">
        <f t="shared" si="202"/>
        <v/>
      </c>
      <c r="O5641" s="91" t="str">
        <f t="shared" si="200"/>
        <v/>
      </c>
      <c r="P5641" s="153">
        <f t="shared" si="201"/>
        <v>0</v>
      </c>
    </row>
    <row r="5642" spans="6:16" ht="30" hidden="1" customHeight="1">
      <c r="F5642" s="70" t="str">
        <f t="shared" si="202"/>
        <v/>
      </c>
      <c r="O5642" s="91" t="str">
        <f t="shared" ref="O5642:O5705" si="203">+F5642&amp;M5642&amp;N5642</f>
        <v/>
      </c>
      <c r="P5642" s="153">
        <f t="shared" si="201"/>
        <v>0</v>
      </c>
    </row>
    <row r="5643" spans="6:16" ht="30" hidden="1" customHeight="1">
      <c r="F5643" s="70" t="str">
        <f t="shared" si="202"/>
        <v/>
      </c>
      <c r="O5643" s="91" t="str">
        <f t="shared" si="203"/>
        <v/>
      </c>
      <c r="P5643" s="153">
        <f t="shared" si="201"/>
        <v>0</v>
      </c>
    </row>
    <row r="5644" spans="6:16" ht="30" hidden="1" customHeight="1">
      <c r="F5644" s="70" t="str">
        <f t="shared" si="202"/>
        <v/>
      </c>
      <c r="O5644" s="91" t="str">
        <f t="shared" si="203"/>
        <v/>
      </c>
      <c r="P5644" s="153">
        <f t="shared" si="201"/>
        <v>0</v>
      </c>
    </row>
    <row r="5645" spans="6:16" ht="30" hidden="1" customHeight="1">
      <c r="F5645" s="70" t="str">
        <f t="shared" si="202"/>
        <v/>
      </c>
      <c r="O5645" s="91" t="str">
        <f t="shared" si="203"/>
        <v/>
      </c>
      <c r="P5645" s="153">
        <f t="shared" si="201"/>
        <v>0</v>
      </c>
    </row>
    <row r="5646" spans="6:16" ht="30" hidden="1" customHeight="1">
      <c r="F5646" s="70" t="str">
        <f t="shared" si="202"/>
        <v/>
      </c>
      <c r="O5646" s="91" t="str">
        <f t="shared" si="203"/>
        <v/>
      </c>
      <c r="P5646" s="153">
        <f t="shared" si="201"/>
        <v>0</v>
      </c>
    </row>
    <row r="5647" spans="6:16" ht="30" hidden="1" customHeight="1">
      <c r="F5647" s="70" t="str">
        <f t="shared" si="202"/>
        <v/>
      </c>
      <c r="O5647" s="91" t="str">
        <f t="shared" si="203"/>
        <v/>
      </c>
      <c r="P5647" s="153">
        <f t="shared" si="201"/>
        <v>0</v>
      </c>
    </row>
    <row r="5648" spans="6:16" ht="30" hidden="1" customHeight="1">
      <c r="F5648" s="70" t="str">
        <f t="shared" si="202"/>
        <v/>
      </c>
      <c r="O5648" s="91" t="str">
        <f t="shared" si="203"/>
        <v/>
      </c>
      <c r="P5648" s="153">
        <f t="shared" si="201"/>
        <v>0</v>
      </c>
    </row>
    <row r="5649" spans="6:16" ht="30" hidden="1" customHeight="1">
      <c r="F5649" s="70" t="str">
        <f t="shared" si="202"/>
        <v/>
      </c>
      <c r="O5649" s="91" t="str">
        <f t="shared" si="203"/>
        <v/>
      </c>
      <c r="P5649" s="153">
        <f t="shared" si="201"/>
        <v>0</v>
      </c>
    </row>
    <row r="5650" spans="6:16" ht="30" hidden="1" customHeight="1">
      <c r="F5650" s="70" t="str">
        <f t="shared" si="202"/>
        <v/>
      </c>
      <c r="O5650" s="91" t="str">
        <f t="shared" si="203"/>
        <v/>
      </c>
      <c r="P5650" s="153">
        <f t="shared" si="201"/>
        <v>0</v>
      </c>
    </row>
    <row r="5651" spans="6:16" ht="30" hidden="1" customHeight="1">
      <c r="F5651" s="70" t="str">
        <f t="shared" si="202"/>
        <v/>
      </c>
      <c r="O5651" s="91" t="str">
        <f t="shared" si="203"/>
        <v/>
      </c>
      <c r="P5651" s="153">
        <f t="shared" si="201"/>
        <v>0</v>
      </c>
    </row>
    <row r="5652" spans="6:16" ht="30" hidden="1" customHeight="1">
      <c r="F5652" s="70" t="str">
        <f t="shared" si="202"/>
        <v/>
      </c>
      <c r="O5652" s="91" t="str">
        <f t="shared" si="203"/>
        <v/>
      </c>
      <c r="P5652" s="153">
        <f t="shared" si="201"/>
        <v>0</v>
      </c>
    </row>
    <row r="5653" spans="6:16" ht="30" hidden="1" customHeight="1">
      <c r="F5653" s="70" t="str">
        <f t="shared" si="202"/>
        <v/>
      </c>
      <c r="O5653" s="91" t="str">
        <f t="shared" si="203"/>
        <v/>
      </c>
      <c r="P5653" s="153">
        <f t="shared" si="201"/>
        <v>0</v>
      </c>
    </row>
    <row r="5654" spans="6:16" ht="30" hidden="1" customHeight="1">
      <c r="F5654" s="70" t="str">
        <f t="shared" si="202"/>
        <v/>
      </c>
      <c r="O5654" s="91" t="str">
        <f t="shared" si="203"/>
        <v/>
      </c>
      <c r="P5654" s="153">
        <f t="shared" si="201"/>
        <v>0</v>
      </c>
    </row>
    <row r="5655" spans="6:16" ht="30" hidden="1" customHeight="1">
      <c r="F5655" s="70" t="str">
        <f t="shared" si="202"/>
        <v/>
      </c>
      <c r="O5655" s="91" t="str">
        <f t="shared" si="203"/>
        <v/>
      </c>
      <c r="P5655" s="153">
        <f t="shared" si="201"/>
        <v>0</v>
      </c>
    </row>
    <row r="5656" spans="6:16" ht="30" hidden="1" customHeight="1">
      <c r="F5656" s="70" t="str">
        <f t="shared" si="202"/>
        <v/>
      </c>
      <c r="O5656" s="91" t="str">
        <f t="shared" si="203"/>
        <v/>
      </c>
      <c r="P5656" s="153">
        <f t="shared" si="201"/>
        <v>0</v>
      </c>
    </row>
    <row r="5657" spans="6:16" ht="30" hidden="1" customHeight="1">
      <c r="F5657" s="70" t="str">
        <f t="shared" si="202"/>
        <v/>
      </c>
      <c r="O5657" s="91" t="str">
        <f t="shared" si="203"/>
        <v/>
      </c>
      <c r="P5657" s="153">
        <f t="shared" si="201"/>
        <v>0</v>
      </c>
    </row>
    <row r="5658" spans="6:16" ht="30" hidden="1" customHeight="1">
      <c r="F5658" s="70" t="str">
        <f t="shared" si="202"/>
        <v/>
      </c>
      <c r="O5658" s="91" t="str">
        <f t="shared" si="203"/>
        <v/>
      </c>
      <c r="P5658" s="153">
        <f t="shared" si="201"/>
        <v>0</v>
      </c>
    </row>
    <row r="5659" spans="6:16" ht="30" hidden="1" customHeight="1">
      <c r="F5659" s="70" t="str">
        <f t="shared" si="202"/>
        <v/>
      </c>
      <c r="O5659" s="91" t="str">
        <f t="shared" si="203"/>
        <v/>
      </c>
      <c r="P5659" s="153">
        <f t="shared" si="201"/>
        <v>0</v>
      </c>
    </row>
    <row r="5660" spans="6:16" ht="30" hidden="1" customHeight="1">
      <c r="F5660" s="70" t="str">
        <f t="shared" si="202"/>
        <v/>
      </c>
      <c r="O5660" s="91" t="str">
        <f t="shared" si="203"/>
        <v/>
      </c>
      <c r="P5660" s="153">
        <f t="shared" si="201"/>
        <v>0</v>
      </c>
    </row>
    <row r="5661" spans="6:16" ht="30" hidden="1" customHeight="1">
      <c r="F5661" s="70" t="str">
        <f t="shared" si="202"/>
        <v/>
      </c>
      <c r="O5661" s="91" t="str">
        <f t="shared" si="203"/>
        <v/>
      </c>
      <c r="P5661" s="153">
        <f t="shared" si="201"/>
        <v>0</v>
      </c>
    </row>
    <row r="5662" spans="6:16" ht="30" hidden="1" customHeight="1">
      <c r="F5662" s="70" t="str">
        <f t="shared" si="202"/>
        <v/>
      </c>
      <c r="O5662" s="91" t="str">
        <f t="shared" si="203"/>
        <v/>
      </c>
      <c r="P5662" s="153">
        <f t="shared" si="201"/>
        <v>0</v>
      </c>
    </row>
    <row r="5663" spans="6:16" ht="30" hidden="1" customHeight="1">
      <c r="F5663" s="70" t="str">
        <f t="shared" si="202"/>
        <v/>
      </c>
      <c r="O5663" s="91" t="str">
        <f t="shared" si="203"/>
        <v/>
      </c>
      <c r="P5663" s="153">
        <f t="shared" si="201"/>
        <v>0</v>
      </c>
    </row>
    <row r="5664" spans="6:16" ht="30" hidden="1" customHeight="1">
      <c r="F5664" s="70" t="str">
        <f t="shared" si="202"/>
        <v/>
      </c>
      <c r="O5664" s="91" t="str">
        <f t="shared" si="203"/>
        <v/>
      </c>
      <c r="P5664" s="153">
        <f t="shared" si="201"/>
        <v>0</v>
      </c>
    </row>
    <row r="5665" spans="6:16" ht="30" hidden="1" customHeight="1">
      <c r="F5665" s="70" t="str">
        <f t="shared" si="202"/>
        <v/>
      </c>
      <c r="O5665" s="91" t="str">
        <f t="shared" si="203"/>
        <v/>
      </c>
      <c r="P5665" s="153">
        <f t="shared" si="201"/>
        <v>0</v>
      </c>
    </row>
    <row r="5666" spans="6:16" ht="30" hidden="1" customHeight="1">
      <c r="F5666" s="70" t="str">
        <f t="shared" si="202"/>
        <v/>
      </c>
      <c r="O5666" s="91" t="str">
        <f t="shared" si="203"/>
        <v/>
      </c>
      <c r="P5666" s="153">
        <f t="shared" si="201"/>
        <v>0</v>
      </c>
    </row>
    <row r="5667" spans="6:16" ht="30" hidden="1" customHeight="1">
      <c r="F5667" s="70" t="str">
        <f t="shared" si="202"/>
        <v/>
      </c>
      <c r="O5667" s="91" t="str">
        <f t="shared" si="203"/>
        <v/>
      </c>
      <c r="P5667" s="153">
        <f t="shared" si="201"/>
        <v>0</v>
      </c>
    </row>
    <row r="5668" spans="6:16" ht="30" hidden="1" customHeight="1">
      <c r="F5668" s="70" t="str">
        <f t="shared" si="202"/>
        <v/>
      </c>
      <c r="O5668" s="91" t="str">
        <f t="shared" si="203"/>
        <v/>
      </c>
      <c r="P5668" s="153">
        <f t="shared" si="201"/>
        <v>0</v>
      </c>
    </row>
    <row r="5669" spans="6:16" ht="30" hidden="1" customHeight="1">
      <c r="F5669" s="70" t="str">
        <f t="shared" si="202"/>
        <v/>
      </c>
      <c r="O5669" s="91" t="str">
        <f t="shared" si="203"/>
        <v/>
      </c>
      <c r="P5669" s="153">
        <f t="shared" si="201"/>
        <v>0</v>
      </c>
    </row>
    <row r="5670" spans="6:16" ht="30" hidden="1" customHeight="1">
      <c r="F5670" s="70" t="str">
        <f t="shared" si="202"/>
        <v/>
      </c>
      <c r="O5670" s="91" t="str">
        <f t="shared" si="203"/>
        <v/>
      </c>
      <c r="P5670" s="153">
        <f t="shared" si="201"/>
        <v>0</v>
      </c>
    </row>
    <row r="5671" spans="6:16" ht="30" hidden="1" customHeight="1">
      <c r="F5671" s="70" t="str">
        <f t="shared" si="202"/>
        <v/>
      </c>
      <c r="O5671" s="91" t="str">
        <f t="shared" si="203"/>
        <v/>
      </c>
      <c r="P5671" s="153">
        <f t="shared" si="201"/>
        <v>0</v>
      </c>
    </row>
    <row r="5672" spans="6:16" ht="30" hidden="1" customHeight="1">
      <c r="F5672" s="70" t="str">
        <f t="shared" si="202"/>
        <v/>
      </c>
      <c r="O5672" s="91" t="str">
        <f t="shared" si="203"/>
        <v/>
      </c>
      <c r="P5672" s="153">
        <f t="shared" si="201"/>
        <v>0</v>
      </c>
    </row>
    <row r="5673" spans="6:16" ht="30" hidden="1" customHeight="1">
      <c r="F5673" s="70" t="str">
        <f t="shared" si="202"/>
        <v/>
      </c>
      <c r="O5673" s="91" t="str">
        <f t="shared" si="203"/>
        <v/>
      </c>
      <c r="P5673" s="153">
        <f t="shared" si="201"/>
        <v>0</v>
      </c>
    </row>
    <row r="5674" spans="6:16" ht="30" hidden="1" customHeight="1">
      <c r="F5674" s="70" t="str">
        <f t="shared" si="202"/>
        <v/>
      </c>
      <c r="O5674" s="91" t="str">
        <f t="shared" si="203"/>
        <v/>
      </c>
      <c r="P5674" s="153">
        <f t="shared" si="201"/>
        <v>0</v>
      </c>
    </row>
    <row r="5675" spans="6:16" ht="30" hidden="1" customHeight="1">
      <c r="F5675" s="70" t="str">
        <f t="shared" si="202"/>
        <v/>
      </c>
      <c r="O5675" s="91" t="str">
        <f t="shared" si="203"/>
        <v/>
      </c>
      <c r="P5675" s="153">
        <f t="shared" si="201"/>
        <v>0</v>
      </c>
    </row>
    <row r="5676" spans="6:16" ht="30" hidden="1" customHeight="1">
      <c r="F5676" s="70" t="str">
        <f t="shared" si="202"/>
        <v/>
      </c>
      <c r="O5676" s="91" t="str">
        <f t="shared" si="203"/>
        <v/>
      </c>
      <c r="P5676" s="153">
        <f t="shared" ref="P5676:P5739" si="204">IFERROR(T5676/S5676,0)</f>
        <v>0</v>
      </c>
    </row>
    <row r="5677" spans="6:16" ht="30" hidden="1" customHeight="1">
      <c r="F5677" s="70" t="str">
        <f t="shared" si="202"/>
        <v/>
      </c>
      <c r="O5677" s="91" t="str">
        <f t="shared" si="203"/>
        <v/>
      </c>
      <c r="P5677" s="153">
        <f t="shared" si="204"/>
        <v>0</v>
      </c>
    </row>
    <row r="5678" spans="6:16" ht="30" hidden="1" customHeight="1">
      <c r="F5678" s="70" t="str">
        <f t="shared" si="202"/>
        <v/>
      </c>
      <c r="O5678" s="91" t="str">
        <f t="shared" si="203"/>
        <v/>
      </c>
      <c r="P5678" s="153">
        <f t="shared" si="204"/>
        <v>0</v>
      </c>
    </row>
    <row r="5679" spans="6:16" ht="30" hidden="1" customHeight="1">
      <c r="F5679" s="70" t="str">
        <f t="shared" si="202"/>
        <v/>
      </c>
      <c r="O5679" s="91" t="str">
        <f t="shared" si="203"/>
        <v/>
      </c>
      <c r="P5679" s="153">
        <f t="shared" si="204"/>
        <v>0</v>
      </c>
    </row>
    <row r="5680" spans="6:16" ht="30" hidden="1" customHeight="1">
      <c r="F5680" s="70" t="str">
        <f t="shared" si="202"/>
        <v/>
      </c>
      <c r="O5680" s="91" t="str">
        <f t="shared" si="203"/>
        <v/>
      </c>
      <c r="P5680" s="153">
        <f t="shared" si="204"/>
        <v>0</v>
      </c>
    </row>
    <row r="5681" spans="6:16" ht="30" hidden="1" customHeight="1">
      <c r="F5681" s="70" t="str">
        <f t="shared" si="202"/>
        <v/>
      </c>
      <c r="O5681" s="91" t="str">
        <f t="shared" si="203"/>
        <v/>
      </c>
      <c r="P5681" s="153">
        <f t="shared" si="204"/>
        <v>0</v>
      </c>
    </row>
    <row r="5682" spans="6:16" ht="30" hidden="1" customHeight="1">
      <c r="F5682" s="70" t="str">
        <f t="shared" si="202"/>
        <v/>
      </c>
      <c r="O5682" s="91" t="str">
        <f t="shared" si="203"/>
        <v/>
      </c>
      <c r="P5682" s="153">
        <f t="shared" si="204"/>
        <v>0</v>
      </c>
    </row>
    <row r="5683" spans="6:16" ht="30" hidden="1" customHeight="1">
      <c r="F5683" s="70" t="str">
        <f t="shared" si="202"/>
        <v/>
      </c>
      <c r="O5683" s="91" t="str">
        <f t="shared" si="203"/>
        <v/>
      </c>
      <c r="P5683" s="153">
        <f t="shared" si="204"/>
        <v>0</v>
      </c>
    </row>
    <row r="5684" spans="6:16" ht="30" hidden="1" customHeight="1">
      <c r="F5684" s="70" t="str">
        <f t="shared" si="202"/>
        <v/>
      </c>
      <c r="O5684" s="91" t="str">
        <f t="shared" si="203"/>
        <v/>
      </c>
      <c r="P5684" s="153">
        <f t="shared" si="204"/>
        <v>0</v>
      </c>
    </row>
    <row r="5685" spans="6:16" ht="30" hidden="1" customHeight="1">
      <c r="F5685" s="70" t="str">
        <f t="shared" si="202"/>
        <v/>
      </c>
      <c r="O5685" s="91" t="str">
        <f t="shared" si="203"/>
        <v/>
      </c>
      <c r="P5685" s="153">
        <f t="shared" si="204"/>
        <v>0</v>
      </c>
    </row>
    <row r="5686" spans="6:16" ht="30" hidden="1" customHeight="1">
      <c r="F5686" s="70" t="str">
        <f t="shared" si="202"/>
        <v/>
      </c>
      <c r="O5686" s="91" t="str">
        <f t="shared" si="203"/>
        <v/>
      </c>
      <c r="P5686" s="153">
        <f t="shared" si="204"/>
        <v>0</v>
      </c>
    </row>
    <row r="5687" spans="6:16" ht="30" hidden="1" customHeight="1">
      <c r="F5687" s="70" t="str">
        <f t="shared" si="202"/>
        <v/>
      </c>
      <c r="O5687" s="91" t="str">
        <f t="shared" si="203"/>
        <v/>
      </c>
      <c r="P5687" s="153">
        <f t="shared" si="204"/>
        <v>0</v>
      </c>
    </row>
    <row r="5688" spans="6:16" ht="30" hidden="1" customHeight="1">
      <c r="F5688" s="70" t="str">
        <f t="shared" si="202"/>
        <v/>
      </c>
      <c r="O5688" s="91" t="str">
        <f t="shared" si="203"/>
        <v/>
      </c>
      <c r="P5688" s="153">
        <f t="shared" si="204"/>
        <v>0</v>
      </c>
    </row>
    <row r="5689" spans="6:16" ht="30" hidden="1" customHeight="1">
      <c r="F5689" s="70" t="str">
        <f t="shared" si="202"/>
        <v/>
      </c>
      <c r="O5689" s="91" t="str">
        <f t="shared" si="203"/>
        <v/>
      </c>
      <c r="P5689" s="153">
        <f t="shared" si="204"/>
        <v>0</v>
      </c>
    </row>
    <row r="5690" spans="6:16" ht="30" hidden="1" customHeight="1">
      <c r="F5690" s="70" t="str">
        <f t="shared" si="202"/>
        <v/>
      </c>
      <c r="O5690" s="91" t="str">
        <f t="shared" si="203"/>
        <v/>
      </c>
      <c r="P5690" s="153">
        <f t="shared" si="204"/>
        <v>0</v>
      </c>
    </row>
    <row r="5691" spans="6:16" ht="30" hidden="1" customHeight="1">
      <c r="F5691" s="70" t="str">
        <f t="shared" si="202"/>
        <v/>
      </c>
      <c r="O5691" s="91" t="str">
        <f t="shared" si="203"/>
        <v/>
      </c>
      <c r="P5691" s="153">
        <f t="shared" si="204"/>
        <v>0</v>
      </c>
    </row>
    <row r="5692" spans="6:16" ht="30" hidden="1" customHeight="1">
      <c r="F5692" s="70" t="str">
        <f t="shared" si="202"/>
        <v/>
      </c>
      <c r="O5692" s="91" t="str">
        <f t="shared" si="203"/>
        <v/>
      </c>
      <c r="P5692" s="153">
        <f t="shared" si="204"/>
        <v>0</v>
      </c>
    </row>
    <row r="5693" spans="6:16" ht="30" hidden="1" customHeight="1">
      <c r="F5693" s="70" t="str">
        <f t="shared" si="202"/>
        <v/>
      </c>
      <c r="O5693" s="91" t="str">
        <f t="shared" si="203"/>
        <v/>
      </c>
      <c r="P5693" s="153">
        <f t="shared" si="204"/>
        <v>0</v>
      </c>
    </row>
    <row r="5694" spans="6:16" ht="30" hidden="1" customHeight="1">
      <c r="F5694" s="70" t="str">
        <f t="shared" si="202"/>
        <v/>
      </c>
      <c r="O5694" s="91" t="str">
        <f t="shared" si="203"/>
        <v/>
      </c>
      <c r="P5694" s="153">
        <f t="shared" si="204"/>
        <v>0</v>
      </c>
    </row>
    <row r="5695" spans="6:16" ht="30" hidden="1" customHeight="1">
      <c r="F5695" s="70" t="str">
        <f t="shared" si="202"/>
        <v/>
      </c>
      <c r="O5695" s="91" t="str">
        <f t="shared" si="203"/>
        <v/>
      </c>
      <c r="P5695" s="153">
        <f t="shared" si="204"/>
        <v>0</v>
      </c>
    </row>
    <row r="5696" spans="6:16" ht="30" hidden="1" customHeight="1">
      <c r="F5696" s="70" t="str">
        <f t="shared" si="202"/>
        <v/>
      </c>
      <c r="O5696" s="91" t="str">
        <f t="shared" si="203"/>
        <v/>
      </c>
      <c r="P5696" s="153">
        <f t="shared" si="204"/>
        <v>0</v>
      </c>
    </row>
    <row r="5697" spans="6:16" ht="30" hidden="1" customHeight="1">
      <c r="F5697" s="70" t="str">
        <f t="shared" si="202"/>
        <v/>
      </c>
      <c r="O5697" s="91" t="str">
        <f t="shared" si="203"/>
        <v/>
      </c>
      <c r="P5697" s="153">
        <f t="shared" si="204"/>
        <v>0</v>
      </c>
    </row>
    <row r="5698" spans="6:16" ht="30" hidden="1" customHeight="1">
      <c r="F5698" s="70" t="str">
        <f t="shared" si="202"/>
        <v/>
      </c>
      <c r="O5698" s="91" t="str">
        <f t="shared" si="203"/>
        <v/>
      </c>
      <c r="P5698" s="153">
        <f t="shared" si="204"/>
        <v>0</v>
      </c>
    </row>
    <row r="5699" spans="6:16" ht="30" hidden="1" customHeight="1">
      <c r="F5699" s="70" t="str">
        <f t="shared" si="202"/>
        <v/>
      </c>
      <c r="O5699" s="91" t="str">
        <f t="shared" si="203"/>
        <v/>
      </c>
      <c r="P5699" s="153">
        <f t="shared" si="204"/>
        <v>0</v>
      </c>
    </row>
    <row r="5700" spans="6:16" ht="30" hidden="1" customHeight="1">
      <c r="F5700" s="70" t="str">
        <f t="shared" si="202"/>
        <v/>
      </c>
      <c r="O5700" s="91" t="str">
        <f t="shared" si="203"/>
        <v/>
      </c>
      <c r="P5700" s="153">
        <f t="shared" si="204"/>
        <v>0</v>
      </c>
    </row>
    <row r="5701" spans="6:16" ht="30" hidden="1" customHeight="1">
      <c r="F5701" s="70" t="str">
        <f t="shared" si="202"/>
        <v/>
      </c>
      <c r="O5701" s="91" t="str">
        <f t="shared" si="203"/>
        <v/>
      </c>
      <c r="P5701" s="153">
        <f t="shared" si="204"/>
        <v>0</v>
      </c>
    </row>
    <row r="5702" spans="6:16" ht="30" hidden="1" customHeight="1">
      <c r="F5702" s="70" t="str">
        <f t="shared" si="202"/>
        <v/>
      </c>
      <c r="O5702" s="91" t="str">
        <f t="shared" si="203"/>
        <v/>
      </c>
      <c r="P5702" s="153">
        <f t="shared" si="204"/>
        <v>0</v>
      </c>
    </row>
    <row r="5703" spans="6:16" ht="30" hidden="1" customHeight="1">
      <c r="F5703" s="70" t="str">
        <f t="shared" si="202"/>
        <v/>
      </c>
      <c r="O5703" s="91" t="str">
        <f t="shared" si="203"/>
        <v/>
      </c>
      <c r="P5703" s="153">
        <f t="shared" si="204"/>
        <v>0</v>
      </c>
    </row>
    <row r="5704" spans="6:16" ht="30" hidden="1" customHeight="1">
      <c r="F5704" s="70" t="str">
        <f t="shared" ref="F5704:F5767" si="205">B5704&amp;C5704&amp;D5704&amp;E5704</f>
        <v/>
      </c>
      <c r="O5704" s="91" t="str">
        <f t="shared" si="203"/>
        <v/>
      </c>
      <c r="P5704" s="153">
        <f t="shared" si="204"/>
        <v>0</v>
      </c>
    </row>
    <row r="5705" spans="6:16" ht="30" hidden="1" customHeight="1">
      <c r="F5705" s="70" t="str">
        <f t="shared" si="205"/>
        <v/>
      </c>
      <c r="O5705" s="91" t="str">
        <f t="shared" si="203"/>
        <v/>
      </c>
      <c r="P5705" s="153">
        <f t="shared" si="204"/>
        <v>0</v>
      </c>
    </row>
    <row r="5706" spans="6:16" ht="30" hidden="1" customHeight="1">
      <c r="F5706" s="70" t="str">
        <f t="shared" si="205"/>
        <v/>
      </c>
      <c r="O5706" s="91" t="str">
        <f t="shared" ref="O5706:O5769" si="206">+F5706&amp;M5706&amp;N5706</f>
        <v/>
      </c>
      <c r="P5706" s="153">
        <f t="shared" si="204"/>
        <v>0</v>
      </c>
    </row>
    <row r="5707" spans="6:16" ht="30" hidden="1" customHeight="1">
      <c r="F5707" s="70" t="str">
        <f t="shared" si="205"/>
        <v/>
      </c>
      <c r="O5707" s="91" t="str">
        <f t="shared" si="206"/>
        <v/>
      </c>
      <c r="P5707" s="153">
        <f t="shared" si="204"/>
        <v>0</v>
      </c>
    </row>
    <row r="5708" spans="6:16" ht="30" hidden="1" customHeight="1">
      <c r="F5708" s="70" t="str">
        <f t="shared" si="205"/>
        <v/>
      </c>
      <c r="O5708" s="91" t="str">
        <f t="shared" si="206"/>
        <v/>
      </c>
      <c r="P5708" s="153">
        <f t="shared" si="204"/>
        <v>0</v>
      </c>
    </row>
    <row r="5709" spans="6:16" ht="30" hidden="1" customHeight="1">
      <c r="F5709" s="70" t="str">
        <f t="shared" si="205"/>
        <v/>
      </c>
      <c r="O5709" s="91" t="str">
        <f t="shared" si="206"/>
        <v/>
      </c>
      <c r="P5709" s="153">
        <f t="shared" si="204"/>
        <v>0</v>
      </c>
    </row>
    <row r="5710" spans="6:16" ht="30" hidden="1" customHeight="1">
      <c r="F5710" s="70" t="str">
        <f t="shared" si="205"/>
        <v/>
      </c>
      <c r="O5710" s="91" t="str">
        <f t="shared" si="206"/>
        <v/>
      </c>
      <c r="P5710" s="153">
        <f t="shared" si="204"/>
        <v>0</v>
      </c>
    </row>
    <row r="5711" spans="6:16" ht="30" hidden="1" customHeight="1">
      <c r="F5711" s="70" t="str">
        <f t="shared" si="205"/>
        <v/>
      </c>
      <c r="O5711" s="91" t="str">
        <f t="shared" si="206"/>
        <v/>
      </c>
      <c r="P5711" s="153">
        <f t="shared" si="204"/>
        <v>0</v>
      </c>
    </row>
    <row r="5712" spans="6:16" ht="30" hidden="1" customHeight="1">
      <c r="F5712" s="70" t="str">
        <f t="shared" si="205"/>
        <v/>
      </c>
      <c r="O5712" s="91" t="str">
        <f t="shared" si="206"/>
        <v/>
      </c>
      <c r="P5712" s="153">
        <f t="shared" si="204"/>
        <v>0</v>
      </c>
    </row>
    <row r="5713" spans="6:16" ht="30" hidden="1" customHeight="1">
      <c r="F5713" s="70" t="str">
        <f t="shared" si="205"/>
        <v/>
      </c>
      <c r="O5713" s="91" t="str">
        <f t="shared" si="206"/>
        <v/>
      </c>
      <c r="P5713" s="153">
        <f t="shared" si="204"/>
        <v>0</v>
      </c>
    </row>
    <row r="5714" spans="6:16" ht="30" hidden="1" customHeight="1">
      <c r="F5714" s="70" t="str">
        <f t="shared" si="205"/>
        <v/>
      </c>
      <c r="O5714" s="91" t="str">
        <f t="shared" si="206"/>
        <v/>
      </c>
      <c r="P5714" s="153">
        <f t="shared" si="204"/>
        <v>0</v>
      </c>
    </row>
    <row r="5715" spans="6:16" ht="30" hidden="1" customHeight="1">
      <c r="F5715" s="70" t="str">
        <f t="shared" si="205"/>
        <v/>
      </c>
      <c r="O5715" s="91" t="str">
        <f t="shared" si="206"/>
        <v/>
      </c>
      <c r="P5715" s="153">
        <f t="shared" si="204"/>
        <v>0</v>
      </c>
    </row>
    <row r="5716" spans="6:16" ht="30" hidden="1" customHeight="1">
      <c r="F5716" s="70" t="str">
        <f t="shared" si="205"/>
        <v/>
      </c>
      <c r="O5716" s="91" t="str">
        <f t="shared" si="206"/>
        <v/>
      </c>
      <c r="P5716" s="153">
        <f t="shared" si="204"/>
        <v>0</v>
      </c>
    </row>
    <row r="5717" spans="6:16" ht="30" hidden="1" customHeight="1">
      <c r="F5717" s="70" t="str">
        <f t="shared" si="205"/>
        <v/>
      </c>
      <c r="O5717" s="91" t="str">
        <f t="shared" si="206"/>
        <v/>
      </c>
      <c r="P5717" s="153">
        <f t="shared" si="204"/>
        <v>0</v>
      </c>
    </row>
    <row r="5718" spans="6:16" ht="30" hidden="1" customHeight="1">
      <c r="F5718" s="70" t="str">
        <f t="shared" si="205"/>
        <v/>
      </c>
      <c r="O5718" s="91" t="str">
        <f t="shared" si="206"/>
        <v/>
      </c>
      <c r="P5718" s="153">
        <f t="shared" si="204"/>
        <v>0</v>
      </c>
    </row>
    <row r="5719" spans="6:16" ht="30" hidden="1" customHeight="1">
      <c r="F5719" s="70" t="str">
        <f t="shared" si="205"/>
        <v/>
      </c>
      <c r="O5719" s="91" t="str">
        <f t="shared" si="206"/>
        <v/>
      </c>
      <c r="P5719" s="153">
        <f t="shared" si="204"/>
        <v>0</v>
      </c>
    </row>
    <row r="5720" spans="6:16" ht="30" hidden="1" customHeight="1">
      <c r="F5720" s="70" t="str">
        <f t="shared" si="205"/>
        <v/>
      </c>
      <c r="O5720" s="91" t="str">
        <f t="shared" si="206"/>
        <v/>
      </c>
      <c r="P5720" s="153">
        <f t="shared" si="204"/>
        <v>0</v>
      </c>
    </row>
    <row r="5721" spans="6:16" ht="30" hidden="1" customHeight="1">
      <c r="F5721" s="70" t="str">
        <f t="shared" si="205"/>
        <v/>
      </c>
      <c r="O5721" s="91" t="str">
        <f t="shared" si="206"/>
        <v/>
      </c>
      <c r="P5721" s="153">
        <f t="shared" si="204"/>
        <v>0</v>
      </c>
    </row>
    <row r="5722" spans="6:16" ht="30" hidden="1" customHeight="1">
      <c r="F5722" s="70" t="str">
        <f t="shared" si="205"/>
        <v/>
      </c>
      <c r="O5722" s="91" t="str">
        <f t="shared" si="206"/>
        <v/>
      </c>
      <c r="P5722" s="153">
        <f t="shared" si="204"/>
        <v>0</v>
      </c>
    </row>
    <row r="5723" spans="6:16" ht="30" hidden="1" customHeight="1">
      <c r="F5723" s="70" t="str">
        <f t="shared" si="205"/>
        <v/>
      </c>
      <c r="O5723" s="91" t="str">
        <f t="shared" si="206"/>
        <v/>
      </c>
      <c r="P5723" s="153">
        <f t="shared" si="204"/>
        <v>0</v>
      </c>
    </row>
    <row r="5724" spans="6:16" ht="30" hidden="1" customHeight="1">
      <c r="F5724" s="70" t="str">
        <f t="shared" si="205"/>
        <v/>
      </c>
      <c r="O5724" s="91" t="str">
        <f t="shared" si="206"/>
        <v/>
      </c>
      <c r="P5724" s="153">
        <f t="shared" si="204"/>
        <v>0</v>
      </c>
    </row>
    <row r="5725" spans="6:16" ht="30" hidden="1" customHeight="1">
      <c r="F5725" s="70" t="str">
        <f t="shared" si="205"/>
        <v/>
      </c>
      <c r="O5725" s="91" t="str">
        <f t="shared" si="206"/>
        <v/>
      </c>
      <c r="P5725" s="153">
        <f t="shared" si="204"/>
        <v>0</v>
      </c>
    </row>
    <row r="5726" spans="6:16" ht="30" hidden="1" customHeight="1">
      <c r="F5726" s="70" t="str">
        <f t="shared" si="205"/>
        <v/>
      </c>
      <c r="O5726" s="91" t="str">
        <f t="shared" si="206"/>
        <v/>
      </c>
      <c r="P5726" s="153">
        <f t="shared" si="204"/>
        <v>0</v>
      </c>
    </row>
    <row r="5727" spans="6:16" ht="30" hidden="1" customHeight="1">
      <c r="F5727" s="70" t="str">
        <f t="shared" si="205"/>
        <v/>
      </c>
      <c r="O5727" s="91" t="str">
        <f t="shared" si="206"/>
        <v/>
      </c>
      <c r="P5727" s="153">
        <f t="shared" si="204"/>
        <v>0</v>
      </c>
    </row>
    <row r="5728" spans="6:16" ht="30" hidden="1" customHeight="1">
      <c r="F5728" s="70" t="str">
        <f t="shared" si="205"/>
        <v/>
      </c>
      <c r="O5728" s="91" t="str">
        <f t="shared" si="206"/>
        <v/>
      </c>
      <c r="P5728" s="153">
        <f t="shared" si="204"/>
        <v>0</v>
      </c>
    </row>
    <row r="5729" spans="6:16" ht="30" hidden="1" customHeight="1">
      <c r="F5729" s="70" t="str">
        <f t="shared" si="205"/>
        <v/>
      </c>
      <c r="O5729" s="91" t="str">
        <f t="shared" si="206"/>
        <v/>
      </c>
      <c r="P5729" s="153">
        <f t="shared" si="204"/>
        <v>0</v>
      </c>
    </row>
    <row r="5730" spans="6:16" ht="30" hidden="1" customHeight="1">
      <c r="F5730" s="70" t="str">
        <f t="shared" si="205"/>
        <v/>
      </c>
      <c r="O5730" s="91" t="str">
        <f t="shared" si="206"/>
        <v/>
      </c>
      <c r="P5730" s="153">
        <f t="shared" si="204"/>
        <v>0</v>
      </c>
    </row>
    <row r="5731" spans="6:16" ht="30" hidden="1" customHeight="1">
      <c r="F5731" s="70" t="str">
        <f t="shared" si="205"/>
        <v/>
      </c>
      <c r="O5731" s="91" t="str">
        <f t="shared" si="206"/>
        <v/>
      </c>
      <c r="P5731" s="153">
        <f t="shared" si="204"/>
        <v>0</v>
      </c>
    </row>
    <row r="5732" spans="6:16" ht="30" hidden="1" customHeight="1">
      <c r="F5732" s="70" t="str">
        <f t="shared" si="205"/>
        <v/>
      </c>
      <c r="O5732" s="91" t="str">
        <f t="shared" si="206"/>
        <v/>
      </c>
      <c r="P5732" s="153">
        <f t="shared" si="204"/>
        <v>0</v>
      </c>
    </row>
    <row r="5733" spans="6:16" ht="30" hidden="1" customHeight="1">
      <c r="F5733" s="70" t="str">
        <f t="shared" si="205"/>
        <v/>
      </c>
      <c r="O5733" s="91" t="str">
        <f t="shared" si="206"/>
        <v/>
      </c>
      <c r="P5733" s="153">
        <f t="shared" si="204"/>
        <v>0</v>
      </c>
    </row>
    <row r="5734" spans="6:16" ht="30" hidden="1" customHeight="1">
      <c r="F5734" s="70" t="str">
        <f t="shared" si="205"/>
        <v/>
      </c>
      <c r="O5734" s="91" t="str">
        <f t="shared" si="206"/>
        <v/>
      </c>
      <c r="P5734" s="153">
        <f t="shared" si="204"/>
        <v>0</v>
      </c>
    </row>
    <row r="5735" spans="6:16" ht="30" hidden="1" customHeight="1">
      <c r="F5735" s="70" t="str">
        <f t="shared" si="205"/>
        <v/>
      </c>
      <c r="O5735" s="91" t="str">
        <f t="shared" si="206"/>
        <v/>
      </c>
      <c r="P5735" s="153">
        <f t="shared" si="204"/>
        <v>0</v>
      </c>
    </row>
    <row r="5736" spans="6:16" ht="30" hidden="1" customHeight="1">
      <c r="F5736" s="70" t="str">
        <f t="shared" si="205"/>
        <v/>
      </c>
      <c r="O5736" s="91" t="str">
        <f t="shared" si="206"/>
        <v/>
      </c>
      <c r="P5736" s="153">
        <f t="shared" si="204"/>
        <v>0</v>
      </c>
    </row>
    <row r="5737" spans="6:16" ht="30" hidden="1" customHeight="1">
      <c r="F5737" s="70" t="str">
        <f t="shared" si="205"/>
        <v/>
      </c>
      <c r="O5737" s="91" t="str">
        <f t="shared" si="206"/>
        <v/>
      </c>
      <c r="P5737" s="153">
        <f t="shared" si="204"/>
        <v>0</v>
      </c>
    </row>
    <row r="5738" spans="6:16" ht="30" hidden="1" customHeight="1">
      <c r="F5738" s="70" t="str">
        <f t="shared" si="205"/>
        <v/>
      </c>
      <c r="O5738" s="91" t="str">
        <f t="shared" si="206"/>
        <v/>
      </c>
      <c r="P5738" s="153">
        <f t="shared" si="204"/>
        <v>0</v>
      </c>
    </row>
    <row r="5739" spans="6:16" ht="30" hidden="1" customHeight="1">
      <c r="F5739" s="70" t="str">
        <f t="shared" si="205"/>
        <v/>
      </c>
      <c r="O5739" s="91" t="str">
        <f t="shared" si="206"/>
        <v/>
      </c>
      <c r="P5739" s="153">
        <f t="shared" si="204"/>
        <v>0</v>
      </c>
    </row>
    <row r="5740" spans="6:16" ht="30" hidden="1" customHeight="1">
      <c r="F5740" s="70" t="str">
        <f t="shared" si="205"/>
        <v/>
      </c>
      <c r="O5740" s="91" t="str">
        <f t="shared" si="206"/>
        <v/>
      </c>
      <c r="P5740" s="153">
        <f t="shared" ref="P5740:P5803" si="207">IFERROR(T5740/S5740,0)</f>
        <v>0</v>
      </c>
    </row>
    <row r="5741" spans="6:16" ht="30" hidden="1" customHeight="1">
      <c r="F5741" s="70" t="str">
        <f t="shared" si="205"/>
        <v/>
      </c>
      <c r="O5741" s="91" t="str">
        <f t="shared" si="206"/>
        <v/>
      </c>
      <c r="P5741" s="153">
        <f t="shared" si="207"/>
        <v>0</v>
      </c>
    </row>
    <row r="5742" spans="6:16" ht="30" hidden="1" customHeight="1">
      <c r="F5742" s="70" t="str">
        <f t="shared" si="205"/>
        <v/>
      </c>
      <c r="O5742" s="91" t="str">
        <f t="shared" si="206"/>
        <v/>
      </c>
      <c r="P5742" s="153">
        <f t="shared" si="207"/>
        <v>0</v>
      </c>
    </row>
    <row r="5743" spans="6:16" ht="30" hidden="1" customHeight="1">
      <c r="F5743" s="70" t="str">
        <f t="shared" si="205"/>
        <v/>
      </c>
      <c r="O5743" s="91" t="str">
        <f t="shared" si="206"/>
        <v/>
      </c>
      <c r="P5743" s="153">
        <f t="shared" si="207"/>
        <v>0</v>
      </c>
    </row>
    <row r="5744" spans="6:16" ht="30" hidden="1" customHeight="1">
      <c r="F5744" s="70" t="str">
        <f t="shared" si="205"/>
        <v/>
      </c>
      <c r="O5744" s="91" t="str">
        <f t="shared" si="206"/>
        <v/>
      </c>
      <c r="P5744" s="153">
        <f t="shared" si="207"/>
        <v>0</v>
      </c>
    </row>
    <row r="5745" spans="6:16" ht="30" hidden="1" customHeight="1">
      <c r="F5745" s="70" t="str">
        <f t="shared" si="205"/>
        <v/>
      </c>
      <c r="O5745" s="91" t="str">
        <f t="shared" si="206"/>
        <v/>
      </c>
      <c r="P5745" s="153">
        <f t="shared" si="207"/>
        <v>0</v>
      </c>
    </row>
    <row r="5746" spans="6:16" ht="30" hidden="1" customHeight="1">
      <c r="F5746" s="70" t="str">
        <f t="shared" si="205"/>
        <v/>
      </c>
      <c r="O5746" s="91" t="str">
        <f t="shared" si="206"/>
        <v/>
      </c>
      <c r="P5746" s="153">
        <f t="shared" si="207"/>
        <v>0</v>
      </c>
    </row>
    <row r="5747" spans="6:16" ht="30" hidden="1" customHeight="1">
      <c r="F5747" s="70" t="str">
        <f t="shared" si="205"/>
        <v/>
      </c>
      <c r="O5747" s="91" t="str">
        <f t="shared" si="206"/>
        <v/>
      </c>
      <c r="P5747" s="153">
        <f t="shared" si="207"/>
        <v>0</v>
      </c>
    </row>
    <row r="5748" spans="6:16" ht="30" hidden="1" customHeight="1">
      <c r="F5748" s="70" t="str">
        <f t="shared" si="205"/>
        <v/>
      </c>
      <c r="O5748" s="91" t="str">
        <f t="shared" si="206"/>
        <v/>
      </c>
      <c r="P5748" s="153">
        <f t="shared" si="207"/>
        <v>0</v>
      </c>
    </row>
    <row r="5749" spans="6:16" ht="30" hidden="1" customHeight="1">
      <c r="F5749" s="70" t="str">
        <f t="shared" si="205"/>
        <v/>
      </c>
      <c r="O5749" s="91" t="str">
        <f t="shared" si="206"/>
        <v/>
      </c>
      <c r="P5749" s="153">
        <f t="shared" si="207"/>
        <v>0</v>
      </c>
    </row>
    <row r="5750" spans="6:16" ht="30" hidden="1" customHeight="1">
      <c r="F5750" s="70" t="str">
        <f t="shared" si="205"/>
        <v/>
      </c>
      <c r="O5750" s="91" t="str">
        <f t="shared" si="206"/>
        <v/>
      </c>
      <c r="P5750" s="153">
        <f t="shared" si="207"/>
        <v>0</v>
      </c>
    </row>
    <row r="5751" spans="6:16" ht="30" hidden="1" customHeight="1">
      <c r="F5751" s="70" t="str">
        <f t="shared" si="205"/>
        <v/>
      </c>
      <c r="O5751" s="91" t="str">
        <f t="shared" si="206"/>
        <v/>
      </c>
      <c r="P5751" s="153">
        <f t="shared" si="207"/>
        <v>0</v>
      </c>
    </row>
    <row r="5752" spans="6:16" ht="30" hidden="1" customHeight="1">
      <c r="F5752" s="70" t="str">
        <f t="shared" si="205"/>
        <v/>
      </c>
      <c r="O5752" s="91" t="str">
        <f t="shared" si="206"/>
        <v/>
      </c>
      <c r="P5752" s="153">
        <f t="shared" si="207"/>
        <v>0</v>
      </c>
    </row>
    <row r="5753" spans="6:16" ht="30" hidden="1" customHeight="1">
      <c r="F5753" s="70" t="str">
        <f t="shared" si="205"/>
        <v/>
      </c>
      <c r="O5753" s="91" t="str">
        <f t="shared" si="206"/>
        <v/>
      </c>
      <c r="P5753" s="153">
        <f t="shared" si="207"/>
        <v>0</v>
      </c>
    </row>
    <row r="5754" spans="6:16" ht="30" hidden="1" customHeight="1">
      <c r="F5754" s="70" t="str">
        <f t="shared" si="205"/>
        <v/>
      </c>
      <c r="O5754" s="91" t="str">
        <f t="shared" si="206"/>
        <v/>
      </c>
      <c r="P5754" s="153">
        <f t="shared" si="207"/>
        <v>0</v>
      </c>
    </row>
    <row r="5755" spans="6:16" ht="30" hidden="1" customHeight="1">
      <c r="F5755" s="70" t="str">
        <f t="shared" si="205"/>
        <v/>
      </c>
      <c r="O5755" s="91" t="str">
        <f t="shared" si="206"/>
        <v/>
      </c>
      <c r="P5755" s="153">
        <f t="shared" si="207"/>
        <v>0</v>
      </c>
    </row>
    <row r="5756" spans="6:16" ht="30" hidden="1" customHeight="1">
      <c r="F5756" s="70" t="str">
        <f t="shared" si="205"/>
        <v/>
      </c>
      <c r="O5756" s="91" t="str">
        <f t="shared" si="206"/>
        <v/>
      </c>
      <c r="P5756" s="153">
        <f t="shared" si="207"/>
        <v>0</v>
      </c>
    </row>
    <row r="5757" spans="6:16" ht="30" hidden="1" customHeight="1">
      <c r="F5757" s="70" t="str">
        <f t="shared" si="205"/>
        <v/>
      </c>
      <c r="O5757" s="91" t="str">
        <f t="shared" si="206"/>
        <v/>
      </c>
      <c r="P5757" s="153">
        <f t="shared" si="207"/>
        <v>0</v>
      </c>
    </row>
    <row r="5758" spans="6:16" ht="30" hidden="1" customHeight="1">
      <c r="F5758" s="70" t="str">
        <f t="shared" si="205"/>
        <v/>
      </c>
      <c r="O5758" s="91" t="str">
        <f t="shared" si="206"/>
        <v/>
      </c>
      <c r="P5758" s="153">
        <f t="shared" si="207"/>
        <v>0</v>
      </c>
    </row>
    <row r="5759" spans="6:16" ht="30" hidden="1" customHeight="1">
      <c r="F5759" s="70" t="str">
        <f t="shared" si="205"/>
        <v/>
      </c>
      <c r="O5759" s="91" t="str">
        <f t="shared" si="206"/>
        <v/>
      </c>
      <c r="P5759" s="153">
        <f t="shared" si="207"/>
        <v>0</v>
      </c>
    </row>
    <row r="5760" spans="6:16" ht="30" hidden="1" customHeight="1">
      <c r="F5760" s="70" t="str">
        <f t="shared" si="205"/>
        <v/>
      </c>
      <c r="O5760" s="91" t="str">
        <f t="shared" si="206"/>
        <v/>
      </c>
      <c r="P5760" s="153">
        <f t="shared" si="207"/>
        <v>0</v>
      </c>
    </row>
    <row r="5761" spans="6:16" ht="30" hidden="1" customHeight="1">
      <c r="F5761" s="70" t="str">
        <f t="shared" si="205"/>
        <v/>
      </c>
      <c r="O5761" s="91" t="str">
        <f t="shared" si="206"/>
        <v/>
      </c>
      <c r="P5761" s="153">
        <f t="shared" si="207"/>
        <v>0</v>
      </c>
    </row>
    <row r="5762" spans="6:16" ht="30" hidden="1" customHeight="1">
      <c r="F5762" s="70" t="str">
        <f t="shared" si="205"/>
        <v/>
      </c>
      <c r="O5762" s="91" t="str">
        <f t="shared" si="206"/>
        <v/>
      </c>
      <c r="P5762" s="153">
        <f t="shared" si="207"/>
        <v>0</v>
      </c>
    </row>
    <row r="5763" spans="6:16" ht="30" hidden="1" customHeight="1">
      <c r="F5763" s="70" t="str">
        <f t="shared" si="205"/>
        <v/>
      </c>
      <c r="O5763" s="91" t="str">
        <f t="shared" si="206"/>
        <v/>
      </c>
      <c r="P5763" s="153">
        <f t="shared" si="207"/>
        <v>0</v>
      </c>
    </row>
    <row r="5764" spans="6:16" ht="30" hidden="1" customHeight="1">
      <c r="F5764" s="70" t="str">
        <f t="shared" si="205"/>
        <v/>
      </c>
      <c r="O5764" s="91" t="str">
        <f t="shared" si="206"/>
        <v/>
      </c>
      <c r="P5764" s="153">
        <f t="shared" si="207"/>
        <v>0</v>
      </c>
    </row>
    <row r="5765" spans="6:16" ht="30" hidden="1" customHeight="1">
      <c r="F5765" s="70" t="str">
        <f t="shared" si="205"/>
        <v/>
      </c>
      <c r="O5765" s="91" t="str">
        <f t="shared" si="206"/>
        <v/>
      </c>
      <c r="P5765" s="153">
        <f t="shared" si="207"/>
        <v>0</v>
      </c>
    </row>
    <row r="5766" spans="6:16" ht="30" hidden="1" customHeight="1">
      <c r="F5766" s="70" t="str">
        <f t="shared" si="205"/>
        <v/>
      </c>
      <c r="O5766" s="91" t="str">
        <f t="shared" si="206"/>
        <v/>
      </c>
      <c r="P5766" s="153">
        <f t="shared" si="207"/>
        <v>0</v>
      </c>
    </row>
    <row r="5767" spans="6:16" ht="30" hidden="1" customHeight="1">
      <c r="F5767" s="70" t="str">
        <f t="shared" si="205"/>
        <v/>
      </c>
      <c r="O5767" s="91" t="str">
        <f t="shared" si="206"/>
        <v/>
      </c>
      <c r="P5767" s="153">
        <f t="shared" si="207"/>
        <v>0</v>
      </c>
    </row>
    <row r="5768" spans="6:16" ht="30" hidden="1" customHeight="1">
      <c r="F5768" s="70" t="str">
        <f t="shared" ref="F5768:F5831" si="208">B5768&amp;C5768&amp;D5768&amp;E5768</f>
        <v/>
      </c>
      <c r="O5768" s="91" t="str">
        <f t="shared" si="206"/>
        <v/>
      </c>
      <c r="P5768" s="153">
        <f t="shared" si="207"/>
        <v>0</v>
      </c>
    </row>
    <row r="5769" spans="6:16" ht="30" hidden="1" customHeight="1">
      <c r="F5769" s="70" t="str">
        <f t="shared" si="208"/>
        <v/>
      </c>
      <c r="O5769" s="91" t="str">
        <f t="shared" si="206"/>
        <v/>
      </c>
      <c r="P5769" s="153">
        <f t="shared" si="207"/>
        <v>0</v>
      </c>
    </row>
    <row r="5770" spans="6:16" ht="30" hidden="1" customHeight="1">
      <c r="F5770" s="70" t="str">
        <f t="shared" si="208"/>
        <v/>
      </c>
      <c r="O5770" s="91" t="str">
        <f t="shared" ref="O5770:O5833" si="209">+F5770&amp;M5770&amp;N5770</f>
        <v/>
      </c>
      <c r="P5770" s="153">
        <f t="shared" si="207"/>
        <v>0</v>
      </c>
    </row>
    <row r="5771" spans="6:16" ht="30" hidden="1" customHeight="1">
      <c r="F5771" s="70" t="str">
        <f t="shared" si="208"/>
        <v/>
      </c>
      <c r="O5771" s="91" t="str">
        <f t="shared" si="209"/>
        <v/>
      </c>
      <c r="P5771" s="153">
        <f t="shared" si="207"/>
        <v>0</v>
      </c>
    </row>
    <row r="5772" spans="6:16" ht="30" hidden="1" customHeight="1">
      <c r="F5772" s="70" t="str">
        <f t="shared" si="208"/>
        <v/>
      </c>
      <c r="O5772" s="91" t="str">
        <f t="shared" si="209"/>
        <v/>
      </c>
      <c r="P5772" s="153">
        <f t="shared" si="207"/>
        <v>0</v>
      </c>
    </row>
    <row r="5773" spans="6:16" ht="30" hidden="1" customHeight="1">
      <c r="F5773" s="70" t="str">
        <f t="shared" si="208"/>
        <v/>
      </c>
      <c r="O5773" s="91" t="str">
        <f t="shared" si="209"/>
        <v/>
      </c>
      <c r="P5773" s="153">
        <f t="shared" si="207"/>
        <v>0</v>
      </c>
    </row>
    <row r="5774" spans="6:16" ht="30" hidden="1" customHeight="1">
      <c r="F5774" s="70" t="str">
        <f t="shared" si="208"/>
        <v/>
      </c>
      <c r="O5774" s="91" t="str">
        <f t="shared" si="209"/>
        <v/>
      </c>
      <c r="P5774" s="153">
        <f t="shared" si="207"/>
        <v>0</v>
      </c>
    </row>
    <row r="5775" spans="6:16" ht="30" hidden="1" customHeight="1">
      <c r="F5775" s="70" t="str">
        <f t="shared" si="208"/>
        <v/>
      </c>
      <c r="O5775" s="91" t="str">
        <f t="shared" si="209"/>
        <v/>
      </c>
      <c r="P5775" s="153">
        <f t="shared" si="207"/>
        <v>0</v>
      </c>
    </row>
    <row r="5776" spans="6:16" ht="30" hidden="1" customHeight="1">
      <c r="F5776" s="70" t="str">
        <f t="shared" si="208"/>
        <v/>
      </c>
      <c r="O5776" s="91" t="str">
        <f t="shared" si="209"/>
        <v/>
      </c>
      <c r="P5776" s="153">
        <f t="shared" si="207"/>
        <v>0</v>
      </c>
    </row>
    <row r="5777" spans="6:16" ht="30" hidden="1" customHeight="1">
      <c r="F5777" s="70" t="str">
        <f t="shared" si="208"/>
        <v/>
      </c>
      <c r="O5777" s="91" t="str">
        <f t="shared" si="209"/>
        <v/>
      </c>
      <c r="P5777" s="153">
        <f t="shared" si="207"/>
        <v>0</v>
      </c>
    </row>
    <row r="5778" spans="6:16" ht="30" hidden="1" customHeight="1">
      <c r="F5778" s="70" t="str">
        <f t="shared" si="208"/>
        <v/>
      </c>
      <c r="O5778" s="91" t="str">
        <f t="shared" si="209"/>
        <v/>
      </c>
      <c r="P5778" s="153">
        <f t="shared" si="207"/>
        <v>0</v>
      </c>
    </row>
    <row r="5779" spans="6:16" ht="30" hidden="1" customHeight="1">
      <c r="F5779" s="70" t="str">
        <f t="shared" si="208"/>
        <v/>
      </c>
      <c r="O5779" s="91" t="str">
        <f t="shared" si="209"/>
        <v/>
      </c>
      <c r="P5779" s="153">
        <f t="shared" si="207"/>
        <v>0</v>
      </c>
    </row>
    <row r="5780" spans="6:16" ht="30" hidden="1" customHeight="1">
      <c r="F5780" s="70" t="str">
        <f t="shared" si="208"/>
        <v/>
      </c>
      <c r="O5780" s="91" t="str">
        <f t="shared" si="209"/>
        <v/>
      </c>
      <c r="P5780" s="153">
        <f t="shared" si="207"/>
        <v>0</v>
      </c>
    </row>
    <row r="5781" spans="6:16" ht="30" hidden="1" customHeight="1">
      <c r="F5781" s="70" t="str">
        <f t="shared" si="208"/>
        <v/>
      </c>
      <c r="O5781" s="91" t="str">
        <f t="shared" si="209"/>
        <v/>
      </c>
      <c r="P5781" s="153">
        <f t="shared" si="207"/>
        <v>0</v>
      </c>
    </row>
    <row r="5782" spans="6:16" ht="30" hidden="1" customHeight="1">
      <c r="F5782" s="70" t="str">
        <f t="shared" si="208"/>
        <v/>
      </c>
      <c r="O5782" s="91" t="str">
        <f t="shared" si="209"/>
        <v/>
      </c>
      <c r="P5782" s="153">
        <f t="shared" si="207"/>
        <v>0</v>
      </c>
    </row>
    <row r="5783" spans="6:16" ht="30" hidden="1" customHeight="1">
      <c r="F5783" s="70" t="str">
        <f t="shared" si="208"/>
        <v/>
      </c>
      <c r="O5783" s="91" t="str">
        <f t="shared" si="209"/>
        <v/>
      </c>
      <c r="P5783" s="153">
        <f t="shared" si="207"/>
        <v>0</v>
      </c>
    </row>
    <row r="5784" spans="6:16" ht="30" hidden="1" customHeight="1">
      <c r="F5784" s="70" t="str">
        <f t="shared" si="208"/>
        <v/>
      </c>
      <c r="O5784" s="91" t="str">
        <f t="shared" si="209"/>
        <v/>
      </c>
      <c r="P5784" s="153">
        <f t="shared" si="207"/>
        <v>0</v>
      </c>
    </row>
    <row r="5785" spans="6:16" ht="30" hidden="1" customHeight="1">
      <c r="F5785" s="70" t="str">
        <f t="shared" si="208"/>
        <v/>
      </c>
      <c r="O5785" s="91" t="str">
        <f t="shared" si="209"/>
        <v/>
      </c>
      <c r="P5785" s="153">
        <f t="shared" si="207"/>
        <v>0</v>
      </c>
    </row>
    <row r="5786" spans="6:16" ht="30" hidden="1" customHeight="1">
      <c r="F5786" s="70" t="str">
        <f t="shared" si="208"/>
        <v/>
      </c>
      <c r="O5786" s="91" t="str">
        <f t="shared" si="209"/>
        <v/>
      </c>
      <c r="P5786" s="153">
        <f t="shared" si="207"/>
        <v>0</v>
      </c>
    </row>
    <row r="5787" spans="6:16" ht="30" hidden="1" customHeight="1">
      <c r="F5787" s="70" t="str">
        <f t="shared" si="208"/>
        <v/>
      </c>
      <c r="O5787" s="91" t="str">
        <f t="shared" si="209"/>
        <v/>
      </c>
      <c r="P5787" s="153">
        <f t="shared" si="207"/>
        <v>0</v>
      </c>
    </row>
    <row r="5788" spans="6:16" ht="30" hidden="1" customHeight="1">
      <c r="F5788" s="70" t="str">
        <f t="shared" si="208"/>
        <v/>
      </c>
      <c r="O5788" s="91" t="str">
        <f t="shared" si="209"/>
        <v/>
      </c>
      <c r="P5788" s="153">
        <f t="shared" si="207"/>
        <v>0</v>
      </c>
    </row>
    <row r="5789" spans="6:16" ht="30" hidden="1" customHeight="1">
      <c r="F5789" s="70" t="str">
        <f t="shared" si="208"/>
        <v/>
      </c>
      <c r="O5789" s="91" t="str">
        <f t="shared" si="209"/>
        <v/>
      </c>
      <c r="P5789" s="153">
        <f t="shared" si="207"/>
        <v>0</v>
      </c>
    </row>
    <row r="5790" spans="6:16" ht="30" hidden="1" customHeight="1">
      <c r="F5790" s="70" t="str">
        <f t="shared" si="208"/>
        <v/>
      </c>
      <c r="O5790" s="91" t="str">
        <f t="shared" si="209"/>
        <v/>
      </c>
      <c r="P5790" s="153">
        <f t="shared" si="207"/>
        <v>0</v>
      </c>
    </row>
    <row r="5791" spans="6:16" ht="30" hidden="1" customHeight="1">
      <c r="F5791" s="70" t="str">
        <f t="shared" si="208"/>
        <v/>
      </c>
      <c r="O5791" s="91" t="str">
        <f t="shared" si="209"/>
        <v/>
      </c>
      <c r="P5791" s="153">
        <f t="shared" si="207"/>
        <v>0</v>
      </c>
    </row>
    <row r="5792" spans="6:16" ht="30" hidden="1" customHeight="1">
      <c r="F5792" s="70" t="str">
        <f t="shared" si="208"/>
        <v/>
      </c>
      <c r="O5792" s="91" t="str">
        <f t="shared" si="209"/>
        <v/>
      </c>
      <c r="P5792" s="153">
        <f t="shared" si="207"/>
        <v>0</v>
      </c>
    </row>
    <row r="5793" spans="6:16" ht="30" hidden="1" customHeight="1">
      <c r="F5793" s="70" t="str">
        <f t="shared" si="208"/>
        <v/>
      </c>
      <c r="O5793" s="91" t="str">
        <f t="shared" si="209"/>
        <v/>
      </c>
      <c r="P5793" s="153">
        <f t="shared" si="207"/>
        <v>0</v>
      </c>
    </row>
    <row r="5794" spans="6:16" ht="30" hidden="1" customHeight="1">
      <c r="F5794" s="70" t="str">
        <f t="shared" si="208"/>
        <v/>
      </c>
      <c r="O5794" s="91" t="str">
        <f t="shared" si="209"/>
        <v/>
      </c>
      <c r="P5794" s="153">
        <f t="shared" si="207"/>
        <v>0</v>
      </c>
    </row>
    <row r="5795" spans="6:16" ht="30" hidden="1" customHeight="1">
      <c r="F5795" s="70" t="str">
        <f t="shared" si="208"/>
        <v/>
      </c>
      <c r="O5795" s="91" t="str">
        <f t="shared" si="209"/>
        <v/>
      </c>
      <c r="P5795" s="153">
        <f t="shared" si="207"/>
        <v>0</v>
      </c>
    </row>
    <row r="5796" spans="6:16" ht="30" hidden="1" customHeight="1">
      <c r="F5796" s="70" t="str">
        <f t="shared" si="208"/>
        <v/>
      </c>
      <c r="O5796" s="91" t="str">
        <f t="shared" si="209"/>
        <v/>
      </c>
      <c r="P5796" s="153">
        <f t="shared" si="207"/>
        <v>0</v>
      </c>
    </row>
    <row r="5797" spans="6:16" ht="30" hidden="1" customHeight="1">
      <c r="F5797" s="70" t="str">
        <f t="shared" si="208"/>
        <v/>
      </c>
      <c r="O5797" s="91" t="str">
        <f t="shared" si="209"/>
        <v/>
      </c>
      <c r="P5797" s="153">
        <f t="shared" si="207"/>
        <v>0</v>
      </c>
    </row>
    <row r="5798" spans="6:16" ht="30" hidden="1" customHeight="1">
      <c r="F5798" s="70" t="str">
        <f t="shared" si="208"/>
        <v/>
      </c>
      <c r="O5798" s="91" t="str">
        <f t="shared" si="209"/>
        <v/>
      </c>
      <c r="P5798" s="153">
        <f t="shared" si="207"/>
        <v>0</v>
      </c>
    </row>
    <row r="5799" spans="6:16" ht="30" hidden="1" customHeight="1">
      <c r="F5799" s="70" t="str">
        <f t="shared" si="208"/>
        <v/>
      </c>
      <c r="O5799" s="91" t="str">
        <f t="shared" si="209"/>
        <v/>
      </c>
      <c r="P5799" s="153">
        <f t="shared" si="207"/>
        <v>0</v>
      </c>
    </row>
    <row r="5800" spans="6:16" ht="30" hidden="1" customHeight="1">
      <c r="F5800" s="70" t="str">
        <f t="shared" si="208"/>
        <v/>
      </c>
      <c r="O5800" s="91" t="str">
        <f t="shared" si="209"/>
        <v/>
      </c>
      <c r="P5800" s="153">
        <f t="shared" si="207"/>
        <v>0</v>
      </c>
    </row>
    <row r="5801" spans="6:16" ht="30" hidden="1" customHeight="1">
      <c r="F5801" s="70" t="str">
        <f t="shared" si="208"/>
        <v/>
      </c>
      <c r="O5801" s="91" t="str">
        <f t="shared" si="209"/>
        <v/>
      </c>
      <c r="P5801" s="153">
        <f t="shared" si="207"/>
        <v>0</v>
      </c>
    </row>
    <row r="5802" spans="6:16" ht="30" hidden="1" customHeight="1">
      <c r="F5802" s="70" t="str">
        <f t="shared" si="208"/>
        <v/>
      </c>
      <c r="O5802" s="91" t="str">
        <f t="shared" si="209"/>
        <v/>
      </c>
      <c r="P5802" s="153">
        <f t="shared" si="207"/>
        <v>0</v>
      </c>
    </row>
    <row r="5803" spans="6:16" ht="30" hidden="1" customHeight="1">
      <c r="F5803" s="70" t="str">
        <f t="shared" si="208"/>
        <v/>
      </c>
      <c r="O5803" s="91" t="str">
        <f t="shared" si="209"/>
        <v/>
      </c>
      <c r="P5803" s="153">
        <f t="shared" si="207"/>
        <v>0</v>
      </c>
    </row>
    <row r="5804" spans="6:16" ht="30" hidden="1" customHeight="1">
      <c r="F5804" s="70" t="str">
        <f t="shared" si="208"/>
        <v/>
      </c>
      <c r="O5804" s="91" t="str">
        <f t="shared" si="209"/>
        <v/>
      </c>
      <c r="P5804" s="153">
        <f t="shared" ref="P5804:P5867" si="210">IFERROR(T5804/S5804,0)</f>
        <v>0</v>
      </c>
    </row>
    <row r="5805" spans="6:16" ht="30" hidden="1" customHeight="1">
      <c r="F5805" s="70" t="str">
        <f t="shared" si="208"/>
        <v/>
      </c>
      <c r="O5805" s="91" t="str">
        <f t="shared" si="209"/>
        <v/>
      </c>
      <c r="P5805" s="153">
        <f t="shared" si="210"/>
        <v>0</v>
      </c>
    </row>
    <row r="5806" spans="6:16" ht="30" hidden="1" customHeight="1">
      <c r="F5806" s="70" t="str">
        <f t="shared" si="208"/>
        <v/>
      </c>
      <c r="O5806" s="91" t="str">
        <f t="shared" si="209"/>
        <v/>
      </c>
      <c r="P5806" s="153">
        <f t="shared" si="210"/>
        <v>0</v>
      </c>
    </row>
    <row r="5807" spans="6:16" ht="30" hidden="1" customHeight="1">
      <c r="F5807" s="70" t="str">
        <f t="shared" si="208"/>
        <v/>
      </c>
      <c r="O5807" s="91" t="str">
        <f t="shared" si="209"/>
        <v/>
      </c>
      <c r="P5807" s="153">
        <f t="shared" si="210"/>
        <v>0</v>
      </c>
    </row>
    <row r="5808" spans="6:16" ht="30" hidden="1" customHeight="1">
      <c r="F5808" s="70" t="str">
        <f t="shared" si="208"/>
        <v/>
      </c>
      <c r="O5808" s="91" t="str">
        <f t="shared" si="209"/>
        <v/>
      </c>
      <c r="P5808" s="153">
        <f t="shared" si="210"/>
        <v>0</v>
      </c>
    </row>
    <row r="5809" spans="6:16" ht="30" hidden="1" customHeight="1">
      <c r="F5809" s="70" t="str">
        <f t="shared" si="208"/>
        <v/>
      </c>
      <c r="O5809" s="91" t="str">
        <f t="shared" si="209"/>
        <v/>
      </c>
      <c r="P5809" s="153">
        <f t="shared" si="210"/>
        <v>0</v>
      </c>
    </row>
    <row r="5810" spans="6:16" ht="30" hidden="1" customHeight="1">
      <c r="F5810" s="70" t="str">
        <f t="shared" si="208"/>
        <v/>
      </c>
      <c r="O5810" s="91" t="str">
        <f t="shared" si="209"/>
        <v/>
      </c>
      <c r="P5810" s="153">
        <f t="shared" si="210"/>
        <v>0</v>
      </c>
    </row>
    <row r="5811" spans="6:16" ht="30" hidden="1" customHeight="1">
      <c r="F5811" s="70" t="str">
        <f t="shared" si="208"/>
        <v/>
      </c>
      <c r="O5811" s="91" t="str">
        <f t="shared" si="209"/>
        <v/>
      </c>
      <c r="P5811" s="153">
        <f t="shared" si="210"/>
        <v>0</v>
      </c>
    </row>
    <row r="5812" spans="6:16" ht="30" hidden="1" customHeight="1">
      <c r="F5812" s="70" t="str">
        <f t="shared" si="208"/>
        <v/>
      </c>
      <c r="O5812" s="91" t="str">
        <f t="shared" si="209"/>
        <v/>
      </c>
      <c r="P5812" s="153">
        <f t="shared" si="210"/>
        <v>0</v>
      </c>
    </row>
    <row r="5813" spans="6:16" ht="30" hidden="1" customHeight="1">
      <c r="F5813" s="70" t="str">
        <f t="shared" si="208"/>
        <v/>
      </c>
      <c r="O5813" s="91" t="str">
        <f t="shared" si="209"/>
        <v/>
      </c>
      <c r="P5813" s="153">
        <f t="shared" si="210"/>
        <v>0</v>
      </c>
    </row>
    <row r="5814" spans="6:16" ht="30" hidden="1" customHeight="1">
      <c r="F5814" s="70" t="str">
        <f t="shared" si="208"/>
        <v/>
      </c>
      <c r="O5814" s="91" t="str">
        <f t="shared" si="209"/>
        <v/>
      </c>
      <c r="P5814" s="153">
        <f t="shared" si="210"/>
        <v>0</v>
      </c>
    </row>
    <row r="5815" spans="6:16" ht="30" hidden="1" customHeight="1">
      <c r="F5815" s="70" t="str">
        <f t="shared" si="208"/>
        <v/>
      </c>
      <c r="O5815" s="91" t="str">
        <f t="shared" si="209"/>
        <v/>
      </c>
      <c r="P5815" s="153">
        <f t="shared" si="210"/>
        <v>0</v>
      </c>
    </row>
    <row r="5816" spans="6:16" ht="30" hidden="1" customHeight="1">
      <c r="F5816" s="70" t="str">
        <f t="shared" si="208"/>
        <v/>
      </c>
      <c r="O5816" s="91" t="str">
        <f t="shared" si="209"/>
        <v/>
      </c>
      <c r="P5816" s="153">
        <f t="shared" si="210"/>
        <v>0</v>
      </c>
    </row>
    <row r="5817" spans="6:16" ht="15.75" hidden="1">
      <c r="F5817" s="70" t="str">
        <f t="shared" si="208"/>
        <v/>
      </c>
      <c r="N5817" s="31"/>
      <c r="O5817" s="91" t="str">
        <f t="shared" si="209"/>
        <v/>
      </c>
      <c r="P5817" s="153">
        <f t="shared" si="210"/>
        <v>0</v>
      </c>
    </row>
    <row r="5818" spans="6:16" ht="15.75" hidden="1">
      <c r="F5818" s="70" t="str">
        <f t="shared" si="208"/>
        <v/>
      </c>
      <c r="N5818" s="31"/>
      <c r="O5818" s="91" t="str">
        <f t="shared" si="209"/>
        <v/>
      </c>
      <c r="P5818" s="153">
        <f t="shared" si="210"/>
        <v>0</v>
      </c>
    </row>
    <row r="5819" spans="6:16" ht="15.75" hidden="1">
      <c r="F5819" s="70" t="str">
        <f t="shared" si="208"/>
        <v/>
      </c>
      <c r="N5819" s="31"/>
      <c r="O5819" s="91" t="str">
        <f t="shared" si="209"/>
        <v/>
      </c>
      <c r="P5819" s="153">
        <f t="shared" si="210"/>
        <v>0</v>
      </c>
    </row>
    <row r="5820" spans="6:16" ht="15.75" hidden="1">
      <c r="F5820" s="70" t="str">
        <f t="shared" si="208"/>
        <v/>
      </c>
      <c r="N5820" s="31"/>
      <c r="O5820" s="91" t="str">
        <f t="shared" si="209"/>
        <v/>
      </c>
      <c r="P5820" s="153">
        <f t="shared" si="210"/>
        <v>0</v>
      </c>
    </row>
    <row r="5821" spans="6:16" ht="15.75" hidden="1">
      <c r="F5821" s="70" t="str">
        <f t="shared" si="208"/>
        <v/>
      </c>
      <c r="N5821" s="31"/>
      <c r="O5821" s="91" t="str">
        <f t="shared" si="209"/>
        <v/>
      </c>
      <c r="P5821" s="153">
        <f t="shared" si="210"/>
        <v>0</v>
      </c>
    </row>
    <row r="5822" spans="6:16" ht="15.75" hidden="1">
      <c r="F5822" s="70" t="str">
        <f t="shared" si="208"/>
        <v/>
      </c>
      <c r="N5822" s="31"/>
      <c r="O5822" s="91" t="str">
        <f t="shared" si="209"/>
        <v/>
      </c>
      <c r="P5822" s="153">
        <f t="shared" si="210"/>
        <v>0</v>
      </c>
    </row>
    <row r="5823" spans="6:16" ht="15.75" hidden="1">
      <c r="F5823" s="70" t="str">
        <f t="shared" si="208"/>
        <v/>
      </c>
      <c r="N5823" s="31"/>
      <c r="O5823" s="91" t="str">
        <f t="shared" si="209"/>
        <v/>
      </c>
      <c r="P5823" s="153">
        <f t="shared" si="210"/>
        <v>0</v>
      </c>
    </row>
    <row r="5824" spans="6:16" ht="15.75" hidden="1">
      <c r="F5824" s="70" t="str">
        <f t="shared" si="208"/>
        <v/>
      </c>
      <c r="N5824" s="31"/>
      <c r="O5824" s="91" t="str">
        <f t="shared" si="209"/>
        <v/>
      </c>
      <c r="P5824" s="153">
        <f t="shared" si="210"/>
        <v>0</v>
      </c>
    </row>
    <row r="5825" spans="6:16" ht="15.75" hidden="1">
      <c r="F5825" s="70" t="str">
        <f t="shared" si="208"/>
        <v/>
      </c>
      <c r="N5825" s="31"/>
      <c r="O5825" s="91" t="str">
        <f t="shared" si="209"/>
        <v/>
      </c>
      <c r="P5825" s="153">
        <f t="shared" si="210"/>
        <v>0</v>
      </c>
    </row>
    <row r="5826" spans="6:16" ht="15.75" hidden="1">
      <c r="F5826" s="70" t="str">
        <f t="shared" si="208"/>
        <v/>
      </c>
      <c r="N5826" s="31"/>
      <c r="O5826" s="91" t="str">
        <f t="shared" si="209"/>
        <v/>
      </c>
      <c r="P5826" s="153">
        <f t="shared" si="210"/>
        <v>0</v>
      </c>
    </row>
    <row r="5827" spans="6:16" ht="15.75" hidden="1">
      <c r="F5827" s="70" t="str">
        <f t="shared" si="208"/>
        <v/>
      </c>
      <c r="N5827" s="31"/>
      <c r="O5827" s="91" t="str">
        <f t="shared" si="209"/>
        <v/>
      </c>
      <c r="P5827" s="153">
        <f t="shared" si="210"/>
        <v>0</v>
      </c>
    </row>
    <row r="5828" spans="6:16" ht="15.75" hidden="1">
      <c r="F5828" s="70" t="str">
        <f t="shared" si="208"/>
        <v/>
      </c>
      <c r="N5828" s="31"/>
      <c r="O5828" s="91" t="str">
        <f t="shared" si="209"/>
        <v/>
      </c>
      <c r="P5828" s="153">
        <f t="shared" si="210"/>
        <v>0</v>
      </c>
    </row>
    <row r="5829" spans="6:16" ht="15.75" hidden="1">
      <c r="F5829" s="70" t="str">
        <f t="shared" si="208"/>
        <v/>
      </c>
      <c r="N5829" s="31"/>
      <c r="O5829" s="91" t="str">
        <f t="shared" si="209"/>
        <v/>
      </c>
      <c r="P5829" s="153">
        <f t="shared" si="210"/>
        <v>0</v>
      </c>
    </row>
    <row r="5830" spans="6:16" ht="15.75" hidden="1">
      <c r="F5830" s="70" t="str">
        <f t="shared" si="208"/>
        <v/>
      </c>
      <c r="N5830" s="31"/>
      <c r="O5830" s="91" t="str">
        <f t="shared" si="209"/>
        <v/>
      </c>
      <c r="P5830" s="153">
        <f t="shared" si="210"/>
        <v>0</v>
      </c>
    </row>
    <row r="5831" spans="6:16" ht="15.75" hidden="1">
      <c r="F5831" s="70" t="str">
        <f t="shared" si="208"/>
        <v/>
      </c>
      <c r="N5831" s="31"/>
      <c r="O5831" s="91" t="str">
        <f t="shared" si="209"/>
        <v/>
      </c>
      <c r="P5831" s="153">
        <f t="shared" si="210"/>
        <v>0</v>
      </c>
    </row>
    <row r="5832" spans="6:16" ht="15.75" hidden="1">
      <c r="F5832" s="70" t="str">
        <f t="shared" ref="F5832:F5895" si="211">B5832&amp;C5832&amp;D5832&amp;E5832</f>
        <v/>
      </c>
      <c r="N5832" s="31"/>
      <c r="O5832" s="91" t="str">
        <f t="shared" si="209"/>
        <v/>
      </c>
      <c r="P5832" s="153">
        <f t="shared" si="210"/>
        <v>0</v>
      </c>
    </row>
    <row r="5833" spans="6:16" ht="15.75" hidden="1">
      <c r="F5833" s="70" t="str">
        <f t="shared" si="211"/>
        <v/>
      </c>
      <c r="N5833" s="31"/>
      <c r="O5833" s="91" t="str">
        <f t="shared" si="209"/>
        <v/>
      </c>
      <c r="P5833" s="153">
        <f t="shared" si="210"/>
        <v>0</v>
      </c>
    </row>
    <row r="5834" spans="6:16" ht="15.75" hidden="1">
      <c r="F5834" s="70" t="str">
        <f t="shared" si="211"/>
        <v/>
      </c>
      <c r="N5834" s="31"/>
      <c r="O5834" s="91" t="str">
        <f t="shared" ref="O5834:O5897" si="212">+F5834&amp;M5834&amp;N5834</f>
        <v/>
      </c>
      <c r="P5834" s="153">
        <f t="shared" si="210"/>
        <v>0</v>
      </c>
    </row>
    <row r="5835" spans="6:16" ht="15.75" hidden="1">
      <c r="F5835" s="70" t="str">
        <f t="shared" si="211"/>
        <v/>
      </c>
      <c r="N5835" s="31"/>
      <c r="O5835" s="91" t="str">
        <f t="shared" si="212"/>
        <v/>
      </c>
      <c r="P5835" s="153">
        <f t="shared" si="210"/>
        <v>0</v>
      </c>
    </row>
    <row r="5836" spans="6:16" ht="15.75" hidden="1">
      <c r="F5836" s="70" t="str">
        <f t="shared" si="211"/>
        <v/>
      </c>
      <c r="N5836" s="31"/>
      <c r="O5836" s="91" t="str">
        <f t="shared" si="212"/>
        <v/>
      </c>
      <c r="P5836" s="153">
        <f t="shared" si="210"/>
        <v>0</v>
      </c>
    </row>
    <row r="5837" spans="6:16" ht="15.75" hidden="1">
      <c r="F5837" s="70" t="str">
        <f t="shared" si="211"/>
        <v/>
      </c>
      <c r="N5837" s="31"/>
      <c r="O5837" s="91" t="str">
        <f t="shared" si="212"/>
        <v/>
      </c>
      <c r="P5837" s="153">
        <f t="shared" si="210"/>
        <v>0</v>
      </c>
    </row>
    <row r="5838" spans="6:16" ht="15.75" hidden="1">
      <c r="F5838" s="70" t="str">
        <f t="shared" si="211"/>
        <v/>
      </c>
      <c r="N5838" s="31"/>
      <c r="O5838" s="91" t="str">
        <f t="shared" si="212"/>
        <v/>
      </c>
      <c r="P5838" s="153">
        <f t="shared" si="210"/>
        <v>0</v>
      </c>
    </row>
    <row r="5839" spans="6:16" ht="15.75" hidden="1">
      <c r="F5839" s="70" t="str">
        <f t="shared" si="211"/>
        <v/>
      </c>
      <c r="N5839" s="31"/>
      <c r="O5839" s="91" t="str">
        <f t="shared" si="212"/>
        <v/>
      </c>
      <c r="P5839" s="153">
        <f t="shared" si="210"/>
        <v>0</v>
      </c>
    </row>
    <row r="5840" spans="6:16" ht="15.75" hidden="1">
      <c r="F5840" s="70" t="str">
        <f t="shared" si="211"/>
        <v/>
      </c>
      <c r="N5840" s="31"/>
      <c r="O5840" s="91" t="str">
        <f t="shared" si="212"/>
        <v/>
      </c>
      <c r="P5840" s="153">
        <f t="shared" si="210"/>
        <v>0</v>
      </c>
    </row>
    <row r="5841" spans="6:16" ht="15.75" hidden="1">
      <c r="F5841" s="70" t="str">
        <f t="shared" si="211"/>
        <v/>
      </c>
      <c r="N5841" s="31"/>
      <c r="O5841" s="91" t="str">
        <f t="shared" si="212"/>
        <v/>
      </c>
      <c r="P5841" s="153">
        <f t="shared" si="210"/>
        <v>0</v>
      </c>
    </row>
    <row r="5842" spans="6:16" ht="15.75" hidden="1">
      <c r="F5842" s="70" t="str">
        <f t="shared" si="211"/>
        <v/>
      </c>
      <c r="N5842" s="31"/>
      <c r="O5842" s="91" t="str">
        <f t="shared" si="212"/>
        <v/>
      </c>
      <c r="P5842" s="153">
        <f t="shared" si="210"/>
        <v>0</v>
      </c>
    </row>
    <row r="5843" spans="6:16" ht="15.75" hidden="1">
      <c r="F5843" s="70" t="str">
        <f t="shared" si="211"/>
        <v/>
      </c>
      <c r="N5843" s="31"/>
      <c r="O5843" s="91" t="str">
        <f t="shared" si="212"/>
        <v/>
      </c>
      <c r="P5843" s="153">
        <f t="shared" si="210"/>
        <v>0</v>
      </c>
    </row>
    <row r="5844" spans="6:16" ht="15.75" hidden="1">
      <c r="F5844" s="70" t="str">
        <f t="shared" si="211"/>
        <v/>
      </c>
      <c r="N5844" s="31"/>
      <c r="O5844" s="91" t="str">
        <f t="shared" si="212"/>
        <v/>
      </c>
      <c r="P5844" s="153">
        <f t="shared" si="210"/>
        <v>0</v>
      </c>
    </row>
    <row r="5845" spans="6:16" ht="15.75" hidden="1">
      <c r="F5845" s="70" t="str">
        <f t="shared" si="211"/>
        <v/>
      </c>
      <c r="N5845" s="31"/>
      <c r="O5845" s="91" t="str">
        <f t="shared" si="212"/>
        <v/>
      </c>
      <c r="P5845" s="153">
        <f t="shared" si="210"/>
        <v>0</v>
      </c>
    </row>
    <row r="5846" spans="6:16" ht="15.75" hidden="1">
      <c r="F5846" s="70" t="str">
        <f t="shared" si="211"/>
        <v/>
      </c>
      <c r="N5846" s="31"/>
      <c r="O5846" s="91" t="str">
        <f t="shared" si="212"/>
        <v/>
      </c>
      <c r="P5846" s="153">
        <f t="shared" si="210"/>
        <v>0</v>
      </c>
    </row>
    <row r="5847" spans="6:16" ht="15.75" hidden="1">
      <c r="F5847" s="70" t="str">
        <f t="shared" si="211"/>
        <v/>
      </c>
      <c r="N5847" s="31"/>
      <c r="O5847" s="91" t="str">
        <f t="shared" si="212"/>
        <v/>
      </c>
      <c r="P5847" s="153">
        <f t="shared" si="210"/>
        <v>0</v>
      </c>
    </row>
    <row r="5848" spans="6:16" ht="15.75" hidden="1">
      <c r="F5848" s="70" t="str">
        <f t="shared" si="211"/>
        <v/>
      </c>
      <c r="N5848" s="31"/>
      <c r="O5848" s="91" t="str">
        <f t="shared" si="212"/>
        <v/>
      </c>
      <c r="P5848" s="153">
        <f t="shared" si="210"/>
        <v>0</v>
      </c>
    </row>
    <row r="5849" spans="6:16" ht="15.75" hidden="1">
      <c r="F5849" s="70" t="str">
        <f t="shared" si="211"/>
        <v/>
      </c>
      <c r="N5849" s="31"/>
      <c r="O5849" s="91" t="str">
        <f t="shared" si="212"/>
        <v/>
      </c>
      <c r="P5849" s="153">
        <f t="shared" si="210"/>
        <v>0</v>
      </c>
    </row>
    <row r="5850" spans="6:16" ht="15.75" hidden="1">
      <c r="F5850" s="70" t="str">
        <f t="shared" si="211"/>
        <v/>
      </c>
      <c r="N5850" s="31"/>
      <c r="O5850" s="91" t="str">
        <f t="shared" si="212"/>
        <v/>
      </c>
      <c r="P5850" s="153">
        <f t="shared" si="210"/>
        <v>0</v>
      </c>
    </row>
    <row r="5851" spans="6:16" ht="15.75" hidden="1">
      <c r="F5851" s="70" t="str">
        <f t="shared" si="211"/>
        <v/>
      </c>
      <c r="N5851" s="31"/>
      <c r="O5851" s="91" t="str">
        <f t="shared" si="212"/>
        <v/>
      </c>
      <c r="P5851" s="153">
        <f t="shared" si="210"/>
        <v>0</v>
      </c>
    </row>
    <row r="5852" spans="6:16" ht="15.75" hidden="1">
      <c r="F5852" s="70" t="str">
        <f t="shared" si="211"/>
        <v/>
      </c>
      <c r="N5852" s="31"/>
      <c r="O5852" s="91" t="str">
        <f t="shared" si="212"/>
        <v/>
      </c>
      <c r="P5852" s="153">
        <f t="shared" si="210"/>
        <v>0</v>
      </c>
    </row>
    <row r="5853" spans="6:16" ht="15.75" hidden="1">
      <c r="F5853" s="70" t="str">
        <f t="shared" si="211"/>
        <v/>
      </c>
      <c r="N5853" s="31"/>
      <c r="O5853" s="91" t="str">
        <f t="shared" si="212"/>
        <v/>
      </c>
      <c r="P5853" s="153">
        <f t="shared" si="210"/>
        <v>0</v>
      </c>
    </row>
    <row r="5854" spans="6:16" ht="15.75" hidden="1">
      <c r="F5854" s="70" t="str">
        <f t="shared" si="211"/>
        <v/>
      </c>
      <c r="N5854" s="31"/>
      <c r="O5854" s="91" t="str">
        <f t="shared" si="212"/>
        <v/>
      </c>
      <c r="P5854" s="153">
        <f t="shared" si="210"/>
        <v>0</v>
      </c>
    </row>
    <row r="5855" spans="6:16" ht="15.75" hidden="1">
      <c r="F5855" s="70" t="str">
        <f t="shared" si="211"/>
        <v/>
      </c>
      <c r="N5855" s="31"/>
      <c r="O5855" s="91" t="str">
        <f t="shared" si="212"/>
        <v/>
      </c>
      <c r="P5855" s="153">
        <f t="shared" si="210"/>
        <v>0</v>
      </c>
    </row>
    <row r="5856" spans="6:16" ht="15.75" hidden="1">
      <c r="F5856" s="70" t="str">
        <f t="shared" si="211"/>
        <v/>
      </c>
      <c r="N5856" s="31"/>
      <c r="O5856" s="91" t="str">
        <f t="shared" si="212"/>
        <v/>
      </c>
      <c r="P5856" s="153">
        <f t="shared" si="210"/>
        <v>0</v>
      </c>
    </row>
    <row r="5857" spans="6:16" ht="15.75" hidden="1">
      <c r="F5857" s="70" t="str">
        <f t="shared" si="211"/>
        <v/>
      </c>
      <c r="N5857" s="31"/>
      <c r="O5857" s="91" t="str">
        <f t="shared" si="212"/>
        <v/>
      </c>
      <c r="P5857" s="153">
        <f t="shared" si="210"/>
        <v>0</v>
      </c>
    </row>
    <row r="5858" spans="6:16" ht="15.75" hidden="1">
      <c r="F5858" s="70" t="str">
        <f t="shared" si="211"/>
        <v/>
      </c>
      <c r="N5858" s="31"/>
      <c r="O5858" s="91" t="str">
        <f t="shared" si="212"/>
        <v/>
      </c>
      <c r="P5858" s="153">
        <f t="shared" si="210"/>
        <v>0</v>
      </c>
    </row>
    <row r="5859" spans="6:16" ht="15.75" hidden="1">
      <c r="F5859" s="70" t="str">
        <f t="shared" si="211"/>
        <v/>
      </c>
      <c r="N5859" s="31"/>
      <c r="O5859" s="91" t="str">
        <f t="shared" si="212"/>
        <v/>
      </c>
      <c r="P5859" s="153">
        <f t="shared" si="210"/>
        <v>0</v>
      </c>
    </row>
    <row r="5860" spans="6:16" ht="15.75" hidden="1">
      <c r="F5860" s="70" t="str">
        <f t="shared" si="211"/>
        <v/>
      </c>
      <c r="N5860" s="31"/>
      <c r="O5860" s="91" t="str">
        <f t="shared" si="212"/>
        <v/>
      </c>
      <c r="P5860" s="153">
        <f t="shared" si="210"/>
        <v>0</v>
      </c>
    </row>
    <row r="5861" spans="6:16" ht="15.75" hidden="1">
      <c r="F5861" s="70" t="str">
        <f t="shared" si="211"/>
        <v/>
      </c>
      <c r="N5861" s="31"/>
      <c r="O5861" s="91" t="str">
        <f t="shared" si="212"/>
        <v/>
      </c>
      <c r="P5861" s="153">
        <f t="shared" si="210"/>
        <v>0</v>
      </c>
    </row>
    <row r="5862" spans="6:16" ht="15.75" hidden="1">
      <c r="F5862" s="70" t="str">
        <f t="shared" si="211"/>
        <v/>
      </c>
      <c r="N5862" s="31"/>
      <c r="O5862" s="91" t="str">
        <f t="shared" si="212"/>
        <v/>
      </c>
      <c r="P5862" s="153">
        <f t="shared" si="210"/>
        <v>0</v>
      </c>
    </row>
    <row r="5863" spans="6:16" ht="15.75" hidden="1">
      <c r="F5863" s="70" t="str">
        <f t="shared" si="211"/>
        <v/>
      </c>
      <c r="N5863" s="31"/>
      <c r="O5863" s="91" t="str">
        <f t="shared" si="212"/>
        <v/>
      </c>
      <c r="P5863" s="153">
        <f t="shared" si="210"/>
        <v>0</v>
      </c>
    </row>
    <row r="5864" spans="6:16" ht="15.75" hidden="1">
      <c r="F5864" s="70" t="str">
        <f t="shared" si="211"/>
        <v/>
      </c>
      <c r="N5864" s="31"/>
      <c r="O5864" s="91" t="str">
        <f t="shared" si="212"/>
        <v/>
      </c>
      <c r="P5864" s="153">
        <f t="shared" si="210"/>
        <v>0</v>
      </c>
    </row>
    <row r="5865" spans="6:16" ht="15.75" hidden="1">
      <c r="F5865" s="70" t="str">
        <f t="shared" si="211"/>
        <v/>
      </c>
      <c r="N5865" s="31"/>
      <c r="O5865" s="91" t="str">
        <f t="shared" si="212"/>
        <v/>
      </c>
      <c r="P5865" s="153">
        <f t="shared" si="210"/>
        <v>0</v>
      </c>
    </row>
    <row r="5866" spans="6:16" ht="15.75" hidden="1">
      <c r="F5866" s="70" t="str">
        <f t="shared" si="211"/>
        <v/>
      </c>
      <c r="N5866" s="31"/>
      <c r="O5866" s="91" t="str">
        <f t="shared" si="212"/>
        <v/>
      </c>
      <c r="P5866" s="153">
        <f t="shared" si="210"/>
        <v>0</v>
      </c>
    </row>
    <row r="5867" spans="6:16" ht="15.75" hidden="1">
      <c r="F5867" s="70" t="str">
        <f t="shared" si="211"/>
        <v/>
      </c>
      <c r="N5867" s="31"/>
      <c r="O5867" s="91" t="str">
        <f t="shared" si="212"/>
        <v/>
      </c>
      <c r="P5867" s="153">
        <f t="shared" si="210"/>
        <v>0</v>
      </c>
    </row>
    <row r="5868" spans="6:16" ht="15.75" hidden="1">
      <c r="F5868" s="70" t="str">
        <f t="shared" si="211"/>
        <v/>
      </c>
      <c r="N5868" s="31"/>
      <c r="O5868" s="91" t="str">
        <f t="shared" si="212"/>
        <v/>
      </c>
      <c r="P5868" s="153">
        <f t="shared" ref="P5868:P5931" si="213">IFERROR(T5868/S5868,0)</f>
        <v>0</v>
      </c>
    </row>
    <row r="5869" spans="6:16" ht="15.75" hidden="1">
      <c r="F5869" s="70" t="str">
        <f t="shared" si="211"/>
        <v/>
      </c>
      <c r="N5869" s="31"/>
      <c r="O5869" s="91" t="str">
        <f t="shared" si="212"/>
        <v/>
      </c>
      <c r="P5869" s="153">
        <f t="shared" si="213"/>
        <v>0</v>
      </c>
    </row>
    <row r="5870" spans="6:16" ht="15.75" hidden="1">
      <c r="F5870" s="70" t="str">
        <f t="shared" si="211"/>
        <v/>
      </c>
      <c r="N5870" s="31"/>
      <c r="O5870" s="91" t="str">
        <f t="shared" si="212"/>
        <v/>
      </c>
      <c r="P5870" s="153">
        <f t="shared" si="213"/>
        <v>0</v>
      </c>
    </row>
    <row r="5871" spans="6:16" ht="15.75" hidden="1">
      <c r="F5871" s="70" t="str">
        <f t="shared" si="211"/>
        <v/>
      </c>
      <c r="N5871" s="31"/>
      <c r="O5871" s="91" t="str">
        <f t="shared" si="212"/>
        <v/>
      </c>
      <c r="P5871" s="153">
        <f t="shared" si="213"/>
        <v>0</v>
      </c>
    </row>
    <row r="5872" spans="6:16" ht="15.75" hidden="1">
      <c r="F5872" s="70" t="str">
        <f t="shared" si="211"/>
        <v/>
      </c>
      <c r="N5872" s="31"/>
      <c r="O5872" s="91" t="str">
        <f t="shared" si="212"/>
        <v/>
      </c>
      <c r="P5872" s="153">
        <f t="shared" si="213"/>
        <v>0</v>
      </c>
    </row>
    <row r="5873" spans="6:16" ht="15.75" hidden="1">
      <c r="F5873" s="70" t="str">
        <f t="shared" si="211"/>
        <v/>
      </c>
      <c r="N5873" s="31"/>
      <c r="O5873" s="91" t="str">
        <f t="shared" si="212"/>
        <v/>
      </c>
      <c r="P5873" s="153">
        <f t="shared" si="213"/>
        <v>0</v>
      </c>
    </row>
    <row r="5874" spans="6:16" ht="15.75" hidden="1">
      <c r="F5874" s="70" t="str">
        <f t="shared" si="211"/>
        <v/>
      </c>
      <c r="N5874" s="31"/>
      <c r="O5874" s="91" t="str">
        <f t="shared" si="212"/>
        <v/>
      </c>
      <c r="P5874" s="153">
        <f t="shared" si="213"/>
        <v>0</v>
      </c>
    </row>
    <row r="5875" spans="6:16" ht="15.75" hidden="1">
      <c r="F5875" s="70" t="str">
        <f t="shared" si="211"/>
        <v/>
      </c>
      <c r="N5875" s="31"/>
      <c r="O5875" s="91" t="str">
        <f t="shared" si="212"/>
        <v/>
      </c>
      <c r="P5875" s="153">
        <f t="shared" si="213"/>
        <v>0</v>
      </c>
    </row>
    <row r="5876" spans="6:16" ht="15.75" hidden="1">
      <c r="F5876" s="70" t="str">
        <f t="shared" si="211"/>
        <v/>
      </c>
      <c r="N5876" s="31"/>
      <c r="O5876" s="91" t="str">
        <f t="shared" si="212"/>
        <v/>
      </c>
      <c r="P5876" s="153">
        <f t="shared" si="213"/>
        <v>0</v>
      </c>
    </row>
    <row r="5877" spans="6:16" ht="15.75" hidden="1">
      <c r="F5877" s="70" t="str">
        <f t="shared" si="211"/>
        <v/>
      </c>
      <c r="N5877" s="31"/>
      <c r="O5877" s="91" t="str">
        <f t="shared" si="212"/>
        <v/>
      </c>
      <c r="P5877" s="153">
        <f t="shared" si="213"/>
        <v>0</v>
      </c>
    </row>
    <row r="5878" spans="6:16" ht="15.75" hidden="1">
      <c r="F5878" s="70" t="str">
        <f t="shared" si="211"/>
        <v/>
      </c>
      <c r="N5878" s="31"/>
      <c r="O5878" s="91" t="str">
        <f t="shared" si="212"/>
        <v/>
      </c>
      <c r="P5878" s="153">
        <f t="shared" si="213"/>
        <v>0</v>
      </c>
    </row>
    <row r="5879" spans="6:16" ht="15.75" hidden="1">
      <c r="F5879" s="70" t="str">
        <f t="shared" si="211"/>
        <v/>
      </c>
      <c r="N5879" s="31"/>
      <c r="O5879" s="91" t="str">
        <f t="shared" si="212"/>
        <v/>
      </c>
      <c r="P5879" s="153">
        <f t="shared" si="213"/>
        <v>0</v>
      </c>
    </row>
    <row r="5880" spans="6:16" ht="15.75" hidden="1">
      <c r="F5880" s="70" t="str">
        <f t="shared" si="211"/>
        <v/>
      </c>
      <c r="N5880" s="31"/>
      <c r="O5880" s="91" t="str">
        <f t="shared" si="212"/>
        <v/>
      </c>
      <c r="P5880" s="153">
        <f t="shared" si="213"/>
        <v>0</v>
      </c>
    </row>
    <row r="5881" spans="6:16" ht="15.75" hidden="1">
      <c r="F5881" s="70" t="str">
        <f t="shared" si="211"/>
        <v/>
      </c>
      <c r="N5881" s="31"/>
      <c r="O5881" s="91" t="str">
        <f t="shared" si="212"/>
        <v/>
      </c>
      <c r="P5881" s="153">
        <f t="shared" si="213"/>
        <v>0</v>
      </c>
    </row>
    <row r="5882" spans="6:16" ht="15.75" hidden="1">
      <c r="F5882" s="70" t="str">
        <f t="shared" si="211"/>
        <v/>
      </c>
      <c r="N5882" s="31"/>
      <c r="O5882" s="91" t="str">
        <f t="shared" si="212"/>
        <v/>
      </c>
      <c r="P5882" s="153">
        <f t="shared" si="213"/>
        <v>0</v>
      </c>
    </row>
    <row r="5883" spans="6:16" ht="15.75" hidden="1">
      <c r="F5883" s="70" t="str">
        <f t="shared" si="211"/>
        <v/>
      </c>
      <c r="N5883" s="31"/>
      <c r="O5883" s="91" t="str">
        <f t="shared" si="212"/>
        <v/>
      </c>
      <c r="P5883" s="153">
        <f t="shared" si="213"/>
        <v>0</v>
      </c>
    </row>
    <row r="5884" spans="6:16" ht="15.75" hidden="1">
      <c r="F5884" s="70" t="str">
        <f t="shared" si="211"/>
        <v/>
      </c>
      <c r="N5884" s="31"/>
      <c r="O5884" s="91" t="str">
        <f t="shared" si="212"/>
        <v/>
      </c>
      <c r="P5884" s="153">
        <f t="shared" si="213"/>
        <v>0</v>
      </c>
    </row>
    <row r="5885" spans="6:16" ht="15.75" hidden="1">
      <c r="F5885" s="70" t="str">
        <f t="shared" si="211"/>
        <v/>
      </c>
      <c r="N5885" s="31"/>
      <c r="O5885" s="91" t="str">
        <f t="shared" si="212"/>
        <v/>
      </c>
      <c r="P5885" s="153">
        <f t="shared" si="213"/>
        <v>0</v>
      </c>
    </row>
    <row r="5886" spans="6:16" ht="15.75" hidden="1">
      <c r="F5886" s="70" t="str">
        <f t="shared" si="211"/>
        <v/>
      </c>
      <c r="N5886" s="31"/>
      <c r="O5886" s="91" t="str">
        <f t="shared" si="212"/>
        <v/>
      </c>
      <c r="P5886" s="153">
        <f t="shared" si="213"/>
        <v>0</v>
      </c>
    </row>
    <row r="5887" spans="6:16" ht="15.75" hidden="1">
      <c r="F5887" s="70" t="str">
        <f t="shared" si="211"/>
        <v/>
      </c>
      <c r="N5887" s="31"/>
      <c r="O5887" s="91" t="str">
        <f t="shared" si="212"/>
        <v/>
      </c>
      <c r="P5887" s="153">
        <f t="shared" si="213"/>
        <v>0</v>
      </c>
    </row>
    <row r="5888" spans="6:16" ht="15.75" hidden="1">
      <c r="F5888" s="70" t="str">
        <f t="shared" si="211"/>
        <v/>
      </c>
      <c r="N5888" s="31"/>
      <c r="O5888" s="91" t="str">
        <f t="shared" si="212"/>
        <v/>
      </c>
      <c r="P5888" s="153">
        <f t="shared" si="213"/>
        <v>0</v>
      </c>
    </row>
    <row r="5889" spans="6:16" ht="15.75" hidden="1">
      <c r="F5889" s="70" t="str">
        <f t="shared" si="211"/>
        <v/>
      </c>
      <c r="N5889" s="31"/>
      <c r="O5889" s="91" t="str">
        <f t="shared" si="212"/>
        <v/>
      </c>
      <c r="P5889" s="153">
        <f t="shared" si="213"/>
        <v>0</v>
      </c>
    </row>
    <row r="5890" spans="6:16" ht="15.75" hidden="1">
      <c r="F5890" s="70" t="str">
        <f t="shared" si="211"/>
        <v/>
      </c>
      <c r="N5890" s="31"/>
      <c r="O5890" s="91" t="str">
        <f t="shared" si="212"/>
        <v/>
      </c>
      <c r="P5890" s="153">
        <f t="shared" si="213"/>
        <v>0</v>
      </c>
    </row>
    <row r="5891" spans="6:16" ht="15.75" hidden="1">
      <c r="F5891" s="70" t="str">
        <f t="shared" si="211"/>
        <v/>
      </c>
      <c r="N5891" s="31"/>
      <c r="O5891" s="91" t="str">
        <f t="shared" si="212"/>
        <v/>
      </c>
      <c r="P5891" s="153">
        <f t="shared" si="213"/>
        <v>0</v>
      </c>
    </row>
    <row r="5892" spans="6:16" ht="15.75" hidden="1">
      <c r="F5892" s="70" t="str">
        <f t="shared" si="211"/>
        <v/>
      </c>
      <c r="N5892" s="31"/>
      <c r="O5892" s="91" t="str">
        <f t="shared" si="212"/>
        <v/>
      </c>
      <c r="P5892" s="153">
        <f t="shared" si="213"/>
        <v>0</v>
      </c>
    </row>
    <row r="5893" spans="6:16" ht="15.75" hidden="1">
      <c r="F5893" s="70" t="str">
        <f t="shared" si="211"/>
        <v/>
      </c>
      <c r="N5893" s="31"/>
      <c r="O5893" s="91" t="str">
        <f t="shared" si="212"/>
        <v/>
      </c>
      <c r="P5893" s="153">
        <f t="shared" si="213"/>
        <v>0</v>
      </c>
    </row>
    <row r="5894" spans="6:16" ht="15.75" hidden="1">
      <c r="F5894" s="70" t="str">
        <f t="shared" si="211"/>
        <v/>
      </c>
      <c r="N5894" s="31"/>
      <c r="O5894" s="91" t="str">
        <f t="shared" si="212"/>
        <v/>
      </c>
      <c r="P5894" s="153">
        <f t="shared" si="213"/>
        <v>0</v>
      </c>
    </row>
    <row r="5895" spans="6:16" ht="15.75" hidden="1">
      <c r="F5895" s="70" t="str">
        <f t="shared" si="211"/>
        <v/>
      </c>
      <c r="N5895" s="31"/>
      <c r="O5895" s="91" t="str">
        <f t="shared" si="212"/>
        <v/>
      </c>
      <c r="P5895" s="153">
        <f t="shared" si="213"/>
        <v>0</v>
      </c>
    </row>
    <row r="5896" spans="6:16" ht="15.75" hidden="1">
      <c r="F5896" s="70" t="str">
        <f t="shared" ref="F5896:F5959" si="214">B5896&amp;C5896&amp;D5896&amp;E5896</f>
        <v/>
      </c>
      <c r="N5896" s="31"/>
      <c r="O5896" s="91" t="str">
        <f t="shared" si="212"/>
        <v/>
      </c>
      <c r="P5896" s="153">
        <f t="shared" si="213"/>
        <v>0</v>
      </c>
    </row>
    <row r="5897" spans="6:16" ht="15.75" hidden="1">
      <c r="F5897" s="70" t="str">
        <f t="shared" si="214"/>
        <v/>
      </c>
      <c r="N5897" s="31"/>
      <c r="O5897" s="91" t="str">
        <f t="shared" si="212"/>
        <v/>
      </c>
      <c r="P5897" s="153">
        <f t="shared" si="213"/>
        <v>0</v>
      </c>
    </row>
    <row r="5898" spans="6:16" ht="15.75" hidden="1">
      <c r="F5898" s="70" t="str">
        <f t="shared" si="214"/>
        <v/>
      </c>
      <c r="N5898" s="31"/>
      <c r="O5898" s="91" t="str">
        <f t="shared" ref="O5898:O5961" si="215">+F5898&amp;M5898&amp;N5898</f>
        <v/>
      </c>
      <c r="P5898" s="153">
        <f t="shared" si="213"/>
        <v>0</v>
      </c>
    </row>
    <row r="5899" spans="6:16" ht="15.75" hidden="1">
      <c r="F5899" s="70" t="str">
        <f t="shared" si="214"/>
        <v/>
      </c>
      <c r="N5899" s="31"/>
      <c r="O5899" s="91" t="str">
        <f t="shared" si="215"/>
        <v/>
      </c>
      <c r="P5899" s="153">
        <f t="shared" si="213"/>
        <v>0</v>
      </c>
    </row>
    <row r="5900" spans="6:16" ht="15.75" hidden="1">
      <c r="F5900" s="70" t="str">
        <f t="shared" si="214"/>
        <v/>
      </c>
      <c r="N5900" s="31"/>
      <c r="O5900" s="91" t="str">
        <f t="shared" si="215"/>
        <v/>
      </c>
      <c r="P5900" s="153">
        <f t="shared" si="213"/>
        <v>0</v>
      </c>
    </row>
    <row r="5901" spans="6:16" ht="15.75" hidden="1">
      <c r="F5901" s="70" t="str">
        <f t="shared" si="214"/>
        <v/>
      </c>
      <c r="N5901" s="31"/>
      <c r="O5901" s="91" t="str">
        <f t="shared" si="215"/>
        <v/>
      </c>
      <c r="P5901" s="153">
        <f t="shared" si="213"/>
        <v>0</v>
      </c>
    </row>
    <row r="5902" spans="6:16" ht="15.75" hidden="1">
      <c r="F5902" s="70" t="str">
        <f t="shared" si="214"/>
        <v/>
      </c>
      <c r="N5902" s="31"/>
      <c r="O5902" s="91" t="str">
        <f t="shared" si="215"/>
        <v/>
      </c>
      <c r="P5902" s="153">
        <f t="shared" si="213"/>
        <v>0</v>
      </c>
    </row>
    <row r="5903" spans="6:16" ht="15.75" hidden="1">
      <c r="F5903" s="70" t="str">
        <f t="shared" si="214"/>
        <v/>
      </c>
      <c r="N5903" s="31"/>
      <c r="O5903" s="91" t="str">
        <f t="shared" si="215"/>
        <v/>
      </c>
      <c r="P5903" s="153">
        <f t="shared" si="213"/>
        <v>0</v>
      </c>
    </row>
    <row r="5904" spans="6:16" ht="15.75" hidden="1">
      <c r="F5904" s="70" t="str">
        <f t="shared" si="214"/>
        <v/>
      </c>
      <c r="N5904" s="31"/>
      <c r="O5904" s="91" t="str">
        <f t="shared" si="215"/>
        <v/>
      </c>
      <c r="P5904" s="153">
        <f t="shared" si="213"/>
        <v>0</v>
      </c>
    </row>
    <row r="5905" spans="6:16" ht="15.75" hidden="1">
      <c r="F5905" s="70" t="str">
        <f t="shared" si="214"/>
        <v/>
      </c>
      <c r="N5905" s="31"/>
      <c r="O5905" s="91" t="str">
        <f t="shared" si="215"/>
        <v/>
      </c>
      <c r="P5905" s="153">
        <f t="shared" si="213"/>
        <v>0</v>
      </c>
    </row>
    <row r="5906" spans="6:16" ht="15.75" hidden="1">
      <c r="F5906" s="70" t="str">
        <f t="shared" si="214"/>
        <v/>
      </c>
      <c r="N5906" s="31"/>
      <c r="O5906" s="91" t="str">
        <f t="shared" si="215"/>
        <v/>
      </c>
      <c r="P5906" s="153">
        <f t="shared" si="213"/>
        <v>0</v>
      </c>
    </row>
    <row r="5907" spans="6:16" ht="15.75" hidden="1">
      <c r="F5907" s="70" t="str">
        <f t="shared" si="214"/>
        <v/>
      </c>
      <c r="N5907" s="31"/>
      <c r="O5907" s="91" t="str">
        <f t="shared" si="215"/>
        <v/>
      </c>
      <c r="P5907" s="153">
        <f t="shared" si="213"/>
        <v>0</v>
      </c>
    </row>
    <row r="5908" spans="6:16" ht="15.75" hidden="1">
      <c r="F5908" s="70" t="str">
        <f t="shared" si="214"/>
        <v/>
      </c>
      <c r="N5908" s="31"/>
      <c r="O5908" s="91" t="str">
        <f t="shared" si="215"/>
        <v/>
      </c>
      <c r="P5908" s="153">
        <f t="shared" si="213"/>
        <v>0</v>
      </c>
    </row>
    <row r="5909" spans="6:16" ht="15.75" hidden="1">
      <c r="F5909" s="70" t="str">
        <f t="shared" si="214"/>
        <v/>
      </c>
      <c r="N5909" s="31"/>
      <c r="O5909" s="91" t="str">
        <f t="shared" si="215"/>
        <v/>
      </c>
      <c r="P5909" s="153">
        <f t="shared" si="213"/>
        <v>0</v>
      </c>
    </row>
    <row r="5910" spans="6:16" ht="15.75" hidden="1">
      <c r="F5910" s="70" t="str">
        <f t="shared" si="214"/>
        <v/>
      </c>
      <c r="N5910" s="31"/>
      <c r="O5910" s="91" t="str">
        <f t="shared" si="215"/>
        <v/>
      </c>
      <c r="P5910" s="153">
        <f t="shared" si="213"/>
        <v>0</v>
      </c>
    </row>
    <row r="5911" spans="6:16" ht="15.75" hidden="1">
      <c r="F5911" s="70" t="str">
        <f t="shared" si="214"/>
        <v/>
      </c>
      <c r="N5911" s="31"/>
      <c r="O5911" s="91" t="str">
        <f t="shared" si="215"/>
        <v/>
      </c>
      <c r="P5911" s="153">
        <f t="shared" si="213"/>
        <v>0</v>
      </c>
    </row>
    <row r="5912" spans="6:16" ht="15.75" hidden="1">
      <c r="F5912" s="70" t="str">
        <f t="shared" si="214"/>
        <v/>
      </c>
      <c r="N5912" s="31"/>
      <c r="O5912" s="91" t="str">
        <f t="shared" si="215"/>
        <v/>
      </c>
      <c r="P5912" s="153">
        <f t="shared" si="213"/>
        <v>0</v>
      </c>
    </row>
    <row r="5913" spans="6:16" ht="15.75" hidden="1">
      <c r="F5913" s="70" t="str">
        <f t="shared" si="214"/>
        <v/>
      </c>
      <c r="N5913" s="31"/>
      <c r="O5913" s="91" t="str">
        <f t="shared" si="215"/>
        <v/>
      </c>
      <c r="P5913" s="153">
        <f t="shared" si="213"/>
        <v>0</v>
      </c>
    </row>
    <row r="5914" spans="6:16" ht="15.75" hidden="1">
      <c r="F5914" s="70" t="str">
        <f t="shared" si="214"/>
        <v/>
      </c>
      <c r="N5914" s="31"/>
      <c r="O5914" s="91" t="str">
        <f t="shared" si="215"/>
        <v/>
      </c>
      <c r="P5914" s="153">
        <f t="shared" si="213"/>
        <v>0</v>
      </c>
    </row>
    <row r="5915" spans="6:16" ht="15.75" hidden="1">
      <c r="F5915" s="70" t="str">
        <f t="shared" si="214"/>
        <v/>
      </c>
      <c r="N5915" s="31"/>
      <c r="O5915" s="91" t="str">
        <f t="shared" si="215"/>
        <v/>
      </c>
      <c r="P5915" s="153">
        <f t="shared" si="213"/>
        <v>0</v>
      </c>
    </row>
    <row r="5916" spans="6:16" ht="15.75" hidden="1">
      <c r="F5916" s="70" t="str">
        <f t="shared" si="214"/>
        <v/>
      </c>
      <c r="N5916" s="31"/>
      <c r="O5916" s="91" t="str">
        <f t="shared" si="215"/>
        <v/>
      </c>
      <c r="P5916" s="153">
        <f t="shared" si="213"/>
        <v>0</v>
      </c>
    </row>
    <row r="5917" spans="6:16" ht="15.75" hidden="1">
      <c r="F5917" s="70" t="str">
        <f t="shared" si="214"/>
        <v/>
      </c>
      <c r="N5917" s="31"/>
      <c r="O5917" s="91" t="str">
        <f t="shared" si="215"/>
        <v/>
      </c>
      <c r="P5917" s="153">
        <f t="shared" si="213"/>
        <v>0</v>
      </c>
    </row>
    <row r="5918" spans="6:16" ht="15.75" hidden="1">
      <c r="F5918" s="70" t="str">
        <f t="shared" si="214"/>
        <v/>
      </c>
      <c r="N5918" s="31"/>
      <c r="O5918" s="91" t="str">
        <f t="shared" si="215"/>
        <v/>
      </c>
      <c r="P5918" s="153">
        <f t="shared" si="213"/>
        <v>0</v>
      </c>
    </row>
    <row r="5919" spans="6:16" ht="15.75" hidden="1">
      <c r="F5919" s="70" t="str">
        <f t="shared" si="214"/>
        <v/>
      </c>
      <c r="N5919" s="31"/>
      <c r="O5919" s="91" t="str">
        <f t="shared" si="215"/>
        <v/>
      </c>
      <c r="P5919" s="153">
        <f t="shared" si="213"/>
        <v>0</v>
      </c>
    </row>
    <row r="5920" spans="6:16" ht="15.75" hidden="1">
      <c r="F5920" s="70" t="str">
        <f t="shared" si="214"/>
        <v/>
      </c>
      <c r="N5920" s="31"/>
      <c r="O5920" s="91" t="str">
        <f t="shared" si="215"/>
        <v/>
      </c>
      <c r="P5920" s="153">
        <f t="shared" si="213"/>
        <v>0</v>
      </c>
    </row>
    <row r="5921" spans="6:16" ht="15.75" hidden="1">
      <c r="F5921" s="70" t="str">
        <f t="shared" si="214"/>
        <v/>
      </c>
      <c r="N5921" s="31"/>
      <c r="O5921" s="91" t="str">
        <f t="shared" si="215"/>
        <v/>
      </c>
      <c r="P5921" s="153">
        <f t="shared" si="213"/>
        <v>0</v>
      </c>
    </row>
    <row r="5922" spans="6:16" ht="15.75" hidden="1">
      <c r="F5922" s="70" t="str">
        <f t="shared" si="214"/>
        <v/>
      </c>
      <c r="N5922" s="31"/>
      <c r="O5922" s="91" t="str">
        <f t="shared" si="215"/>
        <v/>
      </c>
      <c r="P5922" s="153">
        <f t="shared" si="213"/>
        <v>0</v>
      </c>
    </row>
    <row r="5923" spans="6:16" ht="15.75" hidden="1">
      <c r="F5923" s="70" t="str">
        <f t="shared" si="214"/>
        <v/>
      </c>
      <c r="N5923" s="31"/>
      <c r="O5923" s="91" t="str">
        <f t="shared" si="215"/>
        <v/>
      </c>
      <c r="P5923" s="153">
        <f t="shared" si="213"/>
        <v>0</v>
      </c>
    </row>
    <row r="5924" spans="6:16" ht="15.75" hidden="1">
      <c r="F5924" s="70" t="str">
        <f t="shared" si="214"/>
        <v/>
      </c>
      <c r="N5924" s="31"/>
      <c r="O5924" s="91" t="str">
        <f t="shared" si="215"/>
        <v/>
      </c>
      <c r="P5924" s="153">
        <f t="shared" si="213"/>
        <v>0</v>
      </c>
    </row>
    <row r="5925" spans="6:16" ht="15.75" hidden="1">
      <c r="F5925" s="70" t="str">
        <f t="shared" si="214"/>
        <v/>
      </c>
      <c r="N5925" s="31"/>
      <c r="O5925" s="91" t="str">
        <f t="shared" si="215"/>
        <v/>
      </c>
      <c r="P5925" s="153">
        <f t="shared" si="213"/>
        <v>0</v>
      </c>
    </row>
    <row r="5926" spans="6:16" ht="15.75" hidden="1">
      <c r="F5926" s="70" t="str">
        <f t="shared" si="214"/>
        <v/>
      </c>
      <c r="N5926" s="31"/>
      <c r="O5926" s="91" t="str">
        <f t="shared" si="215"/>
        <v/>
      </c>
      <c r="P5926" s="153">
        <f t="shared" si="213"/>
        <v>0</v>
      </c>
    </row>
    <row r="5927" spans="6:16" ht="15.75" hidden="1">
      <c r="F5927" s="70" t="str">
        <f t="shared" si="214"/>
        <v/>
      </c>
      <c r="N5927" s="31"/>
      <c r="O5927" s="91" t="str">
        <f t="shared" si="215"/>
        <v/>
      </c>
      <c r="P5927" s="153">
        <f t="shared" si="213"/>
        <v>0</v>
      </c>
    </row>
    <row r="5928" spans="6:16" ht="15.75" hidden="1">
      <c r="F5928" s="70" t="str">
        <f t="shared" si="214"/>
        <v/>
      </c>
      <c r="N5928" s="31"/>
      <c r="O5928" s="91" t="str">
        <f t="shared" si="215"/>
        <v/>
      </c>
      <c r="P5928" s="153">
        <f t="shared" si="213"/>
        <v>0</v>
      </c>
    </row>
    <row r="5929" spans="6:16" ht="15.75" hidden="1">
      <c r="F5929" s="70" t="str">
        <f t="shared" si="214"/>
        <v/>
      </c>
      <c r="N5929" s="31"/>
      <c r="O5929" s="91" t="str">
        <f t="shared" si="215"/>
        <v/>
      </c>
      <c r="P5929" s="153">
        <f t="shared" si="213"/>
        <v>0</v>
      </c>
    </row>
    <row r="5930" spans="6:16" ht="15.75" hidden="1">
      <c r="F5930" s="70" t="str">
        <f t="shared" si="214"/>
        <v/>
      </c>
      <c r="N5930" s="31"/>
      <c r="O5930" s="91" t="str">
        <f t="shared" si="215"/>
        <v/>
      </c>
      <c r="P5930" s="153">
        <f t="shared" si="213"/>
        <v>0</v>
      </c>
    </row>
    <row r="5931" spans="6:16" ht="15.75" hidden="1">
      <c r="F5931" s="70" t="str">
        <f t="shared" si="214"/>
        <v/>
      </c>
      <c r="N5931" s="31"/>
      <c r="O5931" s="91" t="str">
        <f t="shared" si="215"/>
        <v/>
      </c>
      <c r="P5931" s="153">
        <f t="shared" si="213"/>
        <v>0</v>
      </c>
    </row>
    <row r="5932" spans="6:16" ht="15.75" hidden="1">
      <c r="F5932" s="70" t="str">
        <f t="shared" si="214"/>
        <v/>
      </c>
      <c r="N5932" s="31"/>
      <c r="O5932" s="91" t="str">
        <f t="shared" si="215"/>
        <v/>
      </c>
      <c r="P5932" s="153">
        <f t="shared" ref="P5932:P5995" si="216">IFERROR(T5932/S5932,0)</f>
        <v>0</v>
      </c>
    </row>
    <row r="5933" spans="6:16" ht="15.75" hidden="1">
      <c r="F5933" s="70" t="str">
        <f t="shared" si="214"/>
        <v/>
      </c>
      <c r="N5933" s="31"/>
      <c r="O5933" s="91" t="str">
        <f t="shared" si="215"/>
        <v/>
      </c>
      <c r="P5933" s="153">
        <f t="shared" si="216"/>
        <v>0</v>
      </c>
    </row>
    <row r="5934" spans="6:16" ht="15.75" hidden="1">
      <c r="F5934" s="70" t="str">
        <f t="shared" si="214"/>
        <v/>
      </c>
      <c r="N5934" s="31"/>
      <c r="O5934" s="91" t="str">
        <f t="shared" si="215"/>
        <v/>
      </c>
      <c r="P5934" s="153">
        <f t="shared" si="216"/>
        <v>0</v>
      </c>
    </row>
    <row r="5935" spans="6:16" ht="15.75" hidden="1">
      <c r="F5935" s="70" t="str">
        <f t="shared" si="214"/>
        <v/>
      </c>
      <c r="N5935" s="31"/>
      <c r="O5935" s="91" t="str">
        <f t="shared" si="215"/>
        <v/>
      </c>
      <c r="P5935" s="153">
        <f t="shared" si="216"/>
        <v>0</v>
      </c>
    </row>
    <row r="5936" spans="6:16" ht="15.75" hidden="1">
      <c r="F5936" s="70" t="str">
        <f t="shared" si="214"/>
        <v/>
      </c>
      <c r="N5936" s="31"/>
      <c r="O5936" s="91" t="str">
        <f t="shared" si="215"/>
        <v/>
      </c>
      <c r="P5936" s="153">
        <f t="shared" si="216"/>
        <v>0</v>
      </c>
    </row>
    <row r="5937" spans="6:16" ht="15.75" hidden="1">
      <c r="F5937" s="70" t="str">
        <f t="shared" si="214"/>
        <v/>
      </c>
      <c r="N5937" s="31"/>
      <c r="O5937" s="91" t="str">
        <f t="shared" si="215"/>
        <v/>
      </c>
      <c r="P5937" s="153">
        <f t="shared" si="216"/>
        <v>0</v>
      </c>
    </row>
    <row r="5938" spans="6:16" ht="15.75" hidden="1">
      <c r="F5938" s="70" t="str">
        <f t="shared" si="214"/>
        <v/>
      </c>
      <c r="N5938" s="31"/>
      <c r="O5938" s="91" t="str">
        <f t="shared" si="215"/>
        <v/>
      </c>
      <c r="P5938" s="153">
        <f t="shared" si="216"/>
        <v>0</v>
      </c>
    </row>
    <row r="5939" spans="6:16" ht="15.75" hidden="1">
      <c r="F5939" s="70" t="str">
        <f t="shared" si="214"/>
        <v/>
      </c>
      <c r="N5939" s="31"/>
      <c r="O5939" s="91" t="str">
        <f t="shared" si="215"/>
        <v/>
      </c>
      <c r="P5939" s="153">
        <f t="shared" si="216"/>
        <v>0</v>
      </c>
    </row>
    <row r="5940" spans="6:16" ht="15.75" hidden="1">
      <c r="F5940" s="70" t="str">
        <f t="shared" si="214"/>
        <v/>
      </c>
      <c r="N5940" s="31"/>
      <c r="O5940" s="91" t="str">
        <f t="shared" si="215"/>
        <v/>
      </c>
      <c r="P5940" s="153">
        <f t="shared" si="216"/>
        <v>0</v>
      </c>
    </row>
    <row r="5941" spans="6:16" ht="15.75" hidden="1">
      <c r="F5941" s="70" t="str">
        <f t="shared" si="214"/>
        <v/>
      </c>
      <c r="N5941" s="31"/>
      <c r="O5941" s="91" t="str">
        <f t="shared" si="215"/>
        <v/>
      </c>
      <c r="P5941" s="153">
        <f t="shared" si="216"/>
        <v>0</v>
      </c>
    </row>
    <row r="5942" spans="6:16" ht="15.75" hidden="1">
      <c r="F5942" s="70" t="str">
        <f t="shared" si="214"/>
        <v/>
      </c>
      <c r="N5942" s="31"/>
      <c r="O5942" s="91" t="str">
        <f t="shared" si="215"/>
        <v/>
      </c>
      <c r="P5942" s="153">
        <f t="shared" si="216"/>
        <v>0</v>
      </c>
    </row>
    <row r="5943" spans="6:16" ht="15.75" hidden="1">
      <c r="F5943" s="70" t="str">
        <f t="shared" si="214"/>
        <v/>
      </c>
      <c r="N5943" s="31"/>
      <c r="O5943" s="91" t="str">
        <f t="shared" si="215"/>
        <v/>
      </c>
      <c r="P5943" s="153">
        <f t="shared" si="216"/>
        <v>0</v>
      </c>
    </row>
    <row r="5944" spans="6:16" ht="15.75" hidden="1">
      <c r="F5944" s="70" t="str">
        <f t="shared" si="214"/>
        <v/>
      </c>
      <c r="N5944" s="31"/>
      <c r="O5944" s="91" t="str">
        <f t="shared" si="215"/>
        <v/>
      </c>
      <c r="P5944" s="153">
        <f t="shared" si="216"/>
        <v>0</v>
      </c>
    </row>
    <row r="5945" spans="6:16" ht="15.75" hidden="1">
      <c r="F5945" s="70" t="str">
        <f t="shared" si="214"/>
        <v/>
      </c>
      <c r="N5945" s="31"/>
      <c r="O5945" s="91" t="str">
        <f t="shared" si="215"/>
        <v/>
      </c>
      <c r="P5945" s="153">
        <f t="shared" si="216"/>
        <v>0</v>
      </c>
    </row>
    <row r="5946" spans="6:16" ht="15.75" hidden="1">
      <c r="F5946" s="70" t="str">
        <f t="shared" si="214"/>
        <v/>
      </c>
      <c r="N5946" s="31"/>
      <c r="O5946" s="91" t="str">
        <f t="shared" si="215"/>
        <v/>
      </c>
      <c r="P5946" s="153">
        <f t="shared" si="216"/>
        <v>0</v>
      </c>
    </row>
    <row r="5947" spans="6:16" ht="15.75" hidden="1">
      <c r="F5947" s="70" t="str">
        <f t="shared" si="214"/>
        <v/>
      </c>
      <c r="N5947" s="31"/>
      <c r="O5947" s="91" t="str">
        <f t="shared" si="215"/>
        <v/>
      </c>
      <c r="P5947" s="153">
        <f t="shared" si="216"/>
        <v>0</v>
      </c>
    </row>
    <row r="5948" spans="6:16" ht="15.75" hidden="1">
      <c r="F5948" s="70" t="str">
        <f t="shared" si="214"/>
        <v/>
      </c>
      <c r="N5948" s="31"/>
      <c r="O5948" s="91" t="str">
        <f t="shared" si="215"/>
        <v/>
      </c>
      <c r="P5948" s="153">
        <f t="shared" si="216"/>
        <v>0</v>
      </c>
    </row>
    <row r="5949" spans="6:16" ht="15.75" hidden="1">
      <c r="F5949" s="70" t="str">
        <f t="shared" si="214"/>
        <v/>
      </c>
      <c r="N5949" s="31"/>
      <c r="O5949" s="91" t="str">
        <f t="shared" si="215"/>
        <v/>
      </c>
      <c r="P5949" s="153">
        <f t="shared" si="216"/>
        <v>0</v>
      </c>
    </row>
    <row r="5950" spans="6:16" ht="15.75" hidden="1">
      <c r="F5950" s="70" t="str">
        <f t="shared" si="214"/>
        <v/>
      </c>
      <c r="N5950" s="31"/>
      <c r="O5950" s="91" t="str">
        <f t="shared" si="215"/>
        <v/>
      </c>
      <c r="P5950" s="153">
        <f t="shared" si="216"/>
        <v>0</v>
      </c>
    </row>
    <row r="5951" spans="6:16" ht="15.75" hidden="1">
      <c r="F5951" s="70" t="str">
        <f t="shared" si="214"/>
        <v/>
      </c>
      <c r="N5951" s="31"/>
      <c r="O5951" s="91" t="str">
        <f t="shared" si="215"/>
        <v/>
      </c>
      <c r="P5951" s="153">
        <f t="shared" si="216"/>
        <v>0</v>
      </c>
    </row>
    <row r="5952" spans="6:16" ht="15.75" hidden="1">
      <c r="F5952" s="70" t="str">
        <f t="shared" si="214"/>
        <v/>
      </c>
      <c r="N5952" s="31"/>
      <c r="O5952" s="91" t="str">
        <f t="shared" si="215"/>
        <v/>
      </c>
      <c r="P5952" s="153">
        <f t="shared" si="216"/>
        <v>0</v>
      </c>
    </row>
    <row r="5953" spans="6:16" ht="15.75" hidden="1">
      <c r="F5953" s="70" t="str">
        <f t="shared" si="214"/>
        <v/>
      </c>
      <c r="N5953" s="31"/>
      <c r="O5953" s="91" t="str">
        <f t="shared" si="215"/>
        <v/>
      </c>
      <c r="P5953" s="153">
        <f t="shared" si="216"/>
        <v>0</v>
      </c>
    </row>
    <row r="5954" spans="6:16" ht="15.75" hidden="1">
      <c r="F5954" s="70" t="str">
        <f t="shared" si="214"/>
        <v/>
      </c>
      <c r="N5954" s="31"/>
      <c r="O5954" s="91" t="str">
        <f t="shared" si="215"/>
        <v/>
      </c>
      <c r="P5954" s="153">
        <f t="shared" si="216"/>
        <v>0</v>
      </c>
    </row>
    <row r="5955" spans="6:16" ht="15.75" hidden="1">
      <c r="F5955" s="70" t="str">
        <f t="shared" si="214"/>
        <v/>
      </c>
      <c r="N5955" s="31"/>
      <c r="O5955" s="91" t="str">
        <f t="shared" si="215"/>
        <v/>
      </c>
      <c r="P5955" s="153">
        <f t="shared" si="216"/>
        <v>0</v>
      </c>
    </row>
    <row r="5956" spans="6:16" ht="15.75" hidden="1">
      <c r="F5956" s="70" t="str">
        <f t="shared" si="214"/>
        <v/>
      </c>
      <c r="N5956" s="31"/>
      <c r="O5956" s="91" t="str">
        <f t="shared" si="215"/>
        <v/>
      </c>
      <c r="P5956" s="153">
        <f t="shared" si="216"/>
        <v>0</v>
      </c>
    </row>
    <row r="5957" spans="6:16" ht="15.75" hidden="1">
      <c r="F5957" s="70" t="str">
        <f t="shared" si="214"/>
        <v/>
      </c>
      <c r="N5957" s="31"/>
      <c r="O5957" s="91" t="str">
        <f t="shared" si="215"/>
        <v/>
      </c>
      <c r="P5957" s="153">
        <f t="shared" si="216"/>
        <v>0</v>
      </c>
    </row>
    <row r="5958" spans="6:16" ht="15.75" hidden="1">
      <c r="F5958" s="70" t="str">
        <f t="shared" si="214"/>
        <v/>
      </c>
      <c r="N5958" s="31"/>
      <c r="O5958" s="91" t="str">
        <f t="shared" si="215"/>
        <v/>
      </c>
      <c r="P5958" s="153">
        <f t="shared" si="216"/>
        <v>0</v>
      </c>
    </row>
    <row r="5959" spans="6:16" ht="15.75" hidden="1">
      <c r="F5959" s="70" t="str">
        <f t="shared" si="214"/>
        <v/>
      </c>
      <c r="N5959" s="31"/>
      <c r="O5959" s="91" t="str">
        <f t="shared" si="215"/>
        <v/>
      </c>
      <c r="P5959" s="153">
        <f t="shared" si="216"/>
        <v>0</v>
      </c>
    </row>
    <row r="5960" spans="6:16" ht="15.75" hidden="1">
      <c r="F5960" s="70" t="str">
        <f t="shared" ref="F5960:F6023" si="217">B5960&amp;C5960&amp;D5960&amp;E5960</f>
        <v/>
      </c>
      <c r="N5960" s="31"/>
      <c r="O5960" s="91" t="str">
        <f t="shared" si="215"/>
        <v/>
      </c>
      <c r="P5960" s="153">
        <f t="shared" si="216"/>
        <v>0</v>
      </c>
    </row>
    <row r="5961" spans="6:16" ht="15.75" hidden="1">
      <c r="F5961" s="70" t="str">
        <f t="shared" si="217"/>
        <v/>
      </c>
      <c r="N5961" s="31"/>
      <c r="O5961" s="91" t="str">
        <f t="shared" si="215"/>
        <v/>
      </c>
      <c r="P5961" s="153">
        <f t="shared" si="216"/>
        <v>0</v>
      </c>
    </row>
    <row r="5962" spans="6:16" ht="15.75" hidden="1">
      <c r="F5962" s="70" t="str">
        <f t="shared" si="217"/>
        <v/>
      </c>
      <c r="N5962" s="31"/>
      <c r="O5962" s="91" t="str">
        <f t="shared" ref="O5962:O6025" si="218">+F5962&amp;M5962&amp;N5962</f>
        <v/>
      </c>
      <c r="P5962" s="153">
        <f t="shared" si="216"/>
        <v>0</v>
      </c>
    </row>
    <row r="5963" spans="6:16" ht="15.75" hidden="1">
      <c r="F5963" s="70" t="str">
        <f t="shared" si="217"/>
        <v/>
      </c>
      <c r="N5963" s="31"/>
      <c r="O5963" s="91" t="str">
        <f t="shared" si="218"/>
        <v/>
      </c>
      <c r="P5963" s="153">
        <f t="shared" si="216"/>
        <v>0</v>
      </c>
    </row>
    <row r="5964" spans="6:16" ht="15.75" hidden="1">
      <c r="F5964" s="70" t="str">
        <f t="shared" si="217"/>
        <v/>
      </c>
      <c r="N5964" s="31"/>
      <c r="O5964" s="91" t="str">
        <f t="shared" si="218"/>
        <v/>
      </c>
      <c r="P5964" s="153">
        <f t="shared" si="216"/>
        <v>0</v>
      </c>
    </row>
    <row r="5965" spans="6:16" ht="15.75" hidden="1">
      <c r="F5965" s="70" t="str">
        <f t="shared" si="217"/>
        <v/>
      </c>
      <c r="N5965" s="31"/>
      <c r="O5965" s="91" t="str">
        <f t="shared" si="218"/>
        <v/>
      </c>
      <c r="P5965" s="153">
        <f t="shared" si="216"/>
        <v>0</v>
      </c>
    </row>
    <row r="5966" spans="6:16" ht="15.75" hidden="1">
      <c r="F5966" s="70" t="str">
        <f t="shared" si="217"/>
        <v/>
      </c>
      <c r="N5966" s="31"/>
      <c r="O5966" s="91" t="str">
        <f t="shared" si="218"/>
        <v/>
      </c>
      <c r="P5966" s="153">
        <f t="shared" si="216"/>
        <v>0</v>
      </c>
    </row>
    <row r="5967" spans="6:16" ht="15.75" hidden="1">
      <c r="F5967" s="70" t="str">
        <f t="shared" si="217"/>
        <v/>
      </c>
      <c r="N5967" s="31"/>
      <c r="O5967" s="91" t="str">
        <f t="shared" si="218"/>
        <v/>
      </c>
      <c r="P5967" s="153">
        <f t="shared" si="216"/>
        <v>0</v>
      </c>
    </row>
    <row r="5968" spans="6:16" ht="15.75" hidden="1">
      <c r="F5968" s="70" t="str">
        <f t="shared" si="217"/>
        <v/>
      </c>
      <c r="N5968" s="31"/>
      <c r="O5968" s="91" t="str">
        <f t="shared" si="218"/>
        <v/>
      </c>
      <c r="P5968" s="153">
        <f t="shared" si="216"/>
        <v>0</v>
      </c>
    </row>
    <row r="5969" spans="6:16" ht="15.75" hidden="1">
      <c r="F5969" s="70" t="str">
        <f t="shared" si="217"/>
        <v/>
      </c>
      <c r="N5969" s="31"/>
      <c r="O5969" s="91" t="str">
        <f t="shared" si="218"/>
        <v/>
      </c>
      <c r="P5969" s="153">
        <f t="shared" si="216"/>
        <v>0</v>
      </c>
    </row>
    <row r="5970" spans="6:16" ht="15.75" hidden="1">
      <c r="F5970" s="70" t="str">
        <f t="shared" si="217"/>
        <v/>
      </c>
      <c r="N5970" s="31"/>
      <c r="O5970" s="91" t="str">
        <f t="shared" si="218"/>
        <v/>
      </c>
      <c r="P5970" s="153">
        <f t="shared" si="216"/>
        <v>0</v>
      </c>
    </row>
    <row r="5971" spans="6:16" ht="15.75" hidden="1">
      <c r="F5971" s="70" t="str">
        <f t="shared" si="217"/>
        <v/>
      </c>
      <c r="N5971" s="31"/>
      <c r="O5971" s="91" t="str">
        <f t="shared" si="218"/>
        <v/>
      </c>
      <c r="P5971" s="153">
        <f t="shared" si="216"/>
        <v>0</v>
      </c>
    </row>
    <row r="5972" spans="6:16" ht="15.75" hidden="1">
      <c r="F5972" s="70" t="str">
        <f t="shared" si="217"/>
        <v/>
      </c>
      <c r="N5972" s="31"/>
      <c r="O5972" s="91" t="str">
        <f t="shared" si="218"/>
        <v/>
      </c>
      <c r="P5972" s="153">
        <f t="shared" si="216"/>
        <v>0</v>
      </c>
    </row>
    <row r="5973" spans="6:16" ht="15.75" hidden="1">
      <c r="F5973" s="70" t="str">
        <f t="shared" si="217"/>
        <v/>
      </c>
      <c r="N5973" s="31"/>
      <c r="O5973" s="91" t="str">
        <f t="shared" si="218"/>
        <v/>
      </c>
      <c r="P5973" s="153">
        <f t="shared" si="216"/>
        <v>0</v>
      </c>
    </row>
    <row r="5974" spans="6:16" ht="15.75" hidden="1">
      <c r="F5974" s="70" t="str">
        <f t="shared" si="217"/>
        <v/>
      </c>
      <c r="N5974" s="31"/>
      <c r="O5974" s="91" t="str">
        <f t="shared" si="218"/>
        <v/>
      </c>
      <c r="P5974" s="153">
        <f t="shared" si="216"/>
        <v>0</v>
      </c>
    </row>
    <row r="5975" spans="6:16" ht="15.75" hidden="1">
      <c r="F5975" s="70" t="str">
        <f t="shared" si="217"/>
        <v/>
      </c>
      <c r="N5975" s="31"/>
      <c r="O5975" s="91" t="str">
        <f t="shared" si="218"/>
        <v/>
      </c>
      <c r="P5975" s="153">
        <f t="shared" si="216"/>
        <v>0</v>
      </c>
    </row>
    <row r="5976" spans="6:16" ht="15.75" hidden="1">
      <c r="F5976" s="70" t="str">
        <f t="shared" si="217"/>
        <v/>
      </c>
      <c r="N5976" s="31"/>
      <c r="O5976" s="91" t="str">
        <f t="shared" si="218"/>
        <v/>
      </c>
      <c r="P5976" s="153">
        <f t="shared" si="216"/>
        <v>0</v>
      </c>
    </row>
    <row r="5977" spans="6:16" ht="15.75" hidden="1">
      <c r="F5977" s="70" t="str">
        <f t="shared" si="217"/>
        <v/>
      </c>
      <c r="N5977" s="31"/>
      <c r="O5977" s="91" t="str">
        <f t="shared" si="218"/>
        <v/>
      </c>
      <c r="P5977" s="153">
        <f t="shared" si="216"/>
        <v>0</v>
      </c>
    </row>
    <row r="5978" spans="6:16" ht="15.75" hidden="1">
      <c r="F5978" s="70" t="str">
        <f t="shared" si="217"/>
        <v/>
      </c>
      <c r="N5978" s="31"/>
      <c r="O5978" s="91" t="str">
        <f t="shared" si="218"/>
        <v/>
      </c>
      <c r="P5978" s="153">
        <f t="shared" si="216"/>
        <v>0</v>
      </c>
    </row>
    <row r="5979" spans="6:16" ht="15.75" hidden="1">
      <c r="F5979" s="70" t="str">
        <f t="shared" si="217"/>
        <v/>
      </c>
      <c r="N5979" s="31"/>
      <c r="O5979" s="91" t="str">
        <f t="shared" si="218"/>
        <v/>
      </c>
      <c r="P5979" s="153">
        <f t="shared" si="216"/>
        <v>0</v>
      </c>
    </row>
    <row r="5980" spans="6:16" ht="15.75" hidden="1">
      <c r="F5980" s="70" t="str">
        <f t="shared" si="217"/>
        <v/>
      </c>
      <c r="N5980" s="31"/>
      <c r="O5980" s="91" t="str">
        <f t="shared" si="218"/>
        <v/>
      </c>
      <c r="P5980" s="153">
        <f t="shared" si="216"/>
        <v>0</v>
      </c>
    </row>
    <row r="5981" spans="6:16" ht="15.75" hidden="1">
      <c r="F5981" s="70" t="str">
        <f t="shared" si="217"/>
        <v/>
      </c>
      <c r="N5981" s="31"/>
      <c r="O5981" s="91" t="str">
        <f t="shared" si="218"/>
        <v/>
      </c>
      <c r="P5981" s="153">
        <f t="shared" si="216"/>
        <v>0</v>
      </c>
    </row>
    <row r="5982" spans="6:16" ht="15.75" hidden="1">
      <c r="F5982" s="70" t="str">
        <f t="shared" si="217"/>
        <v/>
      </c>
      <c r="N5982" s="31"/>
      <c r="O5982" s="91" t="str">
        <f t="shared" si="218"/>
        <v/>
      </c>
      <c r="P5982" s="153">
        <f t="shared" si="216"/>
        <v>0</v>
      </c>
    </row>
    <row r="5983" spans="6:16" ht="15.75" hidden="1">
      <c r="F5983" s="70" t="str">
        <f t="shared" si="217"/>
        <v/>
      </c>
      <c r="N5983" s="31"/>
      <c r="O5983" s="91" t="str">
        <f t="shared" si="218"/>
        <v/>
      </c>
      <c r="P5983" s="153">
        <f t="shared" si="216"/>
        <v>0</v>
      </c>
    </row>
    <row r="5984" spans="6:16" ht="15.75" hidden="1">
      <c r="F5984" s="70" t="str">
        <f t="shared" si="217"/>
        <v/>
      </c>
      <c r="N5984" s="31"/>
      <c r="O5984" s="91" t="str">
        <f t="shared" si="218"/>
        <v/>
      </c>
      <c r="P5984" s="153">
        <f t="shared" si="216"/>
        <v>0</v>
      </c>
    </row>
    <row r="5985" spans="6:16" ht="15.75" hidden="1">
      <c r="F5985" s="70" t="str">
        <f t="shared" si="217"/>
        <v/>
      </c>
      <c r="N5985" s="31"/>
      <c r="O5985" s="91" t="str">
        <f t="shared" si="218"/>
        <v/>
      </c>
      <c r="P5985" s="153">
        <f t="shared" si="216"/>
        <v>0</v>
      </c>
    </row>
    <row r="5986" spans="6:16" ht="15.75" hidden="1">
      <c r="F5986" s="70" t="str">
        <f t="shared" si="217"/>
        <v/>
      </c>
      <c r="N5986" s="31"/>
      <c r="O5986" s="91" t="str">
        <f t="shared" si="218"/>
        <v/>
      </c>
      <c r="P5986" s="153">
        <f t="shared" si="216"/>
        <v>0</v>
      </c>
    </row>
    <row r="5987" spans="6:16" ht="15.75" hidden="1">
      <c r="F5987" s="70" t="str">
        <f t="shared" si="217"/>
        <v/>
      </c>
      <c r="N5987" s="31"/>
      <c r="O5987" s="91" t="str">
        <f t="shared" si="218"/>
        <v/>
      </c>
      <c r="P5987" s="153">
        <f t="shared" si="216"/>
        <v>0</v>
      </c>
    </row>
    <row r="5988" spans="6:16" ht="15.75" hidden="1">
      <c r="F5988" s="70" t="str">
        <f t="shared" si="217"/>
        <v/>
      </c>
      <c r="N5988" s="31"/>
      <c r="O5988" s="91" t="str">
        <f t="shared" si="218"/>
        <v/>
      </c>
      <c r="P5988" s="153">
        <f t="shared" si="216"/>
        <v>0</v>
      </c>
    </row>
    <row r="5989" spans="6:16" ht="15.75" hidden="1">
      <c r="F5989" s="70" t="str">
        <f t="shared" si="217"/>
        <v/>
      </c>
      <c r="N5989" s="31"/>
      <c r="O5989" s="91" t="str">
        <f t="shared" si="218"/>
        <v/>
      </c>
      <c r="P5989" s="153">
        <f t="shared" si="216"/>
        <v>0</v>
      </c>
    </row>
    <row r="5990" spans="6:16" ht="15.75" hidden="1">
      <c r="F5990" s="70" t="str">
        <f t="shared" si="217"/>
        <v/>
      </c>
      <c r="N5990" s="31"/>
      <c r="O5990" s="91" t="str">
        <f t="shared" si="218"/>
        <v/>
      </c>
      <c r="P5990" s="153">
        <f t="shared" si="216"/>
        <v>0</v>
      </c>
    </row>
    <row r="5991" spans="6:16" ht="15.75" hidden="1">
      <c r="F5991" s="70" t="str">
        <f t="shared" si="217"/>
        <v/>
      </c>
      <c r="N5991" s="31"/>
      <c r="O5991" s="91" t="str">
        <f t="shared" si="218"/>
        <v/>
      </c>
      <c r="P5991" s="153">
        <f t="shared" si="216"/>
        <v>0</v>
      </c>
    </row>
    <row r="5992" spans="6:16" ht="15.75" hidden="1">
      <c r="F5992" s="70" t="str">
        <f t="shared" si="217"/>
        <v/>
      </c>
      <c r="N5992" s="31"/>
      <c r="O5992" s="91" t="str">
        <f t="shared" si="218"/>
        <v/>
      </c>
      <c r="P5992" s="153">
        <f t="shared" si="216"/>
        <v>0</v>
      </c>
    </row>
    <row r="5993" spans="6:16" ht="15.75" hidden="1">
      <c r="F5993" s="70" t="str">
        <f t="shared" si="217"/>
        <v/>
      </c>
      <c r="N5993" s="31"/>
      <c r="O5993" s="91" t="str">
        <f t="shared" si="218"/>
        <v/>
      </c>
      <c r="P5993" s="153">
        <f t="shared" si="216"/>
        <v>0</v>
      </c>
    </row>
    <row r="5994" spans="6:16" ht="15.75" hidden="1">
      <c r="F5994" s="70" t="str">
        <f t="shared" si="217"/>
        <v/>
      </c>
      <c r="N5994" s="31"/>
      <c r="O5994" s="91" t="str">
        <f t="shared" si="218"/>
        <v/>
      </c>
      <c r="P5994" s="153">
        <f t="shared" si="216"/>
        <v>0</v>
      </c>
    </row>
    <row r="5995" spans="6:16" ht="15.75" hidden="1">
      <c r="F5995" s="70" t="str">
        <f t="shared" si="217"/>
        <v/>
      </c>
      <c r="N5995" s="31"/>
      <c r="O5995" s="91" t="str">
        <f t="shared" si="218"/>
        <v/>
      </c>
      <c r="P5995" s="153">
        <f t="shared" si="216"/>
        <v>0</v>
      </c>
    </row>
    <row r="5996" spans="6:16" ht="15.75" hidden="1">
      <c r="F5996" s="70" t="str">
        <f t="shared" si="217"/>
        <v/>
      </c>
      <c r="N5996" s="31"/>
      <c r="O5996" s="91" t="str">
        <f t="shared" si="218"/>
        <v/>
      </c>
      <c r="P5996" s="153">
        <f t="shared" ref="P5996:P6059" si="219">IFERROR(T5996/S5996,0)</f>
        <v>0</v>
      </c>
    </row>
    <row r="5997" spans="6:16" ht="15.75" hidden="1">
      <c r="F5997" s="70" t="str">
        <f t="shared" si="217"/>
        <v/>
      </c>
      <c r="N5997" s="31"/>
      <c r="O5997" s="91" t="str">
        <f t="shared" si="218"/>
        <v/>
      </c>
      <c r="P5997" s="153">
        <f t="shared" si="219"/>
        <v>0</v>
      </c>
    </row>
    <row r="5998" spans="6:16" ht="15.75" hidden="1">
      <c r="F5998" s="70" t="str">
        <f t="shared" si="217"/>
        <v/>
      </c>
      <c r="N5998" s="31"/>
      <c r="O5998" s="91" t="str">
        <f t="shared" si="218"/>
        <v/>
      </c>
      <c r="P5998" s="153">
        <f t="shared" si="219"/>
        <v>0</v>
      </c>
    </row>
    <row r="5999" spans="6:16" ht="15.75" hidden="1">
      <c r="F5999" s="70" t="str">
        <f t="shared" si="217"/>
        <v/>
      </c>
      <c r="N5999" s="31"/>
      <c r="O5999" s="91" t="str">
        <f t="shared" si="218"/>
        <v/>
      </c>
      <c r="P5999" s="153">
        <f t="shared" si="219"/>
        <v>0</v>
      </c>
    </row>
    <row r="6000" spans="6:16" ht="15.75" hidden="1">
      <c r="F6000" s="70" t="str">
        <f t="shared" si="217"/>
        <v/>
      </c>
      <c r="N6000" s="31"/>
      <c r="O6000" s="91" t="str">
        <f t="shared" si="218"/>
        <v/>
      </c>
      <c r="P6000" s="153">
        <f t="shared" si="219"/>
        <v>0</v>
      </c>
    </row>
    <row r="6001" spans="6:16" ht="15.75" hidden="1">
      <c r="F6001" s="70" t="str">
        <f t="shared" si="217"/>
        <v/>
      </c>
      <c r="N6001" s="31"/>
      <c r="O6001" s="91" t="str">
        <f t="shared" si="218"/>
        <v/>
      </c>
      <c r="P6001" s="153">
        <f t="shared" si="219"/>
        <v>0</v>
      </c>
    </row>
    <row r="6002" spans="6:16" ht="15.75" hidden="1">
      <c r="F6002" s="70" t="str">
        <f t="shared" si="217"/>
        <v/>
      </c>
      <c r="N6002" s="31"/>
      <c r="O6002" s="91" t="str">
        <f t="shared" si="218"/>
        <v/>
      </c>
      <c r="P6002" s="153">
        <f t="shared" si="219"/>
        <v>0</v>
      </c>
    </row>
    <row r="6003" spans="6:16" ht="15.75" hidden="1">
      <c r="F6003" s="70" t="str">
        <f t="shared" si="217"/>
        <v/>
      </c>
      <c r="N6003" s="31"/>
      <c r="O6003" s="91" t="str">
        <f t="shared" si="218"/>
        <v/>
      </c>
      <c r="P6003" s="153">
        <f t="shared" si="219"/>
        <v>0</v>
      </c>
    </row>
    <row r="6004" spans="6:16" ht="15.75" hidden="1">
      <c r="F6004" s="70" t="str">
        <f t="shared" si="217"/>
        <v/>
      </c>
      <c r="N6004" s="31"/>
      <c r="O6004" s="91" t="str">
        <f t="shared" si="218"/>
        <v/>
      </c>
      <c r="P6004" s="153">
        <f t="shared" si="219"/>
        <v>0</v>
      </c>
    </row>
    <row r="6005" spans="6:16" ht="15.75" hidden="1">
      <c r="F6005" s="70" t="str">
        <f t="shared" si="217"/>
        <v/>
      </c>
      <c r="N6005" s="31"/>
      <c r="O6005" s="91" t="str">
        <f t="shared" si="218"/>
        <v/>
      </c>
      <c r="P6005" s="153">
        <f t="shared" si="219"/>
        <v>0</v>
      </c>
    </row>
    <row r="6006" spans="6:16" ht="15.75" hidden="1">
      <c r="F6006" s="70" t="str">
        <f t="shared" si="217"/>
        <v/>
      </c>
      <c r="N6006" s="31"/>
      <c r="O6006" s="91" t="str">
        <f t="shared" si="218"/>
        <v/>
      </c>
      <c r="P6006" s="153">
        <f t="shared" si="219"/>
        <v>0</v>
      </c>
    </row>
    <row r="6007" spans="6:16" ht="15.75" hidden="1">
      <c r="F6007" s="70" t="str">
        <f t="shared" si="217"/>
        <v/>
      </c>
      <c r="N6007" s="31"/>
      <c r="O6007" s="91" t="str">
        <f t="shared" si="218"/>
        <v/>
      </c>
      <c r="P6007" s="153">
        <f t="shared" si="219"/>
        <v>0</v>
      </c>
    </row>
    <row r="6008" spans="6:16" ht="15.75" hidden="1">
      <c r="F6008" s="70" t="str">
        <f t="shared" si="217"/>
        <v/>
      </c>
      <c r="N6008" s="31"/>
      <c r="O6008" s="91" t="str">
        <f t="shared" si="218"/>
        <v/>
      </c>
      <c r="P6008" s="153">
        <f t="shared" si="219"/>
        <v>0</v>
      </c>
    </row>
    <row r="6009" spans="6:16" ht="15.75" hidden="1">
      <c r="F6009" s="70" t="str">
        <f t="shared" si="217"/>
        <v/>
      </c>
      <c r="N6009" s="31"/>
      <c r="O6009" s="91" t="str">
        <f t="shared" si="218"/>
        <v/>
      </c>
      <c r="P6009" s="153">
        <f t="shared" si="219"/>
        <v>0</v>
      </c>
    </row>
    <row r="6010" spans="6:16" ht="15.75" hidden="1">
      <c r="F6010" s="70" t="str">
        <f t="shared" si="217"/>
        <v/>
      </c>
      <c r="N6010" s="31"/>
      <c r="O6010" s="91" t="str">
        <f t="shared" si="218"/>
        <v/>
      </c>
      <c r="P6010" s="153">
        <f t="shared" si="219"/>
        <v>0</v>
      </c>
    </row>
    <row r="6011" spans="6:16" ht="15.75" hidden="1">
      <c r="F6011" s="70" t="str">
        <f t="shared" si="217"/>
        <v/>
      </c>
      <c r="N6011" s="31"/>
      <c r="O6011" s="91" t="str">
        <f t="shared" si="218"/>
        <v/>
      </c>
      <c r="P6011" s="153">
        <f t="shared" si="219"/>
        <v>0</v>
      </c>
    </row>
    <row r="6012" spans="6:16" ht="15.75" hidden="1">
      <c r="F6012" s="70" t="str">
        <f t="shared" si="217"/>
        <v/>
      </c>
      <c r="N6012" s="31"/>
      <c r="O6012" s="91" t="str">
        <f t="shared" si="218"/>
        <v/>
      </c>
      <c r="P6012" s="153">
        <f t="shared" si="219"/>
        <v>0</v>
      </c>
    </row>
    <row r="6013" spans="6:16" ht="15.75" hidden="1">
      <c r="F6013" s="70" t="str">
        <f t="shared" si="217"/>
        <v/>
      </c>
      <c r="N6013" s="31"/>
      <c r="O6013" s="91" t="str">
        <f t="shared" si="218"/>
        <v/>
      </c>
      <c r="P6013" s="153">
        <f t="shared" si="219"/>
        <v>0</v>
      </c>
    </row>
    <row r="6014" spans="6:16" ht="15.75" hidden="1">
      <c r="F6014" s="70" t="str">
        <f t="shared" si="217"/>
        <v/>
      </c>
      <c r="N6014" s="31"/>
      <c r="O6014" s="91" t="str">
        <f t="shared" si="218"/>
        <v/>
      </c>
      <c r="P6014" s="153">
        <f t="shared" si="219"/>
        <v>0</v>
      </c>
    </row>
    <row r="6015" spans="6:16" ht="15.75" hidden="1">
      <c r="F6015" s="70" t="str">
        <f t="shared" si="217"/>
        <v/>
      </c>
      <c r="N6015" s="31"/>
      <c r="O6015" s="91" t="str">
        <f t="shared" si="218"/>
        <v/>
      </c>
      <c r="P6015" s="153">
        <f t="shared" si="219"/>
        <v>0</v>
      </c>
    </row>
    <row r="6016" spans="6:16" ht="15.75" hidden="1">
      <c r="F6016" s="70" t="str">
        <f t="shared" si="217"/>
        <v/>
      </c>
      <c r="N6016" s="31"/>
      <c r="O6016" s="91" t="str">
        <f t="shared" si="218"/>
        <v/>
      </c>
      <c r="P6016" s="153">
        <f t="shared" si="219"/>
        <v>0</v>
      </c>
    </row>
    <row r="6017" spans="6:16" ht="15.75" hidden="1">
      <c r="F6017" s="70" t="str">
        <f t="shared" si="217"/>
        <v/>
      </c>
      <c r="N6017" s="31"/>
      <c r="O6017" s="91" t="str">
        <f t="shared" si="218"/>
        <v/>
      </c>
      <c r="P6017" s="153">
        <f t="shared" si="219"/>
        <v>0</v>
      </c>
    </row>
    <row r="6018" spans="6:16" ht="15.75" hidden="1">
      <c r="F6018" s="70" t="str">
        <f t="shared" si="217"/>
        <v/>
      </c>
      <c r="N6018" s="31"/>
      <c r="O6018" s="91" t="str">
        <f t="shared" si="218"/>
        <v/>
      </c>
      <c r="P6018" s="153">
        <f t="shared" si="219"/>
        <v>0</v>
      </c>
    </row>
    <row r="6019" spans="6:16" ht="15.75" hidden="1">
      <c r="F6019" s="70" t="str">
        <f t="shared" si="217"/>
        <v/>
      </c>
      <c r="N6019" s="31"/>
      <c r="O6019" s="91" t="str">
        <f t="shared" si="218"/>
        <v/>
      </c>
      <c r="P6019" s="153">
        <f t="shared" si="219"/>
        <v>0</v>
      </c>
    </row>
    <row r="6020" spans="6:16" ht="15.75" hidden="1">
      <c r="F6020" s="70" t="str">
        <f t="shared" si="217"/>
        <v/>
      </c>
      <c r="N6020" s="31"/>
      <c r="O6020" s="91" t="str">
        <f t="shared" si="218"/>
        <v/>
      </c>
      <c r="P6020" s="153">
        <f t="shared" si="219"/>
        <v>0</v>
      </c>
    </row>
    <row r="6021" spans="6:16" ht="15.75" hidden="1">
      <c r="F6021" s="70" t="str">
        <f t="shared" si="217"/>
        <v/>
      </c>
      <c r="N6021" s="31"/>
      <c r="O6021" s="91" t="str">
        <f t="shared" si="218"/>
        <v/>
      </c>
      <c r="P6021" s="153">
        <f t="shared" si="219"/>
        <v>0</v>
      </c>
    </row>
    <row r="6022" spans="6:16" ht="15.75" hidden="1">
      <c r="F6022" s="70" t="str">
        <f t="shared" si="217"/>
        <v/>
      </c>
      <c r="N6022" s="31"/>
      <c r="O6022" s="91" t="str">
        <f t="shared" si="218"/>
        <v/>
      </c>
      <c r="P6022" s="153">
        <f t="shared" si="219"/>
        <v>0</v>
      </c>
    </row>
    <row r="6023" spans="6:16" ht="15.75" hidden="1">
      <c r="F6023" s="70" t="str">
        <f t="shared" si="217"/>
        <v/>
      </c>
      <c r="N6023" s="31"/>
      <c r="O6023" s="91" t="str">
        <f t="shared" si="218"/>
        <v/>
      </c>
      <c r="P6023" s="153">
        <f t="shared" si="219"/>
        <v>0</v>
      </c>
    </row>
    <row r="6024" spans="6:16" ht="15.75" hidden="1">
      <c r="F6024" s="70" t="str">
        <f t="shared" ref="F6024:F6087" si="220">B6024&amp;C6024&amp;D6024&amp;E6024</f>
        <v/>
      </c>
      <c r="N6024" s="31"/>
      <c r="O6024" s="91" t="str">
        <f t="shared" si="218"/>
        <v/>
      </c>
      <c r="P6024" s="153">
        <f t="shared" si="219"/>
        <v>0</v>
      </c>
    </row>
    <row r="6025" spans="6:16" ht="15.75" hidden="1">
      <c r="F6025" s="70" t="str">
        <f t="shared" si="220"/>
        <v/>
      </c>
      <c r="N6025" s="31"/>
      <c r="O6025" s="91" t="str">
        <f t="shared" si="218"/>
        <v/>
      </c>
      <c r="P6025" s="153">
        <f t="shared" si="219"/>
        <v>0</v>
      </c>
    </row>
    <row r="6026" spans="6:16" ht="15.75" hidden="1">
      <c r="F6026" s="70" t="str">
        <f t="shared" si="220"/>
        <v/>
      </c>
      <c r="N6026" s="31"/>
      <c r="O6026" s="91" t="str">
        <f t="shared" ref="O6026:O6089" si="221">+F6026&amp;M6026&amp;N6026</f>
        <v/>
      </c>
      <c r="P6026" s="153">
        <f t="shared" si="219"/>
        <v>0</v>
      </c>
    </row>
    <row r="6027" spans="6:16" ht="15.75" hidden="1">
      <c r="F6027" s="70" t="str">
        <f t="shared" si="220"/>
        <v/>
      </c>
      <c r="N6027" s="31"/>
      <c r="O6027" s="91" t="str">
        <f t="shared" si="221"/>
        <v/>
      </c>
      <c r="P6027" s="153">
        <f t="shared" si="219"/>
        <v>0</v>
      </c>
    </row>
    <row r="6028" spans="6:16" ht="15.75" hidden="1">
      <c r="F6028" s="70" t="str">
        <f t="shared" si="220"/>
        <v/>
      </c>
      <c r="N6028" s="31"/>
      <c r="O6028" s="91" t="str">
        <f t="shared" si="221"/>
        <v/>
      </c>
      <c r="P6028" s="153">
        <f t="shared" si="219"/>
        <v>0</v>
      </c>
    </row>
    <row r="6029" spans="6:16" ht="15.75" hidden="1">
      <c r="F6029" s="70" t="str">
        <f t="shared" si="220"/>
        <v/>
      </c>
      <c r="N6029" s="31"/>
      <c r="O6029" s="91" t="str">
        <f t="shared" si="221"/>
        <v/>
      </c>
      <c r="P6029" s="153">
        <f t="shared" si="219"/>
        <v>0</v>
      </c>
    </row>
    <row r="6030" spans="6:16" ht="15.75" hidden="1">
      <c r="F6030" s="70" t="str">
        <f t="shared" si="220"/>
        <v/>
      </c>
      <c r="N6030" s="31"/>
      <c r="O6030" s="91" t="str">
        <f t="shared" si="221"/>
        <v/>
      </c>
      <c r="P6030" s="153">
        <f t="shared" si="219"/>
        <v>0</v>
      </c>
    </row>
    <row r="6031" spans="6:16" ht="15.75" hidden="1">
      <c r="F6031" s="70" t="str">
        <f t="shared" si="220"/>
        <v/>
      </c>
      <c r="N6031" s="31"/>
      <c r="O6031" s="91" t="str">
        <f t="shared" si="221"/>
        <v/>
      </c>
      <c r="P6031" s="153">
        <f t="shared" si="219"/>
        <v>0</v>
      </c>
    </row>
    <row r="6032" spans="6:16" ht="15.75" hidden="1">
      <c r="F6032" s="70" t="str">
        <f t="shared" si="220"/>
        <v/>
      </c>
      <c r="N6032" s="31"/>
      <c r="O6032" s="91" t="str">
        <f t="shared" si="221"/>
        <v/>
      </c>
      <c r="P6032" s="153">
        <f t="shared" si="219"/>
        <v>0</v>
      </c>
    </row>
    <row r="6033" spans="6:16" ht="15.75" hidden="1">
      <c r="F6033" s="70" t="str">
        <f t="shared" si="220"/>
        <v/>
      </c>
      <c r="N6033" s="31"/>
      <c r="O6033" s="91" t="str">
        <f t="shared" si="221"/>
        <v/>
      </c>
      <c r="P6033" s="153">
        <f t="shared" si="219"/>
        <v>0</v>
      </c>
    </row>
    <row r="6034" spans="6:16" ht="15.75" hidden="1">
      <c r="F6034" s="70" t="str">
        <f t="shared" si="220"/>
        <v/>
      </c>
      <c r="N6034" s="31"/>
      <c r="O6034" s="91" t="str">
        <f t="shared" si="221"/>
        <v/>
      </c>
      <c r="P6034" s="153">
        <f t="shared" si="219"/>
        <v>0</v>
      </c>
    </row>
    <row r="6035" spans="6:16" ht="15.75" hidden="1">
      <c r="F6035" s="70" t="str">
        <f t="shared" si="220"/>
        <v/>
      </c>
      <c r="N6035" s="31"/>
      <c r="O6035" s="91" t="str">
        <f t="shared" si="221"/>
        <v/>
      </c>
      <c r="P6035" s="153">
        <f t="shared" si="219"/>
        <v>0</v>
      </c>
    </row>
    <row r="6036" spans="6:16" ht="15.75" hidden="1">
      <c r="F6036" s="70" t="str">
        <f t="shared" si="220"/>
        <v/>
      </c>
      <c r="N6036" s="31"/>
      <c r="O6036" s="91" t="str">
        <f t="shared" si="221"/>
        <v/>
      </c>
      <c r="P6036" s="153">
        <f t="shared" si="219"/>
        <v>0</v>
      </c>
    </row>
    <row r="6037" spans="6:16" ht="15.75" hidden="1">
      <c r="F6037" s="70" t="str">
        <f t="shared" si="220"/>
        <v/>
      </c>
      <c r="N6037" s="31"/>
      <c r="O6037" s="91" t="str">
        <f t="shared" si="221"/>
        <v/>
      </c>
      <c r="P6037" s="153">
        <f t="shared" si="219"/>
        <v>0</v>
      </c>
    </row>
    <row r="6038" spans="6:16" ht="15.75" hidden="1">
      <c r="F6038" s="70" t="str">
        <f t="shared" si="220"/>
        <v/>
      </c>
      <c r="N6038" s="31"/>
      <c r="O6038" s="91" t="str">
        <f t="shared" si="221"/>
        <v/>
      </c>
      <c r="P6038" s="153">
        <f t="shared" si="219"/>
        <v>0</v>
      </c>
    </row>
    <row r="6039" spans="6:16" ht="15.75" hidden="1">
      <c r="F6039" s="70" t="str">
        <f t="shared" si="220"/>
        <v/>
      </c>
      <c r="N6039" s="31"/>
      <c r="O6039" s="91" t="str">
        <f t="shared" si="221"/>
        <v/>
      </c>
      <c r="P6039" s="153">
        <f t="shared" si="219"/>
        <v>0</v>
      </c>
    </row>
    <row r="6040" spans="6:16" ht="15.75" hidden="1">
      <c r="F6040" s="70" t="str">
        <f t="shared" si="220"/>
        <v/>
      </c>
      <c r="N6040" s="31"/>
      <c r="O6040" s="91" t="str">
        <f t="shared" si="221"/>
        <v/>
      </c>
      <c r="P6040" s="153">
        <f t="shared" si="219"/>
        <v>0</v>
      </c>
    </row>
    <row r="6041" spans="6:16" ht="15.75" hidden="1">
      <c r="F6041" s="70" t="str">
        <f t="shared" si="220"/>
        <v/>
      </c>
      <c r="N6041" s="31"/>
      <c r="O6041" s="91" t="str">
        <f t="shared" si="221"/>
        <v/>
      </c>
      <c r="P6041" s="153">
        <f t="shared" si="219"/>
        <v>0</v>
      </c>
    </row>
    <row r="6042" spans="6:16" ht="15.75" hidden="1">
      <c r="F6042" s="70" t="str">
        <f t="shared" si="220"/>
        <v/>
      </c>
      <c r="N6042" s="31"/>
      <c r="O6042" s="91" t="str">
        <f t="shared" si="221"/>
        <v/>
      </c>
      <c r="P6042" s="153">
        <f t="shared" si="219"/>
        <v>0</v>
      </c>
    </row>
    <row r="6043" spans="6:16" ht="15.75" hidden="1">
      <c r="F6043" s="70" t="str">
        <f t="shared" si="220"/>
        <v/>
      </c>
      <c r="N6043" s="31"/>
      <c r="O6043" s="91" t="str">
        <f t="shared" si="221"/>
        <v/>
      </c>
      <c r="P6043" s="153">
        <f t="shared" si="219"/>
        <v>0</v>
      </c>
    </row>
    <row r="6044" spans="6:16" ht="15.75" hidden="1">
      <c r="F6044" s="70" t="str">
        <f t="shared" si="220"/>
        <v/>
      </c>
      <c r="N6044" s="31"/>
      <c r="O6044" s="91" t="str">
        <f t="shared" si="221"/>
        <v/>
      </c>
      <c r="P6044" s="153">
        <f t="shared" si="219"/>
        <v>0</v>
      </c>
    </row>
    <row r="6045" spans="6:16" ht="15.75" hidden="1">
      <c r="F6045" s="70" t="str">
        <f t="shared" si="220"/>
        <v/>
      </c>
      <c r="N6045" s="31"/>
      <c r="O6045" s="91" t="str">
        <f t="shared" si="221"/>
        <v/>
      </c>
      <c r="P6045" s="153">
        <f t="shared" si="219"/>
        <v>0</v>
      </c>
    </row>
    <row r="6046" spans="6:16" ht="15.75" hidden="1">
      <c r="F6046" s="70" t="str">
        <f t="shared" si="220"/>
        <v/>
      </c>
      <c r="N6046" s="31"/>
      <c r="O6046" s="91" t="str">
        <f t="shared" si="221"/>
        <v/>
      </c>
      <c r="P6046" s="153">
        <f t="shared" si="219"/>
        <v>0</v>
      </c>
    </row>
    <row r="6047" spans="6:16" ht="15.75" hidden="1">
      <c r="F6047" s="70" t="str">
        <f t="shared" si="220"/>
        <v/>
      </c>
      <c r="N6047" s="31"/>
      <c r="O6047" s="91" t="str">
        <f t="shared" si="221"/>
        <v/>
      </c>
      <c r="P6047" s="153">
        <f t="shared" si="219"/>
        <v>0</v>
      </c>
    </row>
    <row r="6048" spans="6:16" ht="15.75" hidden="1">
      <c r="F6048" s="70" t="str">
        <f t="shared" si="220"/>
        <v/>
      </c>
      <c r="N6048" s="31"/>
      <c r="O6048" s="91" t="str">
        <f t="shared" si="221"/>
        <v/>
      </c>
      <c r="P6048" s="153">
        <f t="shared" si="219"/>
        <v>0</v>
      </c>
    </row>
    <row r="6049" spans="6:16" ht="15.75" hidden="1">
      <c r="F6049" s="70" t="str">
        <f t="shared" si="220"/>
        <v/>
      </c>
      <c r="N6049" s="31"/>
      <c r="O6049" s="91" t="str">
        <f t="shared" si="221"/>
        <v/>
      </c>
      <c r="P6049" s="153">
        <f t="shared" si="219"/>
        <v>0</v>
      </c>
    </row>
    <row r="6050" spans="6:16" ht="15.75" hidden="1">
      <c r="F6050" s="70" t="str">
        <f t="shared" si="220"/>
        <v/>
      </c>
      <c r="N6050" s="31"/>
      <c r="O6050" s="91" t="str">
        <f t="shared" si="221"/>
        <v/>
      </c>
      <c r="P6050" s="153">
        <f t="shared" si="219"/>
        <v>0</v>
      </c>
    </row>
    <row r="6051" spans="6:16" ht="15.75" hidden="1">
      <c r="F6051" s="70" t="str">
        <f t="shared" si="220"/>
        <v/>
      </c>
      <c r="N6051" s="31"/>
      <c r="O6051" s="91" t="str">
        <f t="shared" si="221"/>
        <v/>
      </c>
      <c r="P6051" s="153">
        <f t="shared" si="219"/>
        <v>0</v>
      </c>
    </row>
    <row r="6052" spans="6:16" ht="15.75" hidden="1">
      <c r="F6052" s="70" t="str">
        <f t="shared" si="220"/>
        <v/>
      </c>
      <c r="N6052" s="31"/>
      <c r="O6052" s="91" t="str">
        <f t="shared" si="221"/>
        <v/>
      </c>
      <c r="P6052" s="153">
        <f t="shared" si="219"/>
        <v>0</v>
      </c>
    </row>
    <row r="6053" spans="6:16" ht="15.75" hidden="1">
      <c r="F6053" s="70" t="str">
        <f t="shared" si="220"/>
        <v/>
      </c>
      <c r="N6053" s="31"/>
      <c r="O6053" s="91" t="str">
        <f t="shared" si="221"/>
        <v/>
      </c>
      <c r="P6053" s="153">
        <f t="shared" si="219"/>
        <v>0</v>
      </c>
    </row>
    <row r="6054" spans="6:16" ht="15.75" hidden="1">
      <c r="F6054" s="70" t="str">
        <f t="shared" si="220"/>
        <v/>
      </c>
      <c r="N6054" s="31"/>
      <c r="O6054" s="91" t="str">
        <f t="shared" si="221"/>
        <v/>
      </c>
      <c r="P6054" s="153">
        <f t="shared" si="219"/>
        <v>0</v>
      </c>
    </row>
    <row r="6055" spans="6:16" ht="15.75" hidden="1">
      <c r="F6055" s="70" t="str">
        <f t="shared" si="220"/>
        <v/>
      </c>
      <c r="N6055" s="31"/>
      <c r="O6055" s="91" t="str">
        <f t="shared" si="221"/>
        <v/>
      </c>
      <c r="P6055" s="153">
        <f t="shared" si="219"/>
        <v>0</v>
      </c>
    </row>
    <row r="6056" spans="6:16" ht="15.75" hidden="1">
      <c r="F6056" s="70" t="str">
        <f t="shared" si="220"/>
        <v/>
      </c>
      <c r="N6056" s="31"/>
      <c r="O6056" s="91" t="str">
        <f t="shared" si="221"/>
        <v/>
      </c>
      <c r="P6056" s="153">
        <f t="shared" si="219"/>
        <v>0</v>
      </c>
    </row>
    <row r="6057" spans="6:16" ht="15.75" hidden="1">
      <c r="F6057" s="70" t="str">
        <f t="shared" si="220"/>
        <v/>
      </c>
      <c r="N6057" s="31"/>
      <c r="O6057" s="91" t="str">
        <f t="shared" si="221"/>
        <v/>
      </c>
      <c r="P6057" s="153">
        <f t="shared" si="219"/>
        <v>0</v>
      </c>
    </row>
    <row r="6058" spans="6:16" ht="15.75" hidden="1">
      <c r="F6058" s="70" t="str">
        <f t="shared" si="220"/>
        <v/>
      </c>
      <c r="N6058" s="31"/>
      <c r="O6058" s="91" t="str">
        <f t="shared" si="221"/>
        <v/>
      </c>
      <c r="P6058" s="153">
        <f t="shared" si="219"/>
        <v>0</v>
      </c>
    </row>
    <row r="6059" spans="6:16" ht="15.75" hidden="1">
      <c r="F6059" s="70" t="str">
        <f t="shared" si="220"/>
        <v/>
      </c>
      <c r="N6059" s="31"/>
      <c r="O6059" s="91" t="str">
        <f t="shared" si="221"/>
        <v/>
      </c>
      <c r="P6059" s="153">
        <f t="shared" si="219"/>
        <v>0</v>
      </c>
    </row>
    <row r="6060" spans="6:16" ht="15.75" hidden="1">
      <c r="F6060" s="70" t="str">
        <f t="shared" si="220"/>
        <v/>
      </c>
      <c r="N6060" s="31"/>
      <c r="O6060" s="91" t="str">
        <f t="shared" si="221"/>
        <v/>
      </c>
      <c r="P6060" s="153">
        <f t="shared" ref="P6060:P6123" si="222">IFERROR(T6060/S6060,0)</f>
        <v>0</v>
      </c>
    </row>
    <row r="6061" spans="6:16" ht="15.75" hidden="1">
      <c r="F6061" s="70" t="str">
        <f t="shared" si="220"/>
        <v/>
      </c>
      <c r="N6061" s="31"/>
      <c r="O6061" s="91" t="str">
        <f t="shared" si="221"/>
        <v/>
      </c>
      <c r="P6061" s="153">
        <f t="shared" si="222"/>
        <v>0</v>
      </c>
    </row>
    <row r="6062" spans="6:16" ht="15.75" hidden="1">
      <c r="F6062" s="70" t="str">
        <f t="shared" si="220"/>
        <v/>
      </c>
      <c r="N6062" s="31"/>
      <c r="O6062" s="91" t="str">
        <f t="shared" si="221"/>
        <v/>
      </c>
      <c r="P6062" s="153">
        <f t="shared" si="222"/>
        <v>0</v>
      </c>
    </row>
    <row r="6063" spans="6:16" ht="15.75" hidden="1">
      <c r="F6063" s="70" t="str">
        <f t="shared" si="220"/>
        <v/>
      </c>
      <c r="N6063" s="31"/>
      <c r="O6063" s="91" t="str">
        <f t="shared" si="221"/>
        <v/>
      </c>
      <c r="P6063" s="153">
        <f t="shared" si="222"/>
        <v>0</v>
      </c>
    </row>
    <row r="6064" spans="6:16" ht="15.75" hidden="1">
      <c r="F6064" s="70" t="str">
        <f t="shared" si="220"/>
        <v/>
      </c>
      <c r="N6064" s="31"/>
      <c r="O6064" s="91" t="str">
        <f t="shared" si="221"/>
        <v/>
      </c>
      <c r="P6064" s="153">
        <f t="shared" si="222"/>
        <v>0</v>
      </c>
    </row>
    <row r="6065" spans="6:16" ht="15.75" hidden="1">
      <c r="F6065" s="70" t="str">
        <f t="shared" si="220"/>
        <v/>
      </c>
      <c r="N6065" s="31"/>
      <c r="O6065" s="91" t="str">
        <f t="shared" si="221"/>
        <v/>
      </c>
      <c r="P6065" s="153">
        <f t="shared" si="222"/>
        <v>0</v>
      </c>
    </row>
    <row r="6066" spans="6:16" ht="15.75" hidden="1">
      <c r="F6066" s="70" t="str">
        <f t="shared" si="220"/>
        <v/>
      </c>
      <c r="N6066" s="31"/>
      <c r="O6066" s="91" t="str">
        <f t="shared" si="221"/>
        <v/>
      </c>
      <c r="P6066" s="153">
        <f t="shared" si="222"/>
        <v>0</v>
      </c>
    </row>
    <row r="6067" spans="6:16" ht="15.75" hidden="1">
      <c r="F6067" s="70" t="str">
        <f t="shared" si="220"/>
        <v/>
      </c>
      <c r="N6067" s="31"/>
      <c r="O6067" s="91" t="str">
        <f t="shared" si="221"/>
        <v/>
      </c>
      <c r="P6067" s="153">
        <f t="shared" si="222"/>
        <v>0</v>
      </c>
    </row>
    <row r="6068" spans="6:16" ht="15.75" hidden="1">
      <c r="F6068" s="70" t="str">
        <f t="shared" si="220"/>
        <v/>
      </c>
      <c r="N6068" s="31"/>
      <c r="O6068" s="91" t="str">
        <f t="shared" si="221"/>
        <v/>
      </c>
      <c r="P6068" s="153">
        <f t="shared" si="222"/>
        <v>0</v>
      </c>
    </row>
    <row r="6069" spans="6:16" ht="15.75" hidden="1">
      <c r="F6069" s="70" t="str">
        <f t="shared" si="220"/>
        <v/>
      </c>
      <c r="N6069" s="31"/>
      <c r="O6069" s="91" t="str">
        <f t="shared" si="221"/>
        <v/>
      </c>
      <c r="P6069" s="153">
        <f t="shared" si="222"/>
        <v>0</v>
      </c>
    </row>
    <row r="6070" spans="6:16" ht="15.75" hidden="1">
      <c r="F6070" s="70" t="str">
        <f t="shared" si="220"/>
        <v/>
      </c>
      <c r="N6070" s="31"/>
      <c r="O6070" s="91" t="str">
        <f t="shared" si="221"/>
        <v/>
      </c>
      <c r="P6070" s="153">
        <f t="shared" si="222"/>
        <v>0</v>
      </c>
    </row>
    <row r="6071" spans="6:16" ht="15.75" hidden="1">
      <c r="F6071" s="70" t="str">
        <f t="shared" si="220"/>
        <v/>
      </c>
      <c r="M6071" s="31"/>
      <c r="N6071" s="31"/>
      <c r="O6071" s="91" t="str">
        <f t="shared" si="221"/>
        <v/>
      </c>
      <c r="P6071" s="153">
        <f t="shared" si="222"/>
        <v>0</v>
      </c>
    </row>
    <row r="6072" spans="6:16" ht="15.75" hidden="1">
      <c r="F6072" s="70" t="str">
        <f t="shared" si="220"/>
        <v/>
      </c>
      <c r="M6072" s="31"/>
      <c r="N6072" s="31"/>
      <c r="O6072" s="91" t="str">
        <f t="shared" si="221"/>
        <v/>
      </c>
      <c r="P6072" s="153">
        <f t="shared" si="222"/>
        <v>0</v>
      </c>
    </row>
    <row r="6073" spans="6:16" ht="15.75" hidden="1">
      <c r="F6073" s="70" t="str">
        <f t="shared" si="220"/>
        <v/>
      </c>
      <c r="M6073" s="31"/>
      <c r="N6073" s="31"/>
      <c r="O6073" s="91" t="str">
        <f t="shared" si="221"/>
        <v/>
      </c>
      <c r="P6073" s="153">
        <f t="shared" si="222"/>
        <v>0</v>
      </c>
    </row>
    <row r="6074" spans="6:16" ht="15.75" hidden="1">
      <c r="F6074" s="70" t="str">
        <f t="shared" si="220"/>
        <v/>
      </c>
      <c r="M6074" s="31"/>
      <c r="N6074" s="31"/>
      <c r="O6074" s="91" t="str">
        <f t="shared" si="221"/>
        <v/>
      </c>
      <c r="P6074" s="153">
        <f t="shared" si="222"/>
        <v>0</v>
      </c>
    </row>
    <row r="6075" spans="6:16" ht="15.75" hidden="1">
      <c r="F6075" s="70" t="str">
        <f t="shared" si="220"/>
        <v/>
      </c>
      <c r="M6075" s="31"/>
      <c r="N6075" s="31"/>
      <c r="O6075" s="91" t="str">
        <f t="shared" si="221"/>
        <v/>
      </c>
      <c r="P6075" s="153">
        <f t="shared" si="222"/>
        <v>0</v>
      </c>
    </row>
    <row r="6076" spans="6:16" ht="15.75" hidden="1">
      <c r="F6076" s="70" t="str">
        <f t="shared" si="220"/>
        <v/>
      </c>
      <c r="M6076" s="31"/>
      <c r="N6076" s="31"/>
      <c r="O6076" s="91" t="str">
        <f t="shared" si="221"/>
        <v/>
      </c>
      <c r="P6076" s="153">
        <f t="shared" si="222"/>
        <v>0</v>
      </c>
    </row>
    <row r="6077" spans="6:16" ht="15.75" hidden="1">
      <c r="F6077" s="70" t="str">
        <f t="shared" si="220"/>
        <v/>
      </c>
      <c r="M6077" s="31"/>
      <c r="N6077" s="31"/>
      <c r="O6077" s="91" t="str">
        <f t="shared" si="221"/>
        <v/>
      </c>
      <c r="P6077" s="153">
        <f t="shared" si="222"/>
        <v>0</v>
      </c>
    </row>
    <row r="6078" spans="6:16" ht="15.75" hidden="1">
      <c r="F6078" s="70" t="str">
        <f t="shared" si="220"/>
        <v/>
      </c>
      <c r="M6078" s="31"/>
      <c r="N6078" s="31"/>
      <c r="O6078" s="91" t="str">
        <f t="shared" si="221"/>
        <v/>
      </c>
      <c r="P6078" s="153">
        <f t="shared" si="222"/>
        <v>0</v>
      </c>
    </row>
    <row r="6079" spans="6:16" ht="15.75" hidden="1">
      <c r="F6079" s="70" t="str">
        <f t="shared" si="220"/>
        <v/>
      </c>
      <c r="M6079" s="31"/>
      <c r="N6079" s="31"/>
      <c r="O6079" s="91" t="str">
        <f t="shared" si="221"/>
        <v/>
      </c>
      <c r="P6079" s="153">
        <f t="shared" si="222"/>
        <v>0</v>
      </c>
    </row>
    <row r="6080" spans="6:16" ht="15.75" hidden="1">
      <c r="F6080" s="70" t="str">
        <f t="shared" si="220"/>
        <v/>
      </c>
      <c r="M6080" s="31"/>
      <c r="N6080" s="31"/>
      <c r="O6080" s="91" t="str">
        <f t="shared" si="221"/>
        <v/>
      </c>
      <c r="P6080" s="153">
        <f t="shared" si="222"/>
        <v>0</v>
      </c>
    </row>
    <row r="6081" spans="6:16" ht="15.75" hidden="1">
      <c r="F6081" s="70" t="str">
        <f t="shared" si="220"/>
        <v/>
      </c>
      <c r="M6081" s="31"/>
      <c r="N6081" s="31"/>
      <c r="O6081" s="91" t="str">
        <f t="shared" si="221"/>
        <v/>
      </c>
      <c r="P6081" s="153">
        <f t="shared" si="222"/>
        <v>0</v>
      </c>
    </row>
    <row r="6082" spans="6:16" ht="15.75" hidden="1">
      <c r="F6082" s="70" t="str">
        <f t="shared" si="220"/>
        <v/>
      </c>
      <c r="M6082" s="31"/>
      <c r="N6082" s="31"/>
      <c r="O6082" s="91" t="str">
        <f t="shared" si="221"/>
        <v/>
      </c>
      <c r="P6082" s="153">
        <f t="shared" si="222"/>
        <v>0</v>
      </c>
    </row>
    <row r="6083" spans="6:16" ht="15.75" hidden="1">
      <c r="F6083" s="70" t="str">
        <f t="shared" si="220"/>
        <v/>
      </c>
      <c r="M6083" s="31"/>
      <c r="N6083" s="31"/>
      <c r="O6083" s="91" t="str">
        <f t="shared" si="221"/>
        <v/>
      </c>
      <c r="P6083" s="153">
        <f t="shared" si="222"/>
        <v>0</v>
      </c>
    </row>
    <row r="6084" spans="6:16" ht="15.75" hidden="1">
      <c r="F6084" s="70" t="str">
        <f t="shared" si="220"/>
        <v/>
      </c>
      <c r="M6084" s="31"/>
      <c r="N6084" s="31"/>
      <c r="O6084" s="91" t="str">
        <f t="shared" si="221"/>
        <v/>
      </c>
      <c r="P6084" s="153">
        <f t="shared" si="222"/>
        <v>0</v>
      </c>
    </row>
    <row r="6085" spans="6:16" ht="15.75" hidden="1">
      <c r="F6085" s="70" t="str">
        <f t="shared" si="220"/>
        <v/>
      </c>
      <c r="M6085" s="31"/>
      <c r="N6085" s="31"/>
      <c r="O6085" s="91" t="str">
        <f t="shared" si="221"/>
        <v/>
      </c>
      <c r="P6085" s="153">
        <f t="shared" si="222"/>
        <v>0</v>
      </c>
    </row>
    <row r="6086" spans="6:16" ht="15.75" hidden="1">
      <c r="F6086" s="70" t="str">
        <f t="shared" si="220"/>
        <v/>
      </c>
      <c r="M6086" s="31"/>
      <c r="N6086" s="31"/>
      <c r="O6086" s="91" t="str">
        <f t="shared" si="221"/>
        <v/>
      </c>
      <c r="P6086" s="153">
        <f t="shared" si="222"/>
        <v>0</v>
      </c>
    </row>
    <row r="6087" spans="6:16" ht="15.75" hidden="1">
      <c r="F6087" s="70" t="str">
        <f t="shared" si="220"/>
        <v/>
      </c>
      <c r="M6087" s="31"/>
      <c r="N6087" s="31"/>
      <c r="O6087" s="91" t="str">
        <f t="shared" si="221"/>
        <v/>
      </c>
      <c r="P6087" s="153">
        <f t="shared" si="222"/>
        <v>0</v>
      </c>
    </row>
    <row r="6088" spans="6:16" ht="15.75" hidden="1">
      <c r="F6088" s="70" t="str">
        <f t="shared" ref="F6088:F6151" si="223">B6088&amp;C6088&amp;D6088&amp;E6088</f>
        <v/>
      </c>
      <c r="M6088" s="31"/>
      <c r="N6088" s="31"/>
      <c r="O6088" s="91" t="str">
        <f t="shared" si="221"/>
        <v/>
      </c>
      <c r="P6088" s="153">
        <f t="shared" si="222"/>
        <v>0</v>
      </c>
    </row>
    <row r="6089" spans="6:16" ht="15.75" hidden="1">
      <c r="F6089" s="70" t="str">
        <f t="shared" si="223"/>
        <v/>
      </c>
      <c r="M6089" s="31"/>
      <c r="N6089" s="31"/>
      <c r="O6089" s="91" t="str">
        <f t="shared" si="221"/>
        <v/>
      </c>
      <c r="P6089" s="153">
        <f t="shared" si="222"/>
        <v>0</v>
      </c>
    </row>
    <row r="6090" spans="6:16" ht="15.75" hidden="1">
      <c r="F6090" s="70" t="str">
        <f t="shared" si="223"/>
        <v/>
      </c>
      <c r="M6090" s="31"/>
      <c r="N6090" s="31"/>
      <c r="O6090" s="91" t="str">
        <f t="shared" ref="O6090:O6153" si="224">+F6090&amp;M6090&amp;N6090</f>
        <v/>
      </c>
      <c r="P6090" s="153">
        <f t="shared" si="222"/>
        <v>0</v>
      </c>
    </row>
    <row r="6091" spans="6:16" ht="15.75" hidden="1">
      <c r="F6091" s="70" t="str">
        <f t="shared" si="223"/>
        <v/>
      </c>
      <c r="M6091" s="31"/>
      <c r="N6091" s="31"/>
      <c r="O6091" s="91" t="str">
        <f t="shared" si="224"/>
        <v/>
      </c>
      <c r="P6091" s="153">
        <f t="shared" si="222"/>
        <v>0</v>
      </c>
    </row>
    <row r="6092" spans="6:16" ht="15.75" hidden="1">
      <c r="F6092" s="70" t="str">
        <f t="shared" si="223"/>
        <v/>
      </c>
      <c r="M6092" s="31"/>
      <c r="N6092" s="31"/>
      <c r="O6092" s="91" t="str">
        <f t="shared" si="224"/>
        <v/>
      </c>
      <c r="P6092" s="153">
        <f t="shared" si="222"/>
        <v>0</v>
      </c>
    </row>
    <row r="6093" spans="6:16" ht="15.75" hidden="1">
      <c r="F6093" s="70" t="str">
        <f t="shared" si="223"/>
        <v/>
      </c>
      <c r="M6093" s="31"/>
      <c r="N6093" s="31"/>
      <c r="O6093" s="91" t="str">
        <f t="shared" si="224"/>
        <v/>
      </c>
      <c r="P6093" s="153">
        <f t="shared" si="222"/>
        <v>0</v>
      </c>
    </row>
    <row r="6094" spans="6:16" ht="15.75" hidden="1">
      <c r="F6094" s="70" t="str">
        <f t="shared" si="223"/>
        <v/>
      </c>
      <c r="M6094" s="31"/>
      <c r="N6094" s="31"/>
      <c r="O6094" s="91" t="str">
        <f t="shared" si="224"/>
        <v/>
      </c>
      <c r="P6094" s="153">
        <f t="shared" si="222"/>
        <v>0</v>
      </c>
    </row>
    <row r="6095" spans="6:16" ht="15.75" hidden="1">
      <c r="F6095" s="70" t="str">
        <f t="shared" si="223"/>
        <v/>
      </c>
      <c r="M6095" s="31"/>
      <c r="N6095" s="31"/>
      <c r="O6095" s="91" t="str">
        <f t="shared" si="224"/>
        <v/>
      </c>
      <c r="P6095" s="153">
        <f t="shared" si="222"/>
        <v>0</v>
      </c>
    </row>
    <row r="6096" spans="6:16" ht="15.75" hidden="1">
      <c r="F6096" s="70" t="str">
        <f t="shared" si="223"/>
        <v/>
      </c>
      <c r="M6096" s="31"/>
      <c r="N6096" s="31"/>
      <c r="O6096" s="91" t="str">
        <f t="shared" si="224"/>
        <v/>
      </c>
      <c r="P6096" s="153">
        <f t="shared" si="222"/>
        <v>0</v>
      </c>
    </row>
    <row r="6097" spans="6:16" ht="15.75" hidden="1">
      <c r="F6097" s="70" t="str">
        <f t="shared" si="223"/>
        <v/>
      </c>
      <c r="M6097" s="31"/>
      <c r="N6097" s="31"/>
      <c r="O6097" s="91" t="str">
        <f t="shared" si="224"/>
        <v/>
      </c>
      <c r="P6097" s="153">
        <f t="shared" si="222"/>
        <v>0</v>
      </c>
    </row>
    <row r="6098" spans="6:16" ht="15.75" hidden="1">
      <c r="F6098" s="70" t="str">
        <f t="shared" si="223"/>
        <v/>
      </c>
      <c r="M6098" s="31"/>
      <c r="N6098" s="31"/>
      <c r="O6098" s="91" t="str">
        <f t="shared" si="224"/>
        <v/>
      </c>
      <c r="P6098" s="153">
        <f t="shared" si="222"/>
        <v>0</v>
      </c>
    </row>
    <row r="6099" spans="6:16" ht="15.75" hidden="1">
      <c r="F6099" s="70" t="str">
        <f t="shared" si="223"/>
        <v/>
      </c>
      <c r="M6099" s="31"/>
      <c r="N6099" s="31"/>
      <c r="O6099" s="91" t="str">
        <f t="shared" si="224"/>
        <v/>
      </c>
      <c r="P6099" s="153">
        <f t="shared" si="222"/>
        <v>0</v>
      </c>
    </row>
    <row r="6100" spans="6:16" ht="15.75" hidden="1">
      <c r="F6100" s="70" t="str">
        <f t="shared" si="223"/>
        <v/>
      </c>
      <c r="M6100" s="31"/>
      <c r="N6100" s="31"/>
      <c r="O6100" s="91" t="str">
        <f t="shared" si="224"/>
        <v/>
      </c>
      <c r="P6100" s="153">
        <f t="shared" si="222"/>
        <v>0</v>
      </c>
    </row>
    <row r="6101" spans="6:16" ht="15.75" hidden="1">
      <c r="F6101" s="70" t="str">
        <f t="shared" si="223"/>
        <v/>
      </c>
      <c r="M6101" s="31"/>
      <c r="N6101" s="31"/>
      <c r="O6101" s="91" t="str">
        <f t="shared" si="224"/>
        <v/>
      </c>
      <c r="P6101" s="153">
        <f t="shared" si="222"/>
        <v>0</v>
      </c>
    </row>
    <row r="6102" spans="6:16" ht="15.75" hidden="1">
      <c r="F6102" s="70" t="str">
        <f t="shared" si="223"/>
        <v/>
      </c>
      <c r="M6102" s="31"/>
      <c r="N6102" s="31"/>
      <c r="O6102" s="91" t="str">
        <f t="shared" si="224"/>
        <v/>
      </c>
      <c r="P6102" s="153">
        <f t="shared" si="222"/>
        <v>0</v>
      </c>
    </row>
    <row r="6103" spans="6:16" ht="15.75" hidden="1">
      <c r="F6103" s="70" t="str">
        <f t="shared" si="223"/>
        <v/>
      </c>
      <c r="M6103" s="31"/>
      <c r="N6103" s="31"/>
      <c r="O6103" s="91" t="str">
        <f t="shared" si="224"/>
        <v/>
      </c>
      <c r="P6103" s="153">
        <f t="shared" si="222"/>
        <v>0</v>
      </c>
    </row>
    <row r="6104" spans="6:16" ht="15.75" hidden="1">
      <c r="F6104" s="70" t="str">
        <f t="shared" si="223"/>
        <v/>
      </c>
      <c r="M6104" s="31"/>
      <c r="N6104" s="31"/>
      <c r="O6104" s="91" t="str">
        <f t="shared" si="224"/>
        <v/>
      </c>
      <c r="P6104" s="153">
        <f t="shared" si="222"/>
        <v>0</v>
      </c>
    </row>
    <row r="6105" spans="6:16" ht="15.75" hidden="1">
      <c r="F6105" s="70" t="str">
        <f t="shared" si="223"/>
        <v/>
      </c>
      <c r="M6105" s="31"/>
      <c r="N6105" s="31"/>
      <c r="O6105" s="91" t="str">
        <f t="shared" si="224"/>
        <v/>
      </c>
      <c r="P6105" s="153">
        <f t="shared" si="222"/>
        <v>0</v>
      </c>
    </row>
    <row r="6106" spans="6:16" ht="15.75" hidden="1">
      <c r="F6106" s="70" t="str">
        <f t="shared" si="223"/>
        <v/>
      </c>
      <c r="M6106" s="31"/>
      <c r="N6106" s="31"/>
      <c r="O6106" s="91" t="str">
        <f t="shared" si="224"/>
        <v/>
      </c>
      <c r="P6106" s="153">
        <f t="shared" si="222"/>
        <v>0</v>
      </c>
    </row>
    <row r="6107" spans="6:16" ht="15.75" hidden="1">
      <c r="F6107" s="70" t="str">
        <f t="shared" si="223"/>
        <v/>
      </c>
      <c r="M6107" s="31"/>
      <c r="N6107" s="31"/>
      <c r="O6107" s="91" t="str">
        <f t="shared" si="224"/>
        <v/>
      </c>
      <c r="P6107" s="153">
        <f t="shared" si="222"/>
        <v>0</v>
      </c>
    </row>
    <row r="6108" spans="6:16" ht="15.75" hidden="1">
      <c r="F6108" s="70" t="str">
        <f t="shared" si="223"/>
        <v/>
      </c>
      <c r="M6108" s="31"/>
      <c r="N6108" s="31"/>
      <c r="O6108" s="91" t="str">
        <f t="shared" si="224"/>
        <v/>
      </c>
      <c r="P6108" s="153">
        <f t="shared" si="222"/>
        <v>0</v>
      </c>
    </row>
    <row r="6109" spans="6:16" ht="15.75" hidden="1">
      <c r="F6109" s="70" t="str">
        <f t="shared" si="223"/>
        <v/>
      </c>
      <c r="M6109" s="31"/>
      <c r="N6109" s="31"/>
      <c r="O6109" s="91" t="str">
        <f t="shared" si="224"/>
        <v/>
      </c>
      <c r="P6109" s="153">
        <f t="shared" si="222"/>
        <v>0</v>
      </c>
    </row>
    <row r="6110" spans="6:16" ht="15.75" hidden="1">
      <c r="F6110" s="70" t="str">
        <f t="shared" si="223"/>
        <v/>
      </c>
      <c r="M6110" s="31"/>
      <c r="N6110" s="31"/>
      <c r="O6110" s="91" t="str">
        <f t="shared" si="224"/>
        <v/>
      </c>
      <c r="P6110" s="153">
        <f t="shared" si="222"/>
        <v>0</v>
      </c>
    </row>
    <row r="6111" spans="6:16" ht="15.75" hidden="1">
      <c r="F6111" s="70" t="str">
        <f t="shared" si="223"/>
        <v/>
      </c>
      <c r="M6111" s="31"/>
      <c r="N6111" s="31"/>
      <c r="O6111" s="91" t="str">
        <f t="shared" si="224"/>
        <v/>
      </c>
      <c r="P6111" s="153">
        <f t="shared" si="222"/>
        <v>0</v>
      </c>
    </row>
    <row r="6112" spans="6:16" ht="15.75" hidden="1">
      <c r="F6112" s="70" t="str">
        <f t="shared" si="223"/>
        <v/>
      </c>
      <c r="M6112" s="31"/>
      <c r="N6112" s="31"/>
      <c r="O6112" s="91" t="str">
        <f t="shared" si="224"/>
        <v/>
      </c>
      <c r="P6112" s="153">
        <f t="shared" si="222"/>
        <v>0</v>
      </c>
    </row>
    <row r="6113" spans="6:16" ht="15.75" hidden="1">
      <c r="F6113" s="70" t="str">
        <f t="shared" si="223"/>
        <v/>
      </c>
      <c r="M6113" s="31"/>
      <c r="N6113" s="31"/>
      <c r="O6113" s="91" t="str">
        <f t="shared" si="224"/>
        <v/>
      </c>
      <c r="P6113" s="153">
        <f t="shared" si="222"/>
        <v>0</v>
      </c>
    </row>
    <row r="6114" spans="6:16" ht="15.75" hidden="1">
      <c r="F6114" s="70" t="str">
        <f t="shared" si="223"/>
        <v/>
      </c>
      <c r="M6114" s="31"/>
      <c r="N6114" s="31"/>
      <c r="O6114" s="91" t="str">
        <f t="shared" si="224"/>
        <v/>
      </c>
      <c r="P6114" s="153">
        <f t="shared" si="222"/>
        <v>0</v>
      </c>
    </row>
    <row r="6115" spans="6:16" ht="15.75" hidden="1">
      <c r="F6115" s="70" t="str">
        <f t="shared" si="223"/>
        <v/>
      </c>
      <c r="M6115" s="31"/>
      <c r="N6115" s="31"/>
      <c r="O6115" s="91" t="str">
        <f t="shared" si="224"/>
        <v/>
      </c>
      <c r="P6115" s="153">
        <f t="shared" si="222"/>
        <v>0</v>
      </c>
    </row>
    <row r="6116" spans="6:16" ht="15.75" hidden="1">
      <c r="F6116" s="70" t="str">
        <f t="shared" si="223"/>
        <v/>
      </c>
      <c r="M6116" s="31"/>
      <c r="N6116" s="31"/>
      <c r="O6116" s="91" t="str">
        <f t="shared" si="224"/>
        <v/>
      </c>
      <c r="P6116" s="153">
        <f t="shared" si="222"/>
        <v>0</v>
      </c>
    </row>
    <row r="6117" spans="6:16" ht="15.75" hidden="1">
      <c r="F6117" s="70" t="str">
        <f t="shared" si="223"/>
        <v/>
      </c>
      <c r="M6117" s="31"/>
      <c r="N6117" s="31"/>
      <c r="O6117" s="91" t="str">
        <f t="shared" si="224"/>
        <v/>
      </c>
      <c r="P6117" s="153">
        <f t="shared" si="222"/>
        <v>0</v>
      </c>
    </row>
    <row r="6118" spans="6:16" ht="15.75" hidden="1">
      <c r="F6118" s="70" t="str">
        <f t="shared" si="223"/>
        <v/>
      </c>
      <c r="M6118" s="31"/>
      <c r="N6118" s="31"/>
      <c r="O6118" s="91" t="str">
        <f t="shared" si="224"/>
        <v/>
      </c>
      <c r="P6118" s="153">
        <f t="shared" si="222"/>
        <v>0</v>
      </c>
    </row>
    <row r="6119" spans="6:16" ht="15.75" hidden="1">
      <c r="F6119" s="70" t="str">
        <f t="shared" si="223"/>
        <v/>
      </c>
      <c r="M6119" s="31"/>
      <c r="N6119" s="31"/>
      <c r="O6119" s="91" t="str">
        <f t="shared" si="224"/>
        <v/>
      </c>
      <c r="P6119" s="153">
        <f t="shared" si="222"/>
        <v>0</v>
      </c>
    </row>
    <row r="6120" spans="6:16" ht="15.75" hidden="1">
      <c r="F6120" s="70" t="str">
        <f t="shared" si="223"/>
        <v/>
      </c>
      <c r="M6120" s="31"/>
      <c r="N6120" s="31"/>
      <c r="O6120" s="91" t="str">
        <f t="shared" si="224"/>
        <v/>
      </c>
      <c r="P6120" s="153">
        <f t="shared" si="222"/>
        <v>0</v>
      </c>
    </row>
    <row r="6121" spans="6:16" ht="15.75" hidden="1">
      <c r="F6121" s="70" t="str">
        <f t="shared" si="223"/>
        <v/>
      </c>
      <c r="M6121" s="31"/>
      <c r="N6121" s="31"/>
      <c r="O6121" s="91" t="str">
        <f t="shared" si="224"/>
        <v/>
      </c>
      <c r="P6121" s="153">
        <f t="shared" si="222"/>
        <v>0</v>
      </c>
    </row>
    <row r="6122" spans="6:16" ht="15.75" hidden="1">
      <c r="F6122" s="70" t="str">
        <f t="shared" si="223"/>
        <v/>
      </c>
      <c r="M6122" s="31"/>
      <c r="N6122" s="31"/>
      <c r="O6122" s="91" t="str">
        <f t="shared" si="224"/>
        <v/>
      </c>
      <c r="P6122" s="153">
        <f t="shared" si="222"/>
        <v>0</v>
      </c>
    </row>
    <row r="6123" spans="6:16" ht="15.75" hidden="1">
      <c r="F6123" s="70" t="str">
        <f t="shared" si="223"/>
        <v/>
      </c>
      <c r="M6123" s="31"/>
      <c r="N6123" s="31"/>
      <c r="O6123" s="91" t="str">
        <f t="shared" si="224"/>
        <v/>
      </c>
      <c r="P6123" s="153">
        <f t="shared" si="222"/>
        <v>0</v>
      </c>
    </row>
    <row r="6124" spans="6:16" ht="15.75" hidden="1">
      <c r="F6124" s="70" t="str">
        <f t="shared" si="223"/>
        <v/>
      </c>
      <c r="M6124" s="31"/>
      <c r="N6124" s="31"/>
      <c r="O6124" s="91" t="str">
        <f t="shared" si="224"/>
        <v/>
      </c>
      <c r="P6124" s="153">
        <f t="shared" ref="P6124:P6187" si="225">IFERROR(T6124/S6124,0)</f>
        <v>0</v>
      </c>
    </row>
    <row r="6125" spans="6:16" ht="15.75" hidden="1">
      <c r="F6125" s="70" t="str">
        <f t="shared" si="223"/>
        <v/>
      </c>
      <c r="M6125" s="31"/>
      <c r="N6125" s="31"/>
      <c r="O6125" s="91" t="str">
        <f t="shared" si="224"/>
        <v/>
      </c>
      <c r="P6125" s="153">
        <f t="shared" si="225"/>
        <v>0</v>
      </c>
    </row>
    <row r="6126" spans="6:16" ht="15.75" hidden="1">
      <c r="F6126" s="70" t="str">
        <f t="shared" si="223"/>
        <v/>
      </c>
      <c r="M6126" s="31"/>
      <c r="N6126" s="31"/>
      <c r="O6126" s="91" t="str">
        <f t="shared" si="224"/>
        <v/>
      </c>
      <c r="P6126" s="153">
        <f t="shared" si="225"/>
        <v>0</v>
      </c>
    </row>
    <row r="6127" spans="6:16" ht="15.75" hidden="1">
      <c r="F6127" s="70" t="str">
        <f t="shared" si="223"/>
        <v/>
      </c>
      <c r="M6127" s="31"/>
      <c r="N6127" s="31"/>
      <c r="O6127" s="91" t="str">
        <f t="shared" si="224"/>
        <v/>
      </c>
      <c r="P6127" s="153">
        <f t="shared" si="225"/>
        <v>0</v>
      </c>
    </row>
    <row r="6128" spans="6:16" ht="15.75" hidden="1">
      <c r="F6128" s="70" t="str">
        <f t="shared" si="223"/>
        <v/>
      </c>
      <c r="M6128" s="31"/>
      <c r="N6128" s="31"/>
      <c r="O6128" s="91" t="str">
        <f t="shared" si="224"/>
        <v/>
      </c>
      <c r="P6128" s="153">
        <f t="shared" si="225"/>
        <v>0</v>
      </c>
    </row>
    <row r="6129" spans="6:16" ht="15.75" hidden="1">
      <c r="F6129" s="70" t="str">
        <f t="shared" si="223"/>
        <v/>
      </c>
      <c r="M6129" s="31"/>
      <c r="N6129" s="31"/>
      <c r="O6129" s="91" t="str">
        <f t="shared" si="224"/>
        <v/>
      </c>
      <c r="P6129" s="153">
        <f t="shared" si="225"/>
        <v>0</v>
      </c>
    </row>
    <row r="6130" spans="6:16" ht="15.75" hidden="1">
      <c r="F6130" s="70" t="str">
        <f t="shared" si="223"/>
        <v/>
      </c>
      <c r="M6130" s="31"/>
      <c r="N6130" s="31"/>
      <c r="O6130" s="91" t="str">
        <f t="shared" si="224"/>
        <v/>
      </c>
      <c r="P6130" s="153">
        <f t="shared" si="225"/>
        <v>0</v>
      </c>
    </row>
    <row r="6131" spans="6:16" ht="15.75" hidden="1">
      <c r="F6131" s="70" t="str">
        <f t="shared" si="223"/>
        <v/>
      </c>
      <c r="M6131" s="31"/>
      <c r="N6131" s="31"/>
      <c r="O6131" s="91" t="str">
        <f t="shared" si="224"/>
        <v/>
      </c>
      <c r="P6131" s="153">
        <f t="shared" si="225"/>
        <v>0</v>
      </c>
    </row>
    <row r="6132" spans="6:16" ht="15.75" hidden="1">
      <c r="F6132" s="70" t="str">
        <f t="shared" si="223"/>
        <v/>
      </c>
      <c r="M6132" s="31"/>
      <c r="N6132" s="31"/>
      <c r="O6132" s="91" t="str">
        <f t="shared" si="224"/>
        <v/>
      </c>
      <c r="P6132" s="153">
        <f t="shared" si="225"/>
        <v>0</v>
      </c>
    </row>
    <row r="6133" spans="6:16" ht="15.75" hidden="1">
      <c r="F6133" s="70" t="str">
        <f t="shared" si="223"/>
        <v/>
      </c>
      <c r="M6133" s="31"/>
      <c r="N6133" s="31"/>
      <c r="O6133" s="91" t="str">
        <f t="shared" si="224"/>
        <v/>
      </c>
      <c r="P6133" s="153">
        <f t="shared" si="225"/>
        <v>0</v>
      </c>
    </row>
    <row r="6134" spans="6:16" ht="15.75" hidden="1">
      <c r="F6134" s="70" t="str">
        <f t="shared" si="223"/>
        <v/>
      </c>
      <c r="M6134" s="31"/>
      <c r="N6134" s="31"/>
      <c r="O6134" s="91" t="str">
        <f t="shared" si="224"/>
        <v/>
      </c>
      <c r="P6134" s="153">
        <f t="shared" si="225"/>
        <v>0</v>
      </c>
    </row>
    <row r="6135" spans="6:16" ht="15.75" hidden="1">
      <c r="F6135" s="70" t="str">
        <f t="shared" si="223"/>
        <v/>
      </c>
      <c r="M6135" s="31"/>
      <c r="N6135" s="31"/>
      <c r="O6135" s="91" t="str">
        <f t="shared" si="224"/>
        <v/>
      </c>
      <c r="P6135" s="153">
        <f t="shared" si="225"/>
        <v>0</v>
      </c>
    </row>
    <row r="6136" spans="6:16" ht="15.75" hidden="1">
      <c r="F6136" s="70" t="str">
        <f t="shared" si="223"/>
        <v/>
      </c>
      <c r="M6136" s="31"/>
      <c r="N6136" s="31"/>
      <c r="O6136" s="91" t="str">
        <f t="shared" si="224"/>
        <v/>
      </c>
      <c r="P6136" s="153">
        <f t="shared" si="225"/>
        <v>0</v>
      </c>
    </row>
    <row r="6137" spans="6:16" ht="15.75" hidden="1">
      <c r="F6137" s="70" t="str">
        <f t="shared" si="223"/>
        <v/>
      </c>
      <c r="M6137" s="31"/>
      <c r="N6137" s="31"/>
      <c r="O6137" s="91" t="str">
        <f t="shared" si="224"/>
        <v/>
      </c>
      <c r="P6137" s="153">
        <f t="shared" si="225"/>
        <v>0</v>
      </c>
    </row>
    <row r="6138" spans="6:16" ht="15.75" hidden="1">
      <c r="F6138" s="70" t="str">
        <f t="shared" si="223"/>
        <v/>
      </c>
      <c r="M6138" s="31"/>
      <c r="N6138" s="31"/>
      <c r="O6138" s="91" t="str">
        <f t="shared" si="224"/>
        <v/>
      </c>
      <c r="P6138" s="153">
        <f t="shared" si="225"/>
        <v>0</v>
      </c>
    </row>
    <row r="6139" spans="6:16" ht="15.75" hidden="1">
      <c r="F6139" s="70" t="str">
        <f t="shared" si="223"/>
        <v/>
      </c>
      <c r="M6139" s="31"/>
      <c r="N6139" s="31"/>
      <c r="O6139" s="91" t="str">
        <f t="shared" si="224"/>
        <v/>
      </c>
      <c r="P6139" s="153">
        <f t="shared" si="225"/>
        <v>0</v>
      </c>
    </row>
    <row r="6140" spans="6:16" ht="15.75" hidden="1">
      <c r="F6140" s="70" t="str">
        <f t="shared" si="223"/>
        <v/>
      </c>
      <c r="M6140" s="31"/>
      <c r="N6140" s="31"/>
      <c r="O6140" s="91" t="str">
        <f t="shared" si="224"/>
        <v/>
      </c>
      <c r="P6140" s="153">
        <f t="shared" si="225"/>
        <v>0</v>
      </c>
    </row>
    <row r="6141" spans="6:16" ht="15.75" hidden="1">
      <c r="F6141" s="70" t="str">
        <f t="shared" si="223"/>
        <v/>
      </c>
      <c r="M6141" s="31"/>
      <c r="N6141" s="31"/>
      <c r="O6141" s="91" t="str">
        <f t="shared" si="224"/>
        <v/>
      </c>
      <c r="P6141" s="153">
        <f t="shared" si="225"/>
        <v>0</v>
      </c>
    </row>
    <row r="6142" spans="6:16" ht="15.75" hidden="1">
      <c r="F6142" s="70" t="str">
        <f t="shared" si="223"/>
        <v/>
      </c>
      <c r="M6142" s="31"/>
      <c r="N6142" s="31"/>
      <c r="O6142" s="91" t="str">
        <f t="shared" si="224"/>
        <v/>
      </c>
      <c r="P6142" s="153">
        <f t="shared" si="225"/>
        <v>0</v>
      </c>
    </row>
    <row r="6143" spans="6:16" ht="15.75" hidden="1">
      <c r="F6143" s="70" t="str">
        <f t="shared" si="223"/>
        <v/>
      </c>
      <c r="M6143" s="31"/>
      <c r="N6143" s="31"/>
      <c r="O6143" s="91" t="str">
        <f t="shared" si="224"/>
        <v/>
      </c>
      <c r="P6143" s="153">
        <f t="shared" si="225"/>
        <v>0</v>
      </c>
    </row>
    <row r="6144" spans="6:16" ht="15.75" hidden="1">
      <c r="F6144" s="70" t="str">
        <f t="shared" si="223"/>
        <v/>
      </c>
      <c r="M6144" s="31"/>
      <c r="N6144" s="31"/>
      <c r="O6144" s="91" t="str">
        <f t="shared" si="224"/>
        <v/>
      </c>
      <c r="P6144" s="153">
        <f t="shared" si="225"/>
        <v>0</v>
      </c>
    </row>
    <row r="6145" spans="6:16" ht="15.75" hidden="1">
      <c r="F6145" s="70" t="str">
        <f t="shared" si="223"/>
        <v/>
      </c>
      <c r="M6145" s="31"/>
      <c r="N6145" s="31"/>
      <c r="O6145" s="91" t="str">
        <f t="shared" si="224"/>
        <v/>
      </c>
      <c r="P6145" s="153">
        <f t="shared" si="225"/>
        <v>0</v>
      </c>
    </row>
    <row r="6146" spans="6:16" ht="15.75" hidden="1">
      <c r="F6146" s="70" t="str">
        <f t="shared" si="223"/>
        <v/>
      </c>
      <c r="M6146" s="31"/>
      <c r="N6146" s="31"/>
      <c r="O6146" s="91" t="str">
        <f t="shared" si="224"/>
        <v/>
      </c>
      <c r="P6146" s="153">
        <f t="shared" si="225"/>
        <v>0</v>
      </c>
    </row>
    <row r="6147" spans="6:16" ht="15.75" hidden="1">
      <c r="F6147" s="70" t="str">
        <f t="shared" si="223"/>
        <v/>
      </c>
      <c r="M6147" s="31"/>
      <c r="N6147" s="31"/>
      <c r="O6147" s="91" t="str">
        <f t="shared" si="224"/>
        <v/>
      </c>
      <c r="P6147" s="153">
        <f t="shared" si="225"/>
        <v>0</v>
      </c>
    </row>
    <row r="6148" spans="6:16" ht="15.75" hidden="1">
      <c r="F6148" s="70" t="str">
        <f t="shared" si="223"/>
        <v/>
      </c>
      <c r="M6148" s="31"/>
      <c r="N6148" s="31"/>
      <c r="O6148" s="91" t="str">
        <f t="shared" si="224"/>
        <v/>
      </c>
      <c r="P6148" s="153">
        <f t="shared" si="225"/>
        <v>0</v>
      </c>
    </row>
    <row r="6149" spans="6:16" ht="15.75" hidden="1">
      <c r="F6149" s="70" t="str">
        <f t="shared" si="223"/>
        <v/>
      </c>
      <c r="M6149" s="31"/>
      <c r="N6149" s="31"/>
      <c r="O6149" s="91" t="str">
        <f t="shared" si="224"/>
        <v/>
      </c>
      <c r="P6149" s="153">
        <f t="shared" si="225"/>
        <v>0</v>
      </c>
    </row>
    <row r="6150" spans="6:16" ht="15.75" hidden="1">
      <c r="F6150" s="70" t="str">
        <f t="shared" si="223"/>
        <v/>
      </c>
      <c r="M6150" s="31"/>
      <c r="N6150" s="31"/>
      <c r="O6150" s="91" t="str">
        <f t="shared" si="224"/>
        <v/>
      </c>
      <c r="P6150" s="153">
        <f t="shared" si="225"/>
        <v>0</v>
      </c>
    </row>
    <row r="6151" spans="6:16" ht="15.75" hidden="1">
      <c r="F6151" s="70" t="str">
        <f t="shared" si="223"/>
        <v/>
      </c>
      <c r="M6151" s="31"/>
      <c r="N6151" s="31"/>
      <c r="O6151" s="91" t="str">
        <f t="shared" si="224"/>
        <v/>
      </c>
      <c r="P6151" s="153">
        <f t="shared" si="225"/>
        <v>0</v>
      </c>
    </row>
    <row r="6152" spans="6:16" ht="15.75" hidden="1">
      <c r="F6152" s="70" t="str">
        <f t="shared" ref="F6152:F6215" si="226">B6152&amp;C6152&amp;D6152&amp;E6152</f>
        <v/>
      </c>
      <c r="M6152" s="31"/>
      <c r="N6152" s="31"/>
      <c r="O6152" s="91" t="str">
        <f t="shared" si="224"/>
        <v/>
      </c>
      <c r="P6152" s="153">
        <f t="shared" si="225"/>
        <v>0</v>
      </c>
    </row>
    <row r="6153" spans="6:16" ht="15.75" hidden="1">
      <c r="F6153" s="70" t="str">
        <f t="shared" si="226"/>
        <v/>
      </c>
      <c r="M6153" s="31"/>
      <c r="N6153" s="31"/>
      <c r="O6153" s="91" t="str">
        <f t="shared" si="224"/>
        <v/>
      </c>
      <c r="P6153" s="153">
        <f t="shared" si="225"/>
        <v>0</v>
      </c>
    </row>
    <row r="6154" spans="6:16" ht="15.75" hidden="1">
      <c r="F6154" s="70" t="str">
        <f t="shared" si="226"/>
        <v/>
      </c>
      <c r="M6154" s="31"/>
      <c r="N6154" s="31"/>
      <c r="O6154" s="91" t="str">
        <f t="shared" ref="O6154:O6217" si="227">+F6154&amp;M6154&amp;N6154</f>
        <v/>
      </c>
      <c r="P6154" s="153">
        <f t="shared" si="225"/>
        <v>0</v>
      </c>
    </row>
    <row r="6155" spans="6:16" ht="15.75" hidden="1">
      <c r="F6155" s="70" t="str">
        <f t="shared" si="226"/>
        <v/>
      </c>
      <c r="M6155" s="31"/>
      <c r="N6155" s="31"/>
      <c r="O6155" s="91" t="str">
        <f t="shared" si="227"/>
        <v/>
      </c>
      <c r="P6155" s="153">
        <f t="shared" si="225"/>
        <v>0</v>
      </c>
    </row>
    <row r="6156" spans="6:16" ht="15.75" hidden="1">
      <c r="F6156" s="70" t="str">
        <f t="shared" si="226"/>
        <v/>
      </c>
      <c r="M6156" s="31"/>
      <c r="N6156" s="31"/>
      <c r="O6156" s="91" t="str">
        <f t="shared" si="227"/>
        <v/>
      </c>
      <c r="P6156" s="153">
        <f t="shared" si="225"/>
        <v>0</v>
      </c>
    </row>
    <row r="6157" spans="6:16" ht="15.75" hidden="1">
      <c r="F6157" s="70" t="str">
        <f t="shared" si="226"/>
        <v/>
      </c>
      <c r="M6157" s="31"/>
      <c r="N6157" s="31"/>
      <c r="O6157" s="91" t="str">
        <f t="shared" si="227"/>
        <v/>
      </c>
      <c r="P6157" s="153">
        <f t="shared" si="225"/>
        <v>0</v>
      </c>
    </row>
    <row r="6158" spans="6:16" ht="15.75" hidden="1">
      <c r="F6158" s="70" t="str">
        <f t="shared" si="226"/>
        <v/>
      </c>
      <c r="M6158" s="31"/>
      <c r="N6158" s="31"/>
      <c r="O6158" s="91" t="str">
        <f t="shared" si="227"/>
        <v/>
      </c>
      <c r="P6158" s="153">
        <f t="shared" si="225"/>
        <v>0</v>
      </c>
    </row>
    <row r="6159" spans="6:16" ht="15.75" hidden="1">
      <c r="F6159" s="70" t="str">
        <f t="shared" si="226"/>
        <v/>
      </c>
      <c r="M6159" s="31"/>
      <c r="N6159" s="31"/>
      <c r="O6159" s="91" t="str">
        <f t="shared" si="227"/>
        <v/>
      </c>
      <c r="P6159" s="153">
        <f t="shared" si="225"/>
        <v>0</v>
      </c>
    </row>
    <row r="6160" spans="6:16" ht="15.75" hidden="1">
      <c r="F6160" s="70" t="str">
        <f t="shared" si="226"/>
        <v/>
      </c>
      <c r="M6160" s="31"/>
      <c r="N6160" s="31"/>
      <c r="O6160" s="91" t="str">
        <f t="shared" si="227"/>
        <v/>
      </c>
      <c r="P6160" s="153">
        <f t="shared" si="225"/>
        <v>0</v>
      </c>
    </row>
    <row r="6161" spans="6:16" ht="15.75" hidden="1">
      <c r="F6161" s="70" t="str">
        <f t="shared" si="226"/>
        <v/>
      </c>
      <c r="M6161" s="31"/>
      <c r="N6161" s="31"/>
      <c r="O6161" s="91" t="str">
        <f t="shared" si="227"/>
        <v/>
      </c>
      <c r="P6161" s="153">
        <f t="shared" si="225"/>
        <v>0</v>
      </c>
    </row>
    <row r="6162" spans="6:16" ht="15.75" hidden="1">
      <c r="F6162" s="70" t="str">
        <f t="shared" si="226"/>
        <v/>
      </c>
      <c r="M6162" s="31"/>
      <c r="N6162" s="31"/>
      <c r="O6162" s="91" t="str">
        <f t="shared" si="227"/>
        <v/>
      </c>
      <c r="P6162" s="153">
        <f t="shared" si="225"/>
        <v>0</v>
      </c>
    </row>
    <row r="6163" spans="6:16" ht="15.75" hidden="1">
      <c r="F6163" s="70" t="str">
        <f t="shared" si="226"/>
        <v/>
      </c>
      <c r="M6163" s="31"/>
      <c r="N6163" s="31"/>
      <c r="O6163" s="91" t="str">
        <f t="shared" si="227"/>
        <v/>
      </c>
      <c r="P6163" s="153">
        <f t="shared" si="225"/>
        <v>0</v>
      </c>
    </row>
    <row r="6164" spans="6:16" ht="15.75" hidden="1">
      <c r="F6164" s="70" t="str">
        <f t="shared" si="226"/>
        <v/>
      </c>
      <c r="M6164" s="31"/>
      <c r="N6164" s="31"/>
      <c r="O6164" s="91" t="str">
        <f t="shared" si="227"/>
        <v/>
      </c>
      <c r="P6164" s="153">
        <f t="shared" si="225"/>
        <v>0</v>
      </c>
    </row>
    <row r="6165" spans="6:16" ht="15.75" hidden="1">
      <c r="F6165" s="70" t="str">
        <f t="shared" si="226"/>
        <v/>
      </c>
      <c r="M6165" s="31"/>
      <c r="N6165" s="31"/>
      <c r="O6165" s="91" t="str">
        <f t="shared" si="227"/>
        <v/>
      </c>
      <c r="P6165" s="153">
        <f t="shared" si="225"/>
        <v>0</v>
      </c>
    </row>
    <row r="6166" spans="6:16" ht="15.75" hidden="1">
      <c r="F6166" s="70" t="str">
        <f t="shared" si="226"/>
        <v/>
      </c>
      <c r="M6166" s="31"/>
      <c r="N6166" s="31"/>
      <c r="O6166" s="91" t="str">
        <f t="shared" si="227"/>
        <v/>
      </c>
      <c r="P6166" s="153">
        <f t="shared" si="225"/>
        <v>0</v>
      </c>
    </row>
    <row r="6167" spans="6:16" ht="15.75" hidden="1">
      <c r="F6167" s="70" t="str">
        <f t="shared" si="226"/>
        <v/>
      </c>
      <c r="M6167" s="31"/>
      <c r="N6167" s="31"/>
      <c r="O6167" s="91" t="str">
        <f t="shared" si="227"/>
        <v/>
      </c>
      <c r="P6167" s="153">
        <f t="shared" si="225"/>
        <v>0</v>
      </c>
    </row>
    <row r="6168" spans="6:16" ht="15.75" hidden="1">
      <c r="F6168" s="70" t="str">
        <f t="shared" si="226"/>
        <v/>
      </c>
      <c r="M6168" s="31"/>
      <c r="N6168" s="31"/>
      <c r="O6168" s="91" t="str">
        <f t="shared" si="227"/>
        <v/>
      </c>
      <c r="P6168" s="153">
        <f t="shared" si="225"/>
        <v>0</v>
      </c>
    </row>
    <row r="6169" spans="6:16" ht="15.75" hidden="1">
      <c r="F6169" s="70" t="str">
        <f t="shared" si="226"/>
        <v/>
      </c>
      <c r="M6169" s="31"/>
      <c r="N6169" s="31"/>
      <c r="O6169" s="91" t="str">
        <f t="shared" si="227"/>
        <v/>
      </c>
      <c r="P6169" s="153">
        <f t="shared" si="225"/>
        <v>0</v>
      </c>
    </row>
    <row r="6170" spans="6:16" ht="15.75" hidden="1">
      <c r="F6170" s="70" t="str">
        <f t="shared" si="226"/>
        <v/>
      </c>
      <c r="M6170" s="31"/>
      <c r="N6170" s="31"/>
      <c r="O6170" s="91" t="str">
        <f t="shared" si="227"/>
        <v/>
      </c>
      <c r="P6170" s="153">
        <f t="shared" si="225"/>
        <v>0</v>
      </c>
    </row>
    <row r="6171" spans="6:16" ht="15.75" hidden="1">
      <c r="F6171" s="70" t="str">
        <f t="shared" si="226"/>
        <v/>
      </c>
      <c r="M6171" s="31"/>
      <c r="N6171" s="31"/>
      <c r="O6171" s="91" t="str">
        <f t="shared" si="227"/>
        <v/>
      </c>
      <c r="P6171" s="153">
        <f t="shared" si="225"/>
        <v>0</v>
      </c>
    </row>
    <row r="6172" spans="6:16" ht="15.75" hidden="1">
      <c r="F6172" s="70" t="str">
        <f t="shared" si="226"/>
        <v/>
      </c>
      <c r="M6172" s="31"/>
      <c r="N6172" s="31"/>
      <c r="O6172" s="91" t="str">
        <f t="shared" si="227"/>
        <v/>
      </c>
      <c r="P6172" s="153">
        <f t="shared" si="225"/>
        <v>0</v>
      </c>
    </row>
    <row r="6173" spans="6:16" ht="15.75" hidden="1">
      <c r="F6173" s="70" t="str">
        <f t="shared" si="226"/>
        <v/>
      </c>
      <c r="M6173" s="31"/>
      <c r="N6173" s="31"/>
      <c r="O6173" s="91" t="str">
        <f t="shared" si="227"/>
        <v/>
      </c>
      <c r="P6173" s="153">
        <f t="shared" si="225"/>
        <v>0</v>
      </c>
    </row>
    <row r="6174" spans="6:16" ht="15.75" hidden="1">
      <c r="F6174" s="70" t="str">
        <f t="shared" si="226"/>
        <v/>
      </c>
      <c r="M6174" s="31"/>
      <c r="N6174" s="31"/>
      <c r="O6174" s="91" t="str">
        <f t="shared" si="227"/>
        <v/>
      </c>
      <c r="P6174" s="153">
        <f t="shared" si="225"/>
        <v>0</v>
      </c>
    </row>
    <row r="6175" spans="6:16" ht="15.75" hidden="1">
      <c r="F6175" s="70" t="str">
        <f t="shared" si="226"/>
        <v/>
      </c>
      <c r="M6175" s="31"/>
      <c r="N6175" s="31"/>
      <c r="O6175" s="91" t="str">
        <f t="shared" si="227"/>
        <v/>
      </c>
      <c r="P6175" s="153">
        <f t="shared" si="225"/>
        <v>0</v>
      </c>
    </row>
    <row r="6176" spans="6:16" ht="15.75" hidden="1">
      <c r="F6176" s="70" t="str">
        <f t="shared" si="226"/>
        <v/>
      </c>
      <c r="M6176" s="31"/>
      <c r="N6176" s="31"/>
      <c r="O6176" s="91" t="str">
        <f t="shared" si="227"/>
        <v/>
      </c>
      <c r="P6176" s="153">
        <f t="shared" si="225"/>
        <v>0</v>
      </c>
    </row>
    <row r="6177" spans="6:16" ht="15.75" hidden="1">
      <c r="F6177" s="70" t="str">
        <f t="shared" si="226"/>
        <v/>
      </c>
      <c r="M6177" s="31"/>
      <c r="N6177" s="31"/>
      <c r="O6177" s="91" t="str">
        <f t="shared" si="227"/>
        <v/>
      </c>
      <c r="P6177" s="153">
        <f t="shared" si="225"/>
        <v>0</v>
      </c>
    </row>
    <row r="6178" spans="6:16" ht="15.75" hidden="1">
      <c r="F6178" s="70" t="str">
        <f t="shared" si="226"/>
        <v/>
      </c>
      <c r="M6178" s="31"/>
      <c r="N6178" s="31"/>
      <c r="O6178" s="91" t="str">
        <f t="shared" si="227"/>
        <v/>
      </c>
      <c r="P6178" s="153">
        <f t="shared" si="225"/>
        <v>0</v>
      </c>
    </row>
    <row r="6179" spans="6:16" ht="15.75" hidden="1">
      <c r="F6179" s="70" t="str">
        <f t="shared" si="226"/>
        <v/>
      </c>
      <c r="M6179" s="31"/>
      <c r="N6179" s="31"/>
      <c r="O6179" s="91" t="str">
        <f t="shared" si="227"/>
        <v/>
      </c>
      <c r="P6179" s="153">
        <f t="shared" si="225"/>
        <v>0</v>
      </c>
    </row>
    <row r="6180" spans="6:16" ht="15.75" hidden="1">
      <c r="F6180" s="70" t="str">
        <f t="shared" si="226"/>
        <v/>
      </c>
      <c r="M6180" s="31"/>
      <c r="N6180" s="31"/>
      <c r="O6180" s="91" t="str">
        <f t="shared" si="227"/>
        <v/>
      </c>
      <c r="P6180" s="153">
        <f t="shared" si="225"/>
        <v>0</v>
      </c>
    </row>
    <row r="6181" spans="6:16" ht="15.75" hidden="1">
      <c r="F6181" s="70" t="str">
        <f t="shared" si="226"/>
        <v/>
      </c>
      <c r="M6181" s="31"/>
      <c r="N6181" s="31"/>
      <c r="O6181" s="91" t="str">
        <f t="shared" si="227"/>
        <v/>
      </c>
      <c r="P6181" s="153">
        <f t="shared" si="225"/>
        <v>0</v>
      </c>
    </row>
    <row r="6182" spans="6:16" ht="15.75" hidden="1">
      <c r="F6182" s="70" t="str">
        <f t="shared" si="226"/>
        <v/>
      </c>
      <c r="M6182" s="31"/>
      <c r="N6182" s="31"/>
      <c r="O6182" s="91" t="str">
        <f t="shared" si="227"/>
        <v/>
      </c>
      <c r="P6182" s="153">
        <f t="shared" si="225"/>
        <v>0</v>
      </c>
    </row>
    <row r="6183" spans="6:16" ht="15.75" hidden="1">
      <c r="F6183" s="70" t="str">
        <f t="shared" si="226"/>
        <v/>
      </c>
      <c r="M6183" s="31"/>
      <c r="N6183" s="31"/>
      <c r="O6183" s="91" t="str">
        <f t="shared" si="227"/>
        <v/>
      </c>
      <c r="P6183" s="153">
        <f t="shared" si="225"/>
        <v>0</v>
      </c>
    </row>
    <row r="6184" spans="6:16" ht="15.75" hidden="1">
      <c r="F6184" s="70" t="str">
        <f t="shared" si="226"/>
        <v/>
      </c>
      <c r="M6184" s="31"/>
      <c r="N6184" s="31"/>
      <c r="O6184" s="91" t="str">
        <f t="shared" si="227"/>
        <v/>
      </c>
      <c r="P6184" s="153">
        <f t="shared" si="225"/>
        <v>0</v>
      </c>
    </row>
    <row r="6185" spans="6:16" ht="15.75" hidden="1">
      <c r="F6185" s="70" t="str">
        <f t="shared" si="226"/>
        <v/>
      </c>
      <c r="M6185" s="31"/>
      <c r="N6185" s="31"/>
      <c r="O6185" s="91" t="str">
        <f t="shared" si="227"/>
        <v/>
      </c>
      <c r="P6185" s="153">
        <f t="shared" si="225"/>
        <v>0</v>
      </c>
    </row>
    <row r="6186" spans="6:16" ht="15.75" hidden="1">
      <c r="F6186" s="70" t="str">
        <f t="shared" si="226"/>
        <v/>
      </c>
      <c r="M6186" s="31"/>
      <c r="N6186" s="31"/>
      <c r="O6186" s="91" t="str">
        <f t="shared" si="227"/>
        <v/>
      </c>
      <c r="P6186" s="153">
        <f t="shared" si="225"/>
        <v>0</v>
      </c>
    </row>
    <row r="6187" spans="6:16" ht="15.75" hidden="1">
      <c r="F6187" s="70" t="str">
        <f t="shared" si="226"/>
        <v/>
      </c>
      <c r="M6187" s="31"/>
      <c r="N6187" s="31"/>
      <c r="O6187" s="91" t="str">
        <f t="shared" si="227"/>
        <v/>
      </c>
      <c r="P6187" s="153">
        <f t="shared" si="225"/>
        <v>0</v>
      </c>
    </row>
    <row r="6188" spans="6:16" ht="15.75" hidden="1">
      <c r="F6188" s="70" t="str">
        <f t="shared" si="226"/>
        <v/>
      </c>
      <c r="M6188" s="31"/>
      <c r="N6188" s="31"/>
      <c r="O6188" s="91" t="str">
        <f t="shared" si="227"/>
        <v/>
      </c>
      <c r="P6188" s="153">
        <f t="shared" ref="P6188:P6251" si="228">IFERROR(T6188/S6188,0)</f>
        <v>0</v>
      </c>
    </row>
    <row r="6189" spans="6:16" ht="15.75" hidden="1">
      <c r="F6189" s="70" t="str">
        <f t="shared" si="226"/>
        <v/>
      </c>
      <c r="M6189" s="31"/>
      <c r="N6189" s="31"/>
      <c r="O6189" s="91" t="str">
        <f t="shared" si="227"/>
        <v/>
      </c>
      <c r="P6189" s="153">
        <f t="shared" si="228"/>
        <v>0</v>
      </c>
    </row>
    <row r="6190" spans="6:16" ht="15.75" hidden="1">
      <c r="F6190" s="70" t="str">
        <f t="shared" si="226"/>
        <v/>
      </c>
      <c r="M6190" s="31"/>
      <c r="N6190" s="31"/>
      <c r="O6190" s="91" t="str">
        <f t="shared" si="227"/>
        <v/>
      </c>
      <c r="P6190" s="153">
        <f t="shared" si="228"/>
        <v>0</v>
      </c>
    </row>
    <row r="6191" spans="6:16" ht="15.75" hidden="1">
      <c r="F6191" s="70" t="str">
        <f t="shared" si="226"/>
        <v/>
      </c>
      <c r="M6191" s="31"/>
      <c r="N6191" s="31"/>
      <c r="O6191" s="91" t="str">
        <f t="shared" si="227"/>
        <v/>
      </c>
      <c r="P6191" s="153">
        <f t="shared" si="228"/>
        <v>0</v>
      </c>
    </row>
    <row r="6192" spans="6:16" ht="15.75" hidden="1">
      <c r="F6192" s="70" t="str">
        <f t="shared" si="226"/>
        <v/>
      </c>
      <c r="M6192" s="31"/>
      <c r="N6192" s="31"/>
      <c r="O6192" s="91" t="str">
        <f t="shared" si="227"/>
        <v/>
      </c>
      <c r="P6192" s="153">
        <f t="shared" si="228"/>
        <v>0</v>
      </c>
    </row>
    <row r="6193" spans="6:16" ht="15.75" hidden="1">
      <c r="F6193" s="70" t="str">
        <f t="shared" si="226"/>
        <v/>
      </c>
      <c r="M6193" s="31"/>
      <c r="N6193" s="31"/>
      <c r="O6193" s="91" t="str">
        <f t="shared" si="227"/>
        <v/>
      </c>
      <c r="P6193" s="153">
        <f t="shared" si="228"/>
        <v>0</v>
      </c>
    </row>
    <row r="6194" spans="6:16" ht="15.75" hidden="1">
      <c r="F6194" s="70" t="str">
        <f t="shared" si="226"/>
        <v/>
      </c>
      <c r="M6194" s="31"/>
      <c r="N6194" s="31"/>
      <c r="O6194" s="91" t="str">
        <f t="shared" si="227"/>
        <v/>
      </c>
      <c r="P6194" s="153">
        <f t="shared" si="228"/>
        <v>0</v>
      </c>
    </row>
    <row r="6195" spans="6:16" ht="15.75" hidden="1">
      <c r="F6195" s="70" t="str">
        <f t="shared" si="226"/>
        <v/>
      </c>
      <c r="M6195" s="31"/>
      <c r="N6195" s="31"/>
      <c r="O6195" s="91" t="str">
        <f t="shared" si="227"/>
        <v/>
      </c>
      <c r="P6195" s="153">
        <f t="shared" si="228"/>
        <v>0</v>
      </c>
    </row>
    <row r="6196" spans="6:16" ht="15.75" hidden="1">
      <c r="F6196" s="70" t="str">
        <f t="shared" si="226"/>
        <v/>
      </c>
      <c r="M6196" s="31"/>
      <c r="N6196" s="31"/>
      <c r="O6196" s="91" t="str">
        <f t="shared" si="227"/>
        <v/>
      </c>
      <c r="P6196" s="153">
        <f t="shared" si="228"/>
        <v>0</v>
      </c>
    </row>
    <row r="6197" spans="6:16" ht="15.75" hidden="1">
      <c r="F6197" s="70" t="str">
        <f t="shared" si="226"/>
        <v/>
      </c>
      <c r="M6197" s="31"/>
      <c r="N6197" s="31"/>
      <c r="O6197" s="91" t="str">
        <f t="shared" si="227"/>
        <v/>
      </c>
      <c r="P6197" s="153">
        <f t="shared" si="228"/>
        <v>0</v>
      </c>
    </row>
    <row r="6198" spans="6:16" ht="15.75" hidden="1">
      <c r="F6198" s="70" t="str">
        <f t="shared" si="226"/>
        <v/>
      </c>
      <c r="M6198" s="31"/>
      <c r="N6198" s="31"/>
      <c r="O6198" s="91" t="str">
        <f t="shared" si="227"/>
        <v/>
      </c>
      <c r="P6198" s="153">
        <f t="shared" si="228"/>
        <v>0</v>
      </c>
    </row>
    <row r="6199" spans="6:16" ht="15.75" hidden="1">
      <c r="F6199" s="70" t="str">
        <f t="shared" si="226"/>
        <v/>
      </c>
      <c r="M6199" s="31"/>
      <c r="N6199" s="31"/>
      <c r="O6199" s="91" t="str">
        <f t="shared" si="227"/>
        <v/>
      </c>
      <c r="P6199" s="153">
        <f t="shared" si="228"/>
        <v>0</v>
      </c>
    </row>
    <row r="6200" spans="6:16" ht="15.75" hidden="1">
      <c r="F6200" s="70" t="str">
        <f t="shared" si="226"/>
        <v/>
      </c>
      <c r="M6200" s="31"/>
      <c r="N6200" s="31"/>
      <c r="O6200" s="91" t="str">
        <f t="shared" si="227"/>
        <v/>
      </c>
      <c r="P6200" s="153">
        <f t="shared" si="228"/>
        <v>0</v>
      </c>
    </row>
    <row r="6201" spans="6:16" ht="15.75" hidden="1">
      <c r="F6201" s="70" t="str">
        <f t="shared" si="226"/>
        <v/>
      </c>
      <c r="M6201" s="31"/>
      <c r="N6201" s="31"/>
      <c r="O6201" s="91" t="str">
        <f t="shared" si="227"/>
        <v/>
      </c>
      <c r="P6201" s="153">
        <f t="shared" si="228"/>
        <v>0</v>
      </c>
    </row>
    <row r="6202" spans="6:16" ht="15.75" hidden="1">
      <c r="F6202" s="70" t="str">
        <f t="shared" si="226"/>
        <v/>
      </c>
      <c r="M6202" s="31"/>
      <c r="N6202" s="31"/>
      <c r="O6202" s="91" t="str">
        <f t="shared" si="227"/>
        <v/>
      </c>
      <c r="P6202" s="153">
        <f t="shared" si="228"/>
        <v>0</v>
      </c>
    </row>
    <row r="6203" spans="6:16" ht="15.75" hidden="1">
      <c r="F6203" s="70" t="str">
        <f t="shared" si="226"/>
        <v/>
      </c>
      <c r="M6203" s="31"/>
      <c r="N6203" s="31"/>
      <c r="O6203" s="91" t="str">
        <f t="shared" si="227"/>
        <v/>
      </c>
      <c r="P6203" s="153">
        <f t="shared" si="228"/>
        <v>0</v>
      </c>
    </row>
    <row r="6204" spans="6:16" ht="15.75" hidden="1">
      <c r="F6204" s="70" t="str">
        <f t="shared" si="226"/>
        <v/>
      </c>
      <c r="M6204" s="31"/>
      <c r="N6204" s="31"/>
      <c r="O6204" s="91" t="str">
        <f t="shared" si="227"/>
        <v/>
      </c>
      <c r="P6204" s="153">
        <f t="shared" si="228"/>
        <v>0</v>
      </c>
    </row>
    <row r="6205" spans="6:16" ht="15.75" hidden="1">
      <c r="F6205" s="70" t="str">
        <f t="shared" si="226"/>
        <v/>
      </c>
      <c r="M6205" s="31"/>
      <c r="N6205" s="31"/>
      <c r="O6205" s="91" t="str">
        <f t="shared" si="227"/>
        <v/>
      </c>
      <c r="P6205" s="153">
        <f t="shared" si="228"/>
        <v>0</v>
      </c>
    </row>
    <row r="6206" spans="6:16" ht="15.75" hidden="1">
      <c r="F6206" s="70" t="str">
        <f t="shared" si="226"/>
        <v/>
      </c>
      <c r="M6206" s="31"/>
      <c r="N6206" s="31"/>
      <c r="O6206" s="91" t="str">
        <f t="shared" si="227"/>
        <v/>
      </c>
      <c r="P6206" s="153">
        <f t="shared" si="228"/>
        <v>0</v>
      </c>
    </row>
    <row r="6207" spans="6:16" ht="15.75" hidden="1">
      <c r="F6207" s="70" t="str">
        <f t="shared" si="226"/>
        <v/>
      </c>
      <c r="M6207" s="31"/>
      <c r="N6207" s="31"/>
      <c r="O6207" s="91" t="str">
        <f t="shared" si="227"/>
        <v/>
      </c>
      <c r="P6207" s="153">
        <f t="shared" si="228"/>
        <v>0</v>
      </c>
    </row>
    <row r="6208" spans="6:16" ht="15.75" hidden="1">
      <c r="F6208" s="70" t="str">
        <f t="shared" si="226"/>
        <v/>
      </c>
      <c r="M6208" s="31"/>
      <c r="N6208" s="31"/>
      <c r="O6208" s="91" t="str">
        <f t="shared" si="227"/>
        <v/>
      </c>
      <c r="P6208" s="153">
        <f t="shared" si="228"/>
        <v>0</v>
      </c>
    </row>
    <row r="6209" spans="6:16" ht="15.75" hidden="1">
      <c r="F6209" s="70" t="str">
        <f t="shared" si="226"/>
        <v/>
      </c>
      <c r="M6209" s="31"/>
      <c r="N6209" s="31"/>
      <c r="O6209" s="91" t="str">
        <f t="shared" si="227"/>
        <v/>
      </c>
      <c r="P6209" s="153">
        <f t="shared" si="228"/>
        <v>0</v>
      </c>
    </row>
    <row r="6210" spans="6:16" ht="15.75" hidden="1">
      <c r="F6210" s="70" t="str">
        <f t="shared" si="226"/>
        <v/>
      </c>
      <c r="M6210" s="31"/>
      <c r="N6210" s="31"/>
      <c r="O6210" s="91" t="str">
        <f t="shared" si="227"/>
        <v/>
      </c>
      <c r="P6210" s="153">
        <f t="shared" si="228"/>
        <v>0</v>
      </c>
    </row>
    <row r="6211" spans="6:16" ht="15.75" hidden="1">
      <c r="F6211" s="70" t="str">
        <f t="shared" si="226"/>
        <v/>
      </c>
      <c r="M6211" s="31"/>
      <c r="N6211" s="31"/>
      <c r="O6211" s="91" t="str">
        <f t="shared" si="227"/>
        <v/>
      </c>
      <c r="P6211" s="153">
        <f t="shared" si="228"/>
        <v>0</v>
      </c>
    </row>
    <row r="6212" spans="6:16" ht="15.75" hidden="1">
      <c r="F6212" s="70" t="str">
        <f t="shared" si="226"/>
        <v/>
      </c>
      <c r="M6212" s="31"/>
      <c r="N6212" s="31"/>
      <c r="O6212" s="91" t="str">
        <f t="shared" si="227"/>
        <v/>
      </c>
      <c r="P6212" s="153">
        <f t="shared" si="228"/>
        <v>0</v>
      </c>
    </row>
    <row r="6213" spans="6:16" ht="15.75" hidden="1">
      <c r="F6213" s="70" t="str">
        <f t="shared" si="226"/>
        <v/>
      </c>
      <c r="M6213" s="31"/>
      <c r="N6213" s="31"/>
      <c r="O6213" s="91" t="str">
        <f t="shared" si="227"/>
        <v/>
      </c>
      <c r="P6213" s="153">
        <f t="shared" si="228"/>
        <v>0</v>
      </c>
    </row>
    <row r="6214" spans="6:16" ht="15.75" hidden="1">
      <c r="F6214" s="70" t="str">
        <f t="shared" si="226"/>
        <v/>
      </c>
      <c r="M6214" s="31"/>
      <c r="N6214" s="31"/>
      <c r="O6214" s="91" t="str">
        <f t="shared" si="227"/>
        <v/>
      </c>
      <c r="P6214" s="153">
        <f t="shared" si="228"/>
        <v>0</v>
      </c>
    </row>
    <row r="6215" spans="6:16" ht="15.75" hidden="1">
      <c r="F6215" s="70" t="str">
        <f t="shared" si="226"/>
        <v/>
      </c>
      <c r="M6215" s="31"/>
      <c r="N6215" s="31"/>
      <c r="O6215" s="91" t="str">
        <f t="shared" si="227"/>
        <v/>
      </c>
      <c r="P6215" s="153">
        <f t="shared" si="228"/>
        <v>0</v>
      </c>
    </row>
    <row r="6216" spans="6:16" ht="15.75" hidden="1">
      <c r="F6216" s="70" t="str">
        <f t="shared" ref="F6216:F6279" si="229">B6216&amp;C6216&amp;D6216&amp;E6216</f>
        <v/>
      </c>
      <c r="M6216" s="31"/>
      <c r="N6216" s="31"/>
      <c r="O6216" s="91" t="str">
        <f t="shared" si="227"/>
        <v/>
      </c>
      <c r="P6216" s="153">
        <f t="shared" si="228"/>
        <v>0</v>
      </c>
    </row>
    <row r="6217" spans="6:16" ht="15.75" hidden="1">
      <c r="F6217" s="70" t="str">
        <f t="shared" si="229"/>
        <v/>
      </c>
      <c r="M6217" s="31"/>
      <c r="N6217" s="31"/>
      <c r="O6217" s="91" t="str">
        <f t="shared" si="227"/>
        <v/>
      </c>
      <c r="P6217" s="153">
        <f t="shared" si="228"/>
        <v>0</v>
      </c>
    </row>
    <row r="6218" spans="6:16" ht="15.75" hidden="1">
      <c r="F6218" s="70" t="str">
        <f t="shared" si="229"/>
        <v/>
      </c>
      <c r="M6218" s="31"/>
      <c r="N6218" s="31"/>
      <c r="O6218" s="91" t="str">
        <f t="shared" ref="O6218:O6281" si="230">+F6218&amp;M6218&amp;N6218</f>
        <v/>
      </c>
      <c r="P6218" s="153">
        <f t="shared" si="228"/>
        <v>0</v>
      </c>
    </row>
    <row r="6219" spans="6:16" ht="15.75" hidden="1">
      <c r="F6219" s="70" t="str">
        <f t="shared" si="229"/>
        <v/>
      </c>
      <c r="M6219" s="31"/>
      <c r="N6219" s="31"/>
      <c r="O6219" s="91" t="str">
        <f t="shared" si="230"/>
        <v/>
      </c>
      <c r="P6219" s="153">
        <f t="shared" si="228"/>
        <v>0</v>
      </c>
    </row>
    <row r="6220" spans="6:16" ht="15.75" hidden="1">
      <c r="F6220" s="70" t="str">
        <f t="shared" si="229"/>
        <v/>
      </c>
      <c r="M6220" s="31"/>
      <c r="N6220" s="31"/>
      <c r="O6220" s="91" t="str">
        <f t="shared" si="230"/>
        <v/>
      </c>
      <c r="P6220" s="153">
        <f t="shared" si="228"/>
        <v>0</v>
      </c>
    </row>
    <row r="6221" spans="6:16" ht="15.75" hidden="1">
      <c r="F6221" s="70" t="str">
        <f t="shared" si="229"/>
        <v/>
      </c>
      <c r="M6221" s="31"/>
      <c r="N6221" s="31"/>
      <c r="O6221" s="91" t="str">
        <f t="shared" si="230"/>
        <v/>
      </c>
      <c r="P6221" s="153">
        <f t="shared" si="228"/>
        <v>0</v>
      </c>
    </row>
    <row r="6222" spans="6:16" ht="15.75" hidden="1">
      <c r="F6222" s="70" t="str">
        <f t="shared" si="229"/>
        <v/>
      </c>
      <c r="M6222" s="31"/>
      <c r="N6222" s="31"/>
      <c r="O6222" s="91" t="str">
        <f t="shared" si="230"/>
        <v/>
      </c>
      <c r="P6222" s="153">
        <f t="shared" si="228"/>
        <v>0</v>
      </c>
    </row>
    <row r="6223" spans="6:16" ht="15.75" hidden="1">
      <c r="F6223" s="70" t="str">
        <f t="shared" si="229"/>
        <v/>
      </c>
      <c r="M6223" s="31"/>
      <c r="N6223" s="31"/>
      <c r="O6223" s="91" t="str">
        <f t="shared" si="230"/>
        <v/>
      </c>
      <c r="P6223" s="153">
        <f t="shared" si="228"/>
        <v>0</v>
      </c>
    </row>
    <row r="6224" spans="6:16" ht="15.75" hidden="1">
      <c r="F6224" s="70" t="str">
        <f t="shared" si="229"/>
        <v/>
      </c>
      <c r="M6224" s="31"/>
      <c r="N6224" s="31"/>
      <c r="O6224" s="91" t="str">
        <f t="shared" si="230"/>
        <v/>
      </c>
      <c r="P6224" s="153">
        <f t="shared" si="228"/>
        <v>0</v>
      </c>
    </row>
    <row r="6225" spans="6:16" ht="15.75" hidden="1">
      <c r="F6225" s="70" t="str">
        <f t="shared" si="229"/>
        <v/>
      </c>
      <c r="M6225" s="31"/>
      <c r="N6225" s="31"/>
      <c r="O6225" s="91" t="str">
        <f t="shared" si="230"/>
        <v/>
      </c>
      <c r="P6225" s="153">
        <f t="shared" si="228"/>
        <v>0</v>
      </c>
    </row>
    <row r="6226" spans="6:16" ht="15.75" hidden="1">
      <c r="F6226" s="70" t="str">
        <f t="shared" si="229"/>
        <v/>
      </c>
      <c r="M6226" s="31"/>
      <c r="N6226" s="31"/>
      <c r="O6226" s="91" t="str">
        <f t="shared" si="230"/>
        <v/>
      </c>
      <c r="P6226" s="153">
        <f t="shared" si="228"/>
        <v>0</v>
      </c>
    </row>
    <row r="6227" spans="6:16" ht="15.75" hidden="1">
      <c r="F6227" s="70" t="str">
        <f t="shared" si="229"/>
        <v/>
      </c>
      <c r="M6227" s="31"/>
      <c r="N6227" s="31"/>
      <c r="O6227" s="91" t="str">
        <f t="shared" si="230"/>
        <v/>
      </c>
      <c r="P6227" s="153">
        <f t="shared" si="228"/>
        <v>0</v>
      </c>
    </row>
    <row r="6228" spans="6:16" ht="15.75" hidden="1">
      <c r="F6228" s="70" t="str">
        <f t="shared" si="229"/>
        <v/>
      </c>
      <c r="M6228" s="31"/>
      <c r="N6228" s="31"/>
      <c r="O6228" s="91" t="str">
        <f t="shared" si="230"/>
        <v/>
      </c>
      <c r="P6228" s="153">
        <f t="shared" si="228"/>
        <v>0</v>
      </c>
    </row>
    <row r="6229" spans="6:16" ht="15.75" hidden="1">
      <c r="F6229" s="70" t="str">
        <f t="shared" si="229"/>
        <v/>
      </c>
      <c r="M6229" s="31"/>
      <c r="N6229" s="31"/>
      <c r="O6229" s="91" t="str">
        <f t="shared" si="230"/>
        <v/>
      </c>
      <c r="P6229" s="153">
        <f t="shared" si="228"/>
        <v>0</v>
      </c>
    </row>
    <row r="6230" spans="6:16" ht="15.75" hidden="1">
      <c r="F6230" s="70" t="str">
        <f t="shared" si="229"/>
        <v/>
      </c>
      <c r="M6230" s="31"/>
      <c r="N6230" s="31"/>
      <c r="O6230" s="91" t="str">
        <f t="shared" si="230"/>
        <v/>
      </c>
      <c r="P6230" s="153">
        <f t="shared" si="228"/>
        <v>0</v>
      </c>
    </row>
    <row r="6231" spans="6:16" ht="15.75" hidden="1">
      <c r="F6231" s="70" t="str">
        <f t="shared" si="229"/>
        <v/>
      </c>
      <c r="M6231" s="31"/>
      <c r="N6231" s="31"/>
      <c r="O6231" s="91" t="str">
        <f t="shared" si="230"/>
        <v/>
      </c>
      <c r="P6231" s="153">
        <f t="shared" si="228"/>
        <v>0</v>
      </c>
    </row>
    <row r="6232" spans="6:16" ht="15.75" hidden="1">
      <c r="F6232" s="70" t="str">
        <f t="shared" si="229"/>
        <v/>
      </c>
      <c r="M6232" s="31"/>
      <c r="N6232" s="31"/>
      <c r="O6232" s="91" t="str">
        <f t="shared" si="230"/>
        <v/>
      </c>
      <c r="P6232" s="153">
        <f t="shared" si="228"/>
        <v>0</v>
      </c>
    </row>
    <row r="6233" spans="6:16" ht="15.75" hidden="1">
      <c r="F6233" s="70" t="str">
        <f t="shared" si="229"/>
        <v/>
      </c>
      <c r="M6233" s="31"/>
      <c r="N6233" s="31"/>
      <c r="O6233" s="91" t="str">
        <f t="shared" si="230"/>
        <v/>
      </c>
      <c r="P6233" s="153">
        <f t="shared" si="228"/>
        <v>0</v>
      </c>
    </row>
    <row r="6234" spans="6:16" ht="15.75" hidden="1">
      <c r="F6234" s="70" t="str">
        <f t="shared" si="229"/>
        <v/>
      </c>
      <c r="M6234" s="31"/>
      <c r="N6234" s="31"/>
      <c r="O6234" s="91" t="str">
        <f t="shared" si="230"/>
        <v/>
      </c>
      <c r="P6234" s="153">
        <f t="shared" si="228"/>
        <v>0</v>
      </c>
    </row>
    <row r="6235" spans="6:16" ht="15.75" hidden="1">
      <c r="F6235" s="70" t="str">
        <f t="shared" si="229"/>
        <v/>
      </c>
      <c r="M6235" s="31"/>
      <c r="N6235" s="31"/>
      <c r="O6235" s="91" t="str">
        <f t="shared" si="230"/>
        <v/>
      </c>
      <c r="P6235" s="153">
        <f t="shared" si="228"/>
        <v>0</v>
      </c>
    </row>
    <row r="6236" spans="6:16" ht="15.75" hidden="1">
      <c r="F6236" s="70" t="str">
        <f t="shared" si="229"/>
        <v/>
      </c>
      <c r="M6236" s="31"/>
      <c r="N6236" s="31"/>
      <c r="O6236" s="91" t="str">
        <f t="shared" si="230"/>
        <v/>
      </c>
      <c r="P6236" s="153">
        <f t="shared" si="228"/>
        <v>0</v>
      </c>
    </row>
    <row r="6237" spans="6:16" ht="15.75" hidden="1">
      <c r="F6237" s="70" t="str">
        <f t="shared" si="229"/>
        <v/>
      </c>
      <c r="M6237" s="31"/>
      <c r="N6237" s="31"/>
      <c r="O6237" s="91" t="str">
        <f t="shared" si="230"/>
        <v/>
      </c>
      <c r="P6237" s="153">
        <f t="shared" si="228"/>
        <v>0</v>
      </c>
    </row>
    <row r="6238" spans="6:16" ht="15.75" hidden="1">
      <c r="F6238" s="70" t="str">
        <f t="shared" si="229"/>
        <v/>
      </c>
      <c r="M6238" s="31"/>
      <c r="N6238" s="31"/>
      <c r="O6238" s="91" t="str">
        <f t="shared" si="230"/>
        <v/>
      </c>
      <c r="P6238" s="153">
        <f t="shared" si="228"/>
        <v>0</v>
      </c>
    </row>
    <row r="6239" spans="6:16" ht="15.75" hidden="1">
      <c r="F6239" s="70" t="str">
        <f t="shared" si="229"/>
        <v/>
      </c>
      <c r="M6239" s="31"/>
      <c r="N6239" s="31"/>
      <c r="O6239" s="91" t="str">
        <f t="shared" si="230"/>
        <v/>
      </c>
      <c r="P6239" s="153">
        <f t="shared" si="228"/>
        <v>0</v>
      </c>
    </row>
    <row r="6240" spans="6:16" ht="15.75" hidden="1">
      <c r="F6240" s="70" t="str">
        <f t="shared" si="229"/>
        <v/>
      </c>
      <c r="M6240" s="31"/>
      <c r="N6240" s="31"/>
      <c r="O6240" s="91" t="str">
        <f t="shared" si="230"/>
        <v/>
      </c>
      <c r="P6240" s="153">
        <f t="shared" si="228"/>
        <v>0</v>
      </c>
    </row>
    <row r="6241" spans="6:16" ht="15.75" hidden="1">
      <c r="F6241" s="70" t="str">
        <f t="shared" si="229"/>
        <v/>
      </c>
      <c r="M6241" s="31"/>
      <c r="N6241" s="31"/>
      <c r="O6241" s="91" t="str">
        <f t="shared" si="230"/>
        <v/>
      </c>
      <c r="P6241" s="153">
        <f t="shared" si="228"/>
        <v>0</v>
      </c>
    </row>
    <row r="6242" spans="6:16" ht="15.75" hidden="1">
      <c r="F6242" s="70" t="str">
        <f t="shared" si="229"/>
        <v/>
      </c>
      <c r="M6242" s="31"/>
      <c r="N6242" s="31"/>
      <c r="O6242" s="91" t="str">
        <f t="shared" si="230"/>
        <v/>
      </c>
      <c r="P6242" s="153">
        <f t="shared" si="228"/>
        <v>0</v>
      </c>
    </row>
    <row r="6243" spans="6:16" ht="15.75" hidden="1">
      <c r="F6243" s="70" t="str">
        <f t="shared" si="229"/>
        <v/>
      </c>
      <c r="M6243" s="31"/>
      <c r="N6243" s="31"/>
      <c r="O6243" s="91" t="str">
        <f t="shared" si="230"/>
        <v/>
      </c>
      <c r="P6243" s="153">
        <f t="shared" si="228"/>
        <v>0</v>
      </c>
    </row>
    <row r="6244" spans="6:16" ht="15.75" hidden="1">
      <c r="F6244" s="70" t="str">
        <f t="shared" si="229"/>
        <v/>
      </c>
      <c r="M6244" s="31"/>
      <c r="N6244" s="31"/>
      <c r="O6244" s="91" t="str">
        <f t="shared" si="230"/>
        <v/>
      </c>
      <c r="P6244" s="153">
        <f t="shared" si="228"/>
        <v>0</v>
      </c>
    </row>
    <row r="6245" spans="6:16" ht="15.75" hidden="1">
      <c r="F6245" s="70" t="str">
        <f t="shared" si="229"/>
        <v/>
      </c>
      <c r="M6245" s="31"/>
      <c r="N6245" s="31"/>
      <c r="O6245" s="91" t="str">
        <f t="shared" si="230"/>
        <v/>
      </c>
      <c r="P6245" s="153">
        <f t="shared" si="228"/>
        <v>0</v>
      </c>
    </row>
    <row r="6246" spans="6:16" ht="15.75" hidden="1">
      <c r="F6246" s="70" t="str">
        <f t="shared" si="229"/>
        <v/>
      </c>
      <c r="M6246" s="31"/>
      <c r="N6246" s="31"/>
      <c r="O6246" s="91" t="str">
        <f t="shared" si="230"/>
        <v/>
      </c>
      <c r="P6246" s="153">
        <f t="shared" si="228"/>
        <v>0</v>
      </c>
    </row>
    <row r="6247" spans="6:16" ht="15.75" hidden="1">
      <c r="F6247" s="70" t="str">
        <f t="shared" si="229"/>
        <v/>
      </c>
      <c r="M6247" s="31"/>
      <c r="N6247" s="31"/>
      <c r="O6247" s="91" t="str">
        <f t="shared" si="230"/>
        <v/>
      </c>
      <c r="P6247" s="153">
        <f t="shared" si="228"/>
        <v>0</v>
      </c>
    </row>
    <row r="6248" spans="6:16" ht="15.75" hidden="1">
      <c r="F6248" s="70" t="str">
        <f t="shared" si="229"/>
        <v/>
      </c>
      <c r="M6248" s="31"/>
      <c r="N6248" s="31"/>
      <c r="O6248" s="91" t="str">
        <f t="shared" si="230"/>
        <v/>
      </c>
      <c r="P6248" s="153">
        <f t="shared" si="228"/>
        <v>0</v>
      </c>
    </row>
    <row r="6249" spans="6:16" ht="15.75" hidden="1">
      <c r="F6249" s="70" t="str">
        <f t="shared" si="229"/>
        <v/>
      </c>
      <c r="M6249" s="31"/>
      <c r="N6249" s="31"/>
      <c r="O6249" s="91" t="str">
        <f t="shared" si="230"/>
        <v/>
      </c>
      <c r="P6249" s="153">
        <f t="shared" si="228"/>
        <v>0</v>
      </c>
    </row>
    <row r="6250" spans="6:16" ht="15.75" hidden="1">
      <c r="F6250" s="70" t="str">
        <f t="shared" si="229"/>
        <v/>
      </c>
      <c r="M6250" s="31"/>
      <c r="N6250" s="31"/>
      <c r="O6250" s="91" t="str">
        <f t="shared" si="230"/>
        <v/>
      </c>
      <c r="P6250" s="153">
        <f t="shared" si="228"/>
        <v>0</v>
      </c>
    </row>
    <row r="6251" spans="6:16" ht="15.75" hidden="1">
      <c r="F6251" s="70" t="str">
        <f t="shared" si="229"/>
        <v/>
      </c>
      <c r="M6251" s="31"/>
      <c r="N6251" s="31"/>
      <c r="O6251" s="91" t="str">
        <f t="shared" si="230"/>
        <v/>
      </c>
      <c r="P6251" s="153">
        <f t="shared" si="228"/>
        <v>0</v>
      </c>
    </row>
    <row r="6252" spans="6:16" ht="15.75" hidden="1">
      <c r="F6252" s="70" t="str">
        <f t="shared" si="229"/>
        <v/>
      </c>
      <c r="M6252" s="31"/>
      <c r="N6252" s="31"/>
      <c r="O6252" s="91" t="str">
        <f t="shared" si="230"/>
        <v/>
      </c>
      <c r="P6252" s="153">
        <f t="shared" ref="P6252:P6315" si="231">IFERROR(T6252/S6252,0)</f>
        <v>0</v>
      </c>
    </row>
    <row r="6253" spans="6:16" ht="15.75" hidden="1">
      <c r="F6253" s="70" t="str">
        <f t="shared" si="229"/>
        <v/>
      </c>
      <c r="M6253" s="31"/>
      <c r="N6253" s="31"/>
      <c r="O6253" s="91" t="str">
        <f t="shared" si="230"/>
        <v/>
      </c>
      <c r="P6253" s="153">
        <f t="shared" si="231"/>
        <v>0</v>
      </c>
    </row>
    <row r="6254" spans="6:16" ht="15.75" hidden="1">
      <c r="F6254" s="70" t="str">
        <f t="shared" si="229"/>
        <v/>
      </c>
      <c r="M6254" s="31"/>
      <c r="N6254" s="31"/>
      <c r="O6254" s="91" t="str">
        <f t="shared" si="230"/>
        <v/>
      </c>
      <c r="P6254" s="153">
        <f t="shared" si="231"/>
        <v>0</v>
      </c>
    </row>
    <row r="6255" spans="6:16" ht="15.75" hidden="1">
      <c r="F6255" s="70" t="str">
        <f t="shared" si="229"/>
        <v/>
      </c>
      <c r="M6255" s="31"/>
      <c r="N6255" s="31"/>
      <c r="O6255" s="91" t="str">
        <f t="shared" si="230"/>
        <v/>
      </c>
      <c r="P6255" s="153">
        <f t="shared" si="231"/>
        <v>0</v>
      </c>
    </row>
    <row r="6256" spans="6:16" ht="15.75" hidden="1">
      <c r="F6256" s="70" t="str">
        <f t="shared" si="229"/>
        <v/>
      </c>
      <c r="M6256" s="31"/>
      <c r="N6256" s="31"/>
      <c r="O6256" s="91" t="str">
        <f t="shared" si="230"/>
        <v/>
      </c>
      <c r="P6256" s="153">
        <f t="shared" si="231"/>
        <v>0</v>
      </c>
    </row>
    <row r="6257" spans="6:16" ht="15.75" hidden="1">
      <c r="F6257" s="70" t="str">
        <f t="shared" si="229"/>
        <v/>
      </c>
      <c r="M6257" s="31"/>
      <c r="N6257" s="31"/>
      <c r="O6257" s="91" t="str">
        <f t="shared" si="230"/>
        <v/>
      </c>
      <c r="P6257" s="153">
        <f t="shared" si="231"/>
        <v>0</v>
      </c>
    </row>
    <row r="6258" spans="6:16" ht="15.75" hidden="1">
      <c r="F6258" s="70" t="str">
        <f t="shared" si="229"/>
        <v/>
      </c>
      <c r="M6258" s="31"/>
      <c r="N6258" s="31"/>
      <c r="O6258" s="91" t="str">
        <f t="shared" si="230"/>
        <v/>
      </c>
      <c r="P6258" s="153">
        <f t="shared" si="231"/>
        <v>0</v>
      </c>
    </row>
    <row r="6259" spans="6:16" ht="15.75" hidden="1">
      <c r="F6259" s="70" t="str">
        <f t="shared" si="229"/>
        <v/>
      </c>
      <c r="M6259" s="31"/>
      <c r="N6259" s="31"/>
      <c r="O6259" s="91" t="str">
        <f t="shared" si="230"/>
        <v/>
      </c>
      <c r="P6259" s="153">
        <f t="shared" si="231"/>
        <v>0</v>
      </c>
    </row>
    <row r="6260" spans="6:16" ht="15.75" hidden="1">
      <c r="F6260" s="70" t="str">
        <f t="shared" si="229"/>
        <v/>
      </c>
      <c r="M6260" s="31"/>
      <c r="N6260" s="31"/>
      <c r="O6260" s="91" t="str">
        <f t="shared" si="230"/>
        <v/>
      </c>
      <c r="P6260" s="153">
        <f t="shared" si="231"/>
        <v>0</v>
      </c>
    </row>
    <row r="6261" spans="6:16" ht="15.75" hidden="1">
      <c r="F6261" s="70" t="str">
        <f t="shared" si="229"/>
        <v/>
      </c>
      <c r="M6261" s="31"/>
      <c r="N6261" s="31"/>
      <c r="O6261" s="91" t="str">
        <f t="shared" si="230"/>
        <v/>
      </c>
      <c r="P6261" s="153">
        <f t="shared" si="231"/>
        <v>0</v>
      </c>
    </row>
    <row r="6262" spans="6:16" ht="15.75" hidden="1">
      <c r="F6262" s="70" t="str">
        <f t="shared" si="229"/>
        <v/>
      </c>
      <c r="M6262" s="31"/>
      <c r="N6262" s="31"/>
      <c r="O6262" s="91" t="str">
        <f t="shared" si="230"/>
        <v/>
      </c>
      <c r="P6262" s="153">
        <f t="shared" si="231"/>
        <v>0</v>
      </c>
    </row>
    <row r="6263" spans="6:16" ht="15.75" hidden="1">
      <c r="F6263" s="70" t="str">
        <f t="shared" si="229"/>
        <v/>
      </c>
      <c r="M6263" s="31"/>
      <c r="N6263" s="31"/>
      <c r="O6263" s="91" t="str">
        <f t="shared" si="230"/>
        <v/>
      </c>
      <c r="P6263" s="153">
        <f t="shared" si="231"/>
        <v>0</v>
      </c>
    </row>
    <row r="6264" spans="6:16" ht="15.75" hidden="1">
      <c r="F6264" s="70" t="str">
        <f t="shared" si="229"/>
        <v/>
      </c>
      <c r="M6264" s="31"/>
      <c r="N6264" s="31"/>
      <c r="O6264" s="91" t="str">
        <f t="shared" si="230"/>
        <v/>
      </c>
      <c r="P6264" s="153">
        <f t="shared" si="231"/>
        <v>0</v>
      </c>
    </row>
    <row r="6265" spans="6:16" ht="15.75" hidden="1">
      <c r="F6265" s="70" t="str">
        <f t="shared" si="229"/>
        <v/>
      </c>
      <c r="M6265" s="31"/>
      <c r="N6265" s="31"/>
      <c r="O6265" s="91" t="str">
        <f t="shared" si="230"/>
        <v/>
      </c>
      <c r="P6265" s="153">
        <f t="shared" si="231"/>
        <v>0</v>
      </c>
    </row>
    <row r="6266" spans="6:16" ht="15.75" hidden="1">
      <c r="F6266" s="70" t="str">
        <f t="shared" si="229"/>
        <v/>
      </c>
      <c r="M6266" s="31"/>
      <c r="N6266" s="31"/>
      <c r="O6266" s="91" t="str">
        <f t="shared" si="230"/>
        <v/>
      </c>
      <c r="P6266" s="153">
        <f t="shared" si="231"/>
        <v>0</v>
      </c>
    </row>
    <row r="6267" spans="6:16" ht="15.75" hidden="1">
      <c r="F6267" s="70" t="str">
        <f t="shared" si="229"/>
        <v/>
      </c>
      <c r="M6267" s="31"/>
      <c r="N6267" s="31"/>
      <c r="O6267" s="91" t="str">
        <f t="shared" si="230"/>
        <v/>
      </c>
      <c r="P6267" s="153">
        <f t="shared" si="231"/>
        <v>0</v>
      </c>
    </row>
    <row r="6268" spans="6:16" ht="15.75" hidden="1">
      <c r="F6268" s="70" t="str">
        <f t="shared" si="229"/>
        <v/>
      </c>
      <c r="M6268" s="31"/>
      <c r="N6268" s="31"/>
      <c r="O6268" s="91" t="str">
        <f t="shared" si="230"/>
        <v/>
      </c>
      <c r="P6268" s="153">
        <f t="shared" si="231"/>
        <v>0</v>
      </c>
    </row>
    <row r="6269" spans="6:16" ht="15.75" hidden="1">
      <c r="F6269" s="70" t="str">
        <f t="shared" si="229"/>
        <v/>
      </c>
      <c r="M6269" s="31"/>
      <c r="N6269" s="31"/>
      <c r="O6269" s="91" t="str">
        <f t="shared" si="230"/>
        <v/>
      </c>
      <c r="P6269" s="153">
        <f t="shared" si="231"/>
        <v>0</v>
      </c>
    </row>
    <row r="6270" spans="6:16" ht="15.75" hidden="1">
      <c r="F6270" s="70" t="str">
        <f t="shared" si="229"/>
        <v/>
      </c>
      <c r="M6270" s="31"/>
      <c r="N6270" s="31"/>
      <c r="O6270" s="91" t="str">
        <f t="shared" si="230"/>
        <v/>
      </c>
      <c r="P6270" s="153">
        <f t="shared" si="231"/>
        <v>0</v>
      </c>
    </row>
    <row r="6271" spans="6:16" ht="15.75" hidden="1">
      <c r="F6271" s="70" t="str">
        <f t="shared" si="229"/>
        <v/>
      </c>
      <c r="M6271" s="31"/>
      <c r="N6271" s="31"/>
      <c r="O6271" s="91" t="str">
        <f t="shared" si="230"/>
        <v/>
      </c>
      <c r="P6271" s="153">
        <f t="shared" si="231"/>
        <v>0</v>
      </c>
    </row>
    <row r="6272" spans="6:16" ht="15.75" hidden="1">
      <c r="F6272" s="70" t="str">
        <f t="shared" si="229"/>
        <v/>
      </c>
      <c r="M6272" s="31"/>
      <c r="N6272" s="31"/>
      <c r="O6272" s="91" t="str">
        <f t="shared" si="230"/>
        <v/>
      </c>
      <c r="P6272" s="153">
        <f t="shared" si="231"/>
        <v>0</v>
      </c>
    </row>
    <row r="6273" spans="6:16" ht="15.75" hidden="1">
      <c r="F6273" s="70" t="str">
        <f t="shared" si="229"/>
        <v/>
      </c>
      <c r="M6273" s="31"/>
      <c r="N6273" s="31"/>
      <c r="O6273" s="91" t="str">
        <f t="shared" si="230"/>
        <v/>
      </c>
      <c r="P6273" s="153">
        <f t="shared" si="231"/>
        <v>0</v>
      </c>
    </row>
    <row r="6274" spans="6:16" ht="15.75" hidden="1">
      <c r="F6274" s="70" t="str">
        <f t="shared" si="229"/>
        <v/>
      </c>
      <c r="M6274" s="31"/>
      <c r="N6274" s="31"/>
      <c r="O6274" s="91" t="str">
        <f t="shared" si="230"/>
        <v/>
      </c>
      <c r="P6274" s="153">
        <f t="shared" si="231"/>
        <v>0</v>
      </c>
    </row>
    <row r="6275" spans="6:16" ht="15.75" hidden="1">
      <c r="F6275" s="70" t="str">
        <f t="shared" si="229"/>
        <v/>
      </c>
      <c r="M6275" s="31"/>
      <c r="N6275" s="31"/>
      <c r="O6275" s="91" t="str">
        <f t="shared" si="230"/>
        <v/>
      </c>
      <c r="P6275" s="153">
        <f t="shared" si="231"/>
        <v>0</v>
      </c>
    </row>
    <row r="6276" spans="6:16" ht="15.75" hidden="1">
      <c r="F6276" s="70" t="str">
        <f t="shared" si="229"/>
        <v/>
      </c>
      <c r="M6276" s="31"/>
      <c r="N6276" s="31"/>
      <c r="O6276" s="91" t="str">
        <f t="shared" si="230"/>
        <v/>
      </c>
      <c r="P6276" s="153">
        <f t="shared" si="231"/>
        <v>0</v>
      </c>
    </row>
    <row r="6277" spans="6:16" ht="15.75" hidden="1">
      <c r="F6277" s="70" t="str">
        <f t="shared" si="229"/>
        <v/>
      </c>
      <c r="M6277" s="31"/>
      <c r="N6277" s="31"/>
      <c r="O6277" s="91" t="str">
        <f t="shared" si="230"/>
        <v/>
      </c>
      <c r="P6277" s="153">
        <f t="shared" si="231"/>
        <v>0</v>
      </c>
    </row>
    <row r="6278" spans="6:16" ht="15.75" hidden="1">
      <c r="F6278" s="70" t="str">
        <f t="shared" si="229"/>
        <v/>
      </c>
      <c r="M6278" s="31"/>
      <c r="N6278" s="31"/>
      <c r="O6278" s="91" t="str">
        <f t="shared" si="230"/>
        <v/>
      </c>
      <c r="P6278" s="153">
        <f t="shared" si="231"/>
        <v>0</v>
      </c>
    </row>
    <row r="6279" spans="6:16" ht="15.75" hidden="1">
      <c r="F6279" s="70" t="str">
        <f t="shared" si="229"/>
        <v/>
      </c>
      <c r="M6279" s="31"/>
      <c r="N6279" s="31"/>
      <c r="O6279" s="91" t="str">
        <f t="shared" si="230"/>
        <v/>
      </c>
      <c r="P6279" s="153">
        <f t="shared" si="231"/>
        <v>0</v>
      </c>
    </row>
    <row r="6280" spans="6:16" ht="15.75" hidden="1">
      <c r="F6280" s="70" t="str">
        <f t="shared" ref="F6280:F6343" si="232">B6280&amp;C6280&amp;D6280&amp;E6280</f>
        <v/>
      </c>
      <c r="M6280" s="31"/>
      <c r="N6280" s="31"/>
      <c r="O6280" s="91" t="str">
        <f t="shared" si="230"/>
        <v/>
      </c>
      <c r="P6280" s="153">
        <f t="shared" si="231"/>
        <v>0</v>
      </c>
    </row>
    <row r="6281" spans="6:16" ht="15.75" hidden="1">
      <c r="F6281" s="70" t="str">
        <f t="shared" si="232"/>
        <v/>
      </c>
      <c r="M6281" s="31"/>
      <c r="N6281" s="31"/>
      <c r="O6281" s="91" t="str">
        <f t="shared" si="230"/>
        <v/>
      </c>
      <c r="P6281" s="153">
        <f t="shared" si="231"/>
        <v>0</v>
      </c>
    </row>
    <row r="6282" spans="6:16" ht="15.75" hidden="1">
      <c r="F6282" s="70" t="str">
        <f t="shared" si="232"/>
        <v/>
      </c>
      <c r="M6282" s="31"/>
      <c r="N6282" s="31"/>
      <c r="O6282" s="91" t="str">
        <f t="shared" ref="O6282:O6345" si="233">+F6282&amp;M6282&amp;N6282</f>
        <v/>
      </c>
      <c r="P6282" s="153">
        <f t="shared" si="231"/>
        <v>0</v>
      </c>
    </row>
    <row r="6283" spans="6:16" ht="15.75" hidden="1">
      <c r="F6283" s="70" t="str">
        <f t="shared" si="232"/>
        <v/>
      </c>
      <c r="M6283" s="31"/>
      <c r="N6283" s="31"/>
      <c r="O6283" s="91" t="str">
        <f t="shared" si="233"/>
        <v/>
      </c>
      <c r="P6283" s="153">
        <f t="shared" si="231"/>
        <v>0</v>
      </c>
    </row>
    <row r="6284" spans="6:16" ht="15.75" hidden="1">
      <c r="F6284" s="70" t="str">
        <f t="shared" si="232"/>
        <v/>
      </c>
      <c r="M6284" s="31"/>
      <c r="N6284" s="31"/>
      <c r="O6284" s="91" t="str">
        <f t="shared" si="233"/>
        <v/>
      </c>
      <c r="P6284" s="153">
        <f t="shared" si="231"/>
        <v>0</v>
      </c>
    </row>
    <row r="6285" spans="6:16" ht="15.75" hidden="1">
      <c r="F6285" s="70" t="str">
        <f t="shared" si="232"/>
        <v/>
      </c>
      <c r="M6285" s="31"/>
      <c r="N6285" s="31"/>
      <c r="O6285" s="91" t="str">
        <f t="shared" si="233"/>
        <v/>
      </c>
      <c r="P6285" s="153">
        <f t="shared" si="231"/>
        <v>0</v>
      </c>
    </row>
    <row r="6286" spans="6:16" ht="15.75" hidden="1">
      <c r="F6286" s="70" t="str">
        <f t="shared" si="232"/>
        <v/>
      </c>
      <c r="M6286" s="31"/>
      <c r="N6286" s="31"/>
      <c r="O6286" s="91" t="str">
        <f t="shared" si="233"/>
        <v/>
      </c>
      <c r="P6286" s="153">
        <f t="shared" si="231"/>
        <v>0</v>
      </c>
    </row>
    <row r="6287" spans="6:16" ht="15.75" hidden="1">
      <c r="F6287" s="70" t="str">
        <f t="shared" si="232"/>
        <v/>
      </c>
      <c r="M6287" s="31"/>
      <c r="N6287" s="31"/>
      <c r="O6287" s="91" t="str">
        <f t="shared" si="233"/>
        <v/>
      </c>
      <c r="P6287" s="153">
        <f t="shared" si="231"/>
        <v>0</v>
      </c>
    </row>
    <row r="6288" spans="6:16" ht="15.75" hidden="1">
      <c r="F6288" s="70" t="str">
        <f t="shared" si="232"/>
        <v/>
      </c>
      <c r="M6288" s="31"/>
      <c r="N6288" s="31"/>
      <c r="O6288" s="91" t="str">
        <f t="shared" si="233"/>
        <v/>
      </c>
      <c r="P6288" s="153">
        <f t="shared" si="231"/>
        <v>0</v>
      </c>
    </row>
    <row r="6289" spans="6:16" ht="15.75" hidden="1">
      <c r="F6289" s="70" t="str">
        <f t="shared" si="232"/>
        <v/>
      </c>
      <c r="M6289" s="31"/>
      <c r="N6289" s="31"/>
      <c r="O6289" s="91" t="str">
        <f t="shared" si="233"/>
        <v/>
      </c>
      <c r="P6289" s="153">
        <f t="shared" si="231"/>
        <v>0</v>
      </c>
    </row>
    <row r="6290" spans="6:16" ht="15.75" hidden="1">
      <c r="F6290" s="70" t="str">
        <f t="shared" si="232"/>
        <v/>
      </c>
      <c r="M6290" s="31"/>
      <c r="N6290" s="31"/>
      <c r="O6290" s="91" t="str">
        <f t="shared" si="233"/>
        <v/>
      </c>
      <c r="P6290" s="153">
        <f t="shared" si="231"/>
        <v>0</v>
      </c>
    </row>
    <row r="6291" spans="6:16" ht="15.75" hidden="1">
      <c r="F6291" s="70" t="str">
        <f t="shared" si="232"/>
        <v/>
      </c>
      <c r="M6291" s="31"/>
      <c r="N6291" s="31"/>
      <c r="O6291" s="91" t="str">
        <f t="shared" si="233"/>
        <v/>
      </c>
      <c r="P6291" s="153">
        <f t="shared" si="231"/>
        <v>0</v>
      </c>
    </row>
    <row r="6292" spans="6:16" ht="15.75" hidden="1">
      <c r="F6292" s="70" t="str">
        <f t="shared" si="232"/>
        <v/>
      </c>
      <c r="M6292" s="31"/>
      <c r="N6292" s="31"/>
      <c r="O6292" s="91" t="str">
        <f t="shared" si="233"/>
        <v/>
      </c>
      <c r="P6292" s="153">
        <f t="shared" si="231"/>
        <v>0</v>
      </c>
    </row>
    <row r="6293" spans="6:16" ht="15.75" hidden="1">
      <c r="F6293" s="70" t="str">
        <f t="shared" si="232"/>
        <v/>
      </c>
      <c r="M6293" s="31"/>
      <c r="N6293" s="31"/>
      <c r="O6293" s="91" t="str">
        <f t="shared" si="233"/>
        <v/>
      </c>
      <c r="P6293" s="153">
        <f t="shared" si="231"/>
        <v>0</v>
      </c>
    </row>
    <row r="6294" spans="6:16" ht="15.75" hidden="1">
      <c r="F6294" s="70" t="str">
        <f t="shared" si="232"/>
        <v/>
      </c>
      <c r="M6294" s="31"/>
      <c r="N6294" s="31"/>
      <c r="O6294" s="91" t="str">
        <f t="shared" si="233"/>
        <v/>
      </c>
      <c r="P6294" s="153">
        <f t="shared" si="231"/>
        <v>0</v>
      </c>
    </row>
    <row r="6295" spans="6:16" ht="15.75" hidden="1">
      <c r="F6295" s="70" t="str">
        <f t="shared" si="232"/>
        <v/>
      </c>
      <c r="M6295" s="31"/>
      <c r="N6295" s="31"/>
      <c r="O6295" s="91" t="str">
        <f t="shared" si="233"/>
        <v/>
      </c>
      <c r="P6295" s="153">
        <f t="shared" si="231"/>
        <v>0</v>
      </c>
    </row>
    <row r="6296" spans="6:16" ht="15.75" hidden="1">
      <c r="F6296" s="70" t="str">
        <f t="shared" si="232"/>
        <v/>
      </c>
      <c r="M6296" s="31"/>
      <c r="N6296" s="31"/>
      <c r="O6296" s="91" t="str">
        <f t="shared" si="233"/>
        <v/>
      </c>
      <c r="P6296" s="153">
        <f t="shared" si="231"/>
        <v>0</v>
      </c>
    </row>
    <row r="6297" spans="6:16" ht="15.75" hidden="1">
      <c r="F6297" s="70" t="str">
        <f t="shared" si="232"/>
        <v/>
      </c>
      <c r="M6297" s="31"/>
      <c r="N6297" s="31"/>
      <c r="O6297" s="91" t="str">
        <f t="shared" si="233"/>
        <v/>
      </c>
      <c r="P6297" s="153">
        <f t="shared" si="231"/>
        <v>0</v>
      </c>
    </row>
    <row r="6298" spans="6:16" ht="15.75" hidden="1">
      <c r="F6298" s="70" t="str">
        <f t="shared" si="232"/>
        <v/>
      </c>
      <c r="M6298" s="31"/>
      <c r="N6298" s="31"/>
      <c r="O6298" s="91" t="str">
        <f t="shared" si="233"/>
        <v/>
      </c>
      <c r="P6298" s="153">
        <f t="shared" si="231"/>
        <v>0</v>
      </c>
    </row>
    <row r="6299" spans="6:16" ht="15.75" hidden="1">
      <c r="F6299" s="70" t="str">
        <f t="shared" si="232"/>
        <v/>
      </c>
      <c r="M6299" s="31"/>
      <c r="N6299" s="31"/>
      <c r="O6299" s="91" t="str">
        <f t="shared" si="233"/>
        <v/>
      </c>
      <c r="P6299" s="153">
        <f t="shared" si="231"/>
        <v>0</v>
      </c>
    </row>
    <row r="6300" spans="6:16" ht="15.75" hidden="1">
      <c r="F6300" s="70" t="str">
        <f t="shared" si="232"/>
        <v/>
      </c>
      <c r="M6300" s="31"/>
      <c r="N6300" s="31"/>
      <c r="O6300" s="91" t="str">
        <f t="shared" si="233"/>
        <v/>
      </c>
      <c r="P6300" s="153">
        <f t="shared" si="231"/>
        <v>0</v>
      </c>
    </row>
    <row r="6301" spans="6:16" ht="15.75" hidden="1">
      <c r="F6301" s="70" t="str">
        <f t="shared" si="232"/>
        <v/>
      </c>
      <c r="M6301" s="31"/>
      <c r="N6301" s="31"/>
      <c r="O6301" s="91" t="str">
        <f t="shared" si="233"/>
        <v/>
      </c>
      <c r="P6301" s="153">
        <f t="shared" si="231"/>
        <v>0</v>
      </c>
    </row>
    <row r="6302" spans="6:16" ht="15.75" hidden="1">
      <c r="F6302" s="70" t="str">
        <f t="shared" si="232"/>
        <v/>
      </c>
      <c r="M6302" s="31"/>
      <c r="N6302" s="31"/>
      <c r="O6302" s="91" t="str">
        <f t="shared" si="233"/>
        <v/>
      </c>
      <c r="P6302" s="153">
        <f t="shared" si="231"/>
        <v>0</v>
      </c>
    </row>
    <row r="6303" spans="6:16" ht="15.75" hidden="1">
      <c r="F6303" s="70" t="str">
        <f t="shared" si="232"/>
        <v/>
      </c>
      <c r="M6303" s="31"/>
      <c r="N6303" s="31"/>
      <c r="O6303" s="91" t="str">
        <f t="shared" si="233"/>
        <v/>
      </c>
      <c r="P6303" s="153">
        <f t="shared" si="231"/>
        <v>0</v>
      </c>
    </row>
    <row r="6304" spans="6:16" ht="15.75" hidden="1">
      <c r="F6304" s="70" t="str">
        <f t="shared" si="232"/>
        <v/>
      </c>
      <c r="M6304" s="31"/>
      <c r="N6304" s="31"/>
      <c r="O6304" s="91" t="str">
        <f t="shared" si="233"/>
        <v/>
      </c>
      <c r="P6304" s="153">
        <f t="shared" si="231"/>
        <v>0</v>
      </c>
    </row>
    <row r="6305" spans="6:16" ht="15.75" hidden="1">
      <c r="F6305" s="70" t="str">
        <f t="shared" si="232"/>
        <v/>
      </c>
      <c r="M6305" s="31"/>
      <c r="N6305" s="31"/>
      <c r="O6305" s="91" t="str">
        <f t="shared" si="233"/>
        <v/>
      </c>
      <c r="P6305" s="153">
        <f t="shared" si="231"/>
        <v>0</v>
      </c>
    </row>
    <row r="6306" spans="6:16" ht="15.75" hidden="1">
      <c r="F6306" s="70" t="str">
        <f t="shared" si="232"/>
        <v/>
      </c>
      <c r="M6306" s="31"/>
      <c r="N6306" s="31"/>
      <c r="O6306" s="91" t="str">
        <f t="shared" si="233"/>
        <v/>
      </c>
      <c r="P6306" s="153">
        <f t="shared" si="231"/>
        <v>0</v>
      </c>
    </row>
    <row r="6307" spans="6:16" ht="15.75" hidden="1">
      <c r="F6307" s="70" t="str">
        <f t="shared" si="232"/>
        <v/>
      </c>
      <c r="M6307" s="31"/>
      <c r="N6307" s="31"/>
      <c r="O6307" s="91" t="str">
        <f t="shared" si="233"/>
        <v/>
      </c>
      <c r="P6307" s="153">
        <f t="shared" si="231"/>
        <v>0</v>
      </c>
    </row>
    <row r="6308" spans="6:16" ht="15.75" hidden="1">
      <c r="F6308" s="70" t="str">
        <f t="shared" si="232"/>
        <v/>
      </c>
      <c r="M6308" s="31"/>
      <c r="N6308" s="31"/>
      <c r="O6308" s="91" t="str">
        <f t="shared" si="233"/>
        <v/>
      </c>
      <c r="P6308" s="153">
        <f t="shared" si="231"/>
        <v>0</v>
      </c>
    </row>
    <row r="6309" spans="6:16" ht="15.75" hidden="1">
      <c r="F6309" s="70" t="str">
        <f t="shared" si="232"/>
        <v/>
      </c>
      <c r="M6309" s="31"/>
      <c r="N6309" s="31"/>
      <c r="O6309" s="91" t="str">
        <f t="shared" si="233"/>
        <v/>
      </c>
      <c r="P6309" s="153">
        <f t="shared" si="231"/>
        <v>0</v>
      </c>
    </row>
    <row r="6310" spans="6:16" ht="15.75" hidden="1">
      <c r="F6310" s="70" t="str">
        <f t="shared" si="232"/>
        <v/>
      </c>
      <c r="M6310" s="31"/>
      <c r="N6310" s="31"/>
      <c r="O6310" s="91" t="str">
        <f t="shared" si="233"/>
        <v/>
      </c>
      <c r="P6310" s="153">
        <f t="shared" si="231"/>
        <v>0</v>
      </c>
    </row>
    <row r="6311" spans="6:16" ht="15.75" hidden="1">
      <c r="F6311" s="70" t="str">
        <f t="shared" si="232"/>
        <v/>
      </c>
      <c r="M6311" s="31"/>
      <c r="N6311" s="31"/>
      <c r="O6311" s="91" t="str">
        <f t="shared" si="233"/>
        <v/>
      </c>
      <c r="P6311" s="153">
        <f t="shared" si="231"/>
        <v>0</v>
      </c>
    </row>
    <row r="6312" spans="6:16" ht="15.75" hidden="1">
      <c r="F6312" s="70" t="str">
        <f t="shared" si="232"/>
        <v/>
      </c>
      <c r="M6312" s="31"/>
      <c r="N6312" s="31"/>
      <c r="O6312" s="91" t="str">
        <f t="shared" si="233"/>
        <v/>
      </c>
      <c r="P6312" s="153">
        <f t="shared" si="231"/>
        <v>0</v>
      </c>
    </row>
    <row r="6313" spans="6:16" ht="15.75" hidden="1">
      <c r="F6313" s="70" t="str">
        <f t="shared" si="232"/>
        <v/>
      </c>
      <c r="M6313" s="31"/>
      <c r="N6313" s="31"/>
      <c r="O6313" s="91" t="str">
        <f t="shared" si="233"/>
        <v/>
      </c>
      <c r="P6313" s="153">
        <f t="shared" si="231"/>
        <v>0</v>
      </c>
    </row>
    <row r="6314" spans="6:16" ht="15.75" hidden="1">
      <c r="F6314" s="70" t="str">
        <f t="shared" si="232"/>
        <v/>
      </c>
      <c r="M6314" s="31"/>
      <c r="N6314" s="31"/>
      <c r="O6314" s="91" t="str">
        <f t="shared" si="233"/>
        <v/>
      </c>
      <c r="P6314" s="153">
        <f t="shared" si="231"/>
        <v>0</v>
      </c>
    </row>
    <row r="6315" spans="6:16" ht="15.75" hidden="1">
      <c r="F6315" s="70" t="str">
        <f t="shared" si="232"/>
        <v/>
      </c>
      <c r="M6315" s="31"/>
      <c r="N6315" s="31"/>
      <c r="O6315" s="91" t="str">
        <f t="shared" si="233"/>
        <v/>
      </c>
      <c r="P6315" s="153">
        <f t="shared" si="231"/>
        <v>0</v>
      </c>
    </row>
    <row r="6316" spans="6:16" ht="15.75" hidden="1">
      <c r="F6316" s="70" t="str">
        <f t="shared" si="232"/>
        <v/>
      </c>
      <c r="M6316" s="31"/>
      <c r="N6316" s="31"/>
      <c r="O6316" s="91" t="str">
        <f t="shared" si="233"/>
        <v/>
      </c>
      <c r="P6316" s="153">
        <f t="shared" ref="P6316:P6379" si="234">IFERROR(T6316/S6316,0)</f>
        <v>0</v>
      </c>
    </row>
    <row r="6317" spans="6:16" ht="15.75" hidden="1">
      <c r="F6317" s="70" t="str">
        <f t="shared" si="232"/>
        <v/>
      </c>
      <c r="M6317" s="31"/>
      <c r="N6317" s="31"/>
      <c r="O6317" s="91" t="str">
        <f t="shared" si="233"/>
        <v/>
      </c>
      <c r="P6317" s="153">
        <f t="shared" si="234"/>
        <v>0</v>
      </c>
    </row>
    <row r="6318" spans="6:16" ht="15.75" hidden="1">
      <c r="F6318" s="70" t="str">
        <f t="shared" si="232"/>
        <v/>
      </c>
      <c r="M6318" s="31"/>
      <c r="N6318" s="31"/>
      <c r="O6318" s="91" t="str">
        <f t="shared" si="233"/>
        <v/>
      </c>
      <c r="P6318" s="153">
        <f t="shared" si="234"/>
        <v>0</v>
      </c>
    </row>
    <row r="6319" spans="6:16" ht="15.75" hidden="1">
      <c r="F6319" s="70" t="str">
        <f t="shared" si="232"/>
        <v/>
      </c>
      <c r="M6319" s="31"/>
      <c r="N6319" s="31"/>
      <c r="O6319" s="91" t="str">
        <f t="shared" si="233"/>
        <v/>
      </c>
      <c r="P6319" s="153">
        <f t="shared" si="234"/>
        <v>0</v>
      </c>
    </row>
    <row r="6320" spans="6:16" ht="15.75" hidden="1">
      <c r="F6320" s="70" t="str">
        <f t="shared" si="232"/>
        <v/>
      </c>
      <c r="M6320" s="31"/>
      <c r="N6320" s="31"/>
      <c r="O6320" s="91" t="str">
        <f t="shared" si="233"/>
        <v/>
      </c>
      <c r="P6320" s="153">
        <f t="shared" si="234"/>
        <v>0</v>
      </c>
    </row>
    <row r="6321" spans="6:16" ht="15.75" hidden="1">
      <c r="F6321" s="70" t="str">
        <f t="shared" si="232"/>
        <v/>
      </c>
      <c r="M6321" s="31"/>
      <c r="N6321" s="31"/>
      <c r="O6321" s="91" t="str">
        <f t="shared" si="233"/>
        <v/>
      </c>
      <c r="P6321" s="153">
        <f t="shared" si="234"/>
        <v>0</v>
      </c>
    </row>
    <row r="6322" spans="6:16" ht="15.75" hidden="1">
      <c r="F6322" s="70" t="str">
        <f t="shared" si="232"/>
        <v/>
      </c>
      <c r="M6322" s="31"/>
      <c r="N6322" s="31"/>
      <c r="O6322" s="91" t="str">
        <f t="shared" si="233"/>
        <v/>
      </c>
      <c r="P6322" s="153">
        <f t="shared" si="234"/>
        <v>0</v>
      </c>
    </row>
    <row r="6323" spans="6:16" ht="15.75" hidden="1">
      <c r="F6323" s="70" t="str">
        <f t="shared" si="232"/>
        <v/>
      </c>
      <c r="M6323" s="31"/>
      <c r="N6323" s="31"/>
      <c r="O6323" s="91" t="str">
        <f t="shared" si="233"/>
        <v/>
      </c>
      <c r="P6323" s="153">
        <f t="shared" si="234"/>
        <v>0</v>
      </c>
    </row>
    <row r="6324" spans="6:16" ht="15.75" hidden="1">
      <c r="F6324" s="70" t="str">
        <f t="shared" si="232"/>
        <v/>
      </c>
      <c r="M6324" s="31"/>
      <c r="N6324" s="31"/>
      <c r="O6324" s="91" t="str">
        <f t="shared" si="233"/>
        <v/>
      </c>
      <c r="P6324" s="153">
        <f t="shared" si="234"/>
        <v>0</v>
      </c>
    </row>
    <row r="6325" spans="6:16" ht="15.75" hidden="1">
      <c r="F6325" s="70" t="str">
        <f t="shared" si="232"/>
        <v/>
      </c>
      <c r="N6325" s="31"/>
      <c r="O6325" s="91" t="str">
        <f t="shared" si="233"/>
        <v/>
      </c>
      <c r="P6325" s="153">
        <f t="shared" si="234"/>
        <v>0</v>
      </c>
    </row>
    <row r="6326" spans="6:16" ht="15.75" hidden="1">
      <c r="F6326" s="70" t="str">
        <f t="shared" si="232"/>
        <v/>
      </c>
      <c r="N6326" s="31"/>
      <c r="O6326" s="91" t="str">
        <f t="shared" si="233"/>
        <v/>
      </c>
      <c r="P6326" s="153">
        <f t="shared" si="234"/>
        <v>0</v>
      </c>
    </row>
    <row r="6327" spans="6:16" ht="15.75" hidden="1">
      <c r="F6327" s="70" t="str">
        <f t="shared" si="232"/>
        <v/>
      </c>
      <c r="N6327" s="31"/>
      <c r="O6327" s="91" t="str">
        <f t="shared" si="233"/>
        <v/>
      </c>
      <c r="P6327" s="153">
        <f t="shared" si="234"/>
        <v>0</v>
      </c>
    </row>
    <row r="6328" spans="6:16" ht="15.75" hidden="1">
      <c r="F6328" s="70" t="str">
        <f t="shared" si="232"/>
        <v/>
      </c>
      <c r="N6328" s="31"/>
      <c r="O6328" s="91" t="str">
        <f t="shared" si="233"/>
        <v/>
      </c>
      <c r="P6328" s="153">
        <f t="shared" si="234"/>
        <v>0</v>
      </c>
    </row>
    <row r="6329" spans="6:16" ht="15.75" hidden="1">
      <c r="F6329" s="70" t="str">
        <f t="shared" si="232"/>
        <v/>
      </c>
      <c r="N6329" s="31"/>
      <c r="O6329" s="91" t="str">
        <f t="shared" si="233"/>
        <v/>
      </c>
      <c r="P6329" s="153">
        <f t="shared" si="234"/>
        <v>0</v>
      </c>
    </row>
    <row r="6330" spans="6:16" ht="15.75" hidden="1">
      <c r="F6330" s="70" t="str">
        <f t="shared" si="232"/>
        <v/>
      </c>
      <c r="N6330" s="31"/>
      <c r="O6330" s="91" t="str">
        <f t="shared" si="233"/>
        <v/>
      </c>
      <c r="P6330" s="153">
        <f t="shared" si="234"/>
        <v>0</v>
      </c>
    </row>
    <row r="6331" spans="6:16" ht="15.75" hidden="1">
      <c r="F6331" s="70" t="str">
        <f t="shared" si="232"/>
        <v/>
      </c>
      <c r="N6331" s="31"/>
      <c r="O6331" s="91" t="str">
        <f t="shared" si="233"/>
        <v/>
      </c>
      <c r="P6331" s="153">
        <f t="shared" si="234"/>
        <v>0</v>
      </c>
    </row>
    <row r="6332" spans="6:16" ht="15.75" hidden="1">
      <c r="F6332" s="70" t="str">
        <f t="shared" si="232"/>
        <v/>
      </c>
      <c r="N6332" s="31"/>
      <c r="O6332" s="91" t="str">
        <f t="shared" si="233"/>
        <v/>
      </c>
      <c r="P6332" s="153">
        <f t="shared" si="234"/>
        <v>0</v>
      </c>
    </row>
    <row r="6333" spans="6:16" ht="15.75" hidden="1">
      <c r="F6333" s="70" t="str">
        <f t="shared" si="232"/>
        <v/>
      </c>
      <c r="N6333" s="31"/>
      <c r="O6333" s="91" t="str">
        <f t="shared" si="233"/>
        <v/>
      </c>
      <c r="P6333" s="153">
        <f t="shared" si="234"/>
        <v>0</v>
      </c>
    </row>
    <row r="6334" spans="6:16" ht="15.75" hidden="1">
      <c r="F6334" s="70" t="str">
        <f t="shared" si="232"/>
        <v/>
      </c>
      <c r="N6334" s="31"/>
      <c r="O6334" s="91" t="str">
        <f t="shared" si="233"/>
        <v/>
      </c>
      <c r="P6334" s="153">
        <f t="shared" si="234"/>
        <v>0</v>
      </c>
    </row>
    <row r="6335" spans="6:16" ht="15.75" hidden="1">
      <c r="F6335" s="70" t="str">
        <f t="shared" si="232"/>
        <v/>
      </c>
      <c r="N6335" s="31"/>
      <c r="O6335" s="91" t="str">
        <f t="shared" si="233"/>
        <v/>
      </c>
      <c r="P6335" s="153">
        <f t="shared" si="234"/>
        <v>0</v>
      </c>
    </row>
    <row r="6336" spans="6:16" ht="15.75" hidden="1">
      <c r="F6336" s="70" t="str">
        <f t="shared" si="232"/>
        <v/>
      </c>
      <c r="N6336" s="31"/>
      <c r="O6336" s="91" t="str">
        <f t="shared" si="233"/>
        <v/>
      </c>
      <c r="P6336" s="153">
        <f t="shared" si="234"/>
        <v>0</v>
      </c>
    </row>
    <row r="6337" spans="6:16" ht="15.75" hidden="1">
      <c r="F6337" s="70" t="str">
        <f t="shared" si="232"/>
        <v/>
      </c>
      <c r="N6337" s="31"/>
      <c r="O6337" s="91" t="str">
        <f t="shared" si="233"/>
        <v/>
      </c>
      <c r="P6337" s="153">
        <f t="shared" si="234"/>
        <v>0</v>
      </c>
    </row>
    <row r="6338" spans="6:16" ht="15.75" hidden="1">
      <c r="F6338" s="70" t="str">
        <f t="shared" si="232"/>
        <v/>
      </c>
      <c r="N6338" s="31"/>
      <c r="O6338" s="91" t="str">
        <f t="shared" si="233"/>
        <v/>
      </c>
      <c r="P6338" s="153">
        <f t="shared" si="234"/>
        <v>0</v>
      </c>
    </row>
    <row r="6339" spans="6:16" ht="15.75" hidden="1">
      <c r="F6339" s="70" t="str">
        <f t="shared" si="232"/>
        <v/>
      </c>
      <c r="N6339" s="31"/>
      <c r="O6339" s="91" t="str">
        <f t="shared" si="233"/>
        <v/>
      </c>
      <c r="P6339" s="153">
        <f t="shared" si="234"/>
        <v>0</v>
      </c>
    </row>
    <row r="6340" spans="6:16" ht="15.75" hidden="1">
      <c r="F6340" s="70" t="str">
        <f t="shared" si="232"/>
        <v/>
      </c>
      <c r="N6340" s="31"/>
      <c r="O6340" s="91" t="str">
        <f t="shared" si="233"/>
        <v/>
      </c>
      <c r="P6340" s="153">
        <f t="shared" si="234"/>
        <v>0</v>
      </c>
    </row>
    <row r="6341" spans="6:16" ht="15.75" hidden="1">
      <c r="F6341" s="70" t="str">
        <f t="shared" si="232"/>
        <v/>
      </c>
      <c r="N6341" s="31"/>
      <c r="O6341" s="91" t="str">
        <f t="shared" si="233"/>
        <v/>
      </c>
      <c r="P6341" s="153">
        <f t="shared" si="234"/>
        <v>0</v>
      </c>
    </row>
    <row r="6342" spans="6:16" ht="15.75" hidden="1">
      <c r="F6342" s="70" t="str">
        <f t="shared" si="232"/>
        <v/>
      </c>
      <c r="N6342" s="31"/>
      <c r="O6342" s="91" t="str">
        <f t="shared" si="233"/>
        <v/>
      </c>
      <c r="P6342" s="153">
        <f t="shared" si="234"/>
        <v>0</v>
      </c>
    </row>
    <row r="6343" spans="6:16" ht="15.75" hidden="1">
      <c r="F6343" s="70" t="str">
        <f t="shared" si="232"/>
        <v/>
      </c>
      <c r="N6343" s="31"/>
      <c r="O6343" s="91" t="str">
        <f t="shared" si="233"/>
        <v/>
      </c>
      <c r="P6343" s="153">
        <f t="shared" si="234"/>
        <v>0</v>
      </c>
    </row>
    <row r="6344" spans="6:16" ht="15.75" hidden="1">
      <c r="F6344" s="70" t="str">
        <f t="shared" ref="F6344:F6407" si="235">B6344&amp;C6344&amp;D6344&amp;E6344</f>
        <v/>
      </c>
      <c r="N6344" s="31"/>
      <c r="O6344" s="91" t="str">
        <f t="shared" si="233"/>
        <v/>
      </c>
      <c r="P6344" s="153">
        <f t="shared" si="234"/>
        <v>0</v>
      </c>
    </row>
    <row r="6345" spans="6:16" ht="15.75" hidden="1">
      <c r="F6345" s="70" t="str">
        <f t="shared" si="235"/>
        <v/>
      </c>
      <c r="N6345" s="31"/>
      <c r="O6345" s="91" t="str">
        <f t="shared" si="233"/>
        <v/>
      </c>
      <c r="P6345" s="153">
        <f t="shared" si="234"/>
        <v>0</v>
      </c>
    </row>
    <row r="6346" spans="6:16" ht="15.75" hidden="1">
      <c r="F6346" s="70" t="str">
        <f t="shared" si="235"/>
        <v/>
      </c>
      <c r="N6346" s="31"/>
      <c r="O6346" s="91" t="str">
        <f t="shared" ref="O6346:O6409" si="236">+F6346&amp;M6346&amp;N6346</f>
        <v/>
      </c>
      <c r="P6346" s="153">
        <f t="shared" si="234"/>
        <v>0</v>
      </c>
    </row>
    <row r="6347" spans="6:16" ht="15.75" hidden="1">
      <c r="F6347" s="70" t="str">
        <f t="shared" si="235"/>
        <v/>
      </c>
      <c r="N6347" s="31"/>
      <c r="O6347" s="91" t="str">
        <f t="shared" si="236"/>
        <v/>
      </c>
      <c r="P6347" s="153">
        <f t="shared" si="234"/>
        <v>0</v>
      </c>
    </row>
    <row r="6348" spans="6:16" ht="15.75" hidden="1">
      <c r="F6348" s="70" t="str">
        <f t="shared" si="235"/>
        <v/>
      </c>
      <c r="N6348" s="31"/>
      <c r="O6348" s="91" t="str">
        <f t="shared" si="236"/>
        <v/>
      </c>
      <c r="P6348" s="153">
        <f t="shared" si="234"/>
        <v>0</v>
      </c>
    </row>
    <row r="6349" spans="6:16" ht="15.75" hidden="1">
      <c r="F6349" s="70" t="str">
        <f t="shared" si="235"/>
        <v/>
      </c>
      <c r="N6349" s="31"/>
      <c r="O6349" s="91" t="str">
        <f t="shared" si="236"/>
        <v/>
      </c>
      <c r="P6349" s="153">
        <f t="shared" si="234"/>
        <v>0</v>
      </c>
    </row>
    <row r="6350" spans="6:16" ht="15.75" hidden="1">
      <c r="F6350" s="70" t="str">
        <f t="shared" si="235"/>
        <v/>
      </c>
      <c r="N6350" s="31"/>
      <c r="O6350" s="91" t="str">
        <f t="shared" si="236"/>
        <v/>
      </c>
      <c r="P6350" s="153">
        <f t="shared" si="234"/>
        <v>0</v>
      </c>
    </row>
    <row r="6351" spans="6:16" ht="15.75" hidden="1">
      <c r="F6351" s="70" t="str">
        <f t="shared" si="235"/>
        <v/>
      </c>
      <c r="N6351" s="31"/>
      <c r="O6351" s="91" t="str">
        <f t="shared" si="236"/>
        <v/>
      </c>
      <c r="P6351" s="153">
        <f t="shared" si="234"/>
        <v>0</v>
      </c>
    </row>
    <row r="6352" spans="6:16" ht="15.75" hidden="1">
      <c r="F6352" s="70" t="str">
        <f t="shared" si="235"/>
        <v/>
      </c>
      <c r="N6352" s="31"/>
      <c r="O6352" s="91" t="str">
        <f t="shared" si="236"/>
        <v/>
      </c>
      <c r="P6352" s="153">
        <f t="shared" si="234"/>
        <v>0</v>
      </c>
    </row>
    <row r="6353" spans="6:16" ht="15.75" hidden="1">
      <c r="F6353" s="70" t="str">
        <f t="shared" si="235"/>
        <v/>
      </c>
      <c r="N6353" s="31"/>
      <c r="O6353" s="91" t="str">
        <f t="shared" si="236"/>
        <v/>
      </c>
      <c r="P6353" s="153">
        <f t="shared" si="234"/>
        <v>0</v>
      </c>
    </row>
    <row r="6354" spans="6:16" ht="15.75" hidden="1">
      <c r="F6354" s="70" t="str">
        <f t="shared" si="235"/>
        <v/>
      </c>
      <c r="N6354" s="31"/>
      <c r="O6354" s="91" t="str">
        <f t="shared" si="236"/>
        <v/>
      </c>
      <c r="P6354" s="153">
        <f t="shared" si="234"/>
        <v>0</v>
      </c>
    </row>
    <row r="6355" spans="6:16" ht="15.75" hidden="1">
      <c r="F6355" s="70" t="str">
        <f t="shared" si="235"/>
        <v/>
      </c>
      <c r="N6355" s="31"/>
      <c r="O6355" s="91" t="str">
        <f t="shared" si="236"/>
        <v/>
      </c>
      <c r="P6355" s="153">
        <f t="shared" si="234"/>
        <v>0</v>
      </c>
    </row>
    <row r="6356" spans="6:16" ht="15.75" hidden="1">
      <c r="F6356" s="70" t="str">
        <f t="shared" si="235"/>
        <v/>
      </c>
      <c r="N6356" s="31"/>
      <c r="O6356" s="91" t="str">
        <f t="shared" si="236"/>
        <v/>
      </c>
      <c r="P6356" s="153">
        <f t="shared" si="234"/>
        <v>0</v>
      </c>
    </row>
    <row r="6357" spans="6:16" ht="15.75" hidden="1">
      <c r="F6357" s="70" t="str">
        <f t="shared" si="235"/>
        <v/>
      </c>
      <c r="N6357" s="31"/>
      <c r="O6357" s="91" t="str">
        <f t="shared" si="236"/>
        <v/>
      </c>
      <c r="P6357" s="153">
        <f t="shared" si="234"/>
        <v>0</v>
      </c>
    </row>
    <row r="6358" spans="6:16" ht="15.75" hidden="1">
      <c r="F6358" s="70" t="str">
        <f t="shared" si="235"/>
        <v/>
      </c>
      <c r="N6358" s="31"/>
      <c r="O6358" s="91" t="str">
        <f t="shared" si="236"/>
        <v/>
      </c>
      <c r="P6358" s="153">
        <f t="shared" si="234"/>
        <v>0</v>
      </c>
    </row>
    <row r="6359" spans="6:16" ht="15.75" hidden="1">
      <c r="F6359" s="70" t="str">
        <f t="shared" si="235"/>
        <v/>
      </c>
      <c r="N6359" s="31"/>
      <c r="O6359" s="91" t="str">
        <f t="shared" si="236"/>
        <v/>
      </c>
      <c r="P6359" s="153">
        <f t="shared" si="234"/>
        <v>0</v>
      </c>
    </row>
    <row r="6360" spans="6:16" ht="15.75" hidden="1">
      <c r="F6360" s="70" t="str">
        <f t="shared" si="235"/>
        <v/>
      </c>
      <c r="N6360" s="31"/>
      <c r="O6360" s="91" t="str">
        <f t="shared" si="236"/>
        <v/>
      </c>
      <c r="P6360" s="153">
        <f t="shared" si="234"/>
        <v>0</v>
      </c>
    </row>
    <row r="6361" spans="6:16" ht="15.75" hidden="1">
      <c r="F6361" s="70" t="str">
        <f t="shared" si="235"/>
        <v/>
      </c>
      <c r="N6361" s="31"/>
      <c r="O6361" s="91" t="str">
        <f t="shared" si="236"/>
        <v/>
      </c>
      <c r="P6361" s="153">
        <f t="shared" si="234"/>
        <v>0</v>
      </c>
    </row>
    <row r="6362" spans="6:16" ht="15.75" hidden="1">
      <c r="F6362" s="70" t="str">
        <f t="shared" si="235"/>
        <v/>
      </c>
      <c r="N6362" s="31"/>
      <c r="O6362" s="91" t="str">
        <f t="shared" si="236"/>
        <v/>
      </c>
      <c r="P6362" s="153">
        <f t="shared" si="234"/>
        <v>0</v>
      </c>
    </row>
    <row r="6363" spans="6:16" ht="15.75" hidden="1">
      <c r="F6363" s="70" t="str">
        <f t="shared" si="235"/>
        <v/>
      </c>
      <c r="N6363" s="31"/>
      <c r="O6363" s="91" t="str">
        <f t="shared" si="236"/>
        <v/>
      </c>
      <c r="P6363" s="153">
        <f t="shared" si="234"/>
        <v>0</v>
      </c>
    </row>
    <row r="6364" spans="6:16" ht="15.75" hidden="1">
      <c r="F6364" s="70" t="str">
        <f t="shared" si="235"/>
        <v/>
      </c>
      <c r="N6364" s="31"/>
      <c r="O6364" s="91" t="str">
        <f t="shared" si="236"/>
        <v/>
      </c>
      <c r="P6364" s="153">
        <f t="shared" si="234"/>
        <v>0</v>
      </c>
    </row>
    <row r="6365" spans="6:16" ht="15.75" hidden="1">
      <c r="F6365" s="70" t="str">
        <f t="shared" si="235"/>
        <v/>
      </c>
      <c r="N6365" s="31"/>
      <c r="O6365" s="91" t="str">
        <f t="shared" si="236"/>
        <v/>
      </c>
      <c r="P6365" s="153">
        <f t="shared" si="234"/>
        <v>0</v>
      </c>
    </row>
    <row r="6366" spans="6:16" ht="15.75" hidden="1">
      <c r="F6366" s="70" t="str">
        <f t="shared" si="235"/>
        <v/>
      </c>
      <c r="N6366" s="31"/>
      <c r="O6366" s="91" t="str">
        <f t="shared" si="236"/>
        <v/>
      </c>
      <c r="P6366" s="153">
        <f t="shared" si="234"/>
        <v>0</v>
      </c>
    </row>
    <row r="6367" spans="6:16" ht="15.75" hidden="1">
      <c r="F6367" s="70" t="str">
        <f t="shared" si="235"/>
        <v/>
      </c>
      <c r="N6367" s="31"/>
      <c r="O6367" s="91" t="str">
        <f t="shared" si="236"/>
        <v/>
      </c>
      <c r="P6367" s="153">
        <f t="shared" si="234"/>
        <v>0</v>
      </c>
    </row>
    <row r="6368" spans="6:16" ht="15.75" hidden="1">
      <c r="F6368" s="70" t="str">
        <f t="shared" si="235"/>
        <v/>
      </c>
      <c r="N6368" s="31"/>
      <c r="O6368" s="91" t="str">
        <f t="shared" si="236"/>
        <v/>
      </c>
      <c r="P6368" s="153">
        <f t="shared" si="234"/>
        <v>0</v>
      </c>
    </row>
    <row r="6369" spans="6:16" ht="15.75" hidden="1">
      <c r="F6369" s="70" t="str">
        <f t="shared" si="235"/>
        <v/>
      </c>
      <c r="N6369" s="31"/>
      <c r="O6369" s="91" t="str">
        <f t="shared" si="236"/>
        <v/>
      </c>
      <c r="P6369" s="153">
        <f t="shared" si="234"/>
        <v>0</v>
      </c>
    </row>
    <row r="6370" spans="6:16" ht="15.75" hidden="1">
      <c r="F6370" s="70" t="str">
        <f t="shared" si="235"/>
        <v/>
      </c>
      <c r="N6370" s="31"/>
      <c r="O6370" s="91" t="str">
        <f t="shared" si="236"/>
        <v/>
      </c>
      <c r="P6370" s="153">
        <f t="shared" si="234"/>
        <v>0</v>
      </c>
    </row>
    <row r="6371" spans="6:16" ht="15.75" hidden="1">
      <c r="F6371" s="70" t="str">
        <f t="shared" si="235"/>
        <v/>
      </c>
      <c r="N6371" s="31"/>
      <c r="O6371" s="91" t="str">
        <f t="shared" si="236"/>
        <v/>
      </c>
      <c r="P6371" s="153">
        <f t="shared" si="234"/>
        <v>0</v>
      </c>
    </row>
    <row r="6372" spans="6:16" ht="15.75" hidden="1">
      <c r="F6372" s="70" t="str">
        <f t="shared" si="235"/>
        <v/>
      </c>
      <c r="N6372" s="31"/>
      <c r="O6372" s="91" t="str">
        <f t="shared" si="236"/>
        <v/>
      </c>
      <c r="P6372" s="153">
        <f t="shared" si="234"/>
        <v>0</v>
      </c>
    </row>
    <row r="6373" spans="6:16" ht="15.75" hidden="1">
      <c r="F6373" s="70" t="str">
        <f t="shared" si="235"/>
        <v/>
      </c>
      <c r="N6373" s="31"/>
      <c r="O6373" s="91" t="str">
        <f t="shared" si="236"/>
        <v/>
      </c>
      <c r="P6373" s="153">
        <f t="shared" si="234"/>
        <v>0</v>
      </c>
    </row>
    <row r="6374" spans="6:16" ht="15.75" hidden="1">
      <c r="F6374" s="70" t="str">
        <f t="shared" si="235"/>
        <v/>
      </c>
      <c r="N6374" s="31"/>
      <c r="O6374" s="91" t="str">
        <f t="shared" si="236"/>
        <v/>
      </c>
      <c r="P6374" s="153">
        <f t="shared" si="234"/>
        <v>0</v>
      </c>
    </row>
    <row r="6375" spans="6:16" ht="15.75" hidden="1">
      <c r="F6375" s="70" t="str">
        <f t="shared" si="235"/>
        <v/>
      </c>
      <c r="N6375" s="31"/>
      <c r="O6375" s="91" t="str">
        <f t="shared" si="236"/>
        <v/>
      </c>
      <c r="P6375" s="153">
        <f t="shared" si="234"/>
        <v>0</v>
      </c>
    </row>
    <row r="6376" spans="6:16" ht="15.75" hidden="1">
      <c r="F6376" s="70" t="str">
        <f t="shared" si="235"/>
        <v/>
      </c>
      <c r="N6376" s="31"/>
      <c r="O6376" s="91" t="str">
        <f t="shared" si="236"/>
        <v/>
      </c>
      <c r="P6376" s="153">
        <f t="shared" si="234"/>
        <v>0</v>
      </c>
    </row>
    <row r="6377" spans="6:16" ht="15.75" hidden="1">
      <c r="F6377" s="70" t="str">
        <f t="shared" si="235"/>
        <v/>
      </c>
      <c r="N6377" s="31"/>
      <c r="O6377" s="91" t="str">
        <f t="shared" si="236"/>
        <v/>
      </c>
      <c r="P6377" s="153">
        <f t="shared" si="234"/>
        <v>0</v>
      </c>
    </row>
    <row r="6378" spans="6:16" ht="15.75" hidden="1">
      <c r="F6378" s="70" t="str">
        <f t="shared" si="235"/>
        <v/>
      </c>
      <c r="N6378" s="31"/>
      <c r="O6378" s="91" t="str">
        <f t="shared" si="236"/>
        <v/>
      </c>
      <c r="P6378" s="153">
        <f t="shared" si="234"/>
        <v>0</v>
      </c>
    </row>
    <row r="6379" spans="6:16" ht="15.75" hidden="1">
      <c r="F6379" s="70" t="str">
        <f t="shared" si="235"/>
        <v/>
      </c>
      <c r="N6379" s="31"/>
      <c r="O6379" s="91" t="str">
        <f t="shared" si="236"/>
        <v/>
      </c>
      <c r="P6379" s="153">
        <f t="shared" si="234"/>
        <v>0</v>
      </c>
    </row>
    <row r="6380" spans="6:16" ht="15.75" hidden="1">
      <c r="F6380" s="70" t="str">
        <f t="shared" si="235"/>
        <v/>
      </c>
      <c r="N6380" s="31"/>
      <c r="O6380" s="91" t="str">
        <f t="shared" si="236"/>
        <v/>
      </c>
      <c r="P6380" s="153">
        <f t="shared" ref="P6380:P6443" si="237">IFERROR(T6380/S6380,0)</f>
        <v>0</v>
      </c>
    </row>
    <row r="6381" spans="6:16" ht="15.75" hidden="1">
      <c r="F6381" s="70" t="str">
        <f t="shared" si="235"/>
        <v/>
      </c>
      <c r="N6381" s="31"/>
      <c r="O6381" s="91" t="str">
        <f t="shared" si="236"/>
        <v/>
      </c>
      <c r="P6381" s="153">
        <f t="shared" si="237"/>
        <v>0</v>
      </c>
    </row>
    <row r="6382" spans="6:16" ht="15.75" hidden="1">
      <c r="F6382" s="70" t="str">
        <f t="shared" si="235"/>
        <v/>
      </c>
      <c r="N6382" s="31"/>
      <c r="O6382" s="91" t="str">
        <f t="shared" si="236"/>
        <v/>
      </c>
      <c r="P6382" s="153">
        <f t="shared" si="237"/>
        <v>0</v>
      </c>
    </row>
    <row r="6383" spans="6:16" ht="15.75" hidden="1">
      <c r="F6383" s="70" t="str">
        <f t="shared" si="235"/>
        <v/>
      </c>
      <c r="N6383" s="31"/>
      <c r="O6383" s="91" t="str">
        <f t="shared" si="236"/>
        <v/>
      </c>
      <c r="P6383" s="153">
        <f t="shared" si="237"/>
        <v>0</v>
      </c>
    </row>
    <row r="6384" spans="6:16" ht="15.75" hidden="1">
      <c r="F6384" s="70" t="str">
        <f t="shared" si="235"/>
        <v/>
      </c>
      <c r="N6384" s="31"/>
      <c r="O6384" s="91" t="str">
        <f t="shared" si="236"/>
        <v/>
      </c>
      <c r="P6384" s="153">
        <f t="shared" si="237"/>
        <v>0</v>
      </c>
    </row>
    <row r="6385" spans="6:16" ht="15.75" hidden="1">
      <c r="F6385" s="70" t="str">
        <f t="shared" si="235"/>
        <v/>
      </c>
      <c r="N6385" s="31"/>
      <c r="O6385" s="91" t="str">
        <f t="shared" si="236"/>
        <v/>
      </c>
      <c r="P6385" s="153">
        <f t="shared" si="237"/>
        <v>0</v>
      </c>
    </row>
    <row r="6386" spans="6:16" ht="15.75" hidden="1">
      <c r="F6386" s="70" t="str">
        <f t="shared" si="235"/>
        <v/>
      </c>
      <c r="N6386" s="31"/>
      <c r="O6386" s="91" t="str">
        <f t="shared" si="236"/>
        <v/>
      </c>
      <c r="P6386" s="153">
        <f t="shared" si="237"/>
        <v>0</v>
      </c>
    </row>
    <row r="6387" spans="6:16" ht="15.75" hidden="1">
      <c r="F6387" s="70" t="str">
        <f t="shared" si="235"/>
        <v/>
      </c>
      <c r="N6387" s="31"/>
      <c r="O6387" s="91" t="str">
        <f t="shared" si="236"/>
        <v/>
      </c>
      <c r="P6387" s="153">
        <f t="shared" si="237"/>
        <v>0</v>
      </c>
    </row>
    <row r="6388" spans="6:16" ht="15.75" hidden="1">
      <c r="F6388" s="70" t="str">
        <f t="shared" si="235"/>
        <v/>
      </c>
      <c r="N6388" s="31"/>
      <c r="O6388" s="91" t="str">
        <f t="shared" si="236"/>
        <v/>
      </c>
      <c r="P6388" s="153">
        <f t="shared" si="237"/>
        <v>0</v>
      </c>
    </row>
    <row r="6389" spans="6:16" ht="15.75" hidden="1">
      <c r="F6389" s="70" t="str">
        <f t="shared" si="235"/>
        <v/>
      </c>
      <c r="N6389" s="31"/>
      <c r="O6389" s="91" t="str">
        <f t="shared" si="236"/>
        <v/>
      </c>
      <c r="P6389" s="153">
        <f t="shared" si="237"/>
        <v>0</v>
      </c>
    </row>
    <row r="6390" spans="6:16" ht="15.75" hidden="1">
      <c r="F6390" s="70" t="str">
        <f t="shared" si="235"/>
        <v/>
      </c>
      <c r="N6390" s="31"/>
      <c r="O6390" s="91" t="str">
        <f t="shared" si="236"/>
        <v/>
      </c>
      <c r="P6390" s="153">
        <f t="shared" si="237"/>
        <v>0</v>
      </c>
    </row>
    <row r="6391" spans="6:16" ht="15.75" hidden="1">
      <c r="F6391" s="70" t="str">
        <f t="shared" si="235"/>
        <v/>
      </c>
      <c r="N6391" s="31"/>
      <c r="O6391" s="91" t="str">
        <f t="shared" si="236"/>
        <v/>
      </c>
      <c r="P6391" s="153">
        <f t="shared" si="237"/>
        <v>0</v>
      </c>
    </row>
    <row r="6392" spans="6:16" ht="15.75" hidden="1">
      <c r="F6392" s="70" t="str">
        <f t="shared" si="235"/>
        <v/>
      </c>
      <c r="N6392" s="31"/>
      <c r="O6392" s="91" t="str">
        <f t="shared" si="236"/>
        <v/>
      </c>
      <c r="P6392" s="153">
        <f t="shared" si="237"/>
        <v>0</v>
      </c>
    </row>
    <row r="6393" spans="6:16" ht="15.75" hidden="1">
      <c r="F6393" s="70" t="str">
        <f t="shared" si="235"/>
        <v/>
      </c>
      <c r="N6393" s="31"/>
      <c r="O6393" s="91" t="str">
        <f t="shared" si="236"/>
        <v/>
      </c>
      <c r="P6393" s="153">
        <f t="shared" si="237"/>
        <v>0</v>
      </c>
    </row>
    <row r="6394" spans="6:16" ht="15.75" hidden="1">
      <c r="F6394" s="70" t="str">
        <f t="shared" si="235"/>
        <v/>
      </c>
      <c r="N6394" s="31"/>
      <c r="O6394" s="91" t="str">
        <f t="shared" si="236"/>
        <v/>
      </c>
      <c r="P6394" s="153">
        <f t="shared" si="237"/>
        <v>0</v>
      </c>
    </row>
    <row r="6395" spans="6:16" ht="15.75" hidden="1">
      <c r="F6395" s="70" t="str">
        <f t="shared" si="235"/>
        <v/>
      </c>
      <c r="N6395" s="31"/>
      <c r="O6395" s="91" t="str">
        <f t="shared" si="236"/>
        <v/>
      </c>
      <c r="P6395" s="153">
        <f t="shared" si="237"/>
        <v>0</v>
      </c>
    </row>
    <row r="6396" spans="6:16" ht="15.75" hidden="1">
      <c r="F6396" s="70" t="str">
        <f t="shared" si="235"/>
        <v/>
      </c>
      <c r="N6396" s="31"/>
      <c r="O6396" s="91" t="str">
        <f t="shared" si="236"/>
        <v/>
      </c>
      <c r="P6396" s="153">
        <f t="shared" si="237"/>
        <v>0</v>
      </c>
    </row>
    <row r="6397" spans="6:16" ht="15.75" hidden="1">
      <c r="F6397" s="70" t="str">
        <f t="shared" si="235"/>
        <v/>
      </c>
      <c r="N6397" s="31"/>
      <c r="O6397" s="91" t="str">
        <f t="shared" si="236"/>
        <v/>
      </c>
      <c r="P6397" s="153">
        <f t="shared" si="237"/>
        <v>0</v>
      </c>
    </row>
    <row r="6398" spans="6:16" ht="15.75" hidden="1">
      <c r="F6398" s="70" t="str">
        <f t="shared" si="235"/>
        <v/>
      </c>
      <c r="N6398" s="31"/>
      <c r="O6398" s="91" t="str">
        <f t="shared" si="236"/>
        <v/>
      </c>
      <c r="P6398" s="153">
        <f t="shared" si="237"/>
        <v>0</v>
      </c>
    </row>
    <row r="6399" spans="6:16" ht="15.75" hidden="1">
      <c r="F6399" s="70" t="str">
        <f t="shared" si="235"/>
        <v/>
      </c>
      <c r="N6399" s="31"/>
      <c r="O6399" s="91" t="str">
        <f t="shared" si="236"/>
        <v/>
      </c>
      <c r="P6399" s="153">
        <f t="shared" si="237"/>
        <v>0</v>
      </c>
    </row>
    <row r="6400" spans="6:16" ht="15.75" hidden="1">
      <c r="F6400" s="70" t="str">
        <f t="shared" si="235"/>
        <v/>
      </c>
      <c r="N6400" s="31"/>
      <c r="O6400" s="91" t="str">
        <f t="shared" si="236"/>
        <v/>
      </c>
      <c r="P6400" s="153">
        <f t="shared" si="237"/>
        <v>0</v>
      </c>
    </row>
    <row r="6401" spans="6:16" ht="15.75" hidden="1">
      <c r="F6401" s="70" t="str">
        <f t="shared" si="235"/>
        <v/>
      </c>
      <c r="N6401" s="31"/>
      <c r="O6401" s="91" t="str">
        <f t="shared" si="236"/>
        <v/>
      </c>
      <c r="P6401" s="153">
        <f t="shared" si="237"/>
        <v>0</v>
      </c>
    </row>
    <row r="6402" spans="6:16" ht="15.75" hidden="1">
      <c r="F6402" s="70" t="str">
        <f t="shared" si="235"/>
        <v/>
      </c>
      <c r="N6402" s="31"/>
      <c r="O6402" s="91" t="str">
        <f t="shared" si="236"/>
        <v/>
      </c>
      <c r="P6402" s="153">
        <f t="shared" si="237"/>
        <v>0</v>
      </c>
    </row>
    <row r="6403" spans="6:16" ht="15.75" hidden="1">
      <c r="F6403" s="70" t="str">
        <f t="shared" si="235"/>
        <v/>
      </c>
      <c r="N6403" s="31"/>
      <c r="O6403" s="91" t="str">
        <f t="shared" si="236"/>
        <v/>
      </c>
      <c r="P6403" s="153">
        <f t="shared" si="237"/>
        <v>0</v>
      </c>
    </row>
    <row r="6404" spans="6:16" ht="15.75" hidden="1">
      <c r="F6404" s="70" t="str">
        <f t="shared" si="235"/>
        <v/>
      </c>
      <c r="N6404" s="31"/>
      <c r="O6404" s="91" t="str">
        <f t="shared" si="236"/>
        <v/>
      </c>
      <c r="P6404" s="153">
        <f t="shared" si="237"/>
        <v>0</v>
      </c>
    </row>
    <row r="6405" spans="6:16" ht="15.75" hidden="1">
      <c r="F6405" s="70" t="str">
        <f t="shared" si="235"/>
        <v/>
      </c>
      <c r="N6405" s="31"/>
      <c r="O6405" s="91" t="str">
        <f t="shared" si="236"/>
        <v/>
      </c>
      <c r="P6405" s="153">
        <f t="shared" si="237"/>
        <v>0</v>
      </c>
    </row>
    <row r="6406" spans="6:16" ht="15.75" hidden="1">
      <c r="F6406" s="70" t="str">
        <f t="shared" si="235"/>
        <v/>
      </c>
      <c r="N6406" s="31"/>
      <c r="O6406" s="91" t="str">
        <f t="shared" si="236"/>
        <v/>
      </c>
      <c r="P6406" s="153">
        <f t="shared" si="237"/>
        <v>0</v>
      </c>
    </row>
    <row r="6407" spans="6:16" ht="15.75" hidden="1">
      <c r="F6407" s="70" t="str">
        <f t="shared" si="235"/>
        <v/>
      </c>
      <c r="N6407" s="31"/>
      <c r="O6407" s="91" t="str">
        <f t="shared" si="236"/>
        <v/>
      </c>
      <c r="P6407" s="153">
        <f t="shared" si="237"/>
        <v>0</v>
      </c>
    </row>
    <row r="6408" spans="6:16" ht="15.75" hidden="1">
      <c r="F6408" s="70" t="str">
        <f t="shared" ref="F6408:F6471" si="238">B6408&amp;C6408&amp;D6408&amp;E6408</f>
        <v/>
      </c>
      <c r="N6408" s="31"/>
      <c r="O6408" s="91" t="str">
        <f t="shared" si="236"/>
        <v/>
      </c>
      <c r="P6408" s="153">
        <f t="shared" si="237"/>
        <v>0</v>
      </c>
    </row>
    <row r="6409" spans="6:16" ht="15.75" hidden="1">
      <c r="F6409" s="70" t="str">
        <f t="shared" si="238"/>
        <v/>
      </c>
      <c r="N6409" s="31"/>
      <c r="O6409" s="91" t="str">
        <f t="shared" si="236"/>
        <v/>
      </c>
      <c r="P6409" s="153">
        <f t="shared" si="237"/>
        <v>0</v>
      </c>
    </row>
    <row r="6410" spans="6:16" ht="15.75" hidden="1">
      <c r="F6410" s="70" t="str">
        <f t="shared" si="238"/>
        <v/>
      </c>
      <c r="N6410" s="31"/>
      <c r="O6410" s="91" t="str">
        <f t="shared" ref="O6410:O6473" si="239">+F6410&amp;M6410&amp;N6410</f>
        <v/>
      </c>
      <c r="P6410" s="153">
        <f t="shared" si="237"/>
        <v>0</v>
      </c>
    </row>
    <row r="6411" spans="6:16" ht="15.75" hidden="1">
      <c r="F6411" s="70" t="str">
        <f t="shared" si="238"/>
        <v/>
      </c>
      <c r="N6411" s="31"/>
      <c r="O6411" s="91" t="str">
        <f t="shared" si="239"/>
        <v/>
      </c>
      <c r="P6411" s="153">
        <f t="shared" si="237"/>
        <v>0</v>
      </c>
    </row>
    <row r="6412" spans="6:16" ht="15.75" hidden="1">
      <c r="F6412" s="70" t="str">
        <f t="shared" si="238"/>
        <v/>
      </c>
      <c r="N6412" s="31"/>
      <c r="O6412" s="91" t="str">
        <f t="shared" si="239"/>
        <v/>
      </c>
      <c r="P6412" s="153">
        <f t="shared" si="237"/>
        <v>0</v>
      </c>
    </row>
    <row r="6413" spans="6:16" ht="15.75" hidden="1">
      <c r="F6413" s="70" t="str">
        <f t="shared" si="238"/>
        <v/>
      </c>
      <c r="N6413" s="31"/>
      <c r="O6413" s="91" t="str">
        <f t="shared" si="239"/>
        <v/>
      </c>
      <c r="P6413" s="153">
        <f t="shared" si="237"/>
        <v>0</v>
      </c>
    </row>
    <row r="6414" spans="6:16" ht="15.75" hidden="1">
      <c r="F6414" s="70" t="str">
        <f t="shared" si="238"/>
        <v/>
      </c>
      <c r="N6414" s="31"/>
      <c r="O6414" s="91" t="str">
        <f t="shared" si="239"/>
        <v/>
      </c>
      <c r="P6414" s="153">
        <f t="shared" si="237"/>
        <v>0</v>
      </c>
    </row>
    <row r="6415" spans="6:16" ht="15.75" hidden="1">
      <c r="F6415" s="70" t="str">
        <f t="shared" si="238"/>
        <v/>
      </c>
      <c r="N6415" s="31"/>
      <c r="O6415" s="91" t="str">
        <f t="shared" si="239"/>
        <v/>
      </c>
      <c r="P6415" s="153">
        <f t="shared" si="237"/>
        <v>0</v>
      </c>
    </row>
    <row r="6416" spans="6:16" ht="15.75" hidden="1">
      <c r="F6416" s="70" t="str">
        <f t="shared" si="238"/>
        <v/>
      </c>
      <c r="N6416" s="31"/>
      <c r="O6416" s="91" t="str">
        <f t="shared" si="239"/>
        <v/>
      </c>
      <c r="P6416" s="153">
        <f t="shared" si="237"/>
        <v>0</v>
      </c>
    </row>
    <row r="6417" spans="6:16" ht="15.75" hidden="1">
      <c r="F6417" s="70" t="str">
        <f t="shared" si="238"/>
        <v/>
      </c>
      <c r="N6417" s="31"/>
      <c r="O6417" s="91" t="str">
        <f t="shared" si="239"/>
        <v/>
      </c>
      <c r="P6417" s="153">
        <f t="shared" si="237"/>
        <v>0</v>
      </c>
    </row>
    <row r="6418" spans="6:16" ht="15.75" hidden="1">
      <c r="F6418" s="70" t="str">
        <f t="shared" si="238"/>
        <v/>
      </c>
      <c r="N6418" s="31"/>
      <c r="O6418" s="91" t="str">
        <f t="shared" si="239"/>
        <v/>
      </c>
      <c r="P6418" s="153">
        <f t="shared" si="237"/>
        <v>0</v>
      </c>
    </row>
    <row r="6419" spans="6:16" ht="15.75" hidden="1">
      <c r="F6419" s="70" t="str">
        <f t="shared" si="238"/>
        <v/>
      </c>
      <c r="N6419" s="31"/>
      <c r="O6419" s="91" t="str">
        <f t="shared" si="239"/>
        <v/>
      </c>
      <c r="P6419" s="153">
        <f t="shared" si="237"/>
        <v>0</v>
      </c>
    </row>
    <row r="6420" spans="6:16" ht="15.75" hidden="1">
      <c r="F6420" s="70" t="str">
        <f t="shared" si="238"/>
        <v/>
      </c>
      <c r="N6420" s="31"/>
      <c r="O6420" s="91" t="str">
        <f t="shared" si="239"/>
        <v/>
      </c>
      <c r="P6420" s="153">
        <f t="shared" si="237"/>
        <v>0</v>
      </c>
    </row>
    <row r="6421" spans="6:16" ht="15.75" hidden="1">
      <c r="F6421" s="70" t="str">
        <f t="shared" si="238"/>
        <v/>
      </c>
      <c r="N6421" s="31"/>
      <c r="O6421" s="91" t="str">
        <f t="shared" si="239"/>
        <v/>
      </c>
      <c r="P6421" s="153">
        <f t="shared" si="237"/>
        <v>0</v>
      </c>
    </row>
    <row r="6422" spans="6:16" ht="15.75" hidden="1">
      <c r="F6422" s="70" t="str">
        <f t="shared" si="238"/>
        <v/>
      </c>
      <c r="N6422" s="31"/>
      <c r="O6422" s="91" t="str">
        <f t="shared" si="239"/>
        <v/>
      </c>
      <c r="P6422" s="153">
        <f t="shared" si="237"/>
        <v>0</v>
      </c>
    </row>
    <row r="6423" spans="6:16" ht="15.75" hidden="1">
      <c r="F6423" s="70" t="str">
        <f t="shared" si="238"/>
        <v/>
      </c>
      <c r="N6423" s="31"/>
      <c r="O6423" s="91" t="str">
        <f t="shared" si="239"/>
        <v/>
      </c>
      <c r="P6423" s="153">
        <f t="shared" si="237"/>
        <v>0</v>
      </c>
    </row>
    <row r="6424" spans="6:16" ht="15.75" hidden="1">
      <c r="F6424" s="70" t="str">
        <f t="shared" si="238"/>
        <v/>
      </c>
      <c r="N6424" s="31"/>
      <c r="O6424" s="91" t="str">
        <f t="shared" si="239"/>
        <v/>
      </c>
      <c r="P6424" s="153">
        <f t="shared" si="237"/>
        <v>0</v>
      </c>
    </row>
    <row r="6425" spans="6:16" ht="15.75" hidden="1">
      <c r="F6425" s="70" t="str">
        <f t="shared" si="238"/>
        <v/>
      </c>
      <c r="N6425" s="31"/>
      <c r="O6425" s="91" t="str">
        <f t="shared" si="239"/>
        <v/>
      </c>
      <c r="P6425" s="153">
        <f t="shared" si="237"/>
        <v>0</v>
      </c>
    </row>
    <row r="6426" spans="6:16" ht="15.75" hidden="1">
      <c r="F6426" s="70" t="str">
        <f t="shared" si="238"/>
        <v/>
      </c>
      <c r="N6426" s="31"/>
      <c r="O6426" s="91" t="str">
        <f t="shared" si="239"/>
        <v/>
      </c>
      <c r="P6426" s="153">
        <f t="shared" si="237"/>
        <v>0</v>
      </c>
    </row>
    <row r="6427" spans="6:16" ht="15.75" hidden="1">
      <c r="F6427" s="70" t="str">
        <f t="shared" si="238"/>
        <v/>
      </c>
      <c r="N6427" s="31"/>
      <c r="O6427" s="91" t="str">
        <f t="shared" si="239"/>
        <v/>
      </c>
      <c r="P6427" s="153">
        <f t="shared" si="237"/>
        <v>0</v>
      </c>
    </row>
    <row r="6428" spans="6:16" ht="15.75" hidden="1">
      <c r="F6428" s="70" t="str">
        <f t="shared" si="238"/>
        <v/>
      </c>
      <c r="N6428" s="31"/>
      <c r="O6428" s="91" t="str">
        <f t="shared" si="239"/>
        <v/>
      </c>
      <c r="P6428" s="153">
        <f t="shared" si="237"/>
        <v>0</v>
      </c>
    </row>
    <row r="6429" spans="6:16" ht="15.75" hidden="1">
      <c r="F6429" s="70" t="str">
        <f t="shared" si="238"/>
        <v/>
      </c>
      <c r="N6429" s="31"/>
      <c r="O6429" s="91" t="str">
        <f t="shared" si="239"/>
        <v/>
      </c>
      <c r="P6429" s="153">
        <f t="shared" si="237"/>
        <v>0</v>
      </c>
    </row>
    <row r="6430" spans="6:16" ht="15.75" hidden="1">
      <c r="F6430" s="70" t="str">
        <f t="shared" si="238"/>
        <v/>
      </c>
      <c r="N6430" s="31"/>
      <c r="O6430" s="91" t="str">
        <f t="shared" si="239"/>
        <v/>
      </c>
      <c r="P6430" s="153">
        <f t="shared" si="237"/>
        <v>0</v>
      </c>
    </row>
    <row r="6431" spans="6:16" ht="15.75" hidden="1">
      <c r="F6431" s="70" t="str">
        <f t="shared" si="238"/>
        <v/>
      </c>
      <c r="N6431" s="31"/>
      <c r="O6431" s="91" t="str">
        <f t="shared" si="239"/>
        <v/>
      </c>
      <c r="P6431" s="153">
        <f t="shared" si="237"/>
        <v>0</v>
      </c>
    </row>
    <row r="6432" spans="6:16" ht="15.75" hidden="1">
      <c r="F6432" s="70" t="str">
        <f t="shared" si="238"/>
        <v/>
      </c>
      <c r="N6432" s="31"/>
      <c r="O6432" s="91" t="str">
        <f t="shared" si="239"/>
        <v/>
      </c>
      <c r="P6432" s="153">
        <f t="shared" si="237"/>
        <v>0</v>
      </c>
    </row>
    <row r="6433" spans="6:16" ht="15.75" hidden="1">
      <c r="F6433" s="70" t="str">
        <f t="shared" si="238"/>
        <v/>
      </c>
      <c r="N6433" s="31"/>
      <c r="O6433" s="91" t="str">
        <f t="shared" si="239"/>
        <v/>
      </c>
      <c r="P6433" s="153">
        <f t="shared" si="237"/>
        <v>0</v>
      </c>
    </row>
    <row r="6434" spans="6:16" ht="15.75" hidden="1">
      <c r="F6434" s="70" t="str">
        <f t="shared" si="238"/>
        <v/>
      </c>
      <c r="N6434" s="31"/>
      <c r="O6434" s="91" t="str">
        <f t="shared" si="239"/>
        <v/>
      </c>
      <c r="P6434" s="153">
        <f t="shared" si="237"/>
        <v>0</v>
      </c>
    </row>
    <row r="6435" spans="6:16" ht="15.75" hidden="1">
      <c r="F6435" s="70" t="str">
        <f t="shared" si="238"/>
        <v/>
      </c>
      <c r="N6435" s="31"/>
      <c r="O6435" s="91" t="str">
        <f t="shared" si="239"/>
        <v/>
      </c>
      <c r="P6435" s="153">
        <f t="shared" si="237"/>
        <v>0</v>
      </c>
    </row>
    <row r="6436" spans="6:16" ht="15.75" hidden="1">
      <c r="F6436" s="70" t="str">
        <f t="shared" si="238"/>
        <v/>
      </c>
      <c r="N6436" s="31"/>
      <c r="O6436" s="91" t="str">
        <f t="shared" si="239"/>
        <v/>
      </c>
      <c r="P6436" s="153">
        <f t="shared" si="237"/>
        <v>0</v>
      </c>
    </row>
    <row r="6437" spans="6:16" ht="15.75" hidden="1">
      <c r="F6437" s="70" t="str">
        <f t="shared" si="238"/>
        <v/>
      </c>
      <c r="N6437" s="31"/>
      <c r="O6437" s="91" t="str">
        <f t="shared" si="239"/>
        <v/>
      </c>
      <c r="P6437" s="153">
        <f t="shared" si="237"/>
        <v>0</v>
      </c>
    </row>
    <row r="6438" spans="6:16" ht="15.75" hidden="1">
      <c r="F6438" s="70" t="str">
        <f t="shared" si="238"/>
        <v/>
      </c>
      <c r="N6438" s="31"/>
      <c r="O6438" s="91" t="str">
        <f t="shared" si="239"/>
        <v/>
      </c>
      <c r="P6438" s="153">
        <f t="shared" si="237"/>
        <v>0</v>
      </c>
    </row>
    <row r="6439" spans="6:16" ht="15.75" hidden="1">
      <c r="F6439" s="70" t="str">
        <f t="shared" si="238"/>
        <v/>
      </c>
      <c r="N6439" s="31"/>
      <c r="O6439" s="91" t="str">
        <f t="shared" si="239"/>
        <v/>
      </c>
      <c r="P6439" s="153">
        <f t="shared" si="237"/>
        <v>0</v>
      </c>
    </row>
    <row r="6440" spans="6:16" ht="15.75" hidden="1">
      <c r="F6440" s="70" t="str">
        <f t="shared" si="238"/>
        <v/>
      </c>
      <c r="N6440" s="31"/>
      <c r="O6440" s="91" t="str">
        <f t="shared" si="239"/>
        <v/>
      </c>
      <c r="P6440" s="153">
        <f t="shared" si="237"/>
        <v>0</v>
      </c>
    </row>
    <row r="6441" spans="6:16" ht="15.75" hidden="1">
      <c r="F6441" s="70" t="str">
        <f t="shared" si="238"/>
        <v/>
      </c>
      <c r="N6441" s="31"/>
      <c r="O6441" s="91" t="str">
        <f t="shared" si="239"/>
        <v/>
      </c>
      <c r="P6441" s="153">
        <f t="shared" si="237"/>
        <v>0</v>
      </c>
    </row>
    <row r="6442" spans="6:16" ht="15.75" hidden="1">
      <c r="F6442" s="70" t="str">
        <f t="shared" si="238"/>
        <v/>
      </c>
      <c r="N6442" s="31"/>
      <c r="O6442" s="91" t="str">
        <f t="shared" si="239"/>
        <v/>
      </c>
      <c r="P6442" s="153">
        <f t="shared" si="237"/>
        <v>0</v>
      </c>
    </row>
    <row r="6443" spans="6:16" ht="15.75" hidden="1">
      <c r="F6443" s="70" t="str">
        <f t="shared" si="238"/>
        <v/>
      </c>
      <c r="N6443" s="31"/>
      <c r="O6443" s="91" t="str">
        <f t="shared" si="239"/>
        <v/>
      </c>
      <c r="P6443" s="153">
        <f t="shared" si="237"/>
        <v>0</v>
      </c>
    </row>
    <row r="6444" spans="6:16" ht="15.75" hidden="1">
      <c r="F6444" s="70" t="str">
        <f t="shared" si="238"/>
        <v/>
      </c>
      <c r="N6444" s="31"/>
      <c r="O6444" s="91" t="str">
        <f t="shared" si="239"/>
        <v/>
      </c>
      <c r="P6444" s="153">
        <f t="shared" ref="P6444:P6507" si="240">IFERROR(T6444/S6444,0)</f>
        <v>0</v>
      </c>
    </row>
    <row r="6445" spans="6:16" ht="15.75" hidden="1">
      <c r="F6445" s="70" t="str">
        <f t="shared" si="238"/>
        <v/>
      </c>
      <c r="N6445" s="31"/>
      <c r="O6445" s="91" t="str">
        <f t="shared" si="239"/>
        <v/>
      </c>
      <c r="P6445" s="153">
        <f t="shared" si="240"/>
        <v>0</v>
      </c>
    </row>
    <row r="6446" spans="6:16" ht="15.75" hidden="1">
      <c r="F6446" s="70" t="str">
        <f t="shared" si="238"/>
        <v/>
      </c>
      <c r="N6446" s="31"/>
      <c r="O6446" s="91" t="str">
        <f t="shared" si="239"/>
        <v/>
      </c>
      <c r="P6446" s="153">
        <f t="shared" si="240"/>
        <v>0</v>
      </c>
    </row>
    <row r="6447" spans="6:16" ht="15.75" hidden="1">
      <c r="F6447" s="70" t="str">
        <f t="shared" si="238"/>
        <v/>
      </c>
      <c r="N6447" s="31"/>
      <c r="O6447" s="91" t="str">
        <f t="shared" si="239"/>
        <v/>
      </c>
      <c r="P6447" s="153">
        <f t="shared" si="240"/>
        <v>0</v>
      </c>
    </row>
    <row r="6448" spans="6:16" ht="15.75" hidden="1">
      <c r="F6448" s="70" t="str">
        <f t="shared" si="238"/>
        <v/>
      </c>
      <c r="N6448" s="31"/>
      <c r="O6448" s="91" t="str">
        <f t="shared" si="239"/>
        <v/>
      </c>
      <c r="P6448" s="153">
        <f t="shared" si="240"/>
        <v>0</v>
      </c>
    </row>
    <row r="6449" spans="6:16" ht="15.75" hidden="1">
      <c r="F6449" s="70" t="str">
        <f t="shared" si="238"/>
        <v/>
      </c>
      <c r="N6449" s="31"/>
      <c r="O6449" s="91" t="str">
        <f t="shared" si="239"/>
        <v/>
      </c>
      <c r="P6449" s="153">
        <f t="shared" si="240"/>
        <v>0</v>
      </c>
    </row>
    <row r="6450" spans="6:16" ht="15.75" hidden="1">
      <c r="F6450" s="70" t="str">
        <f t="shared" si="238"/>
        <v/>
      </c>
      <c r="N6450" s="31"/>
      <c r="O6450" s="91" t="str">
        <f t="shared" si="239"/>
        <v/>
      </c>
      <c r="P6450" s="153">
        <f t="shared" si="240"/>
        <v>0</v>
      </c>
    </row>
    <row r="6451" spans="6:16" ht="15.75" hidden="1">
      <c r="F6451" s="70" t="str">
        <f t="shared" si="238"/>
        <v/>
      </c>
      <c r="N6451" s="31"/>
      <c r="O6451" s="91" t="str">
        <f t="shared" si="239"/>
        <v/>
      </c>
      <c r="P6451" s="153">
        <f t="shared" si="240"/>
        <v>0</v>
      </c>
    </row>
    <row r="6452" spans="6:16" ht="15.75" hidden="1">
      <c r="F6452" s="70" t="str">
        <f t="shared" si="238"/>
        <v/>
      </c>
      <c r="N6452" s="31"/>
      <c r="O6452" s="91" t="str">
        <f t="shared" si="239"/>
        <v/>
      </c>
      <c r="P6452" s="153">
        <f t="shared" si="240"/>
        <v>0</v>
      </c>
    </row>
    <row r="6453" spans="6:16" ht="15.75" hidden="1">
      <c r="F6453" s="70" t="str">
        <f t="shared" si="238"/>
        <v/>
      </c>
      <c r="N6453" s="31"/>
      <c r="O6453" s="91" t="str">
        <f t="shared" si="239"/>
        <v/>
      </c>
      <c r="P6453" s="153">
        <f t="shared" si="240"/>
        <v>0</v>
      </c>
    </row>
    <row r="6454" spans="6:16" ht="15.75" hidden="1">
      <c r="F6454" s="70" t="str">
        <f t="shared" si="238"/>
        <v/>
      </c>
      <c r="N6454" s="31"/>
      <c r="O6454" s="91" t="str">
        <f t="shared" si="239"/>
        <v/>
      </c>
      <c r="P6454" s="153">
        <f t="shared" si="240"/>
        <v>0</v>
      </c>
    </row>
    <row r="6455" spans="6:16" ht="15.75" hidden="1">
      <c r="F6455" s="70" t="str">
        <f t="shared" si="238"/>
        <v/>
      </c>
      <c r="N6455" s="31"/>
      <c r="O6455" s="91" t="str">
        <f t="shared" si="239"/>
        <v/>
      </c>
      <c r="P6455" s="153">
        <f t="shared" si="240"/>
        <v>0</v>
      </c>
    </row>
    <row r="6456" spans="6:16" ht="15.75" hidden="1">
      <c r="F6456" s="70" t="str">
        <f t="shared" si="238"/>
        <v/>
      </c>
      <c r="N6456" s="31"/>
      <c r="O6456" s="91" t="str">
        <f t="shared" si="239"/>
        <v/>
      </c>
      <c r="P6456" s="153">
        <f t="shared" si="240"/>
        <v>0</v>
      </c>
    </row>
    <row r="6457" spans="6:16" ht="15.75" hidden="1">
      <c r="F6457" s="70" t="str">
        <f t="shared" si="238"/>
        <v/>
      </c>
      <c r="N6457" s="31"/>
      <c r="O6457" s="91" t="str">
        <f t="shared" si="239"/>
        <v/>
      </c>
      <c r="P6457" s="153">
        <f t="shared" si="240"/>
        <v>0</v>
      </c>
    </row>
    <row r="6458" spans="6:16" ht="15.75" hidden="1">
      <c r="F6458" s="70" t="str">
        <f t="shared" si="238"/>
        <v/>
      </c>
      <c r="N6458" s="31"/>
      <c r="O6458" s="91" t="str">
        <f t="shared" si="239"/>
        <v/>
      </c>
      <c r="P6458" s="153">
        <f t="shared" si="240"/>
        <v>0</v>
      </c>
    </row>
    <row r="6459" spans="6:16" ht="15.75" hidden="1">
      <c r="F6459" s="70" t="str">
        <f t="shared" si="238"/>
        <v/>
      </c>
      <c r="N6459" s="31"/>
      <c r="O6459" s="91" t="str">
        <f t="shared" si="239"/>
        <v/>
      </c>
      <c r="P6459" s="153">
        <f t="shared" si="240"/>
        <v>0</v>
      </c>
    </row>
    <row r="6460" spans="6:16" ht="15.75" hidden="1">
      <c r="F6460" s="70" t="str">
        <f t="shared" si="238"/>
        <v/>
      </c>
      <c r="N6460" s="31"/>
      <c r="O6460" s="91" t="str">
        <f t="shared" si="239"/>
        <v/>
      </c>
      <c r="P6460" s="153">
        <f t="shared" si="240"/>
        <v>0</v>
      </c>
    </row>
    <row r="6461" spans="6:16" ht="15.75" hidden="1">
      <c r="F6461" s="70" t="str">
        <f t="shared" si="238"/>
        <v/>
      </c>
      <c r="N6461" s="31"/>
      <c r="O6461" s="91" t="str">
        <f t="shared" si="239"/>
        <v/>
      </c>
      <c r="P6461" s="153">
        <f t="shared" si="240"/>
        <v>0</v>
      </c>
    </row>
    <row r="6462" spans="6:16" ht="15.75" hidden="1">
      <c r="F6462" s="70" t="str">
        <f t="shared" si="238"/>
        <v/>
      </c>
      <c r="N6462" s="31"/>
      <c r="O6462" s="91" t="str">
        <f t="shared" si="239"/>
        <v/>
      </c>
      <c r="P6462" s="153">
        <f t="shared" si="240"/>
        <v>0</v>
      </c>
    </row>
    <row r="6463" spans="6:16" ht="15.75" hidden="1">
      <c r="F6463" s="70" t="str">
        <f t="shared" si="238"/>
        <v/>
      </c>
      <c r="N6463" s="31"/>
      <c r="O6463" s="91" t="str">
        <f t="shared" si="239"/>
        <v/>
      </c>
      <c r="P6463" s="153">
        <f t="shared" si="240"/>
        <v>0</v>
      </c>
    </row>
    <row r="6464" spans="6:16" ht="15.75" hidden="1">
      <c r="F6464" s="70" t="str">
        <f t="shared" si="238"/>
        <v/>
      </c>
      <c r="N6464" s="31"/>
      <c r="O6464" s="91" t="str">
        <f t="shared" si="239"/>
        <v/>
      </c>
      <c r="P6464" s="153">
        <f t="shared" si="240"/>
        <v>0</v>
      </c>
    </row>
    <row r="6465" spans="6:16" ht="15.75" hidden="1">
      <c r="F6465" s="70" t="str">
        <f t="shared" si="238"/>
        <v/>
      </c>
      <c r="N6465" s="31"/>
      <c r="O6465" s="91" t="str">
        <f t="shared" si="239"/>
        <v/>
      </c>
      <c r="P6465" s="153">
        <f t="shared" si="240"/>
        <v>0</v>
      </c>
    </row>
    <row r="6466" spans="6:16" ht="15.75" hidden="1">
      <c r="F6466" s="70" t="str">
        <f t="shared" si="238"/>
        <v/>
      </c>
      <c r="N6466" s="31"/>
      <c r="O6466" s="91" t="str">
        <f t="shared" si="239"/>
        <v/>
      </c>
      <c r="P6466" s="153">
        <f t="shared" si="240"/>
        <v>0</v>
      </c>
    </row>
    <row r="6467" spans="6:16" ht="15.75" hidden="1">
      <c r="F6467" s="70" t="str">
        <f t="shared" si="238"/>
        <v/>
      </c>
      <c r="N6467" s="31"/>
      <c r="O6467" s="91" t="str">
        <f t="shared" si="239"/>
        <v/>
      </c>
      <c r="P6467" s="153">
        <f t="shared" si="240"/>
        <v>0</v>
      </c>
    </row>
    <row r="6468" spans="6:16" ht="15.75" hidden="1">
      <c r="F6468" s="70" t="str">
        <f t="shared" si="238"/>
        <v/>
      </c>
      <c r="N6468" s="31"/>
      <c r="O6468" s="91" t="str">
        <f t="shared" si="239"/>
        <v/>
      </c>
      <c r="P6468" s="153">
        <f t="shared" si="240"/>
        <v>0</v>
      </c>
    </row>
    <row r="6469" spans="6:16" ht="15.75" hidden="1">
      <c r="F6469" s="70" t="str">
        <f t="shared" si="238"/>
        <v/>
      </c>
      <c r="N6469" s="31"/>
      <c r="O6469" s="91" t="str">
        <f t="shared" si="239"/>
        <v/>
      </c>
      <c r="P6469" s="153">
        <f t="shared" si="240"/>
        <v>0</v>
      </c>
    </row>
    <row r="6470" spans="6:16" ht="15.75" hidden="1">
      <c r="F6470" s="70" t="str">
        <f t="shared" si="238"/>
        <v/>
      </c>
      <c r="N6470" s="31"/>
      <c r="O6470" s="91" t="str">
        <f t="shared" si="239"/>
        <v/>
      </c>
      <c r="P6470" s="153">
        <f t="shared" si="240"/>
        <v>0</v>
      </c>
    </row>
    <row r="6471" spans="6:16" ht="15.75" hidden="1">
      <c r="F6471" s="70" t="str">
        <f t="shared" si="238"/>
        <v/>
      </c>
      <c r="N6471" s="31"/>
      <c r="O6471" s="91" t="str">
        <f t="shared" si="239"/>
        <v/>
      </c>
      <c r="P6471" s="153">
        <f t="shared" si="240"/>
        <v>0</v>
      </c>
    </row>
    <row r="6472" spans="6:16" ht="15.75" hidden="1">
      <c r="F6472" s="70" t="str">
        <f t="shared" ref="F6472:F6535" si="241">B6472&amp;C6472&amp;D6472&amp;E6472</f>
        <v/>
      </c>
      <c r="N6472" s="31"/>
      <c r="O6472" s="91" t="str">
        <f t="shared" si="239"/>
        <v/>
      </c>
      <c r="P6472" s="153">
        <f t="shared" si="240"/>
        <v>0</v>
      </c>
    </row>
    <row r="6473" spans="6:16" ht="15.75" hidden="1">
      <c r="F6473" s="70" t="str">
        <f t="shared" si="241"/>
        <v/>
      </c>
      <c r="N6473" s="31"/>
      <c r="O6473" s="91" t="str">
        <f t="shared" si="239"/>
        <v/>
      </c>
      <c r="P6473" s="153">
        <f t="shared" si="240"/>
        <v>0</v>
      </c>
    </row>
    <row r="6474" spans="6:16" ht="15.75" hidden="1">
      <c r="F6474" s="70" t="str">
        <f t="shared" si="241"/>
        <v/>
      </c>
      <c r="N6474" s="31"/>
      <c r="O6474" s="91" t="str">
        <f t="shared" ref="O6474:O6537" si="242">+F6474&amp;M6474&amp;N6474</f>
        <v/>
      </c>
      <c r="P6474" s="153">
        <f t="shared" si="240"/>
        <v>0</v>
      </c>
    </row>
    <row r="6475" spans="6:16" ht="15.75" hidden="1">
      <c r="F6475" s="70" t="str">
        <f t="shared" si="241"/>
        <v/>
      </c>
      <c r="N6475" s="31"/>
      <c r="O6475" s="91" t="str">
        <f t="shared" si="242"/>
        <v/>
      </c>
      <c r="P6475" s="153">
        <f t="shared" si="240"/>
        <v>0</v>
      </c>
    </row>
    <row r="6476" spans="6:16" ht="15.75" hidden="1">
      <c r="F6476" s="70" t="str">
        <f t="shared" si="241"/>
        <v/>
      </c>
      <c r="N6476" s="31"/>
      <c r="O6476" s="91" t="str">
        <f t="shared" si="242"/>
        <v/>
      </c>
      <c r="P6476" s="153">
        <f t="shared" si="240"/>
        <v>0</v>
      </c>
    </row>
    <row r="6477" spans="6:16" ht="15.75" hidden="1">
      <c r="F6477" s="70" t="str">
        <f t="shared" si="241"/>
        <v/>
      </c>
      <c r="N6477" s="31"/>
      <c r="O6477" s="91" t="str">
        <f t="shared" si="242"/>
        <v/>
      </c>
      <c r="P6477" s="153">
        <f t="shared" si="240"/>
        <v>0</v>
      </c>
    </row>
    <row r="6478" spans="6:16" ht="15.75" hidden="1">
      <c r="F6478" s="70" t="str">
        <f t="shared" si="241"/>
        <v/>
      </c>
      <c r="N6478" s="31"/>
      <c r="O6478" s="91" t="str">
        <f t="shared" si="242"/>
        <v/>
      </c>
      <c r="P6478" s="153">
        <f t="shared" si="240"/>
        <v>0</v>
      </c>
    </row>
    <row r="6479" spans="6:16" ht="15.75" hidden="1">
      <c r="F6479" s="70" t="str">
        <f t="shared" si="241"/>
        <v/>
      </c>
      <c r="N6479" s="31"/>
      <c r="O6479" s="91" t="str">
        <f t="shared" si="242"/>
        <v/>
      </c>
      <c r="P6479" s="153">
        <f t="shared" si="240"/>
        <v>0</v>
      </c>
    </row>
    <row r="6480" spans="6:16" ht="15.75" hidden="1">
      <c r="F6480" s="70" t="str">
        <f t="shared" si="241"/>
        <v/>
      </c>
      <c r="N6480" s="31"/>
      <c r="O6480" s="91" t="str">
        <f t="shared" si="242"/>
        <v/>
      </c>
      <c r="P6480" s="153">
        <f t="shared" si="240"/>
        <v>0</v>
      </c>
    </row>
    <row r="6481" spans="6:16" ht="15.75" hidden="1">
      <c r="F6481" s="70" t="str">
        <f t="shared" si="241"/>
        <v/>
      </c>
      <c r="N6481" s="31"/>
      <c r="O6481" s="91" t="str">
        <f t="shared" si="242"/>
        <v/>
      </c>
      <c r="P6481" s="153">
        <f t="shared" si="240"/>
        <v>0</v>
      </c>
    </row>
    <row r="6482" spans="6:16" ht="15.75" hidden="1">
      <c r="F6482" s="70" t="str">
        <f t="shared" si="241"/>
        <v/>
      </c>
      <c r="N6482" s="31"/>
      <c r="O6482" s="91" t="str">
        <f t="shared" si="242"/>
        <v/>
      </c>
      <c r="P6482" s="153">
        <f t="shared" si="240"/>
        <v>0</v>
      </c>
    </row>
    <row r="6483" spans="6:16" ht="15.75" hidden="1">
      <c r="F6483" s="70" t="str">
        <f t="shared" si="241"/>
        <v/>
      </c>
      <c r="N6483" s="31"/>
      <c r="O6483" s="91" t="str">
        <f t="shared" si="242"/>
        <v/>
      </c>
      <c r="P6483" s="153">
        <f t="shared" si="240"/>
        <v>0</v>
      </c>
    </row>
    <row r="6484" spans="6:16" ht="15.75" hidden="1">
      <c r="F6484" s="70" t="str">
        <f t="shared" si="241"/>
        <v/>
      </c>
      <c r="N6484" s="31"/>
      <c r="O6484" s="91" t="str">
        <f t="shared" si="242"/>
        <v/>
      </c>
      <c r="P6484" s="153">
        <f t="shared" si="240"/>
        <v>0</v>
      </c>
    </row>
    <row r="6485" spans="6:16" ht="15.75" hidden="1">
      <c r="F6485" s="70" t="str">
        <f t="shared" si="241"/>
        <v/>
      </c>
      <c r="N6485" s="31"/>
      <c r="O6485" s="91" t="str">
        <f t="shared" si="242"/>
        <v/>
      </c>
      <c r="P6485" s="153">
        <f t="shared" si="240"/>
        <v>0</v>
      </c>
    </row>
    <row r="6486" spans="6:16" ht="15.75" hidden="1">
      <c r="F6486" s="70" t="str">
        <f t="shared" si="241"/>
        <v/>
      </c>
      <c r="N6486" s="31"/>
      <c r="O6486" s="91" t="str">
        <f t="shared" si="242"/>
        <v/>
      </c>
      <c r="P6486" s="153">
        <f t="shared" si="240"/>
        <v>0</v>
      </c>
    </row>
    <row r="6487" spans="6:16" ht="15.75" hidden="1">
      <c r="F6487" s="70" t="str">
        <f t="shared" si="241"/>
        <v/>
      </c>
      <c r="N6487" s="31"/>
      <c r="O6487" s="91" t="str">
        <f t="shared" si="242"/>
        <v/>
      </c>
      <c r="P6487" s="153">
        <f t="shared" si="240"/>
        <v>0</v>
      </c>
    </row>
    <row r="6488" spans="6:16" ht="15.75" hidden="1">
      <c r="F6488" s="70" t="str">
        <f t="shared" si="241"/>
        <v/>
      </c>
      <c r="N6488" s="31"/>
      <c r="O6488" s="91" t="str">
        <f t="shared" si="242"/>
        <v/>
      </c>
      <c r="P6488" s="153">
        <f t="shared" si="240"/>
        <v>0</v>
      </c>
    </row>
    <row r="6489" spans="6:16" ht="15.75" hidden="1">
      <c r="F6489" s="70" t="str">
        <f t="shared" si="241"/>
        <v/>
      </c>
      <c r="N6489" s="31"/>
      <c r="O6489" s="91" t="str">
        <f t="shared" si="242"/>
        <v/>
      </c>
      <c r="P6489" s="153">
        <f t="shared" si="240"/>
        <v>0</v>
      </c>
    </row>
    <row r="6490" spans="6:16" ht="15.75" hidden="1">
      <c r="F6490" s="70" t="str">
        <f t="shared" si="241"/>
        <v/>
      </c>
      <c r="N6490" s="31"/>
      <c r="O6490" s="91" t="str">
        <f t="shared" si="242"/>
        <v/>
      </c>
      <c r="P6490" s="153">
        <f t="shared" si="240"/>
        <v>0</v>
      </c>
    </row>
    <row r="6491" spans="6:16" ht="15.75" hidden="1">
      <c r="F6491" s="70" t="str">
        <f t="shared" si="241"/>
        <v/>
      </c>
      <c r="N6491" s="31"/>
      <c r="O6491" s="91" t="str">
        <f t="shared" si="242"/>
        <v/>
      </c>
      <c r="P6491" s="153">
        <f t="shared" si="240"/>
        <v>0</v>
      </c>
    </row>
    <row r="6492" spans="6:16" ht="15.75" hidden="1">
      <c r="F6492" s="70" t="str">
        <f t="shared" si="241"/>
        <v/>
      </c>
      <c r="N6492" s="31"/>
      <c r="O6492" s="91" t="str">
        <f t="shared" si="242"/>
        <v/>
      </c>
      <c r="P6492" s="153">
        <f t="shared" si="240"/>
        <v>0</v>
      </c>
    </row>
    <row r="6493" spans="6:16" ht="15.75" hidden="1">
      <c r="F6493" s="70" t="str">
        <f t="shared" si="241"/>
        <v/>
      </c>
      <c r="N6493" s="31"/>
      <c r="O6493" s="91" t="str">
        <f t="shared" si="242"/>
        <v/>
      </c>
      <c r="P6493" s="153">
        <f t="shared" si="240"/>
        <v>0</v>
      </c>
    </row>
    <row r="6494" spans="6:16" ht="15.75" hidden="1">
      <c r="F6494" s="70" t="str">
        <f t="shared" si="241"/>
        <v/>
      </c>
      <c r="N6494" s="31"/>
      <c r="O6494" s="91" t="str">
        <f t="shared" si="242"/>
        <v/>
      </c>
      <c r="P6494" s="153">
        <f t="shared" si="240"/>
        <v>0</v>
      </c>
    </row>
    <row r="6495" spans="6:16" ht="15.75" hidden="1">
      <c r="F6495" s="70" t="str">
        <f t="shared" si="241"/>
        <v/>
      </c>
      <c r="N6495" s="31"/>
      <c r="O6495" s="91" t="str">
        <f t="shared" si="242"/>
        <v/>
      </c>
      <c r="P6495" s="153">
        <f t="shared" si="240"/>
        <v>0</v>
      </c>
    </row>
    <row r="6496" spans="6:16" ht="15.75" hidden="1">
      <c r="F6496" s="70" t="str">
        <f t="shared" si="241"/>
        <v/>
      </c>
      <c r="N6496" s="31"/>
      <c r="O6496" s="91" t="str">
        <f t="shared" si="242"/>
        <v/>
      </c>
      <c r="P6496" s="153">
        <f t="shared" si="240"/>
        <v>0</v>
      </c>
    </row>
    <row r="6497" spans="6:16" ht="15.75" hidden="1">
      <c r="F6497" s="70" t="str">
        <f t="shared" si="241"/>
        <v/>
      </c>
      <c r="N6497" s="31"/>
      <c r="O6497" s="91" t="str">
        <f t="shared" si="242"/>
        <v/>
      </c>
      <c r="P6497" s="153">
        <f t="shared" si="240"/>
        <v>0</v>
      </c>
    </row>
    <row r="6498" spans="6:16" ht="15.75" hidden="1">
      <c r="F6498" s="70" t="str">
        <f t="shared" si="241"/>
        <v/>
      </c>
      <c r="N6498" s="31"/>
      <c r="O6498" s="91" t="str">
        <f t="shared" si="242"/>
        <v/>
      </c>
      <c r="P6498" s="153">
        <f t="shared" si="240"/>
        <v>0</v>
      </c>
    </row>
    <row r="6499" spans="6:16" ht="15.75" hidden="1">
      <c r="F6499" s="70" t="str">
        <f t="shared" si="241"/>
        <v/>
      </c>
      <c r="N6499" s="31"/>
      <c r="O6499" s="91" t="str">
        <f t="shared" si="242"/>
        <v/>
      </c>
      <c r="P6499" s="153">
        <f t="shared" si="240"/>
        <v>0</v>
      </c>
    </row>
    <row r="6500" spans="6:16" ht="15.75" hidden="1">
      <c r="F6500" s="70" t="str">
        <f t="shared" si="241"/>
        <v/>
      </c>
      <c r="N6500" s="31"/>
      <c r="O6500" s="91" t="str">
        <f t="shared" si="242"/>
        <v/>
      </c>
      <c r="P6500" s="153">
        <f t="shared" si="240"/>
        <v>0</v>
      </c>
    </row>
    <row r="6501" spans="6:16" ht="15.75" hidden="1">
      <c r="F6501" s="70" t="str">
        <f t="shared" si="241"/>
        <v/>
      </c>
      <c r="N6501" s="31"/>
      <c r="O6501" s="91" t="str">
        <f t="shared" si="242"/>
        <v/>
      </c>
      <c r="P6501" s="153">
        <f t="shared" si="240"/>
        <v>0</v>
      </c>
    </row>
    <row r="6502" spans="6:16" ht="15.75" hidden="1">
      <c r="F6502" s="70" t="str">
        <f t="shared" si="241"/>
        <v/>
      </c>
      <c r="N6502" s="31"/>
      <c r="O6502" s="91" t="str">
        <f t="shared" si="242"/>
        <v/>
      </c>
      <c r="P6502" s="153">
        <f t="shared" si="240"/>
        <v>0</v>
      </c>
    </row>
    <row r="6503" spans="6:16" ht="15.75" hidden="1">
      <c r="F6503" s="70" t="str">
        <f t="shared" si="241"/>
        <v/>
      </c>
      <c r="N6503" s="31"/>
      <c r="O6503" s="91" t="str">
        <f t="shared" si="242"/>
        <v/>
      </c>
      <c r="P6503" s="153">
        <f t="shared" si="240"/>
        <v>0</v>
      </c>
    </row>
    <row r="6504" spans="6:16" ht="15.75" hidden="1">
      <c r="F6504" s="70" t="str">
        <f t="shared" si="241"/>
        <v/>
      </c>
      <c r="N6504" s="31"/>
      <c r="O6504" s="91" t="str">
        <f t="shared" si="242"/>
        <v/>
      </c>
      <c r="P6504" s="153">
        <f t="shared" si="240"/>
        <v>0</v>
      </c>
    </row>
    <row r="6505" spans="6:16" ht="15.75" hidden="1">
      <c r="F6505" s="70" t="str">
        <f t="shared" si="241"/>
        <v/>
      </c>
      <c r="N6505" s="31"/>
      <c r="O6505" s="91" t="str">
        <f t="shared" si="242"/>
        <v/>
      </c>
      <c r="P6505" s="153">
        <f t="shared" si="240"/>
        <v>0</v>
      </c>
    </row>
    <row r="6506" spans="6:16" ht="15.75" hidden="1">
      <c r="F6506" s="70" t="str">
        <f t="shared" si="241"/>
        <v/>
      </c>
      <c r="N6506" s="31"/>
      <c r="O6506" s="91" t="str">
        <f t="shared" si="242"/>
        <v/>
      </c>
      <c r="P6506" s="153">
        <f t="shared" si="240"/>
        <v>0</v>
      </c>
    </row>
    <row r="6507" spans="6:16" ht="15.75" hidden="1">
      <c r="F6507" s="70" t="str">
        <f t="shared" si="241"/>
        <v/>
      </c>
      <c r="N6507" s="31"/>
      <c r="O6507" s="91" t="str">
        <f t="shared" si="242"/>
        <v/>
      </c>
      <c r="P6507" s="153">
        <f t="shared" si="240"/>
        <v>0</v>
      </c>
    </row>
    <row r="6508" spans="6:16" ht="15.75" hidden="1">
      <c r="F6508" s="70" t="str">
        <f t="shared" si="241"/>
        <v/>
      </c>
      <c r="N6508" s="31"/>
      <c r="O6508" s="91" t="str">
        <f t="shared" si="242"/>
        <v/>
      </c>
      <c r="P6508" s="153">
        <f t="shared" ref="P6508:P6571" si="243">IFERROR(T6508/S6508,0)</f>
        <v>0</v>
      </c>
    </row>
    <row r="6509" spans="6:16" ht="15.75" hidden="1">
      <c r="F6509" s="70" t="str">
        <f t="shared" si="241"/>
        <v/>
      </c>
      <c r="N6509" s="31"/>
      <c r="O6509" s="91" t="str">
        <f t="shared" si="242"/>
        <v/>
      </c>
      <c r="P6509" s="153">
        <f t="shared" si="243"/>
        <v>0</v>
      </c>
    </row>
    <row r="6510" spans="6:16" ht="15.75" hidden="1">
      <c r="F6510" s="70" t="str">
        <f t="shared" si="241"/>
        <v/>
      </c>
      <c r="N6510" s="31"/>
      <c r="O6510" s="91" t="str">
        <f t="shared" si="242"/>
        <v/>
      </c>
      <c r="P6510" s="153">
        <f t="shared" si="243"/>
        <v>0</v>
      </c>
    </row>
    <row r="6511" spans="6:16" ht="15.75" hidden="1">
      <c r="F6511" s="70" t="str">
        <f t="shared" si="241"/>
        <v/>
      </c>
      <c r="N6511" s="31"/>
      <c r="O6511" s="91" t="str">
        <f t="shared" si="242"/>
        <v/>
      </c>
      <c r="P6511" s="153">
        <f t="shared" si="243"/>
        <v>0</v>
      </c>
    </row>
    <row r="6512" spans="6:16" ht="15.75" hidden="1">
      <c r="F6512" s="70" t="str">
        <f t="shared" si="241"/>
        <v/>
      </c>
      <c r="N6512" s="31"/>
      <c r="O6512" s="91" t="str">
        <f t="shared" si="242"/>
        <v/>
      </c>
      <c r="P6512" s="153">
        <f t="shared" si="243"/>
        <v>0</v>
      </c>
    </row>
    <row r="6513" spans="6:16" ht="15.75" hidden="1">
      <c r="F6513" s="70" t="str">
        <f t="shared" si="241"/>
        <v/>
      </c>
      <c r="N6513" s="31"/>
      <c r="O6513" s="91" t="str">
        <f t="shared" si="242"/>
        <v/>
      </c>
      <c r="P6513" s="153">
        <f t="shared" si="243"/>
        <v>0</v>
      </c>
    </row>
    <row r="6514" spans="6:16" ht="15.75" hidden="1">
      <c r="F6514" s="70" t="str">
        <f t="shared" si="241"/>
        <v/>
      </c>
      <c r="N6514" s="31"/>
      <c r="O6514" s="91" t="str">
        <f t="shared" si="242"/>
        <v/>
      </c>
      <c r="P6514" s="153">
        <f t="shared" si="243"/>
        <v>0</v>
      </c>
    </row>
    <row r="6515" spans="6:16" ht="15.75" hidden="1">
      <c r="F6515" s="70" t="str">
        <f t="shared" si="241"/>
        <v/>
      </c>
      <c r="N6515" s="31"/>
      <c r="O6515" s="91" t="str">
        <f t="shared" si="242"/>
        <v/>
      </c>
      <c r="P6515" s="153">
        <f t="shared" si="243"/>
        <v>0</v>
      </c>
    </row>
    <row r="6516" spans="6:16" ht="15.75" hidden="1">
      <c r="F6516" s="70" t="str">
        <f t="shared" si="241"/>
        <v/>
      </c>
      <c r="N6516" s="31"/>
      <c r="O6516" s="91" t="str">
        <f t="shared" si="242"/>
        <v/>
      </c>
      <c r="P6516" s="153">
        <f t="shared" si="243"/>
        <v>0</v>
      </c>
    </row>
    <row r="6517" spans="6:16" ht="15.75" hidden="1">
      <c r="F6517" s="70" t="str">
        <f t="shared" si="241"/>
        <v/>
      </c>
      <c r="N6517" s="31"/>
      <c r="O6517" s="91" t="str">
        <f t="shared" si="242"/>
        <v/>
      </c>
      <c r="P6517" s="153">
        <f t="shared" si="243"/>
        <v>0</v>
      </c>
    </row>
    <row r="6518" spans="6:16" ht="15.75" hidden="1">
      <c r="F6518" s="70" t="str">
        <f t="shared" si="241"/>
        <v/>
      </c>
      <c r="N6518" s="31"/>
      <c r="O6518" s="91" t="str">
        <f t="shared" si="242"/>
        <v/>
      </c>
      <c r="P6518" s="153">
        <f t="shared" si="243"/>
        <v>0</v>
      </c>
    </row>
    <row r="6519" spans="6:16" ht="15.75" hidden="1">
      <c r="F6519" s="70" t="str">
        <f t="shared" si="241"/>
        <v/>
      </c>
      <c r="N6519" s="31"/>
      <c r="O6519" s="91" t="str">
        <f t="shared" si="242"/>
        <v/>
      </c>
      <c r="P6519" s="153">
        <f t="shared" si="243"/>
        <v>0</v>
      </c>
    </row>
    <row r="6520" spans="6:16" ht="15.75" hidden="1">
      <c r="F6520" s="70" t="str">
        <f t="shared" si="241"/>
        <v/>
      </c>
      <c r="N6520" s="31"/>
      <c r="O6520" s="91" t="str">
        <f t="shared" si="242"/>
        <v/>
      </c>
      <c r="P6520" s="153">
        <f t="shared" si="243"/>
        <v>0</v>
      </c>
    </row>
    <row r="6521" spans="6:16" ht="15.75" hidden="1">
      <c r="F6521" s="70" t="str">
        <f t="shared" si="241"/>
        <v/>
      </c>
      <c r="N6521" s="31"/>
      <c r="O6521" s="91" t="str">
        <f t="shared" si="242"/>
        <v/>
      </c>
      <c r="P6521" s="153">
        <f t="shared" si="243"/>
        <v>0</v>
      </c>
    </row>
    <row r="6522" spans="6:16" ht="15.75" hidden="1">
      <c r="F6522" s="70" t="str">
        <f t="shared" si="241"/>
        <v/>
      </c>
      <c r="N6522" s="31"/>
      <c r="O6522" s="91" t="str">
        <f t="shared" si="242"/>
        <v/>
      </c>
      <c r="P6522" s="153">
        <f t="shared" si="243"/>
        <v>0</v>
      </c>
    </row>
    <row r="6523" spans="6:16" ht="15.75" hidden="1">
      <c r="F6523" s="70" t="str">
        <f t="shared" si="241"/>
        <v/>
      </c>
      <c r="N6523" s="31"/>
      <c r="O6523" s="91" t="str">
        <f t="shared" si="242"/>
        <v/>
      </c>
      <c r="P6523" s="153">
        <f t="shared" si="243"/>
        <v>0</v>
      </c>
    </row>
    <row r="6524" spans="6:16" ht="15.75" hidden="1">
      <c r="F6524" s="70" t="str">
        <f t="shared" si="241"/>
        <v/>
      </c>
      <c r="N6524" s="31"/>
      <c r="O6524" s="91" t="str">
        <f t="shared" si="242"/>
        <v/>
      </c>
      <c r="P6524" s="153">
        <f t="shared" si="243"/>
        <v>0</v>
      </c>
    </row>
    <row r="6525" spans="6:16" ht="15.75" hidden="1">
      <c r="F6525" s="70" t="str">
        <f t="shared" si="241"/>
        <v/>
      </c>
      <c r="N6525" s="31"/>
      <c r="O6525" s="91" t="str">
        <f t="shared" si="242"/>
        <v/>
      </c>
      <c r="P6525" s="153">
        <f t="shared" si="243"/>
        <v>0</v>
      </c>
    </row>
    <row r="6526" spans="6:16" ht="15.75" hidden="1">
      <c r="F6526" s="70" t="str">
        <f t="shared" si="241"/>
        <v/>
      </c>
      <c r="N6526" s="31"/>
      <c r="O6526" s="91" t="str">
        <f t="shared" si="242"/>
        <v/>
      </c>
      <c r="P6526" s="153">
        <f t="shared" si="243"/>
        <v>0</v>
      </c>
    </row>
    <row r="6527" spans="6:16" ht="15.75" hidden="1">
      <c r="F6527" s="70" t="str">
        <f t="shared" si="241"/>
        <v/>
      </c>
      <c r="N6527" s="31"/>
      <c r="O6527" s="91" t="str">
        <f t="shared" si="242"/>
        <v/>
      </c>
      <c r="P6527" s="153">
        <f t="shared" si="243"/>
        <v>0</v>
      </c>
    </row>
    <row r="6528" spans="6:16" ht="15.75" hidden="1">
      <c r="F6528" s="70" t="str">
        <f t="shared" si="241"/>
        <v/>
      </c>
      <c r="N6528" s="31"/>
      <c r="O6528" s="91" t="str">
        <f t="shared" si="242"/>
        <v/>
      </c>
      <c r="P6528" s="153">
        <f t="shared" si="243"/>
        <v>0</v>
      </c>
    </row>
    <row r="6529" spans="6:16" ht="15.75" hidden="1">
      <c r="F6529" s="70" t="str">
        <f t="shared" si="241"/>
        <v/>
      </c>
      <c r="N6529" s="31"/>
      <c r="O6529" s="91" t="str">
        <f t="shared" si="242"/>
        <v/>
      </c>
      <c r="P6529" s="153">
        <f t="shared" si="243"/>
        <v>0</v>
      </c>
    </row>
    <row r="6530" spans="6:16" ht="15.75" hidden="1">
      <c r="F6530" s="70" t="str">
        <f t="shared" si="241"/>
        <v/>
      </c>
      <c r="N6530" s="31"/>
      <c r="O6530" s="91" t="str">
        <f t="shared" si="242"/>
        <v/>
      </c>
      <c r="P6530" s="153">
        <f t="shared" si="243"/>
        <v>0</v>
      </c>
    </row>
    <row r="6531" spans="6:16" ht="15.75" hidden="1">
      <c r="F6531" s="70" t="str">
        <f t="shared" si="241"/>
        <v/>
      </c>
      <c r="N6531" s="31"/>
      <c r="O6531" s="91" t="str">
        <f t="shared" si="242"/>
        <v/>
      </c>
      <c r="P6531" s="153">
        <f t="shared" si="243"/>
        <v>0</v>
      </c>
    </row>
    <row r="6532" spans="6:16" ht="15.75" hidden="1">
      <c r="F6532" s="70" t="str">
        <f t="shared" si="241"/>
        <v/>
      </c>
      <c r="N6532" s="31"/>
      <c r="O6532" s="91" t="str">
        <f t="shared" si="242"/>
        <v/>
      </c>
      <c r="P6532" s="153">
        <f t="shared" si="243"/>
        <v>0</v>
      </c>
    </row>
    <row r="6533" spans="6:16" ht="15.75" hidden="1">
      <c r="F6533" s="70" t="str">
        <f t="shared" si="241"/>
        <v/>
      </c>
      <c r="N6533" s="31"/>
      <c r="O6533" s="91" t="str">
        <f t="shared" si="242"/>
        <v/>
      </c>
      <c r="P6533" s="153">
        <f t="shared" si="243"/>
        <v>0</v>
      </c>
    </row>
    <row r="6534" spans="6:16" ht="15.75" hidden="1">
      <c r="F6534" s="70" t="str">
        <f t="shared" si="241"/>
        <v/>
      </c>
      <c r="N6534" s="31"/>
      <c r="O6534" s="91" t="str">
        <f t="shared" si="242"/>
        <v/>
      </c>
      <c r="P6534" s="153">
        <f t="shared" si="243"/>
        <v>0</v>
      </c>
    </row>
    <row r="6535" spans="6:16" ht="15.75" hidden="1">
      <c r="F6535" s="70" t="str">
        <f t="shared" si="241"/>
        <v/>
      </c>
      <c r="N6535" s="31"/>
      <c r="O6535" s="91" t="str">
        <f t="shared" si="242"/>
        <v/>
      </c>
      <c r="P6535" s="153">
        <f t="shared" si="243"/>
        <v>0</v>
      </c>
    </row>
    <row r="6536" spans="6:16" ht="15.75" hidden="1">
      <c r="F6536" s="70" t="str">
        <f t="shared" ref="F6536:F6599" si="244">B6536&amp;C6536&amp;D6536&amp;E6536</f>
        <v/>
      </c>
      <c r="N6536" s="31"/>
      <c r="O6536" s="91" t="str">
        <f t="shared" si="242"/>
        <v/>
      </c>
      <c r="P6536" s="153">
        <f t="shared" si="243"/>
        <v>0</v>
      </c>
    </row>
    <row r="6537" spans="6:16" ht="15.75" hidden="1">
      <c r="F6537" s="70" t="str">
        <f t="shared" si="244"/>
        <v/>
      </c>
      <c r="N6537" s="31"/>
      <c r="O6537" s="91" t="str">
        <f t="shared" si="242"/>
        <v/>
      </c>
      <c r="P6537" s="153">
        <f t="shared" si="243"/>
        <v>0</v>
      </c>
    </row>
    <row r="6538" spans="6:16" ht="15.75" hidden="1">
      <c r="F6538" s="70" t="str">
        <f t="shared" si="244"/>
        <v/>
      </c>
      <c r="N6538" s="31"/>
      <c r="O6538" s="91" t="str">
        <f t="shared" ref="O6538:O6601" si="245">+F6538&amp;M6538&amp;N6538</f>
        <v/>
      </c>
      <c r="P6538" s="153">
        <f t="shared" si="243"/>
        <v>0</v>
      </c>
    </row>
    <row r="6539" spans="6:16" ht="15.75" hidden="1">
      <c r="F6539" s="70" t="str">
        <f t="shared" si="244"/>
        <v/>
      </c>
      <c r="N6539" s="31"/>
      <c r="O6539" s="91" t="str">
        <f t="shared" si="245"/>
        <v/>
      </c>
      <c r="P6539" s="153">
        <f t="shared" si="243"/>
        <v>0</v>
      </c>
    </row>
    <row r="6540" spans="6:16" ht="15.75" hidden="1">
      <c r="F6540" s="70" t="str">
        <f t="shared" si="244"/>
        <v/>
      </c>
      <c r="N6540" s="31"/>
      <c r="O6540" s="91" t="str">
        <f t="shared" si="245"/>
        <v/>
      </c>
      <c r="P6540" s="153">
        <f t="shared" si="243"/>
        <v>0</v>
      </c>
    </row>
    <row r="6541" spans="6:16" ht="15.75" hidden="1">
      <c r="F6541" s="70" t="str">
        <f t="shared" si="244"/>
        <v/>
      </c>
      <c r="N6541" s="31"/>
      <c r="O6541" s="91" t="str">
        <f t="shared" si="245"/>
        <v/>
      </c>
      <c r="P6541" s="153">
        <f t="shared" si="243"/>
        <v>0</v>
      </c>
    </row>
    <row r="6542" spans="6:16" ht="15.75" hidden="1">
      <c r="F6542" s="70" t="str">
        <f t="shared" si="244"/>
        <v/>
      </c>
      <c r="N6542" s="31"/>
      <c r="O6542" s="91" t="str">
        <f t="shared" si="245"/>
        <v/>
      </c>
      <c r="P6542" s="153">
        <f t="shared" si="243"/>
        <v>0</v>
      </c>
    </row>
    <row r="6543" spans="6:16" ht="15.75" hidden="1">
      <c r="F6543" s="70" t="str">
        <f t="shared" si="244"/>
        <v/>
      </c>
      <c r="N6543" s="31"/>
      <c r="O6543" s="91" t="str">
        <f t="shared" si="245"/>
        <v/>
      </c>
      <c r="P6543" s="153">
        <f t="shared" si="243"/>
        <v>0</v>
      </c>
    </row>
    <row r="6544" spans="6:16" ht="15.75" hidden="1">
      <c r="F6544" s="70" t="str">
        <f t="shared" si="244"/>
        <v/>
      </c>
      <c r="N6544" s="31"/>
      <c r="O6544" s="91" t="str">
        <f t="shared" si="245"/>
        <v/>
      </c>
      <c r="P6544" s="153">
        <f t="shared" si="243"/>
        <v>0</v>
      </c>
    </row>
    <row r="6545" spans="6:16" ht="15.75" hidden="1">
      <c r="F6545" s="70" t="str">
        <f t="shared" si="244"/>
        <v/>
      </c>
      <c r="N6545" s="31"/>
      <c r="O6545" s="91" t="str">
        <f t="shared" si="245"/>
        <v/>
      </c>
      <c r="P6545" s="153">
        <f t="shared" si="243"/>
        <v>0</v>
      </c>
    </row>
    <row r="6546" spans="6:16" ht="15.75" hidden="1">
      <c r="F6546" s="70" t="str">
        <f t="shared" si="244"/>
        <v/>
      </c>
      <c r="N6546" s="31"/>
      <c r="O6546" s="91" t="str">
        <f t="shared" si="245"/>
        <v/>
      </c>
      <c r="P6546" s="153">
        <f t="shared" si="243"/>
        <v>0</v>
      </c>
    </row>
    <row r="6547" spans="6:16" ht="15.75" hidden="1">
      <c r="F6547" s="70" t="str">
        <f t="shared" si="244"/>
        <v/>
      </c>
      <c r="N6547" s="31"/>
      <c r="O6547" s="91" t="str">
        <f t="shared" si="245"/>
        <v/>
      </c>
      <c r="P6547" s="153">
        <f t="shared" si="243"/>
        <v>0</v>
      </c>
    </row>
    <row r="6548" spans="6:16" ht="15.75" hidden="1">
      <c r="F6548" s="70" t="str">
        <f t="shared" si="244"/>
        <v/>
      </c>
      <c r="N6548" s="31"/>
      <c r="O6548" s="91" t="str">
        <f t="shared" si="245"/>
        <v/>
      </c>
      <c r="P6548" s="153">
        <f t="shared" si="243"/>
        <v>0</v>
      </c>
    </row>
    <row r="6549" spans="6:16" ht="15.75" hidden="1">
      <c r="F6549" s="70" t="str">
        <f t="shared" si="244"/>
        <v/>
      </c>
      <c r="N6549" s="31"/>
      <c r="O6549" s="91" t="str">
        <f t="shared" si="245"/>
        <v/>
      </c>
      <c r="P6549" s="153">
        <f t="shared" si="243"/>
        <v>0</v>
      </c>
    </row>
    <row r="6550" spans="6:16" ht="15.75" hidden="1">
      <c r="F6550" s="70" t="str">
        <f t="shared" si="244"/>
        <v/>
      </c>
      <c r="N6550" s="31"/>
      <c r="O6550" s="91" t="str">
        <f t="shared" si="245"/>
        <v/>
      </c>
      <c r="P6550" s="153">
        <f t="shared" si="243"/>
        <v>0</v>
      </c>
    </row>
    <row r="6551" spans="6:16" ht="15.75" hidden="1">
      <c r="F6551" s="70" t="str">
        <f t="shared" si="244"/>
        <v/>
      </c>
      <c r="N6551" s="31"/>
      <c r="O6551" s="91" t="str">
        <f t="shared" si="245"/>
        <v/>
      </c>
      <c r="P6551" s="153">
        <f t="shared" si="243"/>
        <v>0</v>
      </c>
    </row>
    <row r="6552" spans="6:16" ht="15.75" hidden="1">
      <c r="F6552" s="70" t="str">
        <f t="shared" si="244"/>
        <v/>
      </c>
      <c r="N6552" s="31"/>
      <c r="O6552" s="91" t="str">
        <f t="shared" si="245"/>
        <v/>
      </c>
      <c r="P6552" s="153">
        <f t="shared" si="243"/>
        <v>0</v>
      </c>
    </row>
    <row r="6553" spans="6:16" ht="15.75" hidden="1">
      <c r="F6553" s="70" t="str">
        <f t="shared" si="244"/>
        <v/>
      </c>
      <c r="N6553" s="31"/>
      <c r="O6553" s="91" t="str">
        <f t="shared" si="245"/>
        <v/>
      </c>
      <c r="P6553" s="153">
        <f t="shared" si="243"/>
        <v>0</v>
      </c>
    </row>
    <row r="6554" spans="6:16" ht="15.75" hidden="1">
      <c r="F6554" s="70" t="str">
        <f t="shared" si="244"/>
        <v/>
      </c>
      <c r="N6554" s="31"/>
      <c r="O6554" s="91" t="str">
        <f t="shared" si="245"/>
        <v/>
      </c>
      <c r="P6554" s="153">
        <f t="shared" si="243"/>
        <v>0</v>
      </c>
    </row>
    <row r="6555" spans="6:16" ht="15.75" hidden="1">
      <c r="F6555" s="70" t="str">
        <f t="shared" si="244"/>
        <v/>
      </c>
      <c r="N6555" s="31"/>
      <c r="O6555" s="91" t="str">
        <f t="shared" si="245"/>
        <v/>
      </c>
      <c r="P6555" s="153">
        <f t="shared" si="243"/>
        <v>0</v>
      </c>
    </row>
    <row r="6556" spans="6:16" ht="15.75" hidden="1">
      <c r="F6556" s="70" t="str">
        <f t="shared" si="244"/>
        <v/>
      </c>
      <c r="N6556" s="31"/>
      <c r="O6556" s="91" t="str">
        <f t="shared" si="245"/>
        <v/>
      </c>
      <c r="P6556" s="153">
        <f t="shared" si="243"/>
        <v>0</v>
      </c>
    </row>
    <row r="6557" spans="6:16" ht="15.75" hidden="1">
      <c r="F6557" s="70" t="str">
        <f t="shared" si="244"/>
        <v/>
      </c>
      <c r="N6557" s="31"/>
      <c r="O6557" s="91" t="str">
        <f t="shared" si="245"/>
        <v/>
      </c>
      <c r="P6557" s="153">
        <f t="shared" si="243"/>
        <v>0</v>
      </c>
    </row>
    <row r="6558" spans="6:16" ht="15.75" hidden="1">
      <c r="F6558" s="70" t="str">
        <f t="shared" si="244"/>
        <v/>
      </c>
      <c r="N6558" s="31"/>
      <c r="O6558" s="91" t="str">
        <f t="shared" si="245"/>
        <v/>
      </c>
      <c r="P6558" s="153">
        <f t="shared" si="243"/>
        <v>0</v>
      </c>
    </row>
    <row r="6559" spans="6:16" ht="15.75" hidden="1">
      <c r="F6559" s="70" t="str">
        <f t="shared" si="244"/>
        <v/>
      </c>
      <c r="N6559" s="31"/>
      <c r="O6559" s="91" t="str">
        <f t="shared" si="245"/>
        <v/>
      </c>
      <c r="P6559" s="153">
        <f t="shared" si="243"/>
        <v>0</v>
      </c>
    </row>
    <row r="6560" spans="6:16" ht="15.75" hidden="1">
      <c r="F6560" s="70" t="str">
        <f t="shared" si="244"/>
        <v/>
      </c>
      <c r="N6560" s="31"/>
      <c r="O6560" s="91" t="str">
        <f t="shared" si="245"/>
        <v/>
      </c>
      <c r="P6560" s="153">
        <f t="shared" si="243"/>
        <v>0</v>
      </c>
    </row>
    <row r="6561" spans="6:16" ht="15.75" hidden="1">
      <c r="F6561" s="70" t="str">
        <f t="shared" si="244"/>
        <v/>
      </c>
      <c r="N6561" s="31"/>
      <c r="O6561" s="91" t="str">
        <f t="shared" si="245"/>
        <v/>
      </c>
      <c r="P6561" s="153">
        <f t="shared" si="243"/>
        <v>0</v>
      </c>
    </row>
    <row r="6562" spans="6:16" ht="15.75" hidden="1">
      <c r="F6562" s="70" t="str">
        <f t="shared" si="244"/>
        <v/>
      </c>
      <c r="N6562" s="31"/>
      <c r="O6562" s="91" t="str">
        <f t="shared" si="245"/>
        <v/>
      </c>
      <c r="P6562" s="153">
        <f t="shared" si="243"/>
        <v>0</v>
      </c>
    </row>
    <row r="6563" spans="6:16" ht="15.75" hidden="1">
      <c r="F6563" s="70" t="str">
        <f t="shared" si="244"/>
        <v/>
      </c>
      <c r="N6563" s="31"/>
      <c r="O6563" s="91" t="str">
        <f t="shared" si="245"/>
        <v/>
      </c>
      <c r="P6563" s="153">
        <f t="shared" si="243"/>
        <v>0</v>
      </c>
    </row>
    <row r="6564" spans="6:16" ht="15.75" hidden="1">
      <c r="F6564" s="70" t="str">
        <f t="shared" si="244"/>
        <v/>
      </c>
      <c r="N6564" s="31"/>
      <c r="O6564" s="91" t="str">
        <f t="shared" si="245"/>
        <v/>
      </c>
      <c r="P6564" s="153">
        <f t="shared" si="243"/>
        <v>0</v>
      </c>
    </row>
    <row r="6565" spans="6:16" ht="15.75" hidden="1">
      <c r="F6565" s="70" t="str">
        <f t="shared" si="244"/>
        <v/>
      </c>
      <c r="N6565" s="31"/>
      <c r="O6565" s="91" t="str">
        <f t="shared" si="245"/>
        <v/>
      </c>
      <c r="P6565" s="153">
        <f t="shared" si="243"/>
        <v>0</v>
      </c>
    </row>
    <row r="6566" spans="6:16" ht="15.75" hidden="1">
      <c r="F6566" s="70" t="str">
        <f t="shared" si="244"/>
        <v/>
      </c>
      <c r="N6566" s="31"/>
      <c r="O6566" s="91" t="str">
        <f t="shared" si="245"/>
        <v/>
      </c>
      <c r="P6566" s="153">
        <f t="shared" si="243"/>
        <v>0</v>
      </c>
    </row>
    <row r="6567" spans="6:16" ht="15.75" hidden="1">
      <c r="F6567" s="70" t="str">
        <f t="shared" si="244"/>
        <v/>
      </c>
      <c r="N6567" s="31"/>
      <c r="O6567" s="91" t="str">
        <f t="shared" si="245"/>
        <v/>
      </c>
      <c r="P6567" s="153">
        <f t="shared" si="243"/>
        <v>0</v>
      </c>
    </row>
    <row r="6568" spans="6:16" ht="15.75" hidden="1">
      <c r="F6568" s="70" t="str">
        <f t="shared" si="244"/>
        <v/>
      </c>
      <c r="N6568" s="31"/>
      <c r="O6568" s="91" t="str">
        <f t="shared" si="245"/>
        <v/>
      </c>
      <c r="P6568" s="153">
        <f t="shared" si="243"/>
        <v>0</v>
      </c>
    </row>
    <row r="6569" spans="6:16" ht="15.75" hidden="1">
      <c r="F6569" s="70" t="str">
        <f t="shared" si="244"/>
        <v/>
      </c>
      <c r="N6569" s="31"/>
      <c r="O6569" s="91" t="str">
        <f t="shared" si="245"/>
        <v/>
      </c>
      <c r="P6569" s="153">
        <f t="shared" si="243"/>
        <v>0</v>
      </c>
    </row>
    <row r="6570" spans="6:16" ht="15.75" hidden="1">
      <c r="F6570" s="70" t="str">
        <f t="shared" si="244"/>
        <v/>
      </c>
      <c r="N6570" s="31"/>
      <c r="O6570" s="91" t="str">
        <f t="shared" si="245"/>
        <v/>
      </c>
      <c r="P6570" s="153">
        <f t="shared" si="243"/>
        <v>0</v>
      </c>
    </row>
    <row r="6571" spans="6:16" ht="15.75" hidden="1">
      <c r="F6571" s="70" t="str">
        <f t="shared" si="244"/>
        <v/>
      </c>
      <c r="N6571" s="31"/>
      <c r="O6571" s="91" t="str">
        <f t="shared" si="245"/>
        <v/>
      </c>
      <c r="P6571" s="153">
        <f t="shared" si="243"/>
        <v>0</v>
      </c>
    </row>
    <row r="6572" spans="6:16" ht="15.75" hidden="1">
      <c r="F6572" s="70" t="str">
        <f t="shared" si="244"/>
        <v/>
      </c>
      <c r="N6572" s="31"/>
      <c r="O6572" s="91" t="str">
        <f t="shared" si="245"/>
        <v/>
      </c>
      <c r="P6572" s="153">
        <f t="shared" ref="P6572:P6635" si="246">IFERROR(T6572/S6572,0)</f>
        <v>0</v>
      </c>
    </row>
    <row r="6573" spans="6:16" ht="15.75" hidden="1">
      <c r="F6573" s="70" t="str">
        <f t="shared" si="244"/>
        <v/>
      </c>
      <c r="N6573" s="31"/>
      <c r="O6573" s="91" t="str">
        <f t="shared" si="245"/>
        <v/>
      </c>
      <c r="P6573" s="153">
        <f t="shared" si="246"/>
        <v>0</v>
      </c>
    </row>
    <row r="6574" spans="6:16" ht="15.75" hidden="1">
      <c r="F6574" s="70" t="str">
        <f t="shared" si="244"/>
        <v/>
      </c>
      <c r="N6574" s="31"/>
      <c r="O6574" s="91" t="str">
        <f t="shared" si="245"/>
        <v/>
      </c>
      <c r="P6574" s="153">
        <f t="shared" si="246"/>
        <v>0</v>
      </c>
    </row>
    <row r="6575" spans="6:16" ht="15.75" hidden="1">
      <c r="F6575" s="70" t="str">
        <f t="shared" si="244"/>
        <v/>
      </c>
      <c r="N6575" s="31"/>
      <c r="O6575" s="91" t="str">
        <f t="shared" si="245"/>
        <v/>
      </c>
      <c r="P6575" s="153">
        <f t="shared" si="246"/>
        <v>0</v>
      </c>
    </row>
    <row r="6576" spans="6:16" ht="15.75" hidden="1">
      <c r="F6576" s="70" t="str">
        <f t="shared" si="244"/>
        <v/>
      </c>
      <c r="N6576" s="31"/>
      <c r="O6576" s="91" t="str">
        <f t="shared" si="245"/>
        <v/>
      </c>
      <c r="P6576" s="153">
        <f t="shared" si="246"/>
        <v>0</v>
      </c>
    </row>
    <row r="6577" spans="6:16" ht="15.75" hidden="1">
      <c r="F6577" s="70" t="str">
        <f t="shared" si="244"/>
        <v/>
      </c>
      <c r="N6577" s="31"/>
      <c r="O6577" s="91" t="str">
        <f t="shared" si="245"/>
        <v/>
      </c>
      <c r="P6577" s="153">
        <f t="shared" si="246"/>
        <v>0</v>
      </c>
    </row>
    <row r="6578" spans="6:16" ht="15.75" hidden="1">
      <c r="F6578" s="70" t="str">
        <f t="shared" si="244"/>
        <v/>
      </c>
      <c r="N6578" s="31"/>
      <c r="O6578" s="91" t="str">
        <f t="shared" si="245"/>
        <v/>
      </c>
      <c r="P6578" s="153">
        <f t="shared" si="246"/>
        <v>0</v>
      </c>
    </row>
    <row r="6579" spans="6:16" ht="15.75" hidden="1">
      <c r="F6579" s="70" t="str">
        <f t="shared" si="244"/>
        <v/>
      </c>
      <c r="M6579" s="31"/>
      <c r="N6579" s="31"/>
      <c r="O6579" s="91" t="str">
        <f t="shared" si="245"/>
        <v/>
      </c>
      <c r="P6579" s="153">
        <f t="shared" si="246"/>
        <v>0</v>
      </c>
    </row>
    <row r="6580" spans="6:16" ht="15.75" hidden="1">
      <c r="F6580" s="70" t="str">
        <f t="shared" si="244"/>
        <v/>
      </c>
      <c r="M6580" s="31"/>
      <c r="N6580" s="31"/>
      <c r="O6580" s="91" t="str">
        <f t="shared" si="245"/>
        <v/>
      </c>
      <c r="P6580" s="153">
        <f t="shared" si="246"/>
        <v>0</v>
      </c>
    </row>
    <row r="6581" spans="6:16" ht="15.75" hidden="1">
      <c r="F6581" s="70" t="str">
        <f t="shared" si="244"/>
        <v/>
      </c>
      <c r="M6581" s="31"/>
      <c r="N6581" s="31"/>
      <c r="O6581" s="91" t="str">
        <f t="shared" si="245"/>
        <v/>
      </c>
      <c r="P6581" s="153">
        <f t="shared" si="246"/>
        <v>0</v>
      </c>
    </row>
    <row r="6582" spans="6:16" ht="15.75" hidden="1">
      <c r="F6582" s="70" t="str">
        <f t="shared" si="244"/>
        <v/>
      </c>
      <c r="M6582" s="31"/>
      <c r="N6582" s="31"/>
      <c r="O6582" s="91" t="str">
        <f t="shared" si="245"/>
        <v/>
      </c>
      <c r="P6582" s="153">
        <f t="shared" si="246"/>
        <v>0</v>
      </c>
    </row>
    <row r="6583" spans="6:16" ht="15.75" hidden="1">
      <c r="F6583" s="70" t="str">
        <f t="shared" si="244"/>
        <v/>
      </c>
      <c r="M6583" s="31"/>
      <c r="N6583" s="31"/>
      <c r="O6583" s="91" t="str">
        <f t="shared" si="245"/>
        <v/>
      </c>
      <c r="P6583" s="153">
        <f t="shared" si="246"/>
        <v>0</v>
      </c>
    </row>
    <row r="6584" spans="6:16" ht="15.75" hidden="1">
      <c r="F6584" s="70" t="str">
        <f t="shared" si="244"/>
        <v/>
      </c>
      <c r="M6584" s="31"/>
      <c r="N6584" s="31"/>
      <c r="O6584" s="91" t="str">
        <f t="shared" si="245"/>
        <v/>
      </c>
      <c r="P6584" s="153">
        <f t="shared" si="246"/>
        <v>0</v>
      </c>
    </row>
    <row r="6585" spans="6:16" ht="15.75" hidden="1">
      <c r="F6585" s="70" t="str">
        <f t="shared" si="244"/>
        <v/>
      </c>
      <c r="M6585" s="31"/>
      <c r="N6585" s="31"/>
      <c r="O6585" s="91" t="str">
        <f t="shared" si="245"/>
        <v/>
      </c>
      <c r="P6585" s="153">
        <f t="shared" si="246"/>
        <v>0</v>
      </c>
    </row>
    <row r="6586" spans="6:16" ht="15.75" hidden="1">
      <c r="F6586" s="70" t="str">
        <f t="shared" si="244"/>
        <v/>
      </c>
      <c r="M6586" s="31"/>
      <c r="N6586" s="31"/>
      <c r="O6586" s="91" t="str">
        <f t="shared" si="245"/>
        <v/>
      </c>
      <c r="P6586" s="153">
        <f t="shared" si="246"/>
        <v>0</v>
      </c>
    </row>
    <row r="6587" spans="6:16" ht="15.75" hidden="1">
      <c r="F6587" s="70" t="str">
        <f t="shared" si="244"/>
        <v/>
      </c>
      <c r="M6587" s="31"/>
      <c r="N6587" s="31"/>
      <c r="O6587" s="91" t="str">
        <f t="shared" si="245"/>
        <v/>
      </c>
      <c r="P6587" s="153">
        <f t="shared" si="246"/>
        <v>0</v>
      </c>
    </row>
    <row r="6588" spans="6:16" ht="15.75" hidden="1">
      <c r="F6588" s="70" t="str">
        <f t="shared" si="244"/>
        <v/>
      </c>
      <c r="M6588" s="31"/>
      <c r="N6588" s="31"/>
      <c r="O6588" s="91" t="str">
        <f t="shared" si="245"/>
        <v/>
      </c>
      <c r="P6588" s="153">
        <f t="shared" si="246"/>
        <v>0</v>
      </c>
    </row>
    <row r="6589" spans="6:16" ht="15.75" hidden="1">
      <c r="F6589" s="70" t="str">
        <f t="shared" si="244"/>
        <v/>
      </c>
      <c r="M6589" s="31"/>
      <c r="N6589" s="31"/>
      <c r="O6589" s="91" t="str">
        <f t="shared" si="245"/>
        <v/>
      </c>
      <c r="P6589" s="153">
        <f t="shared" si="246"/>
        <v>0</v>
      </c>
    </row>
    <row r="6590" spans="6:16" ht="15.75" hidden="1">
      <c r="F6590" s="70" t="str">
        <f t="shared" si="244"/>
        <v/>
      </c>
      <c r="M6590" s="31"/>
      <c r="N6590" s="31"/>
      <c r="O6590" s="91" t="str">
        <f t="shared" si="245"/>
        <v/>
      </c>
      <c r="P6590" s="153">
        <f t="shared" si="246"/>
        <v>0</v>
      </c>
    </row>
    <row r="6591" spans="6:16" ht="15.75" hidden="1">
      <c r="F6591" s="70" t="str">
        <f t="shared" si="244"/>
        <v/>
      </c>
      <c r="M6591" s="31"/>
      <c r="N6591" s="31"/>
      <c r="O6591" s="91" t="str">
        <f t="shared" si="245"/>
        <v/>
      </c>
      <c r="P6591" s="153">
        <f t="shared" si="246"/>
        <v>0</v>
      </c>
    </row>
    <row r="6592" spans="6:16" ht="15.75" hidden="1">
      <c r="F6592" s="70" t="str">
        <f t="shared" si="244"/>
        <v/>
      </c>
      <c r="M6592" s="31"/>
      <c r="N6592" s="31"/>
      <c r="O6592" s="91" t="str">
        <f t="shared" si="245"/>
        <v/>
      </c>
      <c r="P6592" s="153">
        <f t="shared" si="246"/>
        <v>0</v>
      </c>
    </row>
    <row r="6593" spans="6:16" ht="15.75" hidden="1">
      <c r="F6593" s="70" t="str">
        <f t="shared" si="244"/>
        <v/>
      </c>
      <c r="M6593" s="31"/>
      <c r="N6593" s="31"/>
      <c r="O6593" s="91" t="str">
        <f t="shared" si="245"/>
        <v/>
      </c>
      <c r="P6593" s="153">
        <f t="shared" si="246"/>
        <v>0</v>
      </c>
    </row>
    <row r="6594" spans="6:16" ht="15.75" hidden="1">
      <c r="F6594" s="70" t="str">
        <f t="shared" si="244"/>
        <v/>
      </c>
      <c r="M6594" s="31"/>
      <c r="N6594" s="31"/>
      <c r="O6594" s="91" t="str">
        <f t="shared" si="245"/>
        <v/>
      </c>
      <c r="P6594" s="153">
        <f t="shared" si="246"/>
        <v>0</v>
      </c>
    </row>
    <row r="6595" spans="6:16" ht="15.75" hidden="1">
      <c r="F6595" s="70" t="str">
        <f t="shared" si="244"/>
        <v/>
      </c>
      <c r="M6595" s="31"/>
      <c r="N6595" s="31"/>
      <c r="O6595" s="91" t="str">
        <f t="shared" si="245"/>
        <v/>
      </c>
      <c r="P6595" s="153">
        <f t="shared" si="246"/>
        <v>0</v>
      </c>
    </row>
    <row r="6596" spans="6:16" ht="15.75" hidden="1">
      <c r="F6596" s="70" t="str">
        <f t="shared" si="244"/>
        <v/>
      </c>
      <c r="M6596" s="31"/>
      <c r="N6596" s="31"/>
      <c r="O6596" s="91" t="str">
        <f t="shared" si="245"/>
        <v/>
      </c>
      <c r="P6596" s="153">
        <f t="shared" si="246"/>
        <v>0</v>
      </c>
    </row>
    <row r="6597" spans="6:16" ht="15.75" hidden="1">
      <c r="F6597" s="70" t="str">
        <f t="shared" si="244"/>
        <v/>
      </c>
      <c r="M6597" s="31"/>
      <c r="N6597" s="31"/>
      <c r="O6597" s="91" t="str">
        <f t="shared" si="245"/>
        <v/>
      </c>
      <c r="P6597" s="153">
        <f t="shared" si="246"/>
        <v>0</v>
      </c>
    </row>
    <row r="6598" spans="6:16" ht="15.75" hidden="1">
      <c r="F6598" s="70" t="str">
        <f t="shared" si="244"/>
        <v/>
      </c>
      <c r="M6598" s="31"/>
      <c r="N6598" s="31"/>
      <c r="O6598" s="91" t="str">
        <f t="shared" si="245"/>
        <v/>
      </c>
      <c r="P6598" s="153">
        <f t="shared" si="246"/>
        <v>0</v>
      </c>
    </row>
    <row r="6599" spans="6:16" ht="15.75" hidden="1">
      <c r="F6599" s="70" t="str">
        <f t="shared" si="244"/>
        <v/>
      </c>
      <c r="M6599" s="31"/>
      <c r="N6599" s="31"/>
      <c r="O6599" s="91" t="str">
        <f t="shared" si="245"/>
        <v/>
      </c>
      <c r="P6599" s="153">
        <f t="shared" si="246"/>
        <v>0</v>
      </c>
    </row>
    <row r="6600" spans="6:16" ht="15.75" hidden="1">
      <c r="F6600" s="70" t="str">
        <f t="shared" ref="F6600:F6663" si="247">B6600&amp;C6600&amp;D6600&amp;E6600</f>
        <v/>
      </c>
      <c r="M6600" s="31"/>
      <c r="N6600" s="31"/>
      <c r="O6600" s="91" t="str">
        <f t="shared" si="245"/>
        <v/>
      </c>
      <c r="P6600" s="153">
        <f t="shared" si="246"/>
        <v>0</v>
      </c>
    </row>
    <row r="6601" spans="6:16" ht="15.75" hidden="1">
      <c r="F6601" s="70" t="str">
        <f t="shared" si="247"/>
        <v/>
      </c>
      <c r="M6601" s="31"/>
      <c r="N6601" s="31"/>
      <c r="O6601" s="91" t="str">
        <f t="shared" si="245"/>
        <v/>
      </c>
      <c r="P6601" s="153">
        <f t="shared" si="246"/>
        <v>0</v>
      </c>
    </row>
    <row r="6602" spans="6:16" ht="15.75" hidden="1">
      <c r="F6602" s="70" t="str">
        <f t="shared" si="247"/>
        <v/>
      </c>
      <c r="M6602" s="31"/>
      <c r="N6602" s="31"/>
      <c r="O6602" s="91" t="str">
        <f t="shared" ref="O6602:O6665" si="248">+F6602&amp;M6602&amp;N6602</f>
        <v/>
      </c>
      <c r="P6602" s="153">
        <f t="shared" si="246"/>
        <v>0</v>
      </c>
    </row>
    <row r="6603" spans="6:16" ht="15.75" hidden="1">
      <c r="F6603" s="70" t="str">
        <f t="shared" si="247"/>
        <v/>
      </c>
      <c r="M6603" s="31"/>
      <c r="N6603" s="31"/>
      <c r="O6603" s="91" t="str">
        <f t="shared" si="248"/>
        <v/>
      </c>
      <c r="P6603" s="153">
        <f t="shared" si="246"/>
        <v>0</v>
      </c>
    </row>
    <row r="6604" spans="6:16" ht="15.75" hidden="1">
      <c r="F6604" s="70" t="str">
        <f t="shared" si="247"/>
        <v/>
      </c>
      <c r="M6604" s="31"/>
      <c r="N6604" s="31"/>
      <c r="O6604" s="91" t="str">
        <f t="shared" si="248"/>
        <v/>
      </c>
      <c r="P6604" s="153">
        <f t="shared" si="246"/>
        <v>0</v>
      </c>
    </row>
    <row r="6605" spans="6:16" ht="15.75" hidden="1">
      <c r="F6605" s="70" t="str">
        <f t="shared" si="247"/>
        <v/>
      </c>
      <c r="M6605" s="31"/>
      <c r="N6605" s="31"/>
      <c r="O6605" s="91" t="str">
        <f t="shared" si="248"/>
        <v/>
      </c>
      <c r="P6605" s="153">
        <f t="shared" si="246"/>
        <v>0</v>
      </c>
    </row>
    <row r="6606" spans="6:16" ht="15.75" hidden="1">
      <c r="F6606" s="70" t="str">
        <f t="shared" si="247"/>
        <v/>
      </c>
      <c r="M6606" s="31"/>
      <c r="N6606" s="31"/>
      <c r="O6606" s="91" t="str">
        <f t="shared" si="248"/>
        <v/>
      </c>
      <c r="P6606" s="153">
        <f t="shared" si="246"/>
        <v>0</v>
      </c>
    </row>
    <row r="6607" spans="6:16" ht="15.75" hidden="1">
      <c r="F6607" s="70" t="str">
        <f t="shared" si="247"/>
        <v/>
      </c>
      <c r="M6607" s="31"/>
      <c r="N6607" s="31"/>
      <c r="O6607" s="91" t="str">
        <f t="shared" si="248"/>
        <v/>
      </c>
      <c r="P6607" s="153">
        <f t="shared" si="246"/>
        <v>0</v>
      </c>
    </row>
    <row r="6608" spans="6:16" ht="15.75" hidden="1">
      <c r="F6608" s="70" t="str">
        <f t="shared" si="247"/>
        <v/>
      </c>
      <c r="M6608" s="31"/>
      <c r="N6608" s="31"/>
      <c r="O6608" s="91" t="str">
        <f t="shared" si="248"/>
        <v/>
      </c>
      <c r="P6608" s="153">
        <f t="shared" si="246"/>
        <v>0</v>
      </c>
    </row>
    <row r="6609" spans="6:16" ht="15.75" hidden="1">
      <c r="F6609" s="70" t="str">
        <f t="shared" si="247"/>
        <v/>
      </c>
      <c r="M6609" s="31"/>
      <c r="N6609" s="31"/>
      <c r="O6609" s="91" t="str">
        <f t="shared" si="248"/>
        <v/>
      </c>
      <c r="P6609" s="153">
        <f t="shared" si="246"/>
        <v>0</v>
      </c>
    </row>
    <row r="6610" spans="6:16" ht="15.75" hidden="1">
      <c r="F6610" s="70" t="str">
        <f t="shared" si="247"/>
        <v/>
      </c>
      <c r="M6610" s="31"/>
      <c r="N6610" s="31"/>
      <c r="O6610" s="91" t="str">
        <f t="shared" si="248"/>
        <v/>
      </c>
      <c r="P6610" s="153">
        <f t="shared" si="246"/>
        <v>0</v>
      </c>
    </row>
    <row r="6611" spans="6:16" ht="15.75" hidden="1">
      <c r="F6611" s="70" t="str">
        <f t="shared" si="247"/>
        <v/>
      </c>
      <c r="M6611" s="31"/>
      <c r="N6611" s="31"/>
      <c r="O6611" s="91" t="str">
        <f t="shared" si="248"/>
        <v/>
      </c>
      <c r="P6611" s="153">
        <f t="shared" si="246"/>
        <v>0</v>
      </c>
    </row>
    <row r="6612" spans="6:16" ht="15.75" hidden="1">
      <c r="F6612" s="70" t="str">
        <f t="shared" si="247"/>
        <v/>
      </c>
      <c r="M6612" s="31"/>
      <c r="N6612" s="31"/>
      <c r="O6612" s="91" t="str">
        <f t="shared" si="248"/>
        <v/>
      </c>
      <c r="P6612" s="153">
        <f t="shared" si="246"/>
        <v>0</v>
      </c>
    </row>
    <row r="6613" spans="6:16" ht="15.75" hidden="1">
      <c r="F6613" s="70" t="str">
        <f t="shared" si="247"/>
        <v/>
      </c>
      <c r="M6613" s="31"/>
      <c r="N6613" s="31"/>
      <c r="O6613" s="91" t="str">
        <f t="shared" si="248"/>
        <v/>
      </c>
      <c r="P6613" s="153">
        <f t="shared" si="246"/>
        <v>0</v>
      </c>
    </row>
    <row r="6614" spans="6:16" ht="15.75" hidden="1">
      <c r="F6614" s="70" t="str">
        <f t="shared" si="247"/>
        <v/>
      </c>
      <c r="M6614" s="31"/>
      <c r="N6614" s="31"/>
      <c r="O6614" s="91" t="str">
        <f t="shared" si="248"/>
        <v/>
      </c>
      <c r="P6614" s="153">
        <f t="shared" si="246"/>
        <v>0</v>
      </c>
    </row>
    <row r="6615" spans="6:16" ht="15.75" hidden="1">
      <c r="F6615" s="70" t="str">
        <f t="shared" si="247"/>
        <v/>
      </c>
      <c r="M6615" s="31"/>
      <c r="N6615" s="31"/>
      <c r="O6615" s="91" t="str">
        <f t="shared" si="248"/>
        <v/>
      </c>
      <c r="P6615" s="153">
        <f t="shared" si="246"/>
        <v>0</v>
      </c>
    </row>
    <row r="6616" spans="6:16" ht="15.75" hidden="1">
      <c r="F6616" s="70" t="str">
        <f t="shared" si="247"/>
        <v/>
      </c>
      <c r="M6616" s="31"/>
      <c r="N6616" s="31"/>
      <c r="O6616" s="91" t="str">
        <f t="shared" si="248"/>
        <v/>
      </c>
      <c r="P6616" s="153">
        <f t="shared" si="246"/>
        <v>0</v>
      </c>
    </row>
    <row r="6617" spans="6:16" ht="15.75" hidden="1">
      <c r="F6617" s="70" t="str">
        <f t="shared" si="247"/>
        <v/>
      </c>
      <c r="M6617" s="31"/>
      <c r="N6617" s="31"/>
      <c r="O6617" s="91" t="str">
        <f t="shared" si="248"/>
        <v/>
      </c>
      <c r="P6617" s="153">
        <f t="shared" si="246"/>
        <v>0</v>
      </c>
    </row>
    <row r="6618" spans="6:16" ht="15.75" hidden="1">
      <c r="F6618" s="70" t="str">
        <f t="shared" si="247"/>
        <v/>
      </c>
      <c r="M6618" s="31"/>
      <c r="N6618" s="31"/>
      <c r="O6618" s="91" t="str">
        <f t="shared" si="248"/>
        <v/>
      </c>
      <c r="P6618" s="153">
        <f t="shared" si="246"/>
        <v>0</v>
      </c>
    </row>
    <row r="6619" spans="6:16" ht="15.75" hidden="1">
      <c r="F6619" s="70" t="str">
        <f t="shared" si="247"/>
        <v/>
      </c>
      <c r="M6619" s="31"/>
      <c r="N6619" s="31"/>
      <c r="O6619" s="91" t="str">
        <f t="shared" si="248"/>
        <v/>
      </c>
      <c r="P6619" s="153">
        <f t="shared" si="246"/>
        <v>0</v>
      </c>
    </row>
    <row r="6620" spans="6:16" ht="15.75" hidden="1">
      <c r="F6620" s="70" t="str">
        <f t="shared" si="247"/>
        <v/>
      </c>
      <c r="M6620" s="31"/>
      <c r="N6620" s="31"/>
      <c r="O6620" s="91" t="str">
        <f t="shared" si="248"/>
        <v/>
      </c>
      <c r="P6620" s="153">
        <f t="shared" si="246"/>
        <v>0</v>
      </c>
    </row>
    <row r="6621" spans="6:16" ht="15.75" hidden="1">
      <c r="F6621" s="70" t="str">
        <f t="shared" si="247"/>
        <v/>
      </c>
      <c r="M6621" s="31"/>
      <c r="N6621" s="31"/>
      <c r="O6621" s="91" t="str">
        <f t="shared" si="248"/>
        <v/>
      </c>
      <c r="P6621" s="153">
        <f t="shared" si="246"/>
        <v>0</v>
      </c>
    </row>
    <row r="6622" spans="6:16" ht="15.75" hidden="1">
      <c r="F6622" s="70" t="str">
        <f t="shared" si="247"/>
        <v/>
      </c>
      <c r="M6622" s="31"/>
      <c r="N6622" s="31"/>
      <c r="O6622" s="91" t="str">
        <f t="shared" si="248"/>
        <v/>
      </c>
      <c r="P6622" s="153">
        <f t="shared" si="246"/>
        <v>0</v>
      </c>
    </row>
    <row r="6623" spans="6:16" ht="15.75" hidden="1">
      <c r="F6623" s="70" t="str">
        <f t="shared" si="247"/>
        <v/>
      </c>
      <c r="M6623" s="31"/>
      <c r="N6623" s="31"/>
      <c r="O6623" s="91" t="str">
        <f t="shared" si="248"/>
        <v/>
      </c>
      <c r="P6623" s="153">
        <f t="shared" si="246"/>
        <v>0</v>
      </c>
    </row>
    <row r="6624" spans="6:16" ht="15.75" hidden="1">
      <c r="F6624" s="70" t="str">
        <f t="shared" si="247"/>
        <v/>
      </c>
      <c r="M6624" s="31"/>
      <c r="N6624" s="31"/>
      <c r="O6624" s="91" t="str">
        <f t="shared" si="248"/>
        <v/>
      </c>
      <c r="P6624" s="153">
        <f t="shared" si="246"/>
        <v>0</v>
      </c>
    </row>
    <row r="6625" spans="6:16" ht="15.75" hidden="1">
      <c r="F6625" s="70" t="str">
        <f t="shared" si="247"/>
        <v/>
      </c>
      <c r="M6625" s="31"/>
      <c r="N6625" s="31"/>
      <c r="O6625" s="91" t="str">
        <f t="shared" si="248"/>
        <v/>
      </c>
      <c r="P6625" s="153">
        <f t="shared" si="246"/>
        <v>0</v>
      </c>
    </row>
    <row r="6626" spans="6:16" ht="15.75" hidden="1">
      <c r="F6626" s="70" t="str">
        <f t="shared" si="247"/>
        <v/>
      </c>
      <c r="M6626" s="31"/>
      <c r="N6626" s="31"/>
      <c r="O6626" s="91" t="str">
        <f t="shared" si="248"/>
        <v/>
      </c>
      <c r="P6626" s="153">
        <f t="shared" si="246"/>
        <v>0</v>
      </c>
    </row>
    <row r="6627" spans="6:16" ht="15.75" hidden="1">
      <c r="F6627" s="70" t="str">
        <f t="shared" si="247"/>
        <v/>
      </c>
      <c r="M6627" s="31"/>
      <c r="N6627" s="31"/>
      <c r="O6627" s="91" t="str">
        <f t="shared" si="248"/>
        <v/>
      </c>
      <c r="P6627" s="153">
        <f t="shared" si="246"/>
        <v>0</v>
      </c>
    </row>
    <row r="6628" spans="6:16" ht="15.75" hidden="1">
      <c r="F6628" s="70" t="str">
        <f t="shared" si="247"/>
        <v/>
      </c>
      <c r="M6628" s="31"/>
      <c r="N6628" s="31"/>
      <c r="O6628" s="91" t="str">
        <f t="shared" si="248"/>
        <v/>
      </c>
      <c r="P6628" s="153">
        <f t="shared" si="246"/>
        <v>0</v>
      </c>
    </row>
    <row r="6629" spans="6:16" ht="15.75" hidden="1">
      <c r="F6629" s="70" t="str">
        <f t="shared" si="247"/>
        <v/>
      </c>
      <c r="M6629" s="31"/>
      <c r="N6629" s="31"/>
      <c r="O6629" s="91" t="str">
        <f t="shared" si="248"/>
        <v/>
      </c>
      <c r="P6629" s="153">
        <f t="shared" si="246"/>
        <v>0</v>
      </c>
    </row>
    <row r="6630" spans="6:16" ht="15.75" hidden="1">
      <c r="F6630" s="70" t="str">
        <f t="shared" si="247"/>
        <v/>
      </c>
      <c r="M6630" s="31"/>
      <c r="N6630" s="31"/>
      <c r="O6630" s="91" t="str">
        <f t="shared" si="248"/>
        <v/>
      </c>
      <c r="P6630" s="153">
        <f t="shared" si="246"/>
        <v>0</v>
      </c>
    </row>
    <row r="6631" spans="6:16" ht="15.75" hidden="1">
      <c r="F6631" s="70" t="str">
        <f t="shared" si="247"/>
        <v/>
      </c>
      <c r="M6631" s="31"/>
      <c r="N6631" s="31"/>
      <c r="O6631" s="91" t="str">
        <f t="shared" si="248"/>
        <v/>
      </c>
      <c r="P6631" s="153">
        <f t="shared" si="246"/>
        <v>0</v>
      </c>
    </row>
    <row r="6632" spans="6:16" ht="15.75" hidden="1">
      <c r="F6632" s="70" t="str">
        <f t="shared" si="247"/>
        <v/>
      </c>
      <c r="M6632" s="31"/>
      <c r="N6632" s="31"/>
      <c r="O6632" s="91" t="str">
        <f t="shared" si="248"/>
        <v/>
      </c>
      <c r="P6632" s="153">
        <f t="shared" si="246"/>
        <v>0</v>
      </c>
    </row>
    <row r="6633" spans="6:16" ht="15.75" hidden="1">
      <c r="F6633" s="70" t="str">
        <f t="shared" si="247"/>
        <v/>
      </c>
      <c r="M6633" s="31"/>
      <c r="N6633" s="31"/>
      <c r="O6633" s="91" t="str">
        <f t="shared" si="248"/>
        <v/>
      </c>
      <c r="P6633" s="153">
        <f t="shared" si="246"/>
        <v>0</v>
      </c>
    </row>
    <row r="6634" spans="6:16" ht="15.75" hidden="1">
      <c r="F6634" s="70" t="str">
        <f t="shared" si="247"/>
        <v/>
      </c>
      <c r="M6634" s="31"/>
      <c r="N6634" s="31"/>
      <c r="O6634" s="91" t="str">
        <f t="shared" si="248"/>
        <v/>
      </c>
      <c r="P6634" s="153">
        <f t="shared" si="246"/>
        <v>0</v>
      </c>
    </row>
    <row r="6635" spans="6:16" ht="15.75" hidden="1">
      <c r="F6635" s="70" t="str">
        <f t="shared" si="247"/>
        <v/>
      </c>
      <c r="M6635" s="31"/>
      <c r="N6635" s="31"/>
      <c r="O6635" s="91" t="str">
        <f t="shared" si="248"/>
        <v/>
      </c>
      <c r="P6635" s="153">
        <f t="shared" si="246"/>
        <v>0</v>
      </c>
    </row>
    <row r="6636" spans="6:16" ht="15.75" hidden="1">
      <c r="F6636" s="70" t="str">
        <f t="shared" si="247"/>
        <v/>
      </c>
      <c r="M6636" s="31"/>
      <c r="N6636" s="31"/>
      <c r="O6636" s="91" t="str">
        <f t="shared" si="248"/>
        <v/>
      </c>
      <c r="P6636" s="153">
        <f t="shared" ref="P6636:P6699" si="249">IFERROR(T6636/S6636,0)</f>
        <v>0</v>
      </c>
    </row>
    <row r="6637" spans="6:16" ht="15.75" hidden="1">
      <c r="F6637" s="70" t="str">
        <f t="shared" si="247"/>
        <v/>
      </c>
      <c r="M6637" s="31"/>
      <c r="N6637" s="31"/>
      <c r="O6637" s="91" t="str">
        <f t="shared" si="248"/>
        <v/>
      </c>
      <c r="P6637" s="153">
        <f t="shared" si="249"/>
        <v>0</v>
      </c>
    </row>
    <row r="6638" spans="6:16" ht="15.75" hidden="1">
      <c r="F6638" s="70" t="str">
        <f t="shared" si="247"/>
        <v/>
      </c>
      <c r="M6638" s="31"/>
      <c r="N6638" s="31"/>
      <c r="O6638" s="91" t="str">
        <f t="shared" si="248"/>
        <v/>
      </c>
      <c r="P6638" s="153">
        <f t="shared" si="249"/>
        <v>0</v>
      </c>
    </row>
    <row r="6639" spans="6:16" ht="15.75" hidden="1">
      <c r="F6639" s="70" t="str">
        <f t="shared" si="247"/>
        <v/>
      </c>
      <c r="M6639" s="31"/>
      <c r="N6639" s="31"/>
      <c r="O6639" s="91" t="str">
        <f t="shared" si="248"/>
        <v/>
      </c>
      <c r="P6639" s="153">
        <f t="shared" si="249"/>
        <v>0</v>
      </c>
    </row>
    <row r="6640" spans="6:16" ht="15.75" hidden="1">
      <c r="F6640" s="70" t="str">
        <f t="shared" si="247"/>
        <v/>
      </c>
      <c r="M6640" s="31"/>
      <c r="N6640" s="31"/>
      <c r="O6640" s="91" t="str">
        <f t="shared" si="248"/>
        <v/>
      </c>
      <c r="P6640" s="153">
        <f t="shared" si="249"/>
        <v>0</v>
      </c>
    </row>
    <row r="6641" spans="6:16" ht="15.75" hidden="1">
      <c r="F6641" s="70" t="str">
        <f t="shared" si="247"/>
        <v/>
      </c>
      <c r="M6641" s="31"/>
      <c r="N6641" s="31"/>
      <c r="O6641" s="91" t="str">
        <f t="shared" si="248"/>
        <v/>
      </c>
      <c r="P6641" s="153">
        <f t="shared" si="249"/>
        <v>0</v>
      </c>
    </row>
    <row r="6642" spans="6:16" ht="15.75" hidden="1">
      <c r="F6642" s="70" t="str">
        <f t="shared" si="247"/>
        <v/>
      </c>
      <c r="M6642" s="31"/>
      <c r="N6642" s="31"/>
      <c r="O6642" s="91" t="str">
        <f t="shared" si="248"/>
        <v/>
      </c>
      <c r="P6642" s="153">
        <f t="shared" si="249"/>
        <v>0</v>
      </c>
    </row>
    <row r="6643" spans="6:16" ht="15.75" hidden="1">
      <c r="F6643" s="70" t="str">
        <f t="shared" si="247"/>
        <v/>
      </c>
      <c r="M6643" s="31"/>
      <c r="N6643" s="31"/>
      <c r="O6643" s="91" t="str">
        <f t="shared" si="248"/>
        <v/>
      </c>
      <c r="P6643" s="153">
        <f t="shared" si="249"/>
        <v>0</v>
      </c>
    </row>
    <row r="6644" spans="6:16" ht="15.75" hidden="1">
      <c r="F6644" s="70" t="str">
        <f t="shared" si="247"/>
        <v/>
      </c>
      <c r="M6644" s="31"/>
      <c r="N6644" s="31"/>
      <c r="O6644" s="91" t="str">
        <f t="shared" si="248"/>
        <v/>
      </c>
      <c r="P6644" s="153">
        <f t="shared" si="249"/>
        <v>0</v>
      </c>
    </row>
    <row r="6645" spans="6:16" ht="15.75" hidden="1">
      <c r="F6645" s="70" t="str">
        <f t="shared" si="247"/>
        <v/>
      </c>
      <c r="M6645" s="31"/>
      <c r="N6645" s="31"/>
      <c r="O6645" s="91" t="str">
        <f t="shared" si="248"/>
        <v/>
      </c>
      <c r="P6645" s="153">
        <f t="shared" si="249"/>
        <v>0</v>
      </c>
    </row>
    <row r="6646" spans="6:16" ht="15.75" hidden="1">
      <c r="F6646" s="70" t="str">
        <f t="shared" si="247"/>
        <v/>
      </c>
      <c r="M6646" s="31"/>
      <c r="N6646" s="31"/>
      <c r="O6646" s="91" t="str">
        <f t="shared" si="248"/>
        <v/>
      </c>
      <c r="P6646" s="153">
        <f t="shared" si="249"/>
        <v>0</v>
      </c>
    </row>
    <row r="6647" spans="6:16" ht="15.75" hidden="1">
      <c r="F6647" s="70" t="str">
        <f t="shared" si="247"/>
        <v/>
      </c>
      <c r="M6647" s="31"/>
      <c r="N6647" s="31"/>
      <c r="O6647" s="91" t="str">
        <f t="shared" si="248"/>
        <v/>
      </c>
      <c r="P6647" s="153">
        <f t="shared" si="249"/>
        <v>0</v>
      </c>
    </row>
    <row r="6648" spans="6:16" ht="15.75" hidden="1">
      <c r="F6648" s="70" t="str">
        <f t="shared" si="247"/>
        <v/>
      </c>
      <c r="M6648" s="31"/>
      <c r="N6648" s="31"/>
      <c r="O6648" s="91" t="str">
        <f t="shared" si="248"/>
        <v/>
      </c>
      <c r="P6648" s="153">
        <f t="shared" si="249"/>
        <v>0</v>
      </c>
    </row>
    <row r="6649" spans="6:16" ht="15.75" hidden="1">
      <c r="F6649" s="70" t="str">
        <f t="shared" si="247"/>
        <v/>
      </c>
      <c r="M6649" s="31"/>
      <c r="N6649" s="31"/>
      <c r="O6649" s="91" t="str">
        <f t="shared" si="248"/>
        <v/>
      </c>
      <c r="P6649" s="153">
        <f t="shared" si="249"/>
        <v>0</v>
      </c>
    </row>
    <row r="6650" spans="6:16" ht="15.75" hidden="1">
      <c r="F6650" s="70" t="str">
        <f t="shared" si="247"/>
        <v/>
      </c>
      <c r="M6650" s="31"/>
      <c r="N6650" s="31"/>
      <c r="O6650" s="91" t="str">
        <f t="shared" si="248"/>
        <v/>
      </c>
      <c r="P6650" s="153">
        <f t="shared" si="249"/>
        <v>0</v>
      </c>
    </row>
    <row r="6651" spans="6:16" ht="15.75" hidden="1">
      <c r="F6651" s="70" t="str">
        <f t="shared" si="247"/>
        <v/>
      </c>
      <c r="M6651" s="31"/>
      <c r="N6651" s="31"/>
      <c r="O6651" s="91" t="str">
        <f t="shared" si="248"/>
        <v/>
      </c>
      <c r="P6651" s="153">
        <f t="shared" si="249"/>
        <v>0</v>
      </c>
    </row>
    <row r="6652" spans="6:16" ht="15.75" hidden="1">
      <c r="F6652" s="70" t="str">
        <f t="shared" si="247"/>
        <v/>
      </c>
      <c r="M6652" s="31"/>
      <c r="N6652" s="31"/>
      <c r="O6652" s="91" t="str">
        <f t="shared" si="248"/>
        <v/>
      </c>
      <c r="P6652" s="153">
        <f t="shared" si="249"/>
        <v>0</v>
      </c>
    </row>
    <row r="6653" spans="6:16" ht="15.75" hidden="1">
      <c r="F6653" s="70" t="str">
        <f t="shared" si="247"/>
        <v/>
      </c>
      <c r="M6653" s="31"/>
      <c r="N6653" s="31"/>
      <c r="O6653" s="91" t="str">
        <f t="shared" si="248"/>
        <v/>
      </c>
      <c r="P6653" s="153">
        <f t="shared" si="249"/>
        <v>0</v>
      </c>
    </row>
    <row r="6654" spans="6:16" ht="15.75" hidden="1">
      <c r="F6654" s="70" t="str">
        <f t="shared" si="247"/>
        <v/>
      </c>
      <c r="M6654" s="31"/>
      <c r="N6654" s="31"/>
      <c r="O6654" s="91" t="str">
        <f t="shared" si="248"/>
        <v/>
      </c>
      <c r="P6654" s="153">
        <f t="shared" si="249"/>
        <v>0</v>
      </c>
    </row>
    <row r="6655" spans="6:16" ht="15.75" hidden="1">
      <c r="F6655" s="70" t="str">
        <f t="shared" si="247"/>
        <v/>
      </c>
      <c r="M6655" s="31"/>
      <c r="N6655" s="31"/>
      <c r="O6655" s="91" t="str">
        <f t="shared" si="248"/>
        <v/>
      </c>
      <c r="P6655" s="153">
        <f t="shared" si="249"/>
        <v>0</v>
      </c>
    </row>
    <row r="6656" spans="6:16" ht="15.75" hidden="1">
      <c r="F6656" s="70" t="str">
        <f t="shared" si="247"/>
        <v/>
      </c>
      <c r="M6656" s="31"/>
      <c r="N6656" s="31"/>
      <c r="O6656" s="91" t="str">
        <f t="shared" si="248"/>
        <v/>
      </c>
      <c r="P6656" s="153">
        <f t="shared" si="249"/>
        <v>0</v>
      </c>
    </row>
    <row r="6657" spans="6:16" ht="15.75" hidden="1">
      <c r="F6657" s="70" t="str">
        <f t="shared" si="247"/>
        <v/>
      </c>
      <c r="M6657" s="31"/>
      <c r="N6657" s="31"/>
      <c r="O6657" s="91" t="str">
        <f t="shared" si="248"/>
        <v/>
      </c>
      <c r="P6657" s="153">
        <f t="shared" si="249"/>
        <v>0</v>
      </c>
    </row>
    <row r="6658" spans="6:16" ht="15.75" hidden="1">
      <c r="F6658" s="70" t="str">
        <f t="shared" si="247"/>
        <v/>
      </c>
      <c r="M6658" s="31"/>
      <c r="N6658" s="31"/>
      <c r="O6658" s="91" t="str">
        <f t="shared" si="248"/>
        <v/>
      </c>
      <c r="P6658" s="153">
        <f t="shared" si="249"/>
        <v>0</v>
      </c>
    </row>
    <row r="6659" spans="6:16" ht="15.75" hidden="1">
      <c r="F6659" s="70" t="str">
        <f t="shared" si="247"/>
        <v/>
      </c>
      <c r="M6659" s="31"/>
      <c r="N6659" s="31"/>
      <c r="O6659" s="91" t="str">
        <f t="shared" si="248"/>
        <v/>
      </c>
      <c r="P6659" s="153">
        <f t="shared" si="249"/>
        <v>0</v>
      </c>
    </row>
    <row r="6660" spans="6:16" ht="15.75" hidden="1">
      <c r="F6660" s="70" t="str">
        <f t="shared" si="247"/>
        <v/>
      </c>
      <c r="M6660" s="31"/>
      <c r="N6660" s="31"/>
      <c r="O6660" s="91" t="str">
        <f t="shared" si="248"/>
        <v/>
      </c>
      <c r="P6660" s="153">
        <f t="shared" si="249"/>
        <v>0</v>
      </c>
    </row>
    <row r="6661" spans="6:16" ht="15.75" hidden="1">
      <c r="F6661" s="70" t="str">
        <f t="shared" si="247"/>
        <v/>
      </c>
      <c r="M6661" s="31"/>
      <c r="N6661" s="31"/>
      <c r="O6661" s="91" t="str">
        <f t="shared" si="248"/>
        <v/>
      </c>
      <c r="P6661" s="153">
        <f t="shared" si="249"/>
        <v>0</v>
      </c>
    </row>
    <row r="6662" spans="6:16" ht="15.75" hidden="1">
      <c r="F6662" s="70" t="str">
        <f t="shared" si="247"/>
        <v/>
      </c>
      <c r="M6662" s="31"/>
      <c r="N6662" s="31"/>
      <c r="O6662" s="91" t="str">
        <f t="shared" si="248"/>
        <v/>
      </c>
      <c r="P6662" s="153">
        <f t="shared" si="249"/>
        <v>0</v>
      </c>
    </row>
    <row r="6663" spans="6:16" ht="15.75" hidden="1">
      <c r="F6663" s="70" t="str">
        <f t="shared" si="247"/>
        <v/>
      </c>
      <c r="M6663" s="31"/>
      <c r="N6663" s="31"/>
      <c r="O6663" s="91" t="str">
        <f t="shared" si="248"/>
        <v/>
      </c>
      <c r="P6663" s="153">
        <f t="shared" si="249"/>
        <v>0</v>
      </c>
    </row>
    <row r="6664" spans="6:16" ht="15.75" hidden="1">
      <c r="F6664" s="70" t="str">
        <f t="shared" ref="F6664:F6727" si="250">B6664&amp;C6664&amp;D6664&amp;E6664</f>
        <v/>
      </c>
      <c r="M6664" s="31"/>
      <c r="N6664" s="31"/>
      <c r="O6664" s="91" t="str">
        <f t="shared" si="248"/>
        <v/>
      </c>
      <c r="P6664" s="153">
        <f t="shared" si="249"/>
        <v>0</v>
      </c>
    </row>
    <row r="6665" spans="6:16" ht="15.75" hidden="1">
      <c r="F6665" s="70" t="str">
        <f t="shared" si="250"/>
        <v/>
      </c>
      <c r="M6665" s="31"/>
      <c r="N6665" s="31"/>
      <c r="O6665" s="91" t="str">
        <f t="shared" si="248"/>
        <v/>
      </c>
      <c r="P6665" s="153">
        <f t="shared" si="249"/>
        <v>0</v>
      </c>
    </row>
    <row r="6666" spans="6:16" ht="15.75" hidden="1">
      <c r="F6666" s="70" t="str">
        <f t="shared" si="250"/>
        <v/>
      </c>
      <c r="M6666" s="31"/>
      <c r="N6666" s="31"/>
      <c r="O6666" s="91" t="str">
        <f t="shared" ref="O6666:O6729" si="251">+F6666&amp;M6666&amp;N6666</f>
        <v/>
      </c>
      <c r="P6666" s="153">
        <f t="shared" si="249"/>
        <v>0</v>
      </c>
    </row>
    <row r="6667" spans="6:16" ht="15.75" hidden="1">
      <c r="F6667" s="70" t="str">
        <f t="shared" si="250"/>
        <v/>
      </c>
      <c r="M6667" s="31"/>
      <c r="N6667" s="31"/>
      <c r="O6667" s="91" t="str">
        <f t="shared" si="251"/>
        <v/>
      </c>
      <c r="P6667" s="153">
        <f t="shared" si="249"/>
        <v>0</v>
      </c>
    </row>
    <row r="6668" spans="6:16" ht="15.75" hidden="1">
      <c r="F6668" s="70" t="str">
        <f t="shared" si="250"/>
        <v/>
      </c>
      <c r="M6668" s="31"/>
      <c r="N6668" s="31"/>
      <c r="O6668" s="91" t="str">
        <f t="shared" si="251"/>
        <v/>
      </c>
      <c r="P6668" s="153">
        <f t="shared" si="249"/>
        <v>0</v>
      </c>
    </row>
    <row r="6669" spans="6:16" ht="15.75" hidden="1">
      <c r="F6669" s="70" t="str">
        <f t="shared" si="250"/>
        <v/>
      </c>
      <c r="M6669" s="31"/>
      <c r="N6669" s="31"/>
      <c r="O6669" s="91" t="str">
        <f t="shared" si="251"/>
        <v/>
      </c>
      <c r="P6669" s="153">
        <f t="shared" si="249"/>
        <v>0</v>
      </c>
    </row>
    <row r="6670" spans="6:16" ht="15.75" hidden="1">
      <c r="F6670" s="70" t="str">
        <f t="shared" si="250"/>
        <v/>
      </c>
      <c r="M6670" s="31"/>
      <c r="N6670" s="31"/>
      <c r="O6670" s="91" t="str">
        <f t="shared" si="251"/>
        <v/>
      </c>
      <c r="P6670" s="153">
        <f t="shared" si="249"/>
        <v>0</v>
      </c>
    </row>
    <row r="6671" spans="6:16" ht="15.75" hidden="1">
      <c r="F6671" s="70" t="str">
        <f t="shared" si="250"/>
        <v/>
      </c>
      <c r="M6671" s="31"/>
      <c r="N6671" s="31"/>
      <c r="O6671" s="91" t="str">
        <f t="shared" si="251"/>
        <v/>
      </c>
      <c r="P6671" s="153">
        <f t="shared" si="249"/>
        <v>0</v>
      </c>
    </row>
    <row r="6672" spans="6:16" ht="15.75" hidden="1">
      <c r="F6672" s="70" t="str">
        <f t="shared" si="250"/>
        <v/>
      </c>
      <c r="M6672" s="31"/>
      <c r="N6672" s="31"/>
      <c r="O6672" s="91" t="str">
        <f t="shared" si="251"/>
        <v/>
      </c>
      <c r="P6672" s="153">
        <f t="shared" si="249"/>
        <v>0</v>
      </c>
    </row>
    <row r="6673" spans="6:16" ht="15.75" hidden="1">
      <c r="F6673" s="70" t="str">
        <f t="shared" si="250"/>
        <v/>
      </c>
      <c r="M6673" s="31"/>
      <c r="N6673" s="31"/>
      <c r="O6673" s="91" t="str">
        <f t="shared" si="251"/>
        <v/>
      </c>
      <c r="P6673" s="153">
        <f t="shared" si="249"/>
        <v>0</v>
      </c>
    </row>
    <row r="6674" spans="6:16" ht="15.75" hidden="1">
      <c r="F6674" s="70" t="str">
        <f t="shared" si="250"/>
        <v/>
      </c>
      <c r="M6674" s="31"/>
      <c r="N6674" s="31"/>
      <c r="O6674" s="91" t="str">
        <f t="shared" si="251"/>
        <v/>
      </c>
      <c r="P6674" s="153">
        <f t="shared" si="249"/>
        <v>0</v>
      </c>
    </row>
    <row r="6675" spans="6:16" ht="15.75" hidden="1">
      <c r="F6675" s="70" t="str">
        <f t="shared" si="250"/>
        <v/>
      </c>
      <c r="M6675" s="31"/>
      <c r="N6675" s="31"/>
      <c r="O6675" s="91" t="str">
        <f t="shared" si="251"/>
        <v/>
      </c>
      <c r="P6675" s="153">
        <f t="shared" si="249"/>
        <v>0</v>
      </c>
    </row>
    <row r="6676" spans="6:16" ht="15.75" hidden="1">
      <c r="F6676" s="70" t="str">
        <f t="shared" si="250"/>
        <v/>
      </c>
      <c r="M6676" s="31"/>
      <c r="N6676" s="31"/>
      <c r="O6676" s="91" t="str">
        <f t="shared" si="251"/>
        <v/>
      </c>
      <c r="P6676" s="153">
        <f t="shared" si="249"/>
        <v>0</v>
      </c>
    </row>
    <row r="6677" spans="6:16" ht="15.75" hidden="1">
      <c r="F6677" s="70" t="str">
        <f t="shared" si="250"/>
        <v/>
      </c>
      <c r="M6677" s="31"/>
      <c r="N6677" s="31"/>
      <c r="O6677" s="91" t="str">
        <f t="shared" si="251"/>
        <v/>
      </c>
      <c r="P6677" s="153">
        <f t="shared" si="249"/>
        <v>0</v>
      </c>
    </row>
    <row r="6678" spans="6:16" ht="15.75" hidden="1">
      <c r="F6678" s="70" t="str">
        <f t="shared" si="250"/>
        <v/>
      </c>
      <c r="M6678" s="31"/>
      <c r="N6678" s="31"/>
      <c r="O6678" s="91" t="str">
        <f t="shared" si="251"/>
        <v/>
      </c>
      <c r="P6678" s="153">
        <f t="shared" si="249"/>
        <v>0</v>
      </c>
    </row>
    <row r="6679" spans="6:16" ht="15.75" hidden="1">
      <c r="F6679" s="70" t="str">
        <f t="shared" si="250"/>
        <v/>
      </c>
      <c r="M6679" s="31"/>
      <c r="N6679" s="31"/>
      <c r="O6679" s="91" t="str">
        <f t="shared" si="251"/>
        <v/>
      </c>
      <c r="P6679" s="153">
        <f t="shared" si="249"/>
        <v>0</v>
      </c>
    </row>
    <row r="6680" spans="6:16" ht="15.75" hidden="1">
      <c r="F6680" s="70" t="str">
        <f t="shared" si="250"/>
        <v/>
      </c>
      <c r="M6680" s="31"/>
      <c r="N6680" s="31"/>
      <c r="O6680" s="91" t="str">
        <f t="shared" si="251"/>
        <v/>
      </c>
      <c r="P6680" s="153">
        <f t="shared" si="249"/>
        <v>0</v>
      </c>
    </row>
    <row r="6681" spans="6:16" ht="15.75" hidden="1">
      <c r="F6681" s="70" t="str">
        <f t="shared" si="250"/>
        <v/>
      </c>
      <c r="M6681" s="31"/>
      <c r="N6681" s="31"/>
      <c r="O6681" s="91" t="str">
        <f t="shared" si="251"/>
        <v/>
      </c>
      <c r="P6681" s="153">
        <f t="shared" si="249"/>
        <v>0</v>
      </c>
    </row>
    <row r="6682" spans="6:16" ht="15.75" hidden="1">
      <c r="F6682" s="70" t="str">
        <f t="shared" si="250"/>
        <v/>
      </c>
      <c r="M6682" s="31"/>
      <c r="N6682" s="31"/>
      <c r="O6682" s="91" t="str">
        <f t="shared" si="251"/>
        <v/>
      </c>
      <c r="P6682" s="153">
        <f t="shared" si="249"/>
        <v>0</v>
      </c>
    </row>
    <row r="6683" spans="6:16" ht="15.75" hidden="1">
      <c r="F6683" s="70" t="str">
        <f t="shared" si="250"/>
        <v/>
      </c>
      <c r="M6683" s="31"/>
      <c r="N6683" s="31"/>
      <c r="O6683" s="91" t="str">
        <f t="shared" si="251"/>
        <v/>
      </c>
      <c r="P6683" s="153">
        <f t="shared" si="249"/>
        <v>0</v>
      </c>
    </row>
    <row r="6684" spans="6:16" ht="15.75" hidden="1">
      <c r="F6684" s="70" t="str">
        <f t="shared" si="250"/>
        <v/>
      </c>
      <c r="M6684" s="31"/>
      <c r="N6684" s="31"/>
      <c r="O6684" s="91" t="str">
        <f t="shared" si="251"/>
        <v/>
      </c>
      <c r="P6684" s="153">
        <f t="shared" si="249"/>
        <v>0</v>
      </c>
    </row>
    <row r="6685" spans="6:16" ht="15.75" hidden="1">
      <c r="F6685" s="70" t="str">
        <f t="shared" si="250"/>
        <v/>
      </c>
      <c r="M6685" s="31"/>
      <c r="N6685" s="31"/>
      <c r="O6685" s="91" t="str">
        <f t="shared" si="251"/>
        <v/>
      </c>
      <c r="P6685" s="153">
        <f t="shared" si="249"/>
        <v>0</v>
      </c>
    </row>
    <row r="6686" spans="6:16" ht="15.75" hidden="1">
      <c r="F6686" s="70" t="str">
        <f t="shared" si="250"/>
        <v/>
      </c>
      <c r="M6686" s="31"/>
      <c r="N6686" s="31"/>
      <c r="O6686" s="91" t="str">
        <f t="shared" si="251"/>
        <v/>
      </c>
      <c r="P6686" s="153">
        <f t="shared" si="249"/>
        <v>0</v>
      </c>
    </row>
    <row r="6687" spans="6:16" ht="15.75" hidden="1">
      <c r="F6687" s="70" t="str">
        <f t="shared" si="250"/>
        <v/>
      </c>
      <c r="M6687" s="31"/>
      <c r="N6687" s="31"/>
      <c r="O6687" s="91" t="str">
        <f t="shared" si="251"/>
        <v/>
      </c>
      <c r="P6687" s="153">
        <f t="shared" si="249"/>
        <v>0</v>
      </c>
    </row>
    <row r="6688" spans="6:16" ht="15.75" hidden="1">
      <c r="F6688" s="70" t="str">
        <f t="shared" si="250"/>
        <v/>
      </c>
      <c r="M6688" s="31"/>
      <c r="N6688" s="31"/>
      <c r="O6688" s="91" t="str">
        <f t="shared" si="251"/>
        <v/>
      </c>
      <c r="P6688" s="153">
        <f t="shared" si="249"/>
        <v>0</v>
      </c>
    </row>
    <row r="6689" spans="6:16" ht="15.75" hidden="1">
      <c r="F6689" s="70" t="str">
        <f t="shared" si="250"/>
        <v/>
      </c>
      <c r="M6689" s="31"/>
      <c r="N6689" s="31"/>
      <c r="O6689" s="91" t="str">
        <f t="shared" si="251"/>
        <v/>
      </c>
      <c r="P6689" s="153">
        <f t="shared" si="249"/>
        <v>0</v>
      </c>
    </row>
    <row r="6690" spans="6:16" ht="15.75" hidden="1">
      <c r="F6690" s="70" t="str">
        <f t="shared" si="250"/>
        <v/>
      </c>
      <c r="M6690" s="31"/>
      <c r="N6690" s="31"/>
      <c r="O6690" s="91" t="str">
        <f t="shared" si="251"/>
        <v/>
      </c>
      <c r="P6690" s="153">
        <f t="shared" si="249"/>
        <v>0</v>
      </c>
    </row>
    <row r="6691" spans="6:16" ht="15.75" hidden="1">
      <c r="F6691" s="70" t="str">
        <f t="shared" si="250"/>
        <v/>
      </c>
      <c r="M6691" s="31"/>
      <c r="N6691" s="31"/>
      <c r="O6691" s="91" t="str">
        <f t="shared" si="251"/>
        <v/>
      </c>
      <c r="P6691" s="153">
        <f t="shared" si="249"/>
        <v>0</v>
      </c>
    </row>
    <row r="6692" spans="6:16" ht="15.75" hidden="1">
      <c r="F6692" s="70" t="str">
        <f t="shared" si="250"/>
        <v/>
      </c>
      <c r="M6692" s="31"/>
      <c r="N6692" s="31"/>
      <c r="O6692" s="91" t="str">
        <f t="shared" si="251"/>
        <v/>
      </c>
      <c r="P6692" s="153">
        <f t="shared" si="249"/>
        <v>0</v>
      </c>
    </row>
    <row r="6693" spans="6:16" ht="15.75" hidden="1">
      <c r="F6693" s="70" t="str">
        <f t="shared" si="250"/>
        <v/>
      </c>
      <c r="M6693" s="31"/>
      <c r="N6693" s="31"/>
      <c r="O6693" s="91" t="str">
        <f t="shared" si="251"/>
        <v/>
      </c>
      <c r="P6693" s="153">
        <f t="shared" si="249"/>
        <v>0</v>
      </c>
    </row>
    <row r="6694" spans="6:16" ht="15.75" hidden="1">
      <c r="F6694" s="70" t="str">
        <f t="shared" si="250"/>
        <v/>
      </c>
      <c r="M6694" s="31"/>
      <c r="N6694" s="31"/>
      <c r="O6694" s="91" t="str">
        <f t="shared" si="251"/>
        <v/>
      </c>
      <c r="P6694" s="153">
        <f t="shared" si="249"/>
        <v>0</v>
      </c>
    </row>
    <row r="6695" spans="6:16" ht="15.75" hidden="1">
      <c r="F6695" s="70" t="str">
        <f t="shared" si="250"/>
        <v/>
      </c>
      <c r="M6695" s="31"/>
      <c r="N6695" s="31"/>
      <c r="O6695" s="91" t="str">
        <f t="shared" si="251"/>
        <v/>
      </c>
      <c r="P6695" s="153">
        <f t="shared" si="249"/>
        <v>0</v>
      </c>
    </row>
    <row r="6696" spans="6:16" ht="15.75" hidden="1">
      <c r="F6696" s="70" t="str">
        <f t="shared" si="250"/>
        <v/>
      </c>
      <c r="M6696" s="31"/>
      <c r="N6696" s="31"/>
      <c r="O6696" s="91" t="str">
        <f t="shared" si="251"/>
        <v/>
      </c>
      <c r="P6696" s="153">
        <f t="shared" si="249"/>
        <v>0</v>
      </c>
    </row>
    <row r="6697" spans="6:16" ht="15.75" hidden="1">
      <c r="F6697" s="70" t="str">
        <f t="shared" si="250"/>
        <v/>
      </c>
      <c r="M6697" s="31"/>
      <c r="N6697" s="31"/>
      <c r="O6697" s="91" t="str">
        <f t="shared" si="251"/>
        <v/>
      </c>
      <c r="P6697" s="153">
        <f t="shared" si="249"/>
        <v>0</v>
      </c>
    </row>
    <row r="6698" spans="6:16" ht="15.75" hidden="1">
      <c r="F6698" s="70" t="str">
        <f t="shared" si="250"/>
        <v/>
      </c>
      <c r="M6698" s="31"/>
      <c r="N6698" s="31"/>
      <c r="O6698" s="91" t="str">
        <f t="shared" si="251"/>
        <v/>
      </c>
      <c r="P6698" s="153">
        <f t="shared" si="249"/>
        <v>0</v>
      </c>
    </row>
    <row r="6699" spans="6:16" ht="15.75" hidden="1">
      <c r="F6699" s="70" t="str">
        <f t="shared" si="250"/>
        <v/>
      </c>
      <c r="M6699" s="31"/>
      <c r="N6699" s="31"/>
      <c r="O6699" s="91" t="str">
        <f t="shared" si="251"/>
        <v/>
      </c>
      <c r="P6699" s="153">
        <f t="shared" si="249"/>
        <v>0</v>
      </c>
    </row>
    <row r="6700" spans="6:16" ht="15.75" hidden="1">
      <c r="F6700" s="70" t="str">
        <f t="shared" si="250"/>
        <v/>
      </c>
      <c r="M6700" s="31"/>
      <c r="N6700" s="31"/>
      <c r="O6700" s="91" t="str">
        <f t="shared" si="251"/>
        <v/>
      </c>
      <c r="P6700" s="153">
        <f t="shared" ref="P6700:P6763" si="252">IFERROR(T6700/S6700,0)</f>
        <v>0</v>
      </c>
    </row>
    <row r="6701" spans="6:16" ht="15.75" hidden="1">
      <c r="F6701" s="70" t="str">
        <f t="shared" si="250"/>
        <v/>
      </c>
      <c r="M6701" s="31"/>
      <c r="N6701" s="31"/>
      <c r="O6701" s="91" t="str">
        <f t="shared" si="251"/>
        <v/>
      </c>
      <c r="P6701" s="153">
        <f t="shared" si="252"/>
        <v>0</v>
      </c>
    </row>
    <row r="6702" spans="6:16" ht="15.75" hidden="1">
      <c r="F6702" s="70" t="str">
        <f t="shared" si="250"/>
        <v/>
      </c>
      <c r="M6702" s="31"/>
      <c r="N6702" s="31"/>
      <c r="O6702" s="91" t="str">
        <f t="shared" si="251"/>
        <v/>
      </c>
      <c r="P6702" s="153">
        <f t="shared" si="252"/>
        <v>0</v>
      </c>
    </row>
    <row r="6703" spans="6:16" ht="15.75" hidden="1">
      <c r="F6703" s="70" t="str">
        <f t="shared" si="250"/>
        <v/>
      </c>
      <c r="M6703" s="31"/>
      <c r="N6703" s="31"/>
      <c r="O6703" s="91" t="str">
        <f t="shared" si="251"/>
        <v/>
      </c>
      <c r="P6703" s="153">
        <f t="shared" si="252"/>
        <v>0</v>
      </c>
    </row>
    <row r="6704" spans="6:16" ht="15.75" hidden="1">
      <c r="F6704" s="70" t="str">
        <f t="shared" si="250"/>
        <v/>
      </c>
      <c r="M6704" s="31"/>
      <c r="N6704" s="31"/>
      <c r="O6704" s="91" t="str">
        <f t="shared" si="251"/>
        <v/>
      </c>
      <c r="P6704" s="153">
        <f t="shared" si="252"/>
        <v>0</v>
      </c>
    </row>
    <row r="6705" spans="6:16" ht="15.75" hidden="1">
      <c r="F6705" s="70" t="str">
        <f t="shared" si="250"/>
        <v/>
      </c>
      <c r="M6705" s="31"/>
      <c r="N6705" s="31"/>
      <c r="O6705" s="91" t="str">
        <f t="shared" si="251"/>
        <v/>
      </c>
      <c r="P6705" s="153">
        <f t="shared" si="252"/>
        <v>0</v>
      </c>
    </row>
    <row r="6706" spans="6:16" ht="15.75" hidden="1">
      <c r="F6706" s="70" t="str">
        <f t="shared" si="250"/>
        <v/>
      </c>
      <c r="M6706" s="31"/>
      <c r="N6706" s="31"/>
      <c r="O6706" s="91" t="str">
        <f t="shared" si="251"/>
        <v/>
      </c>
      <c r="P6706" s="153">
        <f t="shared" si="252"/>
        <v>0</v>
      </c>
    </row>
    <row r="6707" spans="6:16" ht="15.75" hidden="1">
      <c r="F6707" s="70" t="str">
        <f t="shared" si="250"/>
        <v/>
      </c>
      <c r="M6707" s="31"/>
      <c r="N6707" s="31"/>
      <c r="O6707" s="91" t="str">
        <f t="shared" si="251"/>
        <v/>
      </c>
      <c r="P6707" s="153">
        <f t="shared" si="252"/>
        <v>0</v>
      </c>
    </row>
    <row r="6708" spans="6:16" ht="15.75" hidden="1">
      <c r="F6708" s="70" t="str">
        <f t="shared" si="250"/>
        <v/>
      </c>
      <c r="M6708" s="31"/>
      <c r="N6708" s="31"/>
      <c r="O6708" s="91" t="str">
        <f t="shared" si="251"/>
        <v/>
      </c>
      <c r="P6708" s="153">
        <f t="shared" si="252"/>
        <v>0</v>
      </c>
    </row>
    <row r="6709" spans="6:16" ht="15.75" hidden="1">
      <c r="F6709" s="70" t="str">
        <f t="shared" si="250"/>
        <v/>
      </c>
      <c r="M6709" s="31"/>
      <c r="N6709" s="31"/>
      <c r="O6709" s="91" t="str">
        <f t="shared" si="251"/>
        <v/>
      </c>
      <c r="P6709" s="153">
        <f t="shared" si="252"/>
        <v>0</v>
      </c>
    </row>
    <row r="6710" spans="6:16" ht="15.75" hidden="1">
      <c r="F6710" s="70" t="str">
        <f t="shared" si="250"/>
        <v/>
      </c>
      <c r="M6710" s="31"/>
      <c r="N6710" s="31"/>
      <c r="O6710" s="91" t="str">
        <f t="shared" si="251"/>
        <v/>
      </c>
      <c r="P6710" s="153">
        <f t="shared" si="252"/>
        <v>0</v>
      </c>
    </row>
    <row r="6711" spans="6:16" ht="15.75" hidden="1">
      <c r="F6711" s="70" t="str">
        <f t="shared" si="250"/>
        <v/>
      </c>
      <c r="M6711" s="31"/>
      <c r="N6711" s="31"/>
      <c r="O6711" s="91" t="str">
        <f t="shared" si="251"/>
        <v/>
      </c>
      <c r="P6711" s="153">
        <f t="shared" si="252"/>
        <v>0</v>
      </c>
    </row>
    <row r="6712" spans="6:16" ht="15.75" hidden="1">
      <c r="F6712" s="70" t="str">
        <f t="shared" si="250"/>
        <v/>
      </c>
      <c r="M6712" s="31"/>
      <c r="N6712" s="31"/>
      <c r="O6712" s="91" t="str">
        <f t="shared" si="251"/>
        <v/>
      </c>
      <c r="P6712" s="153">
        <f t="shared" si="252"/>
        <v>0</v>
      </c>
    </row>
    <row r="6713" spans="6:16" ht="15.75" hidden="1">
      <c r="F6713" s="70" t="str">
        <f t="shared" si="250"/>
        <v/>
      </c>
      <c r="M6713" s="31"/>
      <c r="N6713" s="31"/>
      <c r="O6713" s="91" t="str">
        <f t="shared" si="251"/>
        <v/>
      </c>
      <c r="P6713" s="153">
        <f t="shared" si="252"/>
        <v>0</v>
      </c>
    </row>
    <row r="6714" spans="6:16" ht="15.75" hidden="1">
      <c r="F6714" s="70" t="str">
        <f t="shared" si="250"/>
        <v/>
      </c>
      <c r="M6714" s="31"/>
      <c r="N6714" s="31"/>
      <c r="O6714" s="91" t="str">
        <f t="shared" si="251"/>
        <v/>
      </c>
      <c r="P6714" s="153">
        <f t="shared" si="252"/>
        <v>0</v>
      </c>
    </row>
    <row r="6715" spans="6:16" ht="15.75" hidden="1">
      <c r="F6715" s="70" t="str">
        <f t="shared" si="250"/>
        <v/>
      </c>
      <c r="M6715" s="31"/>
      <c r="N6715" s="31"/>
      <c r="O6715" s="91" t="str">
        <f t="shared" si="251"/>
        <v/>
      </c>
      <c r="P6715" s="153">
        <f t="shared" si="252"/>
        <v>0</v>
      </c>
    </row>
    <row r="6716" spans="6:16" ht="15.75" hidden="1">
      <c r="F6716" s="70" t="str">
        <f t="shared" si="250"/>
        <v/>
      </c>
      <c r="M6716" s="31"/>
      <c r="N6716" s="31"/>
      <c r="O6716" s="91" t="str">
        <f t="shared" si="251"/>
        <v/>
      </c>
      <c r="P6716" s="153">
        <f t="shared" si="252"/>
        <v>0</v>
      </c>
    </row>
    <row r="6717" spans="6:16" ht="15.75" hidden="1">
      <c r="F6717" s="70" t="str">
        <f t="shared" si="250"/>
        <v/>
      </c>
      <c r="M6717" s="31"/>
      <c r="N6717" s="31"/>
      <c r="O6717" s="91" t="str">
        <f t="shared" si="251"/>
        <v/>
      </c>
      <c r="P6717" s="153">
        <f t="shared" si="252"/>
        <v>0</v>
      </c>
    </row>
    <row r="6718" spans="6:16" ht="15.75" hidden="1">
      <c r="F6718" s="70" t="str">
        <f t="shared" si="250"/>
        <v/>
      </c>
      <c r="M6718" s="31"/>
      <c r="N6718" s="31"/>
      <c r="O6718" s="91" t="str">
        <f t="shared" si="251"/>
        <v/>
      </c>
      <c r="P6718" s="153">
        <f t="shared" si="252"/>
        <v>0</v>
      </c>
    </row>
    <row r="6719" spans="6:16" ht="15.75" hidden="1">
      <c r="F6719" s="70" t="str">
        <f t="shared" si="250"/>
        <v/>
      </c>
      <c r="M6719" s="31"/>
      <c r="N6719" s="31"/>
      <c r="O6719" s="91" t="str">
        <f t="shared" si="251"/>
        <v/>
      </c>
      <c r="P6719" s="153">
        <f t="shared" si="252"/>
        <v>0</v>
      </c>
    </row>
    <row r="6720" spans="6:16" ht="15.75" hidden="1">
      <c r="F6720" s="70" t="str">
        <f t="shared" si="250"/>
        <v/>
      </c>
      <c r="M6720" s="31"/>
      <c r="N6720" s="31"/>
      <c r="O6720" s="91" t="str">
        <f t="shared" si="251"/>
        <v/>
      </c>
      <c r="P6720" s="153">
        <f t="shared" si="252"/>
        <v>0</v>
      </c>
    </row>
    <row r="6721" spans="6:16" ht="15.75" hidden="1">
      <c r="F6721" s="70" t="str">
        <f t="shared" si="250"/>
        <v/>
      </c>
      <c r="M6721" s="31"/>
      <c r="N6721" s="31"/>
      <c r="O6721" s="91" t="str">
        <f t="shared" si="251"/>
        <v/>
      </c>
      <c r="P6721" s="153">
        <f t="shared" si="252"/>
        <v>0</v>
      </c>
    </row>
    <row r="6722" spans="6:16" ht="15.75" hidden="1">
      <c r="F6722" s="70" t="str">
        <f t="shared" si="250"/>
        <v/>
      </c>
      <c r="M6722" s="31"/>
      <c r="N6722" s="31"/>
      <c r="O6722" s="91" t="str">
        <f t="shared" si="251"/>
        <v/>
      </c>
      <c r="P6722" s="153">
        <f t="shared" si="252"/>
        <v>0</v>
      </c>
    </row>
    <row r="6723" spans="6:16" ht="15.75" hidden="1">
      <c r="F6723" s="70" t="str">
        <f t="shared" si="250"/>
        <v/>
      </c>
      <c r="M6723" s="31"/>
      <c r="N6723" s="31"/>
      <c r="O6723" s="91" t="str">
        <f t="shared" si="251"/>
        <v/>
      </c>
      <c r="P6723" s="153">
        <f t="shared" si="252"/>
        <v>0</v>
      </c>
    </row>
    <row r="6724" spans="6:16" ht="15.75" hidden="1">
      <c r="F6724" s="70" t="str">
        <f t="shared" si="250"/>
        <v/>
      </c>
      <c r="M6724" s="31"/>
      <c r="N6724" s="31"/>
      <c r="O6724" s="91" t="str">
        <f t="shared" si="251"/>
        <v/>
      </c>
      <c r="P6724" s="153">
        <f t="shared" si="252"/>
        <v>0</v>
      </c>
    </row>
    <row r="6725" spans="6:16" ht="15.75" hidden="1">
      <c r="F6725" s="70" t="str">
        <f t="shared" si="250"/>
        <v/>
      </c>
      <c r="M6725" s="31"/>
      <c r="N6725" s="31"/>
      <c r="O6725" s="91" t="str">
        <f t="shared" si="251"/>
        <v/>
      </c>
      <c r="P6725" s="153">
        <f t="shared" si="252"/>
        <v>0</v>
      </c>
    </row>
    <row r="6726" spans="6:16" ht="15.75" hidden="1">
      <c r="F6726" s="70" t="str">
        <f t="shared" si="250"/>
        <v/>
      </c>
      <c r="M6726" s="31"/>
      <c r="N6726" s="31"/>
      <c r="O6726" s="91" t="str">
        <f t="shared" si="251"/>
        <v/>
      </c>
      <c r="P6726" s="153">
        <f t="shared" si="252"/>
        <v>0</v>
      </c>
    </row>
    <row r="6727" spans="6:16" ht="15.75" hidden="1">
      <c r="F6727" s="70" t="str">
        <f t="shared" si="250"/>
        <v/>
      </c>
      <c r="M6727" s="31"/>
      <c r="N6727" s="31"/>
      <c r="O6727" s="91" t="str">
        <f t="shared" si="251"/>
        <v/>
      </c>
      <c r="P6727" s="153">
        <f t="shared" si="252"/>
        <v>0</v>
      </c>
    </row>
    <row r="6728" spans="6:16" ht="15.75" hidden="1">
      <c r="F6728" s="70" t="str">
        <f t="shared" ref="F6728:F6791" si="253">B6728&amp;C6728&amp;D6728&amp;E6728</f>
        <v/>
      </c>
      <c r="M6728" s="31"/>
      <c r="N6728" s="31"/>
      <c r="O6728" s="91" t="str">
        <f t="shared" si="251"/>
        <v/>
      </c>
      <c r="P6728" s="153">
        <f t="shared" si="252"/>
        <v>0</v>
      </c>
    </row>
    <row r="6729" spans="6:16" ht="15.75" hidden="1">
      <c r="F6729" s="70" t="str">
        <f t="shared" si="253"/>
        <v/>
      </c>
      <c r="M6729" s="31"/>
      <c r="N6729" s="31"/>
      <c r="O6729" s="91" t="str">
        <f t="shared" si="251"/>
        <v/>
      </c>
      <c r="P6729" s="153">
        <f t="shared" si="252"/>
        <v>0</v>
      </c>
    </row>
    <row r="6730" spans="6:16" ht="15.75" hidden="1">
      <c r="F6730" s="70" t="str">
        <f t="shared" si="253"/>
        <v/>
      </c>
      <c r="M6730" s="31"/>
      <c r="N6730" s="31"/>
      <c r="O6730" s="91" t="str">
        <f t="shared" ref="O6730:O6793" si="254">+F6730&amp;M6730&amp;N6730</f>
        <v/>
      </c>
      <c r="P6730" s="153">
        <f t="shared" si="252"/>
        <v>0</v>
      </c>
    </row>
    <row r="6731" spans="6:16" ht="15.75" hidden="1">
      <c r="F6731" s="70" t="str">
        <f t="shared" si="253"/>
        <v/>
      </c>
      <c r="M6731" s="31"/>
      <c r="N6731" s="31"/>
      <c r="O6731" s="91" t="str">
        <f t="shared" si="254"/>
        <v/>
      </c>
      <c r="P6731" s="153">
        <f t="shared" si="252"/>
        <v>0</v>
      </c>
    </row>
    <row r="6732" spans="6:16" ht="15.75" hidden="1">
      <c r="F6732" s="70" t="str">
        <f t="shared" si="253"/>
        <v/>
      </c>
      <c r="M6732" s="31"/>
      <c r="N6732" s="31"/>
      <c r="O6732" s="91" t="str">
        <f t="shared" si="254"/>
        <v/>
      </c>
      <c r="P6732" s="153">
        <f t="shared" si="252"/>
        <v>0</v>
      </c>
    </row>
    <row r="6733" spans="6:16" ht="15.75" hidden="1">
      <c r="F6733" s="70" t="str">
        <f t="shared" si="253"/>
        <v/>
      </c>
      <c r="M6733" s="31"/>
      <c r="N6733" s="31"/>
      <c r="O6733" s="91" t="str">
        <f t="shared" si="254"/>
        <v/>
      </c>
      <c r="P6733" s="153">
        <f t="shared" si="252"/>
        <v>0</v>
      </c>
    </row>
    <row r="6734" spans="6:16" ht="15.75" hidden="1">
      <c r="F6734" s="70" t="str">
        <f t="shared" si="253"/>
        <v/>
      </c>
      <c r="M6734" s="31"/>
      <c r="N6734" s="31"/>
      <c r="O6734" s="91" t="str">
        <f t="shared" si="254"/>
        <v/>
      </c>
      <c r="P6734" s="153">
        <f t="shared" si="252"/>
        <v>0</v>
      </c>
    </row>
    <row r="6735" spans="6:16" ht="15.75" hidden="1">
      <c r="F6735" s="70" t="str">
        <f t="shared" si="253"/>
        <v/>
      </c>
      <c r="M6735" s="31"/>
      <c r="N6735" s="31"/>
      <c r="O6735" s="91" t="str">
        <f t="shared" si="254"/>
        <v/>
      </c>
      <c r="P6735" s="153">
        <f t="shared" si="252"/>
        <v>0</v>
      </c>
    </row>
    <row r="6736" spans="6:16" ht="15.75" hidden="1">
      <c r="F6736" s="70" t="str">
        <f t="shared" si="253"/>
        <v/>
      </c>
      <c r="M6736" s="31"/>
      <c r="N6736" s="31"/>
      <c r="O6736" s="91" t="str">
        <f t="shared" si="254"/>
        <v/>
      </c>
      <c r="P6736" s="153">
        <f t="shared" si="252"/>
        <v>0</v>
      </c>
    </row>
    <row r="6737" spans="6:16" ht="15.75" hidden="1">
      <c r="F6737" s="70" t="str">
        <f t="shared" si="253"/>
        <v/>
      </c>
      <c r="M6737" s="31"/>
      <c r="N6737" s="31"/>
      <c r="O6737" s="91" t="str">
        <f t="shared" si="254"/>
        <v/>
      </c>
      <c r="P6737" s="153">
        <f t="shared" si="252"/>
        <v>0</v>
      </c>
    </row>
    <row r="6738" spans="6:16" ht="15.75" hidden="1">
      <c r="F6738" s="70" t="str">
        <f t="shared" si="253"/>
        <v/>
      </c>
      <c r="M6738" s="31"/>
      <c r="N6738" s="31"/>
      <c r="O6738" s="91" t="str">
        <f t="shared" si="254"/>
        <v/>
      </c>
      <c r="P6738" s="153">
        <f t="shared" si="252"/>
        <v>0</v>
      </c>
    </row>
    <row r="6739" spans="6:16" ht="15.75" hidden="1">
      <c r="F6739" s="70" t="str">
        <f t="shared" si="253"/>
        <v/>
      </c>
      <c r="M6739" s="31"/>
      <c r="N6739" s="31"/>
      <c r="O6739" s="91" t="str">
        <f t="shared" si="254"/>
        <v/>
      </c>
      <c r="P6739" s="153">
        <f t="shared" si="252"/>
        <v>0</v>
      </c>
    </row>
    <row r="6740" spans="6:16" ht="15.75" hidden="1">
      <c r="F6740" s="70" t="str">
        <f t="shared" si="253"/>
        <v/>
      </c>
      <c r="M6740" s="31"/>
      <c r="N6740" s="31"/>
      <c r="O6740" s="91" t="str">
        <f t="shared" si="254"/>
        <v/>
      </c>
      <c r="P6740" s="153">
        <f t="shared" si="252"/>
        <v>0</v>
      </c>
    </row>
    <row r="6741" spans="6:16" ht="15.75" hidden="1">
      <c r="F6741" s="70" t="str">
        <f t="shared" si="253"/>
        <v/>
      </c>
      <c r="M6741" s="31"/>
      <c r="N6741" s="31"/>
      <c r="O6741" s="91" t="str">
        <f t="shared" si="254"/>
        <v/>
      </c>
      <c r="P6741" s="153">
        <f t="shared" si="252"/>
        <v>0</v>
      </c>
    </row>
    <row r="6742" spans="6:16" ht="15.75" hidden="1">
      <c r="F6742" s="70" t="str">
        <f t="shared" si="253"/>
        <v/>
      </c>
      <c r="M6742" s="31"/>
      <c r="N6742" s="31"/>
      <c r="O6742" s="91" t="str">
        <f t="shared" si="254"/>
        <v/>
      </c>
      <c r="P6742" s="153">
        <f t="shared" si="252"/>
        <v>0</v>
      </c>
    </row>
    <row r="6743" spans="6:16" ht="15.75" hidden="1">
      <c r="F6743" s="70" t="str">
        <f t="shared" si="253"/>
        <v/>
      </c>
      <c r="M6743" s="31"/>
      <c r="N6743" s="31"/>
      <c r="O6743" s="91" t="str">
        <f t="shared" si="254"/>
        <v/>
      </c>
      <c r="P6743" s="153">
        <f t="shared" si="252"/>
        <v>0</v>
      </c>
    </row>
    <row r="6744" spans="6:16" ht="15.75" hidden="1">
      <c r="F6744" s="70" t="str">
        <f t="shared" si="253"/>
        <v/>
      </c>
      <c r="M6744" s="31"/>
      <c r="N6744" s="31"/>
      <c r="O6744" s="91" t="str">
        <f t="shared" si="254"/>
        <v/>
      </c>
      <c r="P6744" s="153">
        <f t="shared" si="252"/>
        <v>0</v>
      </c>
    </row>
    <row r="6745" spans="6:16" ht="15.75" hidden="1">
      <c r="F6745" s="70" t="str">
        <f t="shared" si="253"/>
        <v/>
      </c>
      <c r="M6745" s="31"/>
      <c r="N6745" s="31"/>
      <c r="O6745" s="91" t="str">
        <f t="shared" si="254"/>
        <v/>
      </c>
      <c r="P6745" s="153">
        <f t="shared" si="252"/>
        <v>0</v>
      </c>
    </row>
    <row r="6746" spans="6:16" ht="15.75" hidden="1">
      <c r="F6746" s="70" t="str">
        <f t="shared" si="253"/>
        <v/>
      </c>
      <c r="M6746" s="31"/>
      <c r="N6746" s="31"/>
      <c r="O6746" s="91" t="str">
        <f t="shared" si="254"/>
        <v/>
      </c>
      <c r="P6746" s="153">
        <f t="shared" si="252"/>
        <v>0</v>
      </c>
    </row>
    <row r="6747" spans="6:16" ht="15.75" hidden="1">
      <c r="F6747" s="70" t="str">
        <f t="shared" si="253"/>
        <v/>
      </c>
      <c r="M6747" s="31"/>
      <c r="N6747" s="31"/>
      <c r="O6747" s="91" t="str">
        <f t="shared" si="254"/>
        <v/>
      </c>
      <c r="P6747" s="153">
        <f t="shared" si="252"/>
        <v>0</v>
      </c>
    </row>
    <row r="6748" spans="6:16" ht="15.75" hidden="1">
      <c r="F6748" s="70" t="str">
        <f t="shared" si="253"/>
        <v/>
      </c>
      <c r="M6748" s="31"/>
      <c r="N6748" s="31"/>
      <c r="O6748" s="91" t="str">
        <f t="shared" si="254"/>
        <v/>
      </c>
      <c r="P6748" s="153">
        <f t="shared" si="252"/>
        <v>0</v>
      </c>
    </row>
    <row r="6749" spans="6:16" ht="15.75" hidden="1">
      <c r="F6749" s="70" t="str">
        <f t="shared" si="253"/>
        <v/>
      </c>
      <c r="M6749" s="31"/>
      <c r="N6749" s="31"/>
      <c r="O6749" s="91" t="str">
        <f t="shared" si="254"/>
        <v/>
      </c>
      <c r="P6749" s="153">
        <f t="shared" si="252"/>
        <v>0</v>
      </c>
    </row>
    <row r="6750" spans="6:16" ht="15.75" hidden="1">
      <c r="F6750" s="70" t="str">
        <f t="shared" si="253"/>
        <v/>
      </c>
      <c r="M6750" s="31"/>
      <c r="N6750" s="31"/>
      <c r="O6750" s="91" t="str">
        <f t="shared" si="254"/>
        <v/>
      </c>
      <c r="P6750" s="153">
        <f t="shared" si="252"/>
        <v>0</v>
      </c>
    </row>
    <row r="6751" spans="6:16" ht="15.75" hidden="1">
      <c r="F6751" s="70" t="str">
        <f t="shared" si="253"/>
        <v/>
      </c>
      <c r="M6751" s="31"/>
      <c r="N6751" s="31"/>
      <c r="O6751" s="91" t="str">
        <f t="shared" si="254"/>
        <v/>
      </c>
      <c r="P6751" s="153">
        <f t="shared" si="252"/>
        <v>0</v>
      </c>
    </row>
    <row r="6752" spans="6:16" ht="15.75" hidden="1">
      <c r="F6752" s="70" t="str">
        <f t="shared" si="253"/>
        <v/>
      </c>
      <c r="M6752" s="31"/>
      <c r="N6752" s="31"/>
      <c r="O6752" s="91" t="str">
        <f t="shared" si="254"/>
        <v/>
      </c>
      <c r="P6752" s="153">
        <f t="shared" si="252"/>
        <v>0</v>
      </c>
    </row>
    <row r="6753" spans="6:16" ht="15.75" hidden="1">
      <c r="F6753" s="70" t="str">
        <f t="shared" si="253"/>
        <v/>
      </c>
      <c r="M6753" s="31"/>
      <c r="N6753" s="31"/>
      <c r="O6753" s="91" t="str">
        <f t="shared" si="254"/>
        <v/>
      </c>
      <c r="P6753" s="153">
        <f t="shared" si="252"/>
        <v>0</v>
      </c>
    </row>
    <row r="6754" spans="6:16" ht="15.75" hidden="1">
      <c r="F6754" s="70" t="str">
        <f t="shared" si="253"/>
        <v/>
      </c>
      <c r="M6754" s="31"/>
      <c r="N6754" s="31"/>
      <c r="O6754" s="91" t="str">
        <f t="shared" si="254"/>
        <v/>
      </c>
      <c r="P6754" s="153">
        <f t="shared" si="252"/>
        <v>0</v>
      </c>
    </row>
    <row r="6755" spans="6:16" ht="15.75" hidden="1">
      <c r="F6755" s="70" t="str">
        <f t="shared" si="253"/>
        <v/>
      </c>
      <c r="M6755" s="31"/>
      <c r="N6755" s="31"/>
      <c r="O6755" s="91" t="str">
        <f t="shared" si="254"/>
        <v/>
      </c>
      <c r="P6755" s="153">
        <f t="shared" si="252"/>
        <v>0</v>
      </c>
    </row>
    <row r="6756" spans="6:16" ht="15.75" hidden="1">
      <c r="F6756" s="70" t="str">
        <f t="shared" si="253"/>
        <v/>
      </c>
      <c r="M6756" s="31"/>
      <c r="N6756" s="31"/>
      <c r="O6756" s="91" t="str">
        <f t="shared" si="254"/>
        <v/>
      </c>
      <c r="P6756" s="153">
        <f t="shared" si="252"/>
        <v>0</v>
      </c>
    </row>
    <row r="6757" spans="6:16" ht="15.75" hidden="1">
      <c r="F6757" s="70" t="str">
        <f t="shared" si="253"/>
        <v/>
      </c>
      <c r="M6757" s="31"/>
      <c r="N6757" s="31"/>
      <c r="O6757" s="91" t="str">
        <f t="shared" si="254"/>
        <v/>
      </c>
      <c r="P6757" s="153">
        <f t="shared" si="252"/>
        <v>0</v>
      </c>
    </row>
    <row r="6758" spans="6:16" ht="15.75" hidden="1">
      <c r="F6758" s="70" t="str">
        <f t="shared" si="253"/>
        <v/>
      </c>
      <c r="M6758" s="31"/>
      <c r="N6758" s="31"/>
      <c r="O6758" s="91" t="str">
        <f t="shared" si="254"/>
        <v/>
      </c>
      <c r="P6758" s="153">
        <f t="shared" si="252"/>
        <v>0</v>
      </c>
    </row>
    <row r="6759" spans="6:16" ht="15.75" hidden="1">
      <c r="F6759" s="70" t="str">
        <f t="shared" si="253"/>
        <v/>
      </c>
      <c r="M6759" s="31"/>
      <c r="N6759" s="31"/>
      <c r="O6759" s="91" t="str">
        <f t="shared" si="254"/>
        <v/>
      </c>
      <c r="P6759" s="153">
        <f t="shared" si="252"/>
        <v>0</v>
      </c>
    </row>
    <row r="6760" spans="6:16" ht="15.75" hidden="1">
      <c r="F6760" s="70" t="str">
        <f t="shared" si="253"/>
        <v/>
      </c>
      <c r="M6760" s="31"/>
      <c r="N6760" s="31"/>
      <c r="O6760" s="91" t="str">
        <f t="shared" si="254"/>
        <v/>
      </c>
      <c r="P6760" s="153">
        <f t="shared" si="252"/>
        <v>0</v>
      </c>
    </row>
    <row r="6761" spans="6:16" ht="15.75" hidden="1">
      <c r="F6761" s="70" t="str">
        <f t="shared" si="253"/>
        <v/>
      </c>
      <c r="M6761" s="31"/>
      <c r="N6761" s="31"/>
      <c r="O6761" s="91" t="str">
        <f t="shared" si="254"/>
        <v/>
      </c>
      <c r="P6761" s="153">
        <f t="shared" si="252"/>
        <v>0</v>
      </c>
    </row>
    <row r="6762" spans="6:16" ht="15.75" hidden="1">
      <c r="F6762" s="70" t="str">
        <f t="shared" si="253"/>
        <v/>
      </c>
      <c r="M6762" s="31"/>
      <c r="N6762" s="31"/>
      <c r="O6762" s="91" t="str">
        <f t="shared" si="254"/>
        <v/>
      </c>
      <c r="P6762" s="153">
        <f t="shared" si="252"/>
        <v>0</v>
      </c>
    </row>
    <row r="6763" spans="6:16" ht="15.75" hidden="1">
      <c r="F6763" s="70" t="str">
        <f t="shared" si="253"/>
        <v/>
      </c>
      <c r="M6763" s="31"/>
      <c r="N6763" s="31"/>
      <c r="O6763" s="91" t="str">
        <f t="shared" si="254"/>
        <v/>
      </c>
      <c r="P6763" s="153">
        <f t="shared" si="252"/>
        <v>0</v>
      </c>
    </row>
    <row r="6764" spans="6:16" ht="15.75" hidden="1">
      <c r="F6764" s="70" t="str">
        <f t="shared" si="253"/>
        <v/>
      </c>
      <c r="M6764" s="31"/>
      <c r="N6764" s="31"/>
      <c r="O6764" s="91" t="str">
        <f t="shared" si="254"/>
        <v/>
      </c>
      <c r="P6764" s="153">
        <f t="shared" ref="P6764:P6827" si="255">IFERROR(T6764/S6764,0)</f>
        <v>0</v>
      </c>
    </row>
    <row r="6765" spans="6:16" ht="15.75" hidden="1">
      <c r="F6765" s="70" t="str">
        <f t="shared" si="253"/>
        <v/>
      </c>
      <c r="M6765" s="31"/>
      <c r="N6765" s="31"/>
      <c r="O6765" s="91" t="str">
        <f t="shared" si="254"/>
        <v/>
      </c>
      <c r="P6765" s="153">
        <f t="shared" si="255"/>
        <v>0</v>
      </c>
    </row>
    <row r="6766" spans="6:16" ht="15.75" hidden="1">
      <c r="F6766" s="70" t="str">
        <f t="shared" si="253"/>
        <v/>
      </c>
      <c r="M6766" s="31"/>
      <c r="N6766" s="31"/>
      <c r="O6766" s="91" t="str">
        <f t="shared" si="254"/>
        <v/>
      </c>
      <c r="P6766" s="153">
        <f t="shared" si="255"/>
        <v>0</v>
      </c>
    </row>
    <row r="6767" spans="6:16" ht="15.75" hidden="1">
      <c r="F6767" s="70" t="str">
        <f t="shared" si="253"/>
        <v/>
      </c>
      <c r="M6767" s="31"/>
      <c r="N6767" s="31"/>
      <c r="O6767" s="91" t="str">
        <f t="shared" si="254"/>
        <v/>
      </c>
      <c r="P6767" s="153">
        <f t="shared" si="255"/>
        <v>0</v>
      </c>
    </row>
    <row r="6768" spans="6:16" ht="15.75" hidden="1">
      <c r="F6768" s="70" t="str">
        <f t="shared" si="253"/>
        <v/>
      </c>
      <c r="M6768" s="31"/>
      <c r="N6768" s="31"/>
      <c r="O6768" s="91" t="str">
        <f t="shared" si="254"/>
        <v/>
      </c>
      <c r="P6768" s="153">
        <f t="shared" si="255"/>
        <v>0</v>
      </c>
    </row>
    <row r="6769" spans="6:16" ht="15.75" hidden="1">
      <c r="F6769" s="70" t="str">
        <f t="shared" si="253"/>
        <v/>
      </c>
      <c r="M6769" s="31"/>
      <c r="N6769" s="31"/>
      <c r="O6769" s="91" t="str">
        <f t="shared" si="254"/>
        <v/>
      </c>
      <c r="P6769" s="153">
        <f t="shared" si="255"/>
        <v>0</v>
      </c>
    </row>
    <row r="6770" spans="6:16" ht="15.75" hidden="1">
      <c r="F6770" s="70" t="str">
        <f t="shared" si="253"/>
        <v/>
      </c>
      <c r="M6770" s="31"/>
      <c r="N6770" s="31"/>
      <c r="O6770" s="91" t="str">
        <f t="shared" si="254"/>
        <v/>
      </c>
      <c r="P6770" s="153">
        <f t="shared" si="255"/>
        <v>0</v>
      </c>
    </row>
    <row r="6771" spans="6:16" ht="15.75" hidden="1">
      <c r="F6771" s="70" t="str">
        <f t="shared" si="253"/>
        <v/>
      </c>
      <c r="M6771" s="31"/>
      <c r="N6771" s="31"/>
      <c r="O6771" s="91" t="str">
        <f t="shared" si="254"/>
        <v/>
      </c>
      <c r="P6771" s="153">
        <f t="shared" si="255"/>
        <v>0</v>
      </c>
    </row>
    <row r="6772" spans="6:16" ht="15.75" hidden="1">
      <c r="F6772" s="70" t="str">
        <f t="shared" si="253"/>
        <v/>
      </c>
      <c r="M6772" s="31"/>
      <c r="N6772" s="31"/>
      <c r="O6772" s="91" t="str">
        <f t="shared" si="254"/>
        <v/>
      </c>
      <c r="P6772" s="153">
        <f t="shared" si="255"/>
        <v>0</v>
      </c>
    </row>
    <row r="6773" spans="6:16" ht="15.75" hidden="1">
      <c r="F6773" s="70" t="str">
        <f t="shared" si="253"/>
        <v/>
      </c>
      <c r="M6773" s="31"/>
      <c r="N6773" s="31"/>
      <c r="O6773" s="91" t="str">
        <f t="shared" si="254"/>
        <v/>
      </c>
      <c r="P6773" s="153">
        <f t="shared" si="255"/>
        <v>0</v>
      </c>
    </row>
    <row r="6774" spans="6:16" ht="15.75" hidden="1">
      <c r="F6774" s="70" t="str">
        <f t="shared" si="253"/>
        <v/>
      </c>
      <c r="M6774" s="31"/>
      <c r="N6774" s="31"/>
      <c r="O6774" s="91" t="str">
        <f t="shared" si="254"/>
        <v/>
      </c>
      <c r="P6774" s="153">
        <f t="shared" si="255"/>
        <v>0</v>
      </c>
    </row>
    <row r="6775" spans="6:16" ht="15.75" hidden="1">
      <c r="F6775" s="70" t="str">
        <f t="shared" si="253"/>
        <v/>
      </c>
      <c r="M6775" s="31"/>
      <c r="N6775" s="31"/>
      <c r="O6775" s="91" t="str">
        <f t="shared" si="254"/>
        <v/>
      </c>
      <c r="P6775" s="153">
        <f t="shared" si="255"/>
        <v>0</v>
      </c>
    </row>
    <row r="6776" spans="6:16" ht="15.75" hidden="1">
      <c r="F6776" s="70" t="str">
        <f t="shared" si="253"/>
        <v/>
      </c>
      <c r="M6776" s="31"/>
      <c r="N6776" s="31"/>
      <c r="O6776" s="91" t="str">
        <f t="shared" si="254"/>
        <v/>
      </c>
      <c r="P6776" s="153">
        <f t="shared" si="255"/>
        <v>0</v>
      </c>
    </row>
    <row r="6777" spans="6:16" ht="15.75" hidden="1">
      <c r="F6777" s="70" t="str">
        <f t="shared" si="253"/>
        <v/>
      </c>
      <c r="M6777" s="31"/>
      <c r="N6777" s="31"/>
      <c r="O6777" s="91" t="str">
        <f t="shared" si="254"/>
        <v/>
      </c>
      <c r="P6777" s="153">
        <f t="shared" si="255"/>
        <v>0</v>
      </c>
    </row>
    <row r="6778" spans="6:16" ht="15.75" hidden="1">
      <c r="F6778" s="70" t="str">
        <f t="shared" si="253"/>
        <v/>
      </c>
      <c r="M6778" s="31"/>
      <c r="N6778" s="31"/>
      <c r="O6778" s="91" t="str">
        <f t="shared" si="254"/>
        <v/>
      </c>
      <c r="P6778" s="153">
        <f t="shared" si="255"/>
        <v>0</v>
      </c>
    </row>
    <row r="6779" spans="6:16" ht="15.75" hidden="1">
      <c r="F6779" s="70" t="str">
        <f t="shared" si="253"/>
        <v/>
      </c>
      <c r="M6779" s="31"/>
      <c r="N6779" s="31"/>
      <c r="O6779" s="91" t="str">
        <f t="shared" si="254"/>
        <v/>
      </c>
      <c r="P6779" s="153">
        <f t="shared" si="255"/>
        <v>0</v>
      </c>
    </row>
    <row r="6780" spans="6:16" ht="15.75" hidden="1">
      <c r="F6780" s="70" t="str">
        <f t="shared" si="253"/>
        <v/>
      </c>
      <c r="M6780" s="31"/>
      <c r="N6780" s="31"/>
      <c r="O6780" s="91" t="str">
        <f t="shared" si="254"/>
        <v/>
      </c>
      <c r="P6780" s="153">
        <f t="shared" si="255"/>
        <v>0</v>
      </c>
    </row>
    <row r="6781" spans="6:16" ht="15.75" hidden="1">
      <c r="F6781" s="70" t="str">
        <f t="shared" si="253"/>
        <v/>
      </c>
      <c r="M6781" s="31"/>
      <c r="N6781" s="31"/>
      <c r="O6781" s="91" t="str">
        <f t="shared" si="254"/>
        <v/>
      </c>
      <c r="P6781" s="153">
        <f t="shared" si="255"/>
        <v>0</v>
      </c>
    </row>
    <row r="6782" spans="6:16" ht="15.75" hidden="1">
      <c r="F6782" s="70" t="str">
        <f t="shared" si="253"/>
        <v/>
      </c>
      <c r="M6782" s="31"/>
      <c r="N6782" s="31"/>
      <c r="O6782" s="91" t="str">
        <f t="shared" si="254"/>
        <v/>
      </c>
      <c r="P6782" s="153">
        <f t="shared" si="255"/>
        <v>0</v>
      </c>
    </row>
    <row r="6783" spans="6:16" ht="15.75" hidden="1">
      <c r="F6783" s="70" t="str">
        <f t="shared" si="253"/>
        <v/>
      </c>
      <c r="M6783" s="31"/>
      <c r="N6783" s="31"/>
      <c r="O6783" s="91" t="str">
        <f t="shared" si="254"/>
        <v/>
      </c>
      <c r="P6783" s="153">
        <f t="shared" si="255"/>
        <v>0</v>
      </c>
    </row>
    <row r="6784" spans="6:16" ht="15.75" hidden="1">
      <c r="F6784" s="70" t="str">
        <f t="shared" si="253"/>
        <v/>
      </c>
      <c r="M6784" s="31"/>
      <c r="N6784" s="31"/>
      <c r="O6784" s="91" t="str">
        <f t="shared" si="254"/>
        <v/>
      </c>
      <c r="P6784" s="153">
        <f t="shared" si="255"/>
        <v>0</v>
      </c>
    </row>
    <row r="6785" spans="6:16" ht="15.75" hidden="1">
      <c r="F6785" s="70" t="str">
        <f t="shared" si="253"/>
        <v/>
      </c>
      <c r="M6785" s="31"/>
      <c r="N6785" s="31"/>
      <c r="O6785" s="91" t="str">
        <f t="shared" si="254"/>
        <v/>
      </c>
      <c r="P6785" s="153">
        <f t="shared" si="255"/>
        <v>0</v>
      </c>
    </row>
    <row r="6786" spans="6:16" ht="15.75" hidden="1">
      <c r="F6786" s="70" t="str">
        <f t="shared" si="253"/>
        <v/>
      </c>
      <c r="M6786" s="31"/>
      <c r="N6786" s="31"/>
      <c r="O6786" s="91" t="str">
        <f t="shared" si="254"/>
        <v/>
      </c>
      <c r="P6786" s="153">
        <f t="shared" si="255"/>
        <v>0</v>
      </c>
    </row>
    <row r="6787" spans="6:16" ht="15.75" hidden="1">
      <c r="F6787" s="70" t="str">
        <f t="shared" si="253"/>
        <v/>
      </c>
      <c r="M6787" s="31"/>
      <c r="N6787" s="31"/>
      <c r="O6787" s="91" t="str">
        <f t="shared" si="254"/>
        <v/>
      </c>
      <c r="P6787" s="153">
        <f t="shared" si="255"/>
        <v>0</v>
      </c>
    </row>
    <row r="6788" spans="6:16" ht="15.75" hidden="1">
      <c r="F6788" s="70" t="str">
        <f t="shared" si="253"/>
        <v/>
      </c>
      <c r="M6788" s="31"/>
      <c r="N6788" s="31"/>
      <c r="O6788" s="91" t="str">
        <f t="shared" si="254"/>
        <v/>
      </c>
      <c r="P6788" s="153">
        <f t="shared" si="255"/>
        <v>0</v>
      </c>
    </row>
    <row r="6789" spans="6:16" ht="15.75" hidden="1">
      <c r="F6789" s="70" t="str">
        <f t="shared" si="253"/>
        <v/>
      </c>
      <c r="M6789" s="31"/>
      <c r="N6789" s="31"/>
      <c r="O6789" s="91" t="str">
        <f t="shared" si="254"/>
        <v/>
      </c>
      <c r="P6789" s="153">
        <f t="shared" si="255"/>
        <v>0</v>
      </c>
    </row>
    <row r="6790" spans="6:16" ht="15.75" hidden="1">
      <c r="F6790" s="70" t="str">
        <f t="shared" si="253"/>
        <v/>
      </c>
      <c r="M6790" s="31"/>
      <c r="N6790" s="31"/>
      <c r="O6790" s="91" t="str">
        <f t="shared" si="254"/>
        <v/>
      </c>
      <c r="P6790" s="153">
        <f t="shared" si="255"/>
        <v>0</v>
      </c>
    </row>
    <row r="6791" spans="6:16" ht="15.75" hidden="1">
      <c r="F6791" s="70" t="str">
        <f t="shared" si="253"/>
        <v/>
      </c>
      <c r="M6791" s="31"/>
      <c r="N6791" s="31"/>
      <c r="O6791" s="91" t="str">
        <f t="shared" si="254"/>
        <v/>
      </c>
      <c r="P6791" s="153">
        <f t="shared" si="255"/>
        <v>0</v>
      </c>
    </row>
    <row r="6792" spans="6:16" ht="15.75" hidden="1">
      <c r="F6792" s="70" t="str">
        <f t="shared" ref="F6792:F6855" si="256">B6792&amp;C6792&amp;D6792&amp;E6792</f>
        <v/>
      </c>
      <c r="M6792" s="31"/>
      <c r="N6792" s="31"/>
      <c r="O6792" s="91" t="str">
        <f t="shared" si="254"/>
        <v/>
      </c>
      <c r="P6792" s="153">
        <f t="shared" si="255"/>
        <v>0</v>
      </c>
    </row>
    <row r="6793" spans="6:16" ht="15.75" hidden="1">
      <c r="F6793" s="70" t="str">
        <f t="shared" si="256"/>
        <v/>
      </c>
      <c r="M6793" s="31"/>
      <c r="N6793" s="31"/>
      <c r="O6793" s="91" t="str">
        <f t="shared" si="254"/>
        <v/>
      </c>
      <c r="P6793" s="153">
        <f t="shared" si="255"/>
        <v>0</v>
      </c>
    </row>
    <row r="6794" spans="6:16" ht="15.75" hidden="1">
      <c r="F6794" s="70" t="str">
        <f t="shared" si="256"/>
        <v/>
      </c>
      <c r="M6794" s="31"/>
      <c r="N6794" s="31"/>
      <c r="O6794" s="91" t="str">
        <f t="shared" ref="O6794:O6857" si="257">+F6794&amp;M6794&amp;N6794</f>
        <v/>
      </c>
      <c r="P6794" s="153">
        <f t="shared" si="255"/>
        <v>0</v>
      </c>
    </row>
    <row r="6795" spans="6:16" ht="15.75" hidden="1">
      <c r="F6795" s="70" t="str">
        <f t="shared" si="256"/>
        <v/>
      </c>
      <c r="M6795" s="31"/>
      <c r="N6795" s="31"/>
      <c r="O6795" s="91" t="str">
        <f t="shared" si="257"/>
        <v/>
      </c>
      <c r="P6795" s="153">
        <f t="shared" si="255"/>
        <v>0</v>
      </c>
    </row>
    <row r="6796" spans="6:16" ht="15.75" hidden="1">
      <c r="F6796" s="70" t="str">
        <f t="shared" si="256"/>
        <v/>
      </c>
      <c r="M6796" s="31"/>
      <c r="N6796" s="31"/>
      <c r="O6796" s="91" t="str">
        <f t="shared" si="257"/>
        <v/>
      </c>
      <c r="P6796" s="153">
        <f t="shared" si="255"/>
        <v>0</v>
      </c>
    </row>
    <row r="6797" spans="6:16" ht="15.75" hidden="1">
      <c r="F6797" s="70" t="str">
        <f t="shared" si="256"/>
        <v/>
      </c>
      <c r="M6797" s="31"/>
      <c r="N6797" s="31"/>
      <c r="O6797" s="91" t="str">
        <f t="shared" si="257"/>
        <v/>
      </c>
      <c r="P6797" s="153">
        <f t="shared" si="255"/>
        <v>0</v>
      </c>
    </row>
    <row r="6798" spans="6:16" ht="15.75" hidden="1">
      <c r="F6798" s="70" t="str">
        <f t="shared" si="256"/>
        <v/>
      </c>
      <c r="M6798" s="31"/>
      <c r="N6798" s="31"/>
      <c r="O6798" s="91" t="str">
        <f t="shared" si="257"/>
        <v/>
      </c>
      <c r="P6798" s="153">
        <f t="shared" si="255"/>
        <v>0</v>
      </c>
    </row>
    <row r="6799" spans="6:16" ht="15.75" hidden="1">
      <c r="F6799" s="70" t="str">
        <f t="shared" si="256"/>
        <v/>
      </c>
      <c r="M6799" s="31"/>
      <c r="N6799" s="31"/>
      <c r="O6799" s="91" t="str">
        <f t="shared" si="257"/>
        <v/>
      </c>
      <c r="P6799" s="153">
        <f t="shared" si="255"/>
        <v>0</v>
      </c>
    </row>
    <row r="6800" spans="6:16" ht="15.75" hidden="1">
      <c r="F6800" s="70" t="str">
        <f t="shared" si="256"/>
        <v/>
      </c>
      <c r="M6800" s="31"/>
      <c r="N6800" s="31"/>
      <c r="O6800" s="91" t="str">
        <f t="shared" si="257"/>
        <v/>
      </c>
      <c r="P6800" s="153">
        <f t="shared" si="255"/>
        <v>0</v>
      </c>
    </row>
    <row r="6801" spans="6:16" ht="15.75" hidden="1">
      <c r="F6801" s="70" t="str">
        <f t="shared" si="256"/>
        <v/>
      </c>
      <c r="M6801" s="31"/>
      <c r="N6801" s="31"/>
      <c r="O6801" s="91" t="str">
        <f t="shared" si="257"/>
        <v/>
      </c>
      <c r="P6801" s="153">
        <f t="shared" si="255"/>
        <v>0</v>
      </c>
    </row>
    <row r="6802" spans="6:16" ht="15.75" hidden="1">
      <c r="F6802" s="70" t="str">
        <f t="shared" si="256"/>
        <v/>
      </c>
      <c r="M6802" s="31"/>
      <c r="N6802" s="31"/>
      <c r="O6802" s="91" t="str">
        <f t="shared" si="257"/>
        <v/>
      </c>
      <c r="P6802" s="153">
        <f t="shared" si="255"/>
        <v>0</v>
      </c>
    </row>
    <row r="6803" spans="6:16" ht="15.75" hidden="1">
      <c r="F6803" s="70" t="str">
        <f t="shared" si="256"/>
        <v/>
      </c>
      <c r="M6803" s="31"/>
      <c r="N6803" s="31"/>
      <c r="O6803" s="91" t="str">
        <f t="shared" si="257"/>
        <v/>
      </c>
      <c r="P6803" s="153">
        <f t="shared" si="255"/>
        <v>0</v>
      </c>
    </row>
    <row r="6804" spans="6:16" ht="15.75" hidden="1">
      <c r="F6804" s="70" t="str">
        <f t="shared" si="256"/>
        <v/>
      </c>
      <c r="M6804" s="31"/>
      <c r="N6804" s="31"/>
      <c r="O6804" s="91" t="str">
        <f t="shared" si="257"/>
        <v/>
      </c>
      <c r="P6804" s="153">
        <f t="shared" si="255"/>
        <v>0</v>
      </c>
    </row>
    <row r="6805" spans="6:16" ht="15.75" hidden="1">
      <c r="F6805" s="70" t="str">
        <f t="shared" si="256"/>
        <v/>
      </c>
      <c r="M6805" s="31"/>
      <c r="N6805" s="31"/>
      <c r="O6805" s="91" t="str">
        <f t="shared" si="257"/>
        <v/>
      </c>
      <c r="P6805" s="153">
        <f t="shared" si="255"/>
        <v>0</v>
      </c>
    </row>
    <row r="6806" spans="6:16" ht="15.75" hidden="1">
      <c r="F6806" s="70" t="str">
        <f t="shared" si="256"/>
        <v/>
      </c>
      <c r="M6806" s="31"/>
      <c r="N6806" s="31"/>
      <c r="O6806" s="91" t="str">
        <f t="shared" si="257"/>
        <v/>
      </c>
      <c r="P6806" s="153">
        <f t="shared" si="255"/>
        <v>0</v>
      </c>
    </row>
    <row r="6807" spans="6:16" ht="15.75" hidden="1">
      <c r="F6807" s="70" t="str">
        <f t="shared" si="256"/>
        <v/>
      </c>
      <c r="M6807" s="31"/>
      <c r="N6807" s="31"/>
      <c r="O6807" s="91" t="str">
        <f t="shared" si="257"/>
        <v/>
      </c>
      <c r="P6807" s="153">
        <f t="shared" si="255"/>
        <v>0</v>
      </c>
    </row>
    <row r="6808" spans="6:16" ht="15.75" hidden="1">
      <c r="F6808" s="70" t="str">
        <f t="shared" si="256"/>
        <v/>
      </c>
      <c r="M6808" s="31"/>
      <c r="N6808" s="31"/>
      <c r="O6808" s="91" t="str">
        <f t="shared" si="257"/>
        <v/>
      </c>
      <c r="P6808" s="153">
        <f t="shared" si="255"/>
        <v>0</v>
      </c>
    </row>
    <row r="6809" spans="6:16" ht="15.75" hidden="1">
      <c r="F6809" s="70" t="str">
        <f t="shared" si="256"/>
        <v/>
      </c>
      <c r="M6809" s="31"/>
      <c r="N6809" s="31"/>
      <c r="O6809" s="91" t="str">
        <f t="shared" si="257"/>
        <v/>
      </c>
      <c r="P6809" s="153">
        <f t="shared" si="255"/>
        <v>0</v>
      </c>
    </row>
    <row r="6810" spans="6:16" ht="15.75" hidden="1">
      <c r="F6810" s="70" t="str">
        <f t="shared" si="256"/>
        <v/>
      </c>
      <c r="M6810" s="31"/>
      <c r="N6810" s="31"/>
      <c r="O6810" s="91" t="str">
        <f t="shared" si="257"/>
        <v/>
      </c>
      <c r="P6810" s="153">
        <f t="shared" si="255"/>
        <v>0</v>
      </c>
    </row>
    <row r="6811" spans="6:16" ht="15.75" hidden="1">
      <c r="F6811" s="70" t="str">
        <f t="shared" si="256"/>
        <v/>
      </c>
      <c r="M6811" s="31"/>
      <c r="N6811" s="31"/>
      <c r="O6811" s="91" t="str">
        <f t="shared" si="257"/>
        <v/>
      </c>
      <c r="P6811" s="153">
        <f t="shared" si="255"/>
        <v>0</v>
      </c>
    </row>
    <row r="6812" spans="6:16" ht="15.75" hidden="1">
      <c r="F6812" s="70" t="str">
        <f t="shared" si="256"/>
        <v/>
      </c>
      <c r="M6812" s="31"/>
      <c r="N6812" s="31"/>
      <c r="O6812" s="91" t="str">
        <f t="shared" si="257"/>
        <v/>
      </c>
      <c r="P6812" s="153">
        <f t="shared" si="255"/>
        <v>0</v>
      </c>
    </row>
    <row r="6813" spans="6:16" ht="15.75" hidden="1">
      <c r="F6813" s="70" t="str">
        <f t="shared" si="256"/>
        <v/>
      </c>
      <c r="M6813" s="31"/>
      <c r="N6813" s="31"/>
      <c r="O6813" s="91" t="str">
        <f t="shared" si="257"/>
        <v/>
      </c>
      <c r="P6813" s="153">
        <f t="shared" si="255"/>
        <v>0</v>
      </c>
    </row>
    <row r="6814" spans="6:16" ht="15.75" hidden="1">
      <c r="F6814" s="70" t="str">
        <f t="shared" si="256"/>
        <v/>
      </c>
      <c r="M6814" s="31"/>
      <c r="N6814" s="31"/>
      <c r="O6814" s="91" t="str">
        <f t="shared" si="257"/>
        <v/>
      </c>
      <c r="P6814" s="153">
        <f t="shared" si="255"/>
        <v>0</v>
      </c>
    </row>
    <row r="6815" spans="6:16" ht="15.75" hidden="1">
      <c r="F6815" s="70" t="str">
        <f t="shared" si="256"/>
        <v/>
      </c>
      <c r="M6815" s="31"/>
      <c r="N6815" s="31"/>
      <c r="O6815" s="91" t="str">
        <f t="shared" si="257"/>
        <v/>
      </c>
      <c r="P6815" s="153">
        <f t="shared" si="255"/>
        <v>0</v>
      </c>
    </row>
    <row r="6816" spans="6:16" ht="15.75" hidden="1">
      <c r="F6816" s="70" t="str">
        <f t="shared" si="256"/>
        <v/>
      </c>
      <c r="M6816" s="31"/>
      <c r="N6816" s="31"/>
      <c r="O6816" s="91" t="str">
        <f t="shared" si="257"/>
        <v/>
      </c>
      <c r="P6816" s="153">
        <f t="shared" si="255"/>
        <v>0</v>
      </c>
    </row>
    <row r="6817" spans="6:16" ht="15.75" hidden="1">
      <c r="F6817" s="70" t="str">
        <f t="shared" si="256"/>
        <v/>
      </c>
      <c r="M6817" s="31"/>
      <c r="N6817" s="31"/>
      <c r="O6817" s="91" t="str">
        <f t="shared" si="257"/>
        <v/>
      </c>
      <c r="P6817" s="153">
        <f t="shared" si="255"/>
        <v>0</v>
      </c>
    </row>
    <row r="6818" spans="6:16" ht="15.75" hidden="1">
      <c r="F6818" s="70" t="str">
        <f t="shared" si="256"/>
        <v/>
      </c>
      <c r="M6818" s="31"/>
      <c r="N6818" s="31"/>
      <c r="O6818" s="91" t="str">
        <f t="shared" si="257"/>
        <v/>
      </c>
      <c r="P6818" s="153">
        <f t="shared" si="255"/>
        <v>0</v>
      </c>
    </row>
    <row r="6819" spans="6:16" ht="15.75" hidden="1">
      <c r="F6819" s="70" t="str">
        <f t="shared" si="256"/>
        <v/>
      </c>
      <c r="M6819" s="31"/>
      <c r="N6819" s="31"/>
      <c r="O6819" s="91" t="str">
        <f t="shared" si="257"/>
        <v/>
      </c>
      <c r="P6819" s="153">
        <f t="shared" si="255"/>
        <v>0</v>
      </c>
    </row>
    <row r="6820" spans="6:16" ht="15.75" hidden="1">
      <c r="F6820" s="70" t="str">
        <f t="shared" si="256"/>
        <v/>
      </c>
      <c r="M6820" s="31"/>
      <c r="N6820" s="31"/>
      <c r="O6820" s="91" t="str">
        <f t="shared" si="257"/>
        <v/>
      </c>
      <c r="P6820" s="153">
        <f t="shared" si="255"/>
        <v>0</v>
      </c>
    </row>
    <row r="6821" spans="6:16" ht="15.75" hidden="1">
      <c r="F6821" s="70" t="str">
        <f t="shared" si="256"/>
        <v/>
      </c>
      <c r="M6821" s="31"/>
      <c r="N6821" s="31"/>
      <c r="O6821" s="91" t="str">
        <f t="shared" si="257"/>
        <v/>
      </c>
      <c r="P6821" s="153">
        <f t="shared" si="255"/>
        <v>0</v>
      </c>
    </row>
    <row r="6822" spans="6:16" ht="15.75" hidden="1">
      <c r="F6822" s="70" t="str">
        <f t="shared" si="256"/>
        <v/>
      </c>
      <c r="M6822" s="31"/>
      <c r="N6822" s="31"/>
      <c r="O6822" s="91" t="str">
        <f t="shared" si="257"/>
        <v/>
      </c>
      <c r="P6822" s="153">
        <f t="shared" si="255"/>
        <v>0</v>
      </c>
    </row>
    <row r="6823" spans="6:16" ht="15.75" hidden="1">
      <c r="F6823" s="70" t="str">
        <f t="shared" si="256"/>
        <v/>
      </c>
      <c r="M6823" s="31"/>
      <c r="N6823" s="31"/>
      <c r="O6823" s="91" t="str">
        <f t="shared" si="257"/>
        <v/>
      </c>
      <c r="P6823" s="153">
        <f t="shared" si="255"/>
        <v>0</v>
      </c>
    </row>
    <row r="6824" spans="6:16" ht="15.75" hidden="1">
      <c r="F6824" s="70" t="str">
        <f t="shared" si="256"/>
        <v/>
      </c>
      <c r="M6824" s="31"/>
      <c r="N6824" s="31"/>
      <c r="O6824" s="91" t="str">
        <f t="shared" si="257"/>
        <v/>
      </c>
      <c r="P6824" s="153">
        <f t="shared" si="255"/>
        <v>0</v>
      </c>
    </row>
    <row r="6825" spans="6:16" ht="15.75" hidden="1">
      <c r="F6825" s="70" t="str">
        <f t="shared" si="256"/>
        <v/>
      </c>
      <c r="M6825" s="31"/>
      <c r="N6825" s="31"/>
      <c r="O6825" s="91" t="str">
        <f t="shared" si="257"/>
        <v/>
      </c>
      <c r="P6825" s="153">
        <f t="shared" si="255"/>
        <v>0</v>
      </c>
    </row>
    <row r="6826" spans="6:16" ht="15.75" hidden="1">
      <c r="F6826" s="70" t="str">
        <f t="shared" si="256"/>
        <v/>
      </c>
      <c r="M6826" s="31"/>
      <c r="N6826" s="31"/>
      <c r="O6826" s="91" t="str">
        <f t="shared" si="257"/>
        <v/>
      </c>
      <c r="P6826" s="153">
        <f t="shared" si="255"/>
        <v>0</v>
      </c>
    </row>
    <row r="6827" spans="6:16" ht="15.75" hidden="1">
      <c r="F6827" s="70" t="str">
        <f t="shared" si="256"/>
        <v/>
      </c>
      <c r="M6827" s="31"/>
      <c r="N6827" s="31"/>
      <c r="O6827" s="91" t="str">
        <f t="shared" si="257"/>
        <v/>
      </c>
      <c r="P6827" s="153">
        <f t="shared" si="255"/>
        <v>0</v>
      </c>
    </row>
    <row r="6828" spans="6:16" ht="15.75" hidden="1">
      <c r="F6828" s="70" t="str">
        <f t="shared" si="256"/>
        <v/>
      </c>
      <c r="M6828" s="31"/>
      <c r="N6828" s="31"/>
      <c r="O6828" s="91" t="str">
        <f t="shared" si="257"/>
        <v/>
      </c>
      <c r="P6828" s="153">
        <f t="shared" ref="P6828:P6891" si="258">IFERROR(T6828/S6828,0)</f>
        <v>0</v>
      </c>
    </row>
    <row r="6829" spans="6:16" ht="15.75" hidden="1">
      <c r="F6829" s="70" t="str">
        <f t="shared" si="256"/>
        <v/>
      </c>
      <c r="M6829" s="31"/>
      <c r="N6829" s="31"/>
      <c r="O6829" s="91" t="str">
        <f t="shared" si="257"/>
        <v/>
      </c>
      <c r="P6829" s="153">
        <f t="shared" si="258"/>
        <v>0</v>
      </c>
    </row>
    <row r="6830" spans="6:16" ht="15.75" hidden="1">
      <c r="F6830" s="70" t="str">
        <f t="shared" si="256"/>
        <v/>
      </c>
      <c r="M6830" s="31"/>
      <c r="N6830" s="31"/>
      <c r="O6830" s="91" t="str">
        <f t="shared" si="257"/>
        <v/>
      </c>
      <c r="P6830" s="153">
        <f t="shared" si="258"/>
        <v>0</v>
      </c>
    </row>
    <row r="6831" spans="6:16" ht="15.75" hidden="1">
      <c r="F6831" s="70" t="str">
        <f t="shared" si="256"/>
        <v/>
      </c>
      <c r="M6831" s="31"/>
      <c r="N6831" s="31"/>
      <c r="O6831" s="91" t="str">
        <f t="shared" si="257"/>
        <v/>
      </c>
      <c r="P6831" s="153">
        <f t="shared" si="258"/>
        <v>0</v>
      </c>
    </row>
    <row r="6832" spans="6:16" ht="15.75" hidden="1">
      <c r="F6832" s="70" t="str">
        <f t="shared" si="256"/>
        <v/>
      </c>
      <c r="M6832" s="31"/>
      <c r="N6832" s="31"/>
      <c r="O6832" s="91" t="str">
        <f t="shared" si="257"/>
        <v/>
      </c>
      <c r="P6832" s="153">
        <f t="shared" si="258"/>
        <v>0</v>
      </c>
    </row>
    <row r="6833" spans="3:20" s="37" customFormat="1" ht="15.75" hidden="1">
      <c r="C6833" s="133"/>
      <c r="F6833" s="70" t="str">
        <f t="shared" si="256"/>
        <v/>
      </c>
      <c r="J6833"/>
      <c r="M6833" s="94"/>
      <c r="N6833" s="94"/>
      <c r="O6833" s="91" t="str">
        <f t="shared" si="257"/>
        <v/>
      </c>
      <c r="P6833" s="153">
        <f t="shared" si="258"/>
        <v>0</v>
      </c>
      <c r="Q6833" s="96"/>
      <c r="R6833" s="96"/>
      <c r="S6833" s="97"/>
      <c r="T6833" s="97"/>
    </row>
    <row r="6834" spans="3:20" hidden="1">
      <c r="F6834" s="70" t="str">
        <f t="shared" si="256"/>
        <v/>
      </c>
      <c r="O6834" s="91" t="str">
        <f t="shared" si="257"/>
        <v/>
      </c>
      <c r="P6834" s="153">
        <f t="shared" si="258"/>
        <v>0</v>
      </c>
    </row>
    <row r="6835" spans="3:20" hidden="1">
      <c r="F6835" s="70" t="str">
        <f t="shared" si="256"/>
        <v/>
      </c>
      <c r="O6835" s="91" t="str">
        <f t="shared" si="257"/>
        <v/>
      </c>
      <c r="P6835" s="153">
        <f t="shared" si="258"/>
        <v>0</v>
      </c>
    </row>
    <row r="6836" spans="3:20" hidden="1">
      <c r="F6836" s="70" t="str">
        <f t="shared" si="256"/>
        <v/>
      </c>
      <c r="O6836" s="91" t="str">
        <f t="shared" si="257"/>
        <v/>
      </c>
      <c r="P6836" s="153">
        <f t="shared" si="258"/>
        <v>0</v>
      </c>
    </row>
    <row r="6837" spans="3:20" hidden="1">
      <c r="F6837" s="70" t="str">
        <f t="shared" si="256"/>
        <v/>
      </c>
      <c r="O6837" s="91" t="str">
        <f t="shared" si="257"/>
        <v/>
      </c>
      <c r="P6837" s="153">
        <f t="shared" si="258"/>
        <v>0</v>
      </c>
    </row>
    <row r="6838" spans="3:20" hidden="1">
      <c r="F6838" s="70" t="str">
        <f t="shared" si="256"/>
        <v/>
      </c>
      <c r="O6838" s="91" t="str">
        <f t="shared" si="257"/>
        <v/>
      </c>
      <c r="P6838" s="153">
        <f t="shared" si="258"/>
        <v>0</v>
      </c>
    </row>
    <row r="6839" spans="3:20" hidden="1">
      <c r="F6839" s="70" t="str">
        <f t="shared" si="256"/>
        <v/>
      </c>
      <c r="O6839" s="91" t="str">
        <f t="shared" si="257"/>
        <v/>
      </c>
      <c r="P6839" s="153">
        <f t="shared" si="258"/>
        <v>0</v>
      </c>
    </row>
    <row r="6840" spans="3:20" hidden="1">
      <c r="F6840" s="70" t="str">
        <f t="shared" si="256"/>
        <v/>
      </c>
      <c r="O6840" s="91" t="str">
        <f t="shared" si="257"/>
        <v/>
      </c>
      <c r="P6840" s="153">
        <f t="shared" si="258"/>
        <v>0</v>
      </c>
    </row>
    <row r="6841" spans="3:20" hidden="1">
      <c r="F6841" s="70" t="str">
        <f t="shared" si="256"/>
        <v/>
      </c>
      <c r="O6841" s="91" t="str">
        <f t="shared" si="257"/>
        <v/>
      </c>
      <c r="P6841" s="153">
        <f t="shared" si="258"/>
        <v>0</v>
      </c>
    </row>
    <row r="6842" spans="3:20" hidden="1">
      <c r="F6842" s="70" t="str">
        <f t="shared" si="256"/>
        <v/>
      </c>
      <c r="O6842" s="91" t="str">
        <f t="shared" si="257"/>
        <v/>
      </c>
      <c r="P6842" s="153">
        <f t="shared" si="258"/>
        <v>0</v>
      </c>
    </row>
    <row r="6843" spans="3:20" hidden="1">
      <c r="F6843" s="70" t="str">
        <f t="shared" si="256"/>
        <v/>
      </c>
      <c r="O6843" s="91" t="str">
        <f t="shared" si="257"/>
        <v/>
      </c>
      <c r="P6843" s="153">
        <f t="shared" si="258"/>
        <v>0</v>
      </c>
    </row>
    <row r="6844" spans="3:20" hidden="1">
      <c r="F6844" s="70" t="str">
        <f t="shared" si="256"/>
        <v/>
      </c>
      <c r="O6844" s="91" t="str">
        <f t="shared" si="257"/>
        <v/>
      </c>
      <c r="P6844" s="153">
        <f t="shared" si="258"/>
        <v>0</v>
      </c>
    </row>
    <row r="6845" spans="3:20" hidden="1">
      <c r="F6845" s="70" t="str">
        <f t="shared" si="256"/>
        <v/>
      </c>
      <c r="O6845" s="91" t="str">
        <f t="shared" si="257"/>
        <v/>
      </c>
      <c r="P6845" s="153">
        <f t="shared" si="258"/>
        <v>0</v>
      </c>
    </row>
    <row r="6846" spans="3:20" hidden="1">
      <c r="F6846" s="70" t="str">
        <f t="shared" si="256"/>
        <v/>
      </c>
      <c r="O6846" s="91" t="str">
        <f t="shared" si="257"/>
        <v/>
      </c>
      <c r="P6846" s="153">
        <f t="shared" si="258"/>
        <v>0</v>
      </c>
    </row>
    <row r="6847" spans="3:20" hidden="1">
      <c r="F6847" s="70" t="str">
        <f t="shared" si="256"/>
        <v/>
      </c>
      <c r="O6847" s="91" t="str">
        <f t="shared" si="257"/>
        <v/>
      </c>
      <c r="P6847" s="153">
        <f t="shared" si="258"/>
        <v>0</v>
      </c>
    </row>
    <row r="6848" spans="3:20" hidden="1">
      <c r="F6848" s="70" t="str">
        <f t="shared" si="256"/>
        <v/>
      </c>
      <c r="O6848" s="91" t="str">
        <f t="shared" si="257"/>
        <v/>
      </c>
      <c r="P6848" s="153">
        <f t="shared" si="258"/>
        <v>0</v>
      </c>
    </row>
    <row r="6849" spans="6:16" hidden="1">
      <c r="F6849" s="70" t="str">
        <f t="shared" si="256"/>
        <v/>
      </c>
      <c r="O6849" s="91" t="str">
        <f t="shared" si="257"/>
        <v/>
      </c>
      <c r="P6849" s="153">
        <f t="shared" si="258"/>
        <v>0</v>
      </c>
    </row>
    <row r="6850" spans="6:16" hidden="1">
      <c r="F6850" s="70" t="str">
        <f t="shared" si="256"/>
        <v/>
      </c>
      <c r="O6850" s="91" t="str">
        <f t="shared" si="257"/>
        <v/>
      </c>
      <c r="P6850" s="153">
        <f t="shared" si="258"/>
        <v>0</v>
      </c>
    </row>
    <row r="6851" spans="6:16" hidden="1">
      <c r="F6851" s="70" t="str">
        <f t="shared" si="256"/>
        <v/>
      </c>
      <c r="O6851" s="91" t="str">
        <f t="shared" si="257"/>
        <v/>
      </c>
      <c r="P6851" s="153">
        <f t="shared" si="258"/>
        <v>0</v>
      </c>
    </row>
    <row r="6852" spans="6:16" hidden="1">
      <c r="F6852" s="70" t="str">
        <f t="shared" si="256"/>
        <v/>
      </c>
      <c r="O6852" s="91" t="str">
        <f t="shared" si="257"/>
        <v/>
      </c>
      <c r="P6852" s="153">
        <f t="shared" si="258"/>
        <v>0</v>
      </c>
    </row>
    <row r="6853" spans="6:16" hidden="1">
      <c r="F6853" s="70" t="str">
        <f t="shared" si="256"/>
        <v/>
      </c>
      <c r="O6853" s="91" t="str">
        <f t="shared" si="257"/>
        <v/>
      </c>
      <c r="P6853" s="153">
        <f t="shared" si="258"/>
        <v>0</v>
      </c>
    </row>
    <row r="6854" spans="6:16" hidden="1">
      <c r="F6854" s="70" t="str">
        <f t="shared" si="256"/>
        <v/>
      </c>
      <c r="O6854" s="91" t="str">
        <f t="shared" si="257"/>
        <v/>
      </c>
      <c r="P6854" s="153">
        <f t="shared" si="258"/>
        <v>0</v>
      </c>
    </row>
    <row r="6855" spans="6:16" hidden="1">
      <c r="F6855" s="70" t="str">
        <f t="shared" si="256"/>
        <v/>
      </c>
      <c r="O6855" s="91" t="str">
        <f t="shared" si="257"/>
        <v/>
      </c>
      <c r="P6855" s="153">
        <f t="shared" si="258"/>
        <v>0</v>
      </c>
    </row>
    <row r="6856" spans="6:16" hidden="1">
      <c r="F6856" s="70" t="str">
        <f t="shared" ref="F6856:F6919" si="259">B6856&amp;C6856&amp;D6856&amp;E6856</f>
        <v/>
      </c>
      <c r="O6856" s="91" t="str">
        <f t="shared" si="257"/>
        <v/>
      </c>
      <c r="P6856" s="153">
        <f t="shared" si="258"/>
        <v>0</v>
      </c>
    </row>
    <row r="6857" spans="6:16" hidden="1">
      <c r="F6857" s="70" t="str">
        <f t="shared" si="259"/>
        <v/>
      </c>
      <c r="O6857" s="91" t="str">
        <f t="shared" si="257"/>
        <v/>
      </c>
      <c r="P6857" s="153">
        <f t="shared" si="258"/>
        <v>0</v>
      </c>
    </row>
    <row r="6858" spans="6:16" hidden="1">
      <c r="F6858" s="70" t="str">
        <f t="shared" si="259"/>
        <v/>
      </c>
      <c r="O6858" s="91" t="str">
        <f t="shared" ref="O6858:O6921" si="260">+F6858&amp;M6858&amp;N6858</f>
        <v/>
      </c>
      <c r="P6858" s="153">
        <f t="shared" si="258"/>
        <v>0</v>
      </c>
    </row>
    <row r="6859" spans="6:16" hidden="1">
      <c r="F6859" s="70" t="str">
        <f t="shared" si="259"/>
        <v/>
      </c>
      <c r="O6859" s="91" t="str">
        <f t="shared" si="260"/>
        <v/>
      </c>
      <c r="P6859" s="153">
        <f t="shared" si="258"/>
        <v>0</v>
      </c>
    </row>
    <row r="6860" spans="6:16" hidden="1">
      <c r="F6860" s="70" t="str">
        <f t="shared" si="259"/>
        <v/>
      </c>
      <c r="O6860" s="91" t="str">
        <f t="shared" si="260"/>
        <v/>
      </c>
      <c r="P6860" s="153">
        <f t="shared" si="258"/>
        <v>0</v>
      </c>
    </row>
    <row r="6861" spans="6:16" hidden="1">
      <c r="F6861" s="70" t="str">
        <f t="shared" si="259"/>
        <v/>
      </c>
      <c r="O6861" s="91" t="str">
        <f t="shared" si="260"/>
        <v/>
      </c>
      <c r="P6861" s="153">
        <f t="shared" si="258"/>
        <v>0</v>
      </c>
    </row>
    <row r="6862" spans="6:16" hidden="1">
      <c r="F6862" s="70" t="str">
        <f t="shared" si="259"/>
        <v/>
      </c>
      <c r="O6862" s="91" t="str">
        <f t="shared" si="260"/>
        <v/>
      </c>
      <c r="P6862" s="153">
        <f t="shared" si="258"/>
        <v>0</v>
      </c>
    </row>
    <row r="6863" spans="6:16" hidden="1">
      <c r="F6863" s="70" t="str">
        <f t="shared" si="259"/>
        <v/>
      </c>
      <c r="O6863" s="91" t="str">
        <f t="shared" si="260"/>
        <v/>
      </c>
      <c r="P6863" s="153">
        <f t="shared" si="258"/>
        <v>0</v>
      </c>
    </row>
    <row r="6864" spans="6:16" hidden="1">
      <c r="F6864" s="70" t="str">
        <f t="shared" si="259"/>
        <v/>
      </c>
      <c r="O6864" s="91" t="str">
        <f t="shared" si="260"/>
        <v/>
      </c>
      <c r="P6864" s="153">
        <f t="shared" si="258"/>
        <v>0</v>
      </c>
    </row>
    <row r="6865" spans="6:16" hidden="1">
      <c r="F6865" s="70" t="str">
        <f t="shared" si="259"/>
        <v/>
      </c>
      <c r="O6865" s="91" t="str">
        <f t="shared" si="260"/>
        <v/>
      </c>
      <c r="P6865" s="153">
        <f t="shared" si="258"/>
        <v>0</v>
      </c>
    </row>
    <row r="6866" spans="6:16" hidden="1">
      <c r="F6866" s="70" t="str">
        <f t="shared" si="259"/>
        <v/>
      </c>
      <c r="O6866" s="91" t="str">
        <f t="shared" si="260"/>
        <v/>
      </c>
      <c r="P6866" s="153">
        <f t="shared" si="258"/>
        <v>0</v>
      </c>
    </row>
    <row r="6867" spans="6:16" hidden="1">
      <c r="F6867" s="70" t="str">
        <f t="shared" si="259"/>
        <v/>
      </c>
      <c r="O6867" s="91" t="str">
        <f t="shared" si="260"/>
        <v/>
      </c>
      <c r="P6867" s="153">
        <f t="shared" si="258"/>
        <v>0</v>
      </c>
    </row>
    <row r="6868" spans="6:16" hidden="1">
      <c r="F6868" s="70" t="str">
        <f t="shared" si="259"/>
        <v/>
      </c>
      <c r="O6868" s="91" t="str">
        <f t="shared" si="260"/>
        <v/>
      </c>
      <c r="P6868" s="153">
        <f t="shared" si="258"/>
        <v>0</v>
      </c>
    </row>
    <row r="6869" spans="6:16" hidden="1">
      <c r="F6869" s="70" t="str">
        <f t="shared" si="259"/>
        <v/>
      </c>
      <c r="O6869" s="91" t="str">
        <f t="shared" si="260"/>
        <v/>
      </c>
      <c r="P6869" s="153">
        <f t="shared" si="258"/>
        <v>0</v>
      </c>
    </row>
    <row r="6870" spans="6:16" hidden="1">
      <c r="F6870" s="70" t="str">
        <f t="shared" si="259"/>
        <v/>
      </c>
      <c r="O6870" s="91" t="str">
        <f t="shared" si="260"/>
        <v/>
      </c>
      <c r="P6870" s="153">
        <f t="shared" si="258"/>
        <v>0</v>
      </c>
    </row>
    <row r="6871" spans="6:16" hidden="1">
      <c r="F6871" s="70" t="str">
        <f t="shared" si="259"/>
        <v/>
      </c>
      <c r="O6871" s="91" t="str">
        <f t="shared" si="260"/>
        <v/>
      </c>
      <c r="P6871" s="153">
        <f t="shared" si="258"/>
        <v>0</v>
      </c>
    </row>
    <row r="6872" spans="6:16" hidden="1">
      <c r="F6872" s="70" t="str">
        <f t="shared" si="259"/>
        <v/>
      </c>
      <c r="O6872" s="91" t="str">
        <f t="shared" si="260"/>
        <v/>
      </c>
      <c r="P6872" s="153">
        <f t="shared" si="258"/>
        <v>0</v>
      </c>
    </row>
    <row r="6873" spans="6:16" hidden="1">
      <c r="F6873" s="70" t="str">
        <f t="shared" si="259"/>
        <v/>
      </c>
      <c r="O6873" s="91" t="str">
        <f t="shared" si="260"/>
        <v/>
      </c>
      <c r="P6873" s="153">
        <f t="shared" si="258"/>
        <v>0</v>
      </c>
    </row>
    <row r="6874" spans="6:16" hidden="1">
      <c r="F6874" s="70" t="str">
        <f t="shared" si="259"/>
        <v/>
      </c>
      <c r="O6874" s="91" t="str">
        <f t="shared" si="260"/>
        <v/>
      </c>
      <c r="P6874" s="153">
        <f t="shared" si="258"/>
        <v>0</v>
      </c>
    </row>
    <row r="6875" spans="6:16" hidden="1">
      <c r="F6875" s="70" t="str">
        <f t="shared" si="259"/>
        <v/>
      </c>
      <c r="O6875" s="91" t="str">
        <f t="shared" si="260"/>
        <v/>
      </c>
      <c r="P6875" s="153">
        <f t="shared" si="258"/>
        <v>0</v>
      </c>
    </row>
    <row r="6876" spans="6:16" hidden="1">
      <c r="F6876" s="70" t="str">
        <f t="shared" si="259"/>
        <v/>
      </c>
      <c r="O6876" s="91" t="str">
        <f t="shared" si="260"/>
        <v/>
      </c>
      <c r="P6876" s="153">
        <f t="shared" si="258"/>
        <v>0</v>
      </c>
    </row>
    <row r="6877" spans="6:16" hidden="1">
      <c r="F6877" s="70" t="str">
        <f t="shared" si="259"/>
        <v/>
      </c>
      <c r="O6877" s="91" t="str">
        <f t="shared" si="260"/>
        <v/>
      </c>
      <c r="P6877" s="153">
        <f t="shared" si="258"/>
        <v>0</v>
      </c>
    </row>
    <row r="6878" spans="6:16" hidden="1">
      <c r="F6878" s="70" t="str">
        <f t="shared" si="259"/>
        <v/>
      </c>
      <c r="O6878" s="91" t="str">
        <f t="shared" si="260"/>
        <v/>
      </c>
      <c r="P6878" s="153">
        <f t="shared" si="258"/>
        <v>0</v>
      </c>
    </row>
    <row r="6879" spans="6:16" hidden="1">
      <c r="F6879" s="70" t="str">
        <f t="shared" si="259"/>
        <v/>
      </c>
      <c r="O6879" s="91" t="str">
        <f t="shared" si="260"/>
        <v/>
      </c>
      <c r="P6879" s="153">
        <f t="shared" si="258"/>
        <v>0</v>
      </c>
    </row>
    <row r="6880" spans="6:16" hidden="1">
      <c r="F6880" s="70" t="str">
        <f t="shared" si="259"/>
        <v/>
      </c>
      <c r="O6880" s="91" t="str">
        <f t="shared" si="260"/>
        <v/>
      </c>
      <c r="P6880" s="153">
        <f t="shared" si="258"/>
        <v>0</v>
      </c>
    </row>
    <row r="6881" spans="6:16" hidden="1">
      <c r="F6881" s="70" t="str">
        <f t="shared" si="259"/>
        <v/>
      </c>
      <c r="O6881" s="91" t="str">
        <f t="shared" si="260"/>
        <v/>
      </c>
      <c r="P6881" s="153">
        <f t="shared" si="258"/>
        <v>0</v>
      </c>
    </row>
    <row r="6882" spans="6:16" hidden="1">
      <c r="F6882" s="70" t="str">
        <f t="shared" si="259"/>
        <v/>
      </c>
      <c r="O6882" s="91" t="str">
        <f t="shared" si="260"/>
        <v/>
      </c>
      <c r="P6882" s="153">
        <f t="shared" si="258"/>
        <v>0</v>
      </c>
    </row>
    <row r="6883" spans="6:16" hidden="1">
      <c r="F6883" s="70" t="str">
        <f t="shared" si="259"/>
        <v/>
      </c>
      <c r="O6883" s="91" t="str">
        <f t="shared" si="260"/>
        <v/>
      </c>
      <c r="P6883" s="153">
        <f t="shared" si="258"/>
        <v>0</v>
      </c>
    </row>
    <row r="6884" spans="6:16" hidden="1">
      <c r="F6884" s="70" t="str">
        <f t="shared" si="259"/>
        <v/>
      </c>
      <c r="O6884" s="91" t="str">
        <f t="shared" si="260"/>
        <v/>
      </c>
      <c r="P6884" s="153">
        <f t="shared" si="258"/>
        <v>0</v>
      </c>
    </row>
    <row r="6885" spans="6:16" hidden="1">
      <c r="F6885" s="70" t="str">
        <f t="shared" si="259"/>
        <v/>
      </c>
      <c r="O6885" s="91" t="str">
        <f t="shared" si="260"/>
        <v/>
      </c>
      <c r="P6885" s="153">
        <f t="shared" si="258"/>
        <v>0</v>
      </c>
    </row>
    <row r="6886" spans="6:16" hidden="1">
      <c r="F6886" s="70" t="str">
        <f t="shared" si="259"/>
        <v/>
      </c>
      <c r="O6886" s="91" t="str">
        <f t="shared" si="260"/>
        <v/>
      </c>
      <c r="P6886" s="153">
        <f t="shared" si="258"/>
        <v>0</v>
      </c>
    </row>
    <row r="6887" spans="6:16" hidden="1">
      <c r="F6887" s="70" t="str">
        <f t="shared" si="259"/>
        <v/>
      </c>
      <c r="O6887" s="91" t="str">
        <f t="shared" si="260"/>
        <v/>
      </c>
      <c r="P6887" s="153">
        <f t="shared" si="258"/>
        <v>0</v>
      </c>
    </row>
    <row r="6888" spans="6:16" hidden="1">
      <c r="F6888" s="70" t="str">
        <f t="shared" si="259"/>
        <v/>
      </c>
      <c r="O6888" s="91" t="str">
        <f t="shared" si="260"/>
        <v/>
      </c>
      <c r="P6888" s="153">
        <f t="shared" si="258"/>
        <v>0</v>
      </c>
    </row>
    <row r="6889" spans="6:16" hidden="1">
      <c r="F6889" s="70" t="str">
        <f t="shared" si="259"/>
        <v/>
      </c>
      <c r="O6889" s="91" t="str">
        <f t="shared" si="260"/>
        <v/>
      </c>
      <c r="P6889" s="153">
        <f t="shared" si="258"/>
        <v>0</v>
      </c>
    </row>
    <row r="6890" spans="6:16" hidden="1">
      <c r="F6890" s="70" t="str">
        <f t="shared" si="259"/>
        <v/>
      </c>
      <c r="O6890" s="91" t="str">
        <f t="shared" si="260"/>
        <v/>
      </c>
      <c r="P6890" s="153">
        <f t="shared" si="258"/>
        <v>0</v>
      </c>
    </row>
    <row r="6891" spans="6:16" hidden="1">
      <c r="F6891" s="70" t="str">
        <f t="shared" si="259"/>
        <v/>
      </c>
      <c r="O6891" s="91" t="str">
        <f t="shared" si="260"/>
        <v/>
      </c>
      <c r="P6891" s="153">
        <f t="shared" si="258"/>
        <v>0</v>
      </c>
    </row>
    <row r="6892" spans="6:16" hidden="1">
      <c r="F6892" s="70" t="str">
        <f t="shared" si="259"/>
        <v/>
      </c>
      <c r="O6892" s="91" t="str">
        <f t="shared" si="260"/>
        <v/>
      </c>
      <c r="P6892" s="153">
        <f t="shared" ref="P6892:P6955" si="261">IFERROR(T6892/S6892,0)</f>
        <v>0</v>
      </c>
    </row>
    <row r="6893" spans="6:16" hidden="1">
      <c r="F6893" s="70" t="str">
        <f t="shared" si="259"/>
        <v/>
      </c>
      <c r="O6893" s="91" t="str">
        <f t="shared" si="260"/>
        <v/>
      </c>
      <c r="P6893" s="153">
        <f t="shared" si="261"/>
        <v>0</v>
      </c>
    </row>
    <row r="6894" spans="6:16" hidden="1">
      <c r="F6894" s="70" t="str">
        <f t="shared" si="259"/>
        <v/>
      </c>
      <c r="O6894" s="91" t="str">
        <f t="shared" si="260"/>
        <v/>
      </c>
      <c r="P6894" s="153">
        <f t="shared" si="261"/>
        <v>0</v>
      </c>
    </row>
    <row r="6895" spans="6:16" hidden="1">
      <c r="F6895" s="70" t="str">
        <f t="shared" si="259"/>
        <v/>
      </c>
      <c r="O6895" s="91" t="str">
        <f t="shared" si="260"/>
        <v/>
      </c>
      <c r="P6895" s="153">
        <f t="shared" si="261"/>
        <v>0</v>
      </c>
    </row>
    <row r="6896" spans="6:16" hidden="1">
      <c r="F6896" s="70" t="str">
        <f t="shared" si="259"/>
        <v/>
      </c>
      <c r="O6896" s="91" t="str">
        <f t="shared" si="260"/>
        <v/>
      </c>
      <c r="P6896" s="153">
        <f t="shared" si="261"/>
        <v>0</v>
      </c>
    </row>
    <row r="6897" spans="6:16" hidden="1">
      <c r="F6897" s="70" t="str">
        <f t="shared" si="259"/>
        <v/>
      </c>
      <c r="O6897" s="91" t="str">
        <f t="shared" si="260"/>
        <v/>
      </c>
      <c r="P6897" s="153">
        <f t="shared" si="261"/>
        <v>0</v>
      </c>
    </row>
    <row r="6898" spans="6:16" hidden="1">
      <c r="F6898" s="70" t="str">
        <f t="shared" si="259"/>
        <v/>
      </c>
      <c r="O6898" s="91" t="str">
        <f t="shared" si="260"/>
        <v/>
      </c>
      <c r="P6898" s="153">
        <f t="shared" si="261"/>
        <v>0</v>
      </c>
    </row>
    <row r="6899" spans="6:16" hidden="1">
      <c r="F6899" s="70" t="str">
        <f t="shared" si="259"/>
        <v/>
      </c>
      <c r="O6899" s="91" t="str">
        <f t="shared" si="260"/>
        <v/>
      </c>
      <c r="P6899" s="153">
        <f t="shared" si="261"/>
        <v>0</v>
      </c>
    </row>
    <row r="6900" spans="6:16" hidden="1">
      <c r="F6900" s="70" t="str">
        <f t="shared" si="259"/>
        <v/>
      </c>
      <c r="O6900" s="91" t="str">
        <f t="shared" si="260"/>
        <v/>
      </c>
      <c r="P6900" s="153">
        <f t="shared" si="261"/>
        <v>0</v>
      </c>
    </row>
    <row r="6901" spans="6:16" hidden="1">
      <c r="F6901" s="70" t="str">
        <f t="shared" si="259"/>
        <v/>
      </c>
      <c r="O6901" s="91" t="str">
        <f t="shared" si="260"/>
        <v/>
      </c>
      <c r="P6901" s="153">
        <f t="shared" si="261"/>
        <v>0</v>
      </c>
    </row>
    <row r="6902" spans="6:16" hidden="1">
      <c r="F6902" s="70" t="str">
        <f t="shared" si="259"/>
        <v/>
      </c>
      <c r="O6902" s="91" t="str">
        <f t="shared" si="260"/>
        <v/>
      </c>
      <c r="P6902" s="153">
        <f t="shared" si="261"/>
        <v>0</v>
      </c>
    </row>
    <row r="6903" spans="6:16" hidden="1">
      <c r="F6903" s="70" t="str">
        <f t="shared" si="259"/>
        <v/>
      </c>
      <c r="O6903" s="91" t="str">
        <f t="shared" si="260"/>
        <v/>
      </c>
      <c r="P6903" s="153">
        <f t="shared" si="261"/>
        <v>0</v>
      </c>
    </row>
    <row r="6904" spans="6:16" hidden="1">
      <c r="F6904" s="70" t="str">
        <f t="shared" si="259"/>
        <v/>
      </c>
      <c r="O6904" s="91" t="str">
        <f t="shared" si="260"/>
        <v/>
      </c>
      <c r="P6904" s="153">
        <f t="shared" si="261"/>
        <v>0</v>
      </c>
    </row>
    <row r="6905" spans="6:16" hidden="1">
      <c r="F6905" s="70" t="str">
        <f t="shared" si="259"/>
        <v/>
      </c>
      <c r="O6905" s="91" t="str">
        <f t="shared" si="260"/>
        <v/>
      </c>
      <c r="P6905" s="153">
        <f t="shared" si="261"/>
        <v>0</v>
      </c>
    </row>
    <row r="6906" spans="6:16" hidden="1">
      <c r="F6906" s="70" t="str">
        <f t="shared" si="259"/>
        <v/>
      </c>
      <c r="O6906" s="91" t="str">
        <f t="shared" si="260"/>
        <v/>
      </c>
      <c r="P6906" s="153">
        <f t="shared" si="261"/>
        <v>0</v>
      </c>
    </row>
    <row r="6907" spans="6:16" hidden="1">
      <c r="F6907" s="70" t="str">
        <f t="shared" si="259"/>
        <v/>
      </c>
      <c r="O6907" s="91" t="str">
        <f t="shared" si="260"/>
        <v/>
      </c>
      <c r="P6907" s="153">
        <f t="shared" si="261"/>
        <v>0</v>
      </c>
    </row>
    <row r="6908" spans="6:16" hidden="1">
      <c r="F6908" s="70" t="str">
        <f t="shared" si="259"/>
        <v/>
      </c>
      <c r="O6908" s="91" t="str">
        <f t="shared" si="260"/>
        <v/>
      </c>
      <c r="P6908" s="153">
        <f t="shared" si="261"/>
        <v>0</v>
      </c>
    </row>
    <row r="6909" spans="6:16" hidden="1">
      <c r="F6909" s="70" t="str">
        <f t="shared" si="259"/>
        <v/>
      </c>
      <c r="O6909" s="91" t="str">
        <f t="shared" si="260"/>
        <v/>
      </c>
      <c r="P6909" s="153">
        <f t="shared" si="261"/>
        <v>0</v>
      </c>
    </row>
    <row r="6910" spans="6:16" hidden="1">
      <c r="F6910" s="70" t="str">
        <f t="shared" si="259"/>
        <v/>
      </c>
      <c r="O6910" s="91" t="str">
        <f t="shared" si="260"/>
        <v/>
      </c>
      <c r="P6910" s="153">
        <f t="shared" si="261"/>
        <v>0</v>
      </c>
    </row>
    <row r="6911" spans="6:16" hidden="1">
      <c r="F6911" s="70" t="str">
        <f t="shared" si="259"/>
        <v/>
      </c>
      <c r="O6911" s="91" t="str">
        <f t="shared" si="260"/>
        <v/>
      </c>
      <c r="P6911" s="153">
        <f t="shared" si="261"/>
        <v>0</v>
      </c>
    </row>
    <row r="6912" spans="6:16" hidden="1">
      <c r="F6912" s="70" t="str">
        <f t="shared" si="259"/>
        <v/>
      </c>
      <c r="O6912" s="91" t="str">
        <f t="shared" si="260"/>
        <v/>
      </c>
      <c r="P6912" s="153">
        <f t="shared" si="261"/>
        <v>0</v>
      </c>
    </row>
    <row r="6913" spans="6:16" hidden="1">
      <c r="F6913" s="70" t="str">
        <f t="shared" si="259"/>
        <v/>
      </c>
      <c r="O6913" s="91" t="str">
        <f t="shared" si="260"/>
        <v/>
      </c>
      <c r="P6913" s="153">
        <f t="shared" si="261"/>
        <v>0</v>
      </c>
    </row>
    <row r="6914" spans="6:16" hidden="1">
      <c r="F6914" s="70" t="str">
        <f t="shared" si="259"/>
        <v/>
      </c>
      <c r="O6914" s="91" t="str">
        <f t="shared" si="260"/>
        <v/>
      </c>
      <c r="P6914" s="153">
        <f t="shared" si="261"/>
        <v>0</v>
      </c>
    </row>
    <row r="6915" spans="6:16" hidden="1">
      <c r="F6915" s="70" t="str">
        <f t="shared" si="259"/>
        <v/>
      </c>
      <c r="O6915" s="91" t="str">
        <f t="shared" si="260"/>
        <v/>
      </c>
      <c r="P6915" s="153">
        <f t="shared" si="261"/>
        <v>0</v>
      </c>
    </row>
    <row r="6916" spans="6:16" hidden="1">
      <c r="F6916" s="70" t="str">
        <f t="shared" si="259"/>
        <v/>
      </c>
      <c r="O6916" s="91" t="str">
        <f t="shared" si="260"/>
        <v/>
      </c>
      <c r="P6916" s="153">
        <f t="shared" si="261"/>
        <v>0</v>
      </c>
    </row>
    <row r="6917" spans="6:16" hidden="1">
      <c r="F6917" s="70" t="str">
        <f t="shared" si="259"/>
        <v/>
      </c>
      <c r="O6917" s="91" t="str">
        <f t="shared" si="260"/>
        <v/>
      </c>
      <c r="P6917" s="153">
        <f t="shared" si="261"/>
        <v>0</v>
      </c>
    </row>
    <row r="6918" spans="6:16" hidden="1">
      <c r="F6918" s="70" t="str">
        <f t="shared" si="259"/>
        <v/>
      </c>
      <c r="O6918" s="91" t="str">
        <f t="shared" si="260"/>
        <v/>
      </c>
      <c r="P6918" s="153">
        <f t="shared" si="261"/>
        <v>0</v>
      </c>
    </row>
    <row r="6919" spans="6:16" hidden="1">
      <c r="F6919" s="70" t="str">
        <f t="shared" si="259"/>
        <v/>
      </c>
      <c r="O6919" s="91" t="str">
        <f t="shared" si="260"/>
        <v/>
      </c>
      <c r="P6919" s="153">
        <f t="shared" si="261"/>
        <v>0</v>
      </c>
    </row>
    <row r="6920" spans="6:16" hidden="1">
      <c r="F6920" s="70" t="str">
        <f t="shared" ref="F6920:F6983" si="262">B6920&amp;C6920&amp;D6920&amp;E6920</f>
        <v/>
      </c>
      <c r="O6920" s="91" t="str">
        <f t="shared" si="260"/>
        <v/>
      </c>
      <c r="P6920" s="153">
        <f t="shared" si="261"/>
        <v>0</v>
      </c>
    </row>
    <row r="6921" spans="6:16" hidden="1">
      <c r="F6921" s="70" t="str">
        <f t="shared" si="262"/>
        <v/>
      </c>
      <c r="O6921" s="91" t="str">
        <f t="shared" si="260"/>
        <v/>
      </c>
      <c r="P6921" s="153">
        <f t="shared" si="261"/>
        <v>0</v>
      </c>
    </row>
    <row r="6922" spans="6:16" hidden="1">
      <c r="F6922" s="70" t="str">
        <f t="shared" si="262"/>
        <v/>
      </c>
      <c r="O6922" s="91" t="str">
        <f t="shared" ref="O6922:O6985" si="263">+F6922&amp;M6922&amp;N6922</f>
        <v/>
      </c>
      <c r="P6922" s="153">
        <f t="shared" si="261"/>
        <v>0</v>
      </c>
    </row>
    <row r="6923" spans="6:16" hidden="1">
      <c r="F6923" s="70" t="str">
        <f t="shared" si="262"/>
        <v/>
      </c>
      <c r="O6923" s="91" t="str">
        <f t="shared" si="263"/>
        <v/>
      </c>
      <c r="P6923" s="153">
        <f t="shared" si="261"/>
        <v>0</v>
      </c>
    </row>
    <row r="6924" spans="6:16" hidden="1">
      <c r="F6924" s="70" t="str">
        <f t="shared" si="262"/>
        <v/>
      </c>
      <c r="O6924" s="91" t="str">
        <f t="shared" si="263"/>
        <v/>
      </c>
      <c r="P6924" s="153">
        <f t="shared" si="261"/>
        <v>0</v>
      </c>
    </row>
    <row r="6925" spans="6:16" hidden="1">
      <c r="F6925" s="70" t="str">
        <f t="shared" si="262"/>
        <v/>
      </c>
      <c r="O6925" s="91" t="str">
        <f t="shared" si="263"/>
        <v/>
      </c>
      <c r="P6925" s="153">
        <f t="shared" si="261"/>
        <v>0</v>
      </c>
    </row>
    <row r="6926" spans="6:16" hidden="1">
      <c r="F6926" s="70" t="str">
        <f t="shared" si="262"/>
        <v/>
      </c>
      <c r="O6926" s="91" t="str">
        <f t="shared" si="263"/>
        <v/>
      </c>
      <c r="P6926" s="153">
        <f t="shared" si="261"/>
        <v>0</v>
      </c>
    </row>
    <row r="6927" spans="6:16" hidden="1">
      <c r="F6927" s="70" t="str">
        <f t="shared" si="262"/>
        <v/>
      </c>
      <c r="O6927" s="91" t="str">
        <f t="shared" si="263"/>
        <v/>
      </c>
      <c r="P6927" s="153">
        <f t="shared" si="261"/>
        <v>0</v>
      </c>
    </row>
    <row r="6928" spans="6:16" hidden="1">
      <c r="F6928" s="70" t="str">
        <f t="shared" si="262"/>
        <v/>
      </c>
      <c r="O6928" s="91" t="str">
        <f t="shared" si="263"/>
        <v/>
      </c>
      <c r="P6928" s="153">
        <f t="shared" si="261"/>
        <v>0</v>
      </c>
    </row>
    <row r="6929" spans="6:16" hidden="1">
      <c r="F6929" s="70" t="str">
        <f t="shared" si="262"/>
        <v/>
      </c>
      <c r="O6929" s="91" t="str">
        <f t="shared" si="263"/>
        <v/>
      </c>
      <c r="P6929" s="153">
        <f t="shared" si="261"/>
        <v>0</v>
      </c>
    </row>
    <row r="6930" spans="6:16" hidden="1">
      <c r="F6930" s="70" t="str">
        <f t="shared" si="262"/>
        <v/>
      </c>
      <c r="O6930" s="91" t="str">
        <f t="shared" si="263"/>
        <v/>
      </c>
      <c r="P6930" s="153">
        <f t="shared" si="261"/>
        <v>0</v>
      </c>
    </row>
    <row r="6931" spans="6:16" hidden="1">
      <c r="F6931" s="70" t="str">
        <f t="shared" si="262"/>
        <v/>
      </c>
      <c r="O6931" s="91" t="str">
        <f t="shared" si="263"/>
        <v/>
      </c>
      <c r="P6931" s="153">
        <f t="shared" si="261"/>
        <v>0</v>
      </c>
    </row>
    <row r="6932" spans="6:16" hidden="1">
      <c r="F6932" s="70" t="str">
        <f t="shared" si="262"/>
        <v/>
      </c>
      <c r="O6932" s="91" t="str">
        <f t="shared" si="263"/>
        <v/>
      </c>
      <c r="P6932" s="153">
        <f t="shared" si="261"/>
        <v>0</v>
      </c>
    </row>
    <row r="6933" spans="6:16" hidden="1">
      <c r="F6933" s="70" t="str">
        <f t="shared" si="262"/>
        <v/>
      </c>
      <c r="O6933" s="91" t="str">
        <f t="shared" si="263"/>
        <v/>
      </c>
      <c r="P6933" s="153">
        <f t="shared" si="261"/>
        <v>0</v>
      </c>
    </row>
    <row r="6934" spans="6:16" hidden="1">
      <c r="F6934" s="70" t="str">
        <f t="shared" si="262"/>
        <v/>
      </c>
      <c r="O6934" s="91" t="str">
        <f t="shared" si="263"/>
        <v/>
      </c>
      <c r="P6934" s="153">
        <f t="shared" si="261"/>
        <v>0</v>
      </c>
    </row>
    <row r="6935" spans="6:16" hidden="1">
      <c r="F6935" s="70" t="str">
        <f t="shared" si="262"/>
        <v/>
      </c>
      <c r="O6935" s="91" t="str">
        <f t="shared" si="263"/>
        <v/>
      </c>
      <c r="P6935" s="153">
        <f t="shared" si="261"/>
        <v>0</v>
      </c>
    </row>
    <row r="6936" spans="6:16" hidden="1">
      <c r="F6936" s="70" t="str">
        <f t="shared" si="262"/>
        <v/>
      </c>
      <c r="O6936" s="91" t="str">
        <f t="shared" si="263"/>
        <v/>
      </c>
      <c r="P6936" s="153">
        <f t="shared" si="261"/>
        <v>0</v>
      </c>
    </row>
    <row r="6937" spans="6:16" hidden="1">
      <c r="F6937" s="70" t="str">
        <f t="shared" si="262"/>
        <v/>
      </c>
      <c r="O6937" s="91" t="str">
        <f t="shared" si="263"/>
        <v/>
      </c>
      <c r="P6937" s="153">
        <f t="shared" si="261"/>
        <v>0</v>
      </c>
    </row>
    <row r="6938" spans="6:16" hidden="1">
      <c r="F6938" s="70" t="str">
        <f t="shared" si="262"/>
        <v/>
      </c>
      <c r="O6938" s="91" t="str">
        <f t="shared" si="263"/>
        <v/>
      </c>
      <c r="P6938" s="153">
        <f t="shared" si="261"/>
        <v>0</v>
      </c>
    </row>
    <row r="6939" spans="6:16" hidden="1">
      <c r="F6939" s="70" t="str">
        <f t="shared" si="262"/>
        <v/>
      </c>
      <c r="O6939" s="91" t="str">
        <f t="shared" si="263"/>
        <v/>
      </c>
      <c r="P6939" s="153">
        <f t="shared" si="261"/>
        <v>0</v>
      </c>
    </row>
    <row r="6940" spans="6:16" hidden="1">
      <c r="F6940" s="70" t="str">
        <f t="shared" si="262"/>
        <v/>
      </c>
      <c r="O6940" s="91" t="str">
        <f t="shared" si="263"/>
        <v/>
      </c>
      <c r="P6940" s="153">
        <f t="shared" si="261"/>
        <v>0</v>
      </c>
    </row>
    <row r="6941" spans="6:16" hidden="1">
      <c r="F6941" s="70" t="str">
        <f t="shared" si="262"/>
        <v/>
      </c>
      <c r="O6941" s="91" t="str">
        <f t="shared" si="263"/>
        <v/>
      </c>
      <c r="P6941" s="153">
        <f t="shared" si="261"/>
        <v>0</v>
      </c>
    </row>
    <row r="6942" spans="6:16" hidden="1">
      <c r="F6942" s="70" t="str">
        <f t="shared" si="262"/>
        <v/>
      </c>
      <c r="O6942" s="91" t="str">
        <f t="shared" si="263"/>
        <v/>
      </c>
      <c r="P6942" s="153">
        <f t="shared" si="261"/>
        <v>0</v>
      </c>
    </row>
    <row r="6943" spans="6:16" hidden="1">
      <c r="F6943" s="70" t="str">
        <f t="shared" si="262"/>
        <v/>
      </c>
      <c r="O6943" s="91" t="str">
        <f t="shared" si="263"/>
        <v/>
      </c>
      <c r="P6943" s="153">
        <f t="shared" si="261"/>
        <v>0</v>
      </c>
    </row>
    <row r="6944" spans="6:16" hidden="1">
      <c r="F6944" s="70" t="str">
        <f t="shared" si="262"/>
        <v/>
      </c>
      <c r="O6944" s="91" t="str">
        <f t="shared" si="263"/>
        <v/>
      </c>
      <c r="P6944" s="153">
        <f t="shared" si="261"/>
        <v>0</v>
      </c>
    </row>
    <row r="6945" spans="6:16" hidden="1">
      <c r="F6945" s="70" t="str">
        <f t="shared" si="262"/>
        <v/>
      </c>
      <c r="O6945" s="91" t="str">
        <f t="shared" si="263"/>
        <v/>
      </c>
      <c r="P6945" s="153">
        <f t="shared" si="261"/>
        <v>0</v>
      </c>
    </row>
    <row r="6946" spans="6:16" hidden="1">
      <c r="F6946" s="70" t="str">
        <f t="shared" si="262"/>
        <v/>
      </c>
      <c r="O6946" s="91" t="str">
        <f t="shared" si="263"/>
        <v/>
      </c>
      <c r="P6946" s="153">
        <f t="shared" si="261"/>
        <v>0</v>
      </c>
    </row>
    <row r="6947" spans="6:16" hidden="1">
      <c r="F6947" s="70" t="str">
        <f t="shared" si="262"/>
        <v/>
      </c>
      <c r="O6947" s="91" t="str">
        <f t="shared" si="263"/>
        <v/>
      </c>
      <c r="P6947" s="153">
        <f t="shared" si="261"/>
        <v>0</v>
      </c>
    </row>
    <row r="6948" spans="6:16" hidden="1">
      <c r="F6948" s="70" t="str">
        <f t="shared" si="262"/>
        <v/>
      </c>
      <c r="O6948" s="91" t="str">
        <f t="shared" si="263"/>
        <v/>
      </c>
      <c r="P6948" s="153">
        <f t="shared" si="261"/>
        <v>0</v>
      </c>
    </row>
    <row r="6949" spans="6:16" hidden="1">
      <c r="F6949" s="70" t="str">
        <f t="shared" si="262"/>
        <v/>
      </c>
      <c r="O6949" s="91" t="str">
        <f t="shared" si="263"/>
        <v/>
      </c>
      <c r="P6949" s="153">
        <f t="shared" si="261"/>
        <v>0</v>
      </c>
    </row>
    <row r="6950" spans="6:16" hidden="1">
      <c r="F6950" s="70" t="str">
        <f t="shared" si="262"/>
        <v/>
      </c>
      <c r="O6950" s="91" t="str">
        <f t="shared" si="263"/>
        <v/>
      </c>
      <c r="P6950" s="153">
        <f t="shared" si="261"/>
        <v>0</v>
      </c>
    </row>
    <row r="6951" spans="6:16" hidden="1">
      <c r="F6951" s="70" t="str">
        <f t="shared" si="262"/>
        <v/>
      </c>
      <c r="O6951" s="91" t="str">
        <f t="shared" si="263"/>
        <v/>
      </c>
      <c r="P6951" s="153">
        <f t="shared" si="261"/>
        <v>0</v>
      </c>
    </row>
    <row r="6952" spans="6:16" hidden="1">
      <c r="F6952" s="70" t="str">
        <f t="shared" si="262"/>
        <v/>
      </c>
      <c r="O6952" s="91" t="str">
        <f t="shared" si="263"/>
        <v/>
      </c>
      <c r="P6952" s="153">
        <f t="shared" si="261"/>
        <v>0</v>
      </c>
    </row>
    <row r="6953" spans="6:16" hidden="1">
      <c r="F6953" s="70" t="str">
        <f t="shared" si="262"/>
        <v/>
      </c>
      <c r="O6953" s="91" t="str">
        <f t="shared" si="263"/>
        <v/>
      </c>
      <c r="P6953" s="153">
        <f t="shared" si="261"/>
        <v>0</v>
      </c>
    </row>
    <row r="6954" spans="6:16" hidden="1">
      <c r="F6954" s="70" t="str">
        <f t="shared" si="262"/>
        <v/>
      </c>
      <c r="O6954" s="91" t="str">
        <f t="shared" si="263"/>
        <v/>
      </c>
      <c r="P6954" s="153">
        <f t="shared" si="261"/>
        <v>0</v>
      </c>
    </row>
    <row r="6955" spans="6:16" hidden="1">
      <c r="F6955" s="70" t="str">
        <f t="shared" si="262"/>
        <v/>
      </c>
      <c r="O6955" s="91" t="str">
        <f t="shared" si="263"/>
        <v/>
      </c>
      <c r="P6955" s="153">
        <f t="shared" si="261"/>
        <v>0</v>
      </c>
    </row>
    <row r="6956" spans="6:16" hidden="1">
      <c r="F6956" s="70" t="str">
        <f t="shared" si="262"/>
        <v/>
      </c>
      <c r="O6956" s="91" t="str">
        <f t="shared" si="263"/>
        <v/>
      </c>
      <c r="P6956" s="153">
        <f t="shared" ref="P6956:P7019" si="264">IFERROR(T6956/S6956,0)</f>
        <v>0</v>
      </c>
    </row>
    <row r="6957" spans="6:16" hidden="1">
      <c r="F6957" s="70" t="str">
        <f t="shared" si="262"/>
        <v/>
      </c>
      <c r="O6957" s="91" t="str">
        <f t="shared" si="263"/>
        <v/>
      </c>
      <c r="P6957" s="153">
        <f t="shared" si="264"/>
        <v>0</v>
      </c>
    </row>
    <row r="6958" spans="6:16" hidden="1">
      <c r="F6958" s="70" t="str">
        <f t="shared" si="262"/>
        <v/>
      </c>
      <c r="O6958" s="91" t="str">
        <f t="shared" si="263"/>
        <v/>
      </c>
      <c r="P6958" s="153">
        <f t="shared" si="264"/>
        <v>0</v>
      </c>
    </row>
    <row r="6959" spans="6:16" hidden="1">
      <c r="F6959" s="70" t="str">
        <f t="shared" si="262"/>
        <v/>
      </c>
      <c r="O6959" s="91" t="str">
        <f t="shared" si="263"/>
        <v/>
      </c>
      <c r="P6959" s="153">
        <f t="shared" si="264"/>
        <v>0</v>
      </c>
    </row>
    <row r="6960" spans="6:16" hidden="1">
      <c r="F6960" s="70" t="str">
        <f t="shared" si="262"/>
        <v/>
      </c>
      <c r="O6960" s="91" t="str">
        <f t="shared" si="263"/>
        <v/>
      </c>
      <c r="P6960" s="153">
        <f t="shared" si="264"/>
        <v>0</v>
      </c>
    </row>
    <row r="6961" spans="6:16" hidden="1">
      <c r="F6961" s="70" t="str">
        <f t="shared" si="262"/>
        <v/>
      </c>
      <c r="O6961" s="91" t="str">
        <f t="shared" si="263"/>
        <v/>
      </c>
      <c r="P6961" s="153">
        <f t="shared" si="264"/>
        <v>0</v>
      </c>
    </row>
    <row r="6962" spans="6:16" hidden="1">
      <c r="F6962" s="70" t="str">
        <f t="shared" si="262"/>
        <v/>
      </c>
      <c r="O6962" s="91" t="str">
        <f t="shared" si="263"/>
        <v/>
      </c>
      <c r="P6962" s="153">
        <f t="shared" si="264"/>
        <v>0</v>
      </c>
    </row>
    <row r="6963" spans="6:16" hidden="1">
      <c r="F6963" s="70" t="str">
        <f t="shared" si="262"/>
        <v/>
      </c>
      <c r="O6963" s="91" t="str">
        <f t="shared" si="263"/>
        <v/>
      </c>
      <c r="P6963" s="153">
        <f t="shared" si="264"/>
        <v>0</v>
      </c>
    </row>
    <row r="6964" spans="6:16" hidden="1">
      <c r="F6964" s="70" t="str">
        <f t="shared" si="262"/>
        <v/>
      </c>
      <c r="O6964" s="91" t="str">
        <f t="shared" si="263"/>
        <v/>
      </c>
      <c r="P6964" s="153">
        <f t="shared" si="264"/>
        <v>0</v>
      </c>
    </row>
    <row r="6965" spans="6:16" hidden="1">
      <c r="F6965" s="70" t="str">
        <f t="shared" si="262"/>
        <v/>
      </c>
      <c r="O6965" s="91" t="str">
        <f t="shared" si="263"/>
        <v/>
      </c>
      <c r="P6965" s="153">
        <f t="shared" si="264"/>
        <v>0</v>
      </c>
    </row>
    <row r="6966" spans="6:16" hidden="1">
      <c r="F6966" s="70" t="str">
        <f t="shared" si="262"/>
        <v/>
      </c>
      <c r="O6966" s="91" t="str">
        <f t="shared" si="263"/>
        <v/>
      </c>
      <c r="P6966" s="153">
        <f t="shared" si="264"/>
        <v>0</v>
      </c>
    </row>
    <row r="6967" spans="6:16" hidden="1">
      <c r="F6967" s="70" t="str">
        <f t="shared" si="262"/>
        <v/>
      </c>
      <c r="O6967" s="91" t="str">
        <f t="shared" si="263"/>
        <v/>
      </c>
      <c r="P6967" s="153">
        <f t="shared" si="264"/>
        <v>0</v>
      </c>
    </row>
    <row r="6968" spans="6:16" hidden="1">
      <c r="F6968" s="70" t="str">
        <f t="shared" si="262"/>
        <v/>
      </c>
      <c r="O6968" s="91" t="str">
        <f t="shared" si="263"/>
        <v/>
      </c>
      <c r="P6968" s="153">
        <f t="shared" si="264"/>
        <v>0</v>
      </c>
    </row>
    <row r="6969" spans="6:16" hidden="1">
      <c r="F6969" s="70" t="str">
        <f t="shared" si="262"/>
        <v/>
      </c>
      <c r="O6969" s="91" t="str">
        <f t="shared" si="263"/>
        <v/>
      </c>
      <c r="P6969" s="153">
        <f t="shared" si="264"/>
        <v>0</v>
      </c>
    </row>
    <row r="6970" spans="6:16" hidden="1">
      <c r="F6970" s="70" t="str">
        <f t="shared" si="262"/>
        <v/>
      </c>
      <c r="O6970" s="91" t="str">
        <f t="shared" si="263"/>
        <v/>
      </c>
      <c r="P6970" s="153">
        <f t="shared" si="264"/>
        <v>0</v>
      </c>
    </row>
    <row r="6971" spans="6:16" hidden="1">
      <c r="F6971" s="70" t="str">
        <f t="shared" si="262"/>
        <v/>
      </c>
      <c r="O6971" s="91" t="str">
        <f t="shared" si="263"/>
        <v/>
      </c>
      <c r="P6971" s="153">
        <f t="shared" si="264"/>
        <v>0</v>
      </c>
    </row>
    <row r="6972" spans="6:16" hidden="1">
      <c r="F6972" s="70" t="str">
        <f t="shared" si="262"/>
        <v/>
      </c>
      <c r="O6972" s="91" t="str">
        <f t="shared" si="263"/>
        <v/>
      </c>
      <c r="P6972" s="153">
        <f t="shared" si="264"/>
        <v>0</v>
      </c>
    </row>
    <row r="6973" spans="6:16" hidden="1">
      <c r="F6973" s="70" t="str">
        <f t="shared" si="262"/>
        <v/>
      </c>
      <c r="O6973" s="91" t="str">
        <f t="shared" si="263"/>
        <v/>
      </c>
      <c r="P6973" s="153">
        <f t="shared" si="264"/>
        <v>0</v>
      </c>
    </row>
    <row r="6974" spans="6:16" hidden="1">
      <c r="F6974" s="70" t="str">
        <f t="shared" si="262"/>
        <v/>
      </c>
      <c r="O6974" s="91" t="str">
        <f t="shared" si="263"/>
        <v/>
      </c>
      <c r="P6974" s="153">
        <f t="shared" si="264"/>
        <v>0</v>
      </c>
    </row>
    <row r="6975" spans="6:16" hidden="1">
      <c r="F6975" s="70" t="str">
        <f t="shared" si="262"/>
        <v/>
      </c>
      <c r="O6975" s="91" t="str">
        <f t="shared" si="263"/>
        <v/>
      </c>
      <c r="P6975" s="153">
        <f t="shared" si="264"/>
        <v>0</v>
      </c>
    </row>
    <row r="6976" spans="6:16" hidden="1">
      <c r="F6976" s="70" t="str">
        <f t="shared" si="262"/>
        <v/>
      </c>
      <c r="O6976" s="91" t="str">
        <f t="shared" si="263"/>
        <v/>
      </c>
      <c r="P6976" s="153">
        <f t="shared" si="264"/>
        <v>0</v>
      </c>
    </row>
    <row r="6977" spans="6:16" hidden="1">
      <c r="F6977" s="70" t="str">
        <f t="shared" si="262"/>
        <v/>
      </c>
      <c r="O6977" s="91" t="str">
        <f t="shared" si="263"/>
        <v/>
      </c>
      <c r="P6977" s="153">
        <f t="shared" si="264"/>
        <v>0</v>
      </c>
    </row>
    <row r="6978" spans="6:16" hidden="1">
      <c r="F6978" s="70" t="str">
        <f t="shared" si="262"/>
        <v/>
      </c>
      <c r="O6978" s="91" t="str">
        <f t="shared" si="263"/>
        <v/>
      </c>
      <c r="P6978" s="153">
        <f t="shared" si="264"/>
        <v>0</v>
      </c>
    </row>
    <row r="6979" spans="6:16" hidden="1">
      <c r="F6979" s="70" t="str">
        <f t="shared" si="262"/>
        <v/>
      </c>
      <c r="O6979" s="91" t="str">
        <f t="shared" si="263"/>
        <v/>
      </c>
      <c r="P6979" s="153">
        <f t="shared" si="264"/>
        <v>0</v>
      </c>
    </row>
    <row r="6980" spans="6:16" hidden="1">
      <c r="F6980" s="70" t="str">
        <f t="shared" si="262"/>
        <v/>
      </c>
      <c r="O6980" s="91" t="str">
        <f t="shared" si="263"/>
        <v/>
      </c>
      <c r="P6980" s="153">
        <f t="shared" si="264"/>
        <v>0</v>
      </c>
    </row>
    <row r="6981" spans="6:16" hidden="1">
      <c r="F6981" s="70" t="str">
        <f t="shared" si="262"/>
        <v/>
      </c>
      <c r="O6981" s="91" t="str">
        <f t="shared" si="263"/>
        <v/>
      </c>
      <c r="P6981" s="153">
        <f t="shared" si="264"/>
        <v>0</v>
      </c>
    </row>
    <row r="6982" spans="6:16" hidden="1">
      <c r="F6982" s="70" t="str">
        <f t="shared" si="262"/>
        <v/>
      </c>
      <c r="O6982" s="91" t="str">
        <f t="shared" si="263"/>
        <v/>
      </c>
      <c r="P6982" s="153">
        <f t="shared" si="264"/>
        <v>0</v>
      </c>
    </row>
    <row r="6983" spans="6:16" hidden="1">
      <c r="F6983" s="70" t="str">
        <f t="shared" si="262"/>
        <v/>
      </c>
      <c r="O6983" s="91" t="str">
        <f t="shared" si="263"/>
        <v/>
      </c>
      <c r="P6983" s="153">
        <f t="shared" si="264"/>
        <v>0</v>
      </c>
    </row>
    <row r="6984" spans="6:16" hidden="1">
      <c r="F6984" s="70" t="str">
        <f t="shared" ref="F6984:F7047" si="265">B6984&amp;C6984&amp;D6984&amp;E6984</f>
        <v/>
      </c>
      <c r="O6984" s="91" t="str">
        <f t="shared" si="263"/>
        <v/>
      </c>
      <c r="P6984" s="153">
        <f t="shared" si="264"/>
        <v>0</v>
      </c>
    </row>
    <row r="6985" spans="6:16" hidden="1">
      <c r="F6985" s="70" t="str">
        <f t="shared" si="265"/>
        <v/>
      </c>
      <c r="O6985" s="91" t="str">
        <f t="shared" si="263"/>
        <v/>
      </c>
      <c r="P6985" s="153">
        <f t="shared" si="264"/>
        <v>0</v>
      </c>
    </row>
    <row r="6986" spans="6:16" hidden="1">
      <c r="F6986" s="70" t="str">
        <f t="shared" si="265"/>
        <v/>
      </c>
      <c r="O6986" s="91" t="str">
        <f t="shared" ref="O6986:O7049" si="266">+F6986&amp;M6986&amp;N6986</f>
        <v/>
      </c>
      <c r="P6986" s="153">
        <f t="shared" si="264"/>
        <v>0</v>
      </c>
    </row>
    <row r="6987" spans="6:16" hidden="1">
      <c r="F6987" s="70" t="str">
        <f t="shared" si="265"/>
        <v/>
      </c>
      <c r="O6987" s="91" t="str">
        <f t="shared" si="266"/>
        <v/>
      </c>
      <c r="P6987" s="153">
        <f t="shared" si="264"/>
        <v>0</v>
      </c>
    </row>
    <row r="6988" spans="6:16" hidden="1">
      <c r="F6988" s="70" t="str">
        <f t="shared" si="265"/>
        <v/>
      </c>
      <c r="O6988" s="91" t="str">
        <f t="shared" si="266"/>
        <v/>
      </c>
      <c r="P6988" s="153">
        <f t="shared" si="264"/>
        <v>0</v>
      </c>
    </row>
    <row r="6989" spans="6:16" hidden="1">
      <c r="F6989" s="70" t="str">
        <f t="shared" si="265"/>
        <v/>
      </c>
      <c r="O6989" s="91" t="str">
        <f t="shared" si="266"/>
        <v/>
      </c>
      <c r="P6989" s="153">
        <f t="shared" si="264"/>
        <v>0</v>
      </c>
    </row>
    <row r="6990" spans="6:16" hidden="1">
      <c r="F6990" s="70" t="str">
        <f t="shared" si="265"/>
        <v/>
      </c>
      <c r="O6990" s="91" t="str">
        <f t="shared" si="266"/>
        <v/>
      </c>
      <c r="P6990" s="153">
        <f t="shared" si="264"/>
        <v>0</v>
      </c>
    </row>
    <row r="6991" spans="6:16" hidden="1">
      <c r="F6991" s="70" t="str">
        <f t="shared" si="265"/>
        <v/>
      </c>
      <c r="O6991" s="91" t="str">
        <f t="shared" si="266"/>
        <v/>
      </c>
      <c r="P6991" s="153">
        <f t="shared" si="264"/>
        <v>0</v>
      </c>
    </row>
    <row r="6992" spans="6:16" hidden="1">
      <c r="F6992" s="70" t="str">
        <f t="shared" si="265"/>
        <v/>
      </c>
      <c r="O6992" s="91" t="str">
        <f t="shared" si="266"/>
        <v/>
      </c>
      <c r="P6992" s="153">
        <f t="shared" si="264"/>
        <v>0</v>
      </c>
    </row>
    <row r="6993" spans="6:16" hidden="1">
      <c r="F6993" s="70" t="str">
        <f t="shared" si="265"/>
        <v/>
      </c>
      <c r="O6993" s="91" t="str">
        <f t="shared" si="266"/>
        <v/>
      </c>
      <c r="P6993" s="153">
        <f t="shared" si="264"/>
        <v>0</v>
      </c>
    </row>
    <row r="6994" spans="6:16" hidden="1">
      <c r="F6994" s="70" t="str">
        <f t="shared" si="265"/>
        <v/>
      </c>
      <c r="O6994" s="91" t="str">
        <f t="shared" si="266"/>
        <v/>
      </c>
      <c r="P6994" s="153">
        <f t="shared" si="264"/>
        <v>0</v>
      </c>
    </row>
    <row r="6995" spans="6:16" hidden="1">
      <c r="F6995" s="70" t="str">
        <f t="shared" si="265"/>
        <v/>
      </c>
      <c r="O6995" s="91" t="str">
        <f t="shared" si="266"/>
        <v/>
      </c>
      <c r="P6995" s="153">
        <f t="shared" si="264"/>
        <v>0</v>
      </c>
    </row>
    <row r="6996" spans="6:16" hidden="1">
      <c r="F6996" s="70" t="str">
        <f t="shared" si="265"/>
        <v/>
      </c>
      <c r="O6996" s="91" t="str">
        <f t="shared" si="266"/>
        <v/>
      </c>
      <c r="P6996" s="153">
        <f t="shared" si="264"/>
        <v>0</v>
      </c>
    </row>
    <row r="6997" spans="6:16" hidden="1">
      <c r="F6997" s="70" t="str">
        <f t="shared" si="265"/>
        <v/>
      </c>
      <c r="O6997" s="91" t="str">
        <f t="shared" si="266"/>
        <v/>
      </c>
      <c r="P6997" s="153">
        <f t="shared" si="264"/>
        <v>0</v>
      </c>
    </row>
    <row r="6998" spans="6:16" hidden="1">
      <c r="F6998" s="70" t="str">
        <f t="shared" si="265"/>
        <v/>
      </c>
      <c r="O6998" s="91" t="str">
        <f t="shared" si="266"/>
        <v/>
      </c>
      <c r="P6998" s="153">
        <f t="shared" si="264"/>
        <v>0</v>
      </c>
    </row>
    <row r="6999" spans="6:16" hidden="1">
      <c r="F6999" s="70" t="str">
        <f t="shared" si="265"/>
        <v/>
      </c>
      <c r="O6999" s="91" t="str">
        <f t="shared" si="266"/>
        <v/>
      </c>
      <c r="P6999" s="153">
        <f t="shared" si="264"/>
        <v>0</v>
      </c>
    </row>
    <row r="7000" spans="6:16" hidden="1">
      <c r="F7000" s="70" t="str">
        <f t="shared" si="265"/>
        <v/>
      </c>
      <c r="O7000" s="91" t="str">
        <f t="shared" si="266"/>
        <v/>
      </c>
      <c r="P7000" s="153">
        <f t="shared" si="264"/>
        <v>0</v>
      </c>
    </row>
    <row r="7001" spans="6:16" hidden="1">
      <c r="F7001" s="70" t="str">
        <f t="shared" si="265"/>
        <v/>
      </c>
      <c r="O7001" s="91" t="str">
        <f t="shared" si="266"/>
        <v/>
      </c>
      <c r="P7001" s="153">
        <f t="shared" si="264"/>
        <v>0</v>
      </c>
    </row>
    <row r="7002" spans="6:16" hidden="1">
      <c r="F7002" s="70" t="str">
        <f t="shared" si="265"/>
        <v/>
      </c>
      <c r="O7002" s="91" t="str">
        <f t="shared" si="266"/>
        <v/>
      </c>
      <c r="P7002" s="153">
        <f t="shared" si="264"/>
        <v>0</v>
      </c>
    </row>
    <row r="7003" spans="6:16" hidden="1">
      <c r="F7003" s="70" t="str">
        <f t="shared" si="265"/>
        <v/>
      </c>
      <c r="O7003" s="91" t="str">
        <f t="shared" si="266"/>
        <v/>
      </c>
      <c r="P7003" s="153">
        <f t="shared" si="264"/>
        <v>0</v>
      </c>
    </row>
    <row r="7004" spans="6:16" hidden="1">
      <c r="F7004" s="70" t="str">
        <f t="shared" si="265"/>
        <v/>
      </c>
      <c r="O7004" s="91" t="str">
        <f t="shared" si="266"/>
        <v/>
      </c>
      <c r="P7004" s="153">
        <f t="shared" si="264"/>
        <v>0</v>
      </c>
    </row>
    <row r="7005" spans="6:16" hidden="1">
      <c r="F7005" s="70" t="str">
        <f t="shared" si="265"/>
        <v/>
      </c>
      <c r="O7005" s="91" t="str">
        <f t="shared" si="266"/>
        <v/>
      </c>
      <c r="P7005" s="153">
        <f t="shared" si="264"/>
        <v>0</v>
      </c>
    </row>
    <row r="7006" spans="6:16" hidden="1">
      <c r="F7006" s="70" t="str">
        <f t="shared" si="265"/>
        <v/>
      </c>
      <c r="O7006" s="91" t="str">
        <f t="shared" si="266"/>
        <v/>
      </c>
      <c r="P7006" s="153">
        <f t="shared" si="264"/>
        <v>0</v>
      </c>
    </row>
    <row r="7007" spans="6:16" hidden="1">
      <c r="F7007" s="70" t="str">
        <f t="shared" si="265"/>
        <v/>
      </c>
      <c r="O7007" s="91" t="str">
        <f t="shared" si="266"/>
        <v/>
      </c>
      <c r="P7007" s="153">
        <f t="shared" si="264"/>
        <v>0</v>
      </c>
    </row>
    <row r="7008" spans="6:16" hidden="1">
      <c r="F7008" s="70" t="str">
        <f t="shared" si="265"/>
        <v/>
      </c>
      <c r="O7008" s="91" t="str">
        <f t="shared" si="266"/>
        <v/>
      </c>
      <c r="P7008" s="153">
        <f t="shared" si="264"/>
        <v>0</v>
      </c>
    </row>
    <row r="7009" spans="6:16" hidden="1">
      <c r="F7009" s="70" t="str">
        <f t="shared" si="265"/>
        <v/>
      </c>
      <c r="O7009" s="91" t="str">
        <f t="shared" si="266"/>
        <v/>
      </c>
      <c r="P7009" s="153">
        <f t="shared" si="264"/>
        <v>0</v>
      </c>
    </row>
    <row r="7010" spans="6:16" hidden="1">
      <c r="F7010" s="70" t="str">
        <f t="shared" si="265"/>
        <v/>
      </c>
      <c r="O7010" s="91" t="str">
        <f t="shared" si="266"/>
        <v/>
      </c>
      <c r="P7010" s="153">
        <f t="shared" si="264"/>
        <v>0</v>
      </c>
    </row>
    <row r="7011" spans="6:16" hidden="1">
      <c r="F7011" s="70" t="str">
        <f t="shared" si="265"/>
        <v/>
      </c>
      <c r="O7011" s="91" t="str">
        <f t="shared" si="266"/>
        <v/>
      </c>
      <c r="P7011" s="153">
        <f t="shared" si="264"/>
        <v>0</v>
      </c>
    </row>
    <row r="7012" spans="6:16" hidden="1">
      <c r="F7012" s="70" t="str">
        <f t="shared" si="265"/>
        <v/>
      </c>
      <c r="O7012" s="91" t="str">
        <f t="shared" si="266"/>
        <v/>
      </c>
      <c r="P7012" s="153">
        <f t="shared" si="264"/>
        <v>0</v>
      </c>
    </row>
    <row r="7013" spans="6:16" hidden="1">
      <c r="F7013" s="70" t="str">
        <f t="shared" si="265"/>
        <v/>
      </c>
      <c r="O7013" s="91" t="str">
        <f t="shared" si="266"/>
        <v/>
      </c>
      <c r="P7013" s="153">
        <f t="shared" si="264"/>
        <v>0</v>
      </c>
    </row>
    <row r="7014" spans="6:16" hidden="1">
      <c r="F7014" s="70" t="str">
        <f t="shared" si="265"/>
        <v/>
      </c>
      <c r="O7014" s="91" t="str">
        <f t="shared" si="266"/>
        <v/>
      </c>
      <c r="P7014" s="153">
        <f t="shared" si="264"/>
        <v>0</v>
      </c>
    </row>
    <row r="7015" spans="6:16" hidden="1">
      <c r="F7015" s="70" t="str">
        <f t="shared" si="265"/>
        <v/>
      </c>
      <c r="O7015" s="91" t="str">
        <f t="shared" si="266"/>
        <v/>
      </c>
      <c r="P7015" s="153">
        <f t="shared" si="264"/>
        <v>0</v>
      </c>
    </row>
    <row r="7016" spans="6:16" hidden="1">
      <c r="F7016" s="70" t="str">
        <f t="shared" si="265"/>
        <v/>
      </c>
      <c r="O7016" s="91" t="str">
        <f t="shared" si="266"/>
        <v/>
      </c>
      <c r="P7016" s="153">
        <f t="shared" si="264"/>
        <v>0</v>
      </c>
    </row>
    <row r="7017" spans="6:16" hidden="1">
      <c r="F7017" s="70" t="str">
        <f t="shared" si="265"/>
        <v/>
      </c>
      <c r="O7017" s="91" t="str">
        <f t="shared" si="266"/>
        <v/>
      </c>
      <c r="P7017" s="153">
        <f t="shared" si="264"/>
        <v>0</v>
      </c>
    </row>
    <row r="7018" spans="6:16" hidden="1">
      <c r="F7018" s="70" t="str">
        <f t="shared" si="265"/>
        <v/>
      </c>
      <c r="O7018" s="91" t="str">
        <f t="shared" si="266"/>
        <v/>
      </c>
      <c r="P7018" s="153">
        <f t="shared" si="264"/>
        <v>0</v>
      </c>
    </row>
    <row r="7019" spans="6:16" hidden="1">
      <c r="F7019" s="70" t="str">
        <f t="shared" si="265"/>
        <v/>
      </c>
      <c r="O7019" s="91" t="str">
        <f t="shared" si="266"/>
        <v/>
      </c>
      <c r="P7019" s="153">
        <f t="shared" si="264"/>
        <v>0</v>
      </c>
    </row>
    <row r="7020" spans="6:16" hidden="1">
      <c r="F7020" s="70" t="str">
        <f t="shared" si="265"/>
        <v/>
      </c>
      <c r="O7020" s="91" t="str">
        <f t="shared" si="266"/>
        <v/>
      </c>
      <c r="P7020" s="153">
        <f t="shared" ref="P7020:P7083" si="267">IFERROR(T7020/S7020,0)</f>
        <v>0</v>
      </c>
    </row>
    <row r="7021" spans="6:16" hidden="1">
      <c r="F7021" s="70" t="str">
        <f t="shared" si="265"/>
        <v/>
      </c>
      <c r="O7021" s="91" t="str">
        <f t="shared" si="266"/>
        <v/>
      </c>
      <c r="P7021" s="153">
        <f t="shared" si="267"/>
        <v>0</v>
      </c>
    </row>
    <row r="7022" spans="6:16" hidden="1">
      <c r="F7022" s="70" t="str">
        <f t="shared" si="265"/>
        <v/>
      </c>
      <c r="O7022" s="91" t="str">
        <f t="shared" si="266"/>
        <v/>
      </c>
      <c r="P7022" s="153">
        <f t="shared" si="267"/>
        <v>0</v>
      </c>
    </row>
    <row r="7023" spans="6:16" hidden="1">
      <c r="F7023" s="70" t="str">
        <f t="shared" si="265"/>
        <v/>
      </c>
      <c r="O7023" s="91" t="str">
        <f t="shared" si="266"/>
        <v/>
      </c>
      <c r="P7023" s="153">
        <f t="shared" si="267"/>
        <v>0</v>
      </c>
    </row>
    <row r="7024" spans="6:16" hidden="1">
      <c r="F7024" s="70" t="str">
        <f t="shared" si="265"/>
        <v/>
      </c>
      <c r="O7024" s="91" t="str">
        <f t="shared" si="266"/>
        <v/>
      </c>
      <c r="P7024" s="153">
        <f t="shared" si="267"/>
        <v>0</v>
      </c>
    </row>
    <row r="7025" spans="6:16" hidden="1">
      <c r="F7025" s="70" t="str">
        <f t="shared" si="265"/>
        <v/>
      </c>
      <c r="O7025" s="91" t="str">
        <f t="shared" si="266"/>
        <v/>
      </c>
      <c r="P7025" s="153">
        <f t="shared" si="267"/>
        <v>0</v>
      </c>
    </row>
    <row r="7026" spans="6:16" hidden="1">
      <c r="F7026" s="70" t="str">
        <f t="shared" si="265"/>
        <v/>
      </c>
      <c r="O7026" s="91" t="str">
        <f t="shared" si="266"/>
        <v/>
      </c>
      <c r="P7026" s="153">
        <f t="shared" si="267"/>
        <v>0</v>
      </c>
    </row>
    <row r="7027" spans="6:16" hidden="1">
      <c r="F7027" s="70" t="str">
        <f t="shared" si="265"/>
        <v/>
      </c>
      <c r="O7027" s="91" t="str">
        <f t="shared" si="266"/>
        <v/>
      </c>
      <c r="P7027" s="153">
        <f t="shared" si="267"/>
        <v>0</v>
      </c>
    </row>
    <row r="7028" spans="6:16" hidden="1">
      <c r="F7028" s="70" t="str">
        <f t="shared" si="265"/>
        <v/>
      </c>
      <c r="O7028" s="91" t="str">
        <f t="shared" si="266"/>
        <v/>
      </c>
      <c r="P7028" s="153">
        <f t="shared" si="267"/>
        <v>0</v>
      </c>
    </row>
    <row r="7029" spans="6:16" hidden="1">
      <c r="F7029" s="70" t="str">
        <f t="shared" si="265"/>
        <v/>
      </c>
      <c r="O7029" s="91" t="str">
        <f t="shared" si="266"/>
        <v/>
      </c>
      <c r="P7029" s="153">
        <f t="shared" si="267"/>
        <v>0</v>
      </c>
    </row>
    <row r="7030" spans="6:16" hidden="1">
      <c r="F7030" s="70" t="str">
        <f t="shared" si="265"/>
        <v/>
      </c>
      <c r="O7030" s="91" t="str">
        <f t="shared" si="266"/>
        <v/>
      </c>
      <c r="P7030" s="153">
        <f t="shared" si="267"/>
        <v>0</v>
      </c>
    </row>
    <row r="7031" spans="6:16" hidden="1">
      <c r="F7031" s="70" t="str">
        <f t="shared" si="265"/>
        <v/>
      </c>
      <c r="O7031" s="91" t="str">
        <f t="shared" si="266"/>
        <v/>
      </c>
      <c r="P7031" s="153">
        <f t="shared" si="267"/>
        <v>0</v>
      </c>
    </row>
    <row r="7032" spans="6:16" hidden="1">
      <c r="F7032" s="70" t="str">
        <f t="shared" si="265"/>
        <v/>
      </c>
      <c r="O7032" s="91" t="str">
        <f t="shared" si="266"/>
        <v/>
      </c>
      <c r="P7032" s="153">
        <f t="shared" si="267"/>
        <v>0</v>
      </c>
    </row>
    <row r="7033" spans="6:16" hidden="1">
      <c r="F7033" s="70" t="str">
        <f t="shared" si="265"/>
        <v/>
      </c>
      <c r="O7033" s="91" t="str">
        <f t="shared" si="266"/>
        <v/>
      </c>
      <c r="P7033" s="153">
        <f t="shared" si="267"/>
        <v>0</v>
      </c>
    </row>
    <row r="7034" spans="6:16" hidden="1">
      <c r="F7034" s="70" t="str">
        <f t="shared" si="265"/>
        <v/>
      </c>
      <c r="O7034" s="91" t="str">
        <f t="shared" si="266"/>
        <v/>
      </c>
      <c r="P7034" s="153">
        <f t="shared" si="267"/>
        <v>0</v>
      </c>
    </row>
    <row r="7035" spans="6:16" hidden="1">
      <c r="F7035" s="70" t="str">
        <f t="shared" si="265"/>
        <v/>
      </c>
      <c r="O7035" s="91" t="str">
        <f t="shared" si="266"/>
        <v/>
      </c>
      <c r="P7035" s="153">
        <f t="shared" si="267"/>
        <v>0</v>
      </c>
    </row>
    <row r="7036" spans="6:16" hidden="1">
      <c r="F7036" s="70" t="str">
        <f t="shared" si="265"/>
        <v/>
      </c>
      <c r="O7036" s="91" t="str">
        <f t="shared" si="266"/>
        <v/>
      </c>
      <c r="P7036" s="153">
        <f t="shared" si="267"/>
        <v>0</v>
      </c>
    </row>
    <row r="7037" spans="6:16" hidden="1">
      <c r="F7037" s="70" t="str">
        <f t="shared" si="265"/>
        <v/>
      </c>
      <c r="O7037" s="91" t="str">
        <f t="shared" si="266"/>
        <v/>
      </c>
      <c r="P7037" s="153">
        <f t="shared" si="267"/>
        <v>0</v>
      </c>
    </row>
    <row r="7038" spans="6:16" hidden="1">
      <c r="F7038" s="70" t="str">
        <f t="shared" si="265"/>
        <v/>
      </c>
      <c r="O7038" s="91" t="str">
        <f t="shared" si="266"/>
        <v/>
      </c>
      <c r="P7038" s="153">
        <f t="shared" si="267"/>
        <v>0</v>
      </c>
    </row>
    <row r="7039" spans="6:16" hidden="1">
      <c r="F7039" s="70" t="str">
        <f t="shared" si="265"/>
        <v/>
      </c>
      <c r="O7039" s="91" t="str">
        <f t="shared" si="266"/>
        <v/>
      </c>
      <c r="P7039" s="153">
        <f t="shared" si="267"/>
        <v>0</v>
      </c>
    </row>
    <row r="7040" spans="6:16" hidden="1">
      <c r="F7040" s="70" t="str">
        <f t="shared" si="265"/>
        <v/>
      </c>
      <c r="O7040" s="91" t="str">
        <f t="shared" si="266"/>
        <v/>
      </c>
      <c r="P7040" s="153">
        <f t="shared" si="267"/>
        <v>0</v>
      </c>
    </row>
    <row r="7041" spans="6:16" hidden="1">
      <c r="F7041" s="70" t="str">
        <f t="shared" si="265"/>
        <v/>
      </c>
      <c r="O7041" s="91" t="str">
        <f t="shared" si="266"/>
        <v/>
      </c>
      <c r="P7041" s="153">
        <f t="shared" si="267"/>
        <v>0</v>
      </c>
    </row>
    <row r="7042" spans="6:16" hidden="1">
      <c r="F7042" s="70" t="str">
        <f t="shared" si="265"/>
        <v/>
      </c>
      <c r="O7042" s="91" t="str">
        <f t="shared" si="266"/>
        <v/>
      </c>
      <c r="P7042" s="153">
        <f t="shared" si="267"/>
        <v>0</v>
      </c>
    </row>
    <row r="7043" spans="6:16" hidden="1">
      <c r="F7043" s="70" t="str">
        <f t="shared" si="265"/>
        <v/>
      </c>
      <c r="O7043" s="91" t="str">
        <f t="shared" si="266"/>
        <v/>
      </c>
      <c r="P7043" s="153">
        <f t="shared" si="267"/>
        <v>0</v>
      </c>
    </row>
    <row r="7044" spans="6:16" hidden="1">
      <c r="F7044" s="70" t="str">
        <f t="shared" si="265"/>
        <v/>
      </c>
      <c r="O7044" s="91" t="str">
        <f t="shared" si="266"/>
        <v/>
      </c>
      <c r="P7044" s="153">
        <f t="shared" si="267"/>
        <v>0</v>
      </c>
    </row>
    <row r="7045" spans="6:16" hidden="1">
      <c r="F7045" s="70" t="str">
        <f t="shared" si="265"/>
        <v/>
      </c>
      <c r="O7045" s="91" t="str">
        <f t="shared" si="266"/>
        <v/>
      </c>
      <c r="P7045" s="153">
        <f t="shared" si="267"/>
        <v>0</v>
      </c>
    </row>
    <row r="7046" spans="6:16" hidden="1">
      <c r="F7046" s="70" t="str">
        <f t="shared" si="265"/>
        <v/>
      </c>
      <c r="O7046" s="91" t="str">
        <f t="shared" si="266"/>
        <v/>
      </c>
      <c r="P7046" s="153">
        <f t="shared" si="267"/>
        <v>0</v>
      </c>
    </row>
    <row r="7047" spans="6:16" hidden="1">
      <c r="F7047" s="70" t="str">
        <f t="shared" si="265"/>
        <v/>
      </c>
      <c r="O7047" s="91" t="str">
        <f t="shared" si="266"/>
        <v/>
      </c>
      <c r="P7047" s="153">
        <f t="shared" si="267"/>
        <v>0</v>
      </c>
    </row>
    <row r="7048" spans="6:16" hidden="1">
      <c r="F7048" s="70" t="str">
        <f t="shared" ref="F7048:F7111" si="268">B7048&amp;C7048&amp;D7048&amp;E7048</f>
        <v/>
      </c>
      <c r="O7048" s="91" t="str">
        <f t="shared" si="266"/>
        <v/>
      </c>
      <c r="P7048" s="153">
        <f t="shared" si="267"/>
        <v>0</v>
      </c>
    </row>
    <row r="7049" spans="6:16" hidden="1">
      <c r="F7049" s="70" t="str">
        <f t="shared" si="268"/>
        <v/>
      </c>
      <c r="O7049" s="91" t="str">
        <f t="shared" si="266"/>
        <v/>
      </c>
      <c r="P7049" s="153">
        <f t="shared" si="267"/>
        <v>0</v>
      </c>
    </row>
    <row r="7050" spans="6:16" hidden="1">
      <c r="F7050" s="70" t="str">
        <f t="shared" si="268"/>
        <v/>
      </c>
      <c r="O7050" s="91" t="str">
        <f t="shared" ref="O7050:O7113" si="269">+F7050&amp;M7050&amp;N7050</f>
        <v/>
      </c>
      <c r="P7050" s="153">
        <f t="shared" si="267"/>
        <v>0</v>
      </c>
    </row>
    <row r="7051" spans="6:16" hidden="1">
      <c r="F7051" s="70" t="str">
        <f t="shared" si="268"/>
        <v/>
      </c>
      <c r="O7051" s="91" t="str">
        <f t="shared" si="269"/>
        <v/>
      </c>
      <c r="P7051" s="153">
        <f t="shared" si="267"/>
        <v>0</v>
      </c>
    </row>
    <row r="7052" spans="6:16" hidden="1">
      <c r="F7052" s="70" t="str">
        <f t="shared" si="268"/>
        <v/>
      </c>
      <c r="O7052" s="91" t="str">
        <f t="shared" si="269"/>
        <v/>
      </c>
      <c r="P7052" s="153">
        <f t="shared" si="267"/>
        <v>0</v>
      </c>
    </row>
    <row r="7053" spans="6:16" hidden="1">
      <c r="F7053" s="70" t="str">
        <f t="shared" si="268"/>
        <v/>
      </c>
      <c r="O7053" s="91" t="str">
        <f t="shared" si="269"/>
        <v/>
      </c>
      <c r="P7053" s="153">
        <f t="shared" si="267"/>
        <v>0</v>
      </c>
    </row>
    <row r="7054" spans="6:16" hidden="1">
      <c r="F7054" s="70" t="str">
        <f t="shared" si="268"/>
        <v/>
      </c>
      <c r="O7054" s="91" t="str">
        <f t="shared" si="269"/>
        <v/>
      </c>
      <c r="P7054" s="153">
        <f t="shared" si="267"/>
        <v>0</v>
      </c>
    </row>
    <row r="7055" spans="6:16" hidden="1">
      <c r="F7055" s="70" t="str">
        <f t="shared" si="268"/>
        <v/>
      </c>
      <c r="O7055" s="91" t="str">
        <f t="shared" si="269"/>
        <v/>
      </c>
      <c r="P7055" s="153">
        <f t="shared" si="267"/>
        <v>0</v>
      </c>
    </row>
    <row r="7056" spans="6:16" hidden="1">
      <c r="F7056" s="70" t="str">
        <f t="shared" si="268"/>
        <v/>
      </c>
      <c r="O7056" s="91" t="str">
        <f t="shared" si="269"/>
        <v/>
      </c>
      <c r="P7056" s="153">
        <f t="shared" si="267"/>
        <v>0</v>
      </c>
    </row>
    <row r="7057" spans="6:16" hidden="1">
      <c r="F7057" s="70" t="str">
        <f t="shared" si="268"/>
        <v/>
      </c>
      <c r="O7057" s="91" t="str">
        <f t="shared" si="269"/>
        <v/>
      </c>
      <c r="P7057" s="153">
        <f t="shared" si="267"/>
        <v>0</v>
      </c>
    </row>
    <row r="7058" spans="6:16" hidden="1">
      <c r="F7058" s="70" t="str">
        <f t="shared" si="268"/>
        <v/>
      </c>
      <c r="O7058" s="91" t="str">
        <f t="shared" si="269"/>
        <v/>
      </c>
      <c r="P7058" s="153">
        <f t="shared" si="267"/>
        <v>0</v>
      </c>
    </row>
    <row r="7059" spans="6:16" hidden="1">
      <c r="F7059" s="70" t="str">
        <f t="shared" si="268"/>
        <v/>
      </c>
      <c r="O7059" s="91" t="str">
        <f t="shared" si="269"/>
        <v/>
      </c>
      <c r="P7059" s="153">
        <f t="shared" si="267"/>
        <v>0</v>
      </c>
    </row>
    <row r="7060" spans="6:16" hidden="1">
      <c r="F7060" s="70" t="str">
        <f t="shared" si="268"/>
        <v/>
      </c>
      <c r="O7060" s="91" t="str">
        <f t="shared" si="269"/>
        <v/>
      </c>
      <c r="P7060" s="153">
        <f t="shared" si="267"/>
        <v>0</v>
      </c>
    </row>
    <row r="7061" spans="6:16" hidden="1">
      <c r="F7061" s="70" t="str">
        <f t="shared" si="268"/>
        <v/>
      </c>
      <c r="O7061" s="91" t="str">
        <f t="shared" si="269"/>
        <v/>
      </c>
      <c r="P7061" s="153">
        <f t="shared" si="267"/>
        <v>0</v>
      </c>
    </row>
    <row r="7062" spans="6:16" hidden="1">
      <c r="F7062" s="70" t="str">
        <f t="shared" si="268"/>
        <v/>
      </c>
      <c r="O7062" s="91" t="str">
        <f t="shared" si="269"/>
        <v/>
      </c>
      <c r="P7062" s="153">
        <f t="shared" si="267"/>
        <v>0</v>
      </c>
    </row>
    <row r="7063" spans="6:16" hidden="1">
      <c r="F7063" s="70" t="str">
        <f t="shared" si="268"/>
        <v/>
      </c>
      <c r="O7063" s="91" t="str">
        <f t="shared" si="269"/>
        <v/>
      </c>
      <c r="P7063" s="153">
        <f t="shared" si="267"/>
        <v>0</v>
      </c>
    </row>
    <row r="7064" spans="6:16" hidden="1">
      <c r="F7064" s="70" t="str">
        <f t="shared" si="268"/>
        <v/>
      </c>
      <c r="O7064" s="91" t="str">
        <f t="shared" si="269"/>
        <v/>
      </c>
      <c r="P7064" s="153">
        <f t="shared" si="267"/>
        <v>0</v>
      </c>
    </row>
    <row r="7065" spans="6:16" hidden="1">
      <c r="F7065" s="70" t="str">
        <f t="shared" si="268"/>
        <v/>
      </c>
      <c r="O7065" s="91" t="str">
        <f t="shared" si="269"/>
        <v/>
      </c>
      <c r="P7065" s="153">
        <f t="shared" si="267"/>
        <v>0</v>
      </c>
    </row>
    <row r="7066" spans="6:16" hidden="1">
      <c r="F7066" s="70" t="str">
        <f t="shared" si="268"/>
        <v/>
      </c>
      <c r="O7066" s="91" t="str">
        <f t="shared" si="269"/>
        <v/>
      </c>
      <c r="P7066" s="153">
        <f t="shared" si="267"/>
        <v>0</v>
      </c>
    </row>
    <row r="7067" spans="6:16" hidden="1">
      <c r="F7067" s="70" t="str">
        <f t="shared" si="268"/>
        <v/>
      </c>
      <c r="O7067" s="91" t="str">
        <f t="shared" si="269"/>
        <v/>
      </c>
      <c r="P7067" s="153">
        <f t="shared" si="267"/>
        <v>0</v>
      </c>
    </row>
    <row r="7068" spans="6:16" hidden="1">
      <c r="F7068" s="70" t="str">
        <f t="shared" si="268"/>
        <v/>
      </c>
      <c r="O7068" s="91" t="str">
        <f t="shared" si="269"/>
        <v/>
      </c>
      <c r="P7068" s="153">
        <f t="shared" si="267"/>
        <v>0</v>
      </c>
    </row>
    <row r="7069" spans="6:16" hidden="1">
      <c r="F7069" s="70" t="str">
        <f t="shared" si="268"/>
        <v/>
      </c>
      <c r="O7069" s="91" t="str">
        <f t="shared" si="269"/>
        <v/>
      </c>
      <c r="P7069" s="153">
        <f t="shared" si="267"/>
        <v>0</v>
      </c>
    </row>
    <row r="7070" spans="6:16" hidden="1">
      <c r="F7070" s="70" t="str">
        <f t="shared" si="268"/>
        <v/>
      </c>
      <c r="O7070" s="91" t="str">
        <f t="shared" si="269"/>
        <v/>
      </c>
      <c r="P7070" s="153">
        <f t="shared" si="267"/>
        <v>0</v>
      </c>
    </row>
    <row r="7071" spans="6:16" hidden="1">
      <c r="F7071" s="70" t="str">
        <f t="shared" si="268"/>
        <v/>
      </c>
      <c r="O7071" s="91" t="str">
        <f t="shared" si="269"/>
        <v/>
      </c>
      <c r="P7071" s="153">
        <f t="shared" si="267"/>
        <v>0</v>
      </c>
    </row>
    <row r="7072" spans="6:16" hidden="1">
      <c r="F7072" s="70" t="str">
        <f t="shared" si="268"/>
        <v/>
      </c>
      <c r="O7072" s="91" t="str">
        <f t="shared" si="269"/>
        <v/>
      </c>
      <c r="P7072" s="153">
        <f t="shared" si="267"/>
        <v>0</v>
      </c>
    </row>
    <row r="7073" spans="3:20" hidden="1">
      <c r="F7073" s="70" t="str">
        <f t="shared" si="268"/>
        <v/>
      </c>
      <c r="O7073" s="91" t="str">
        <f t="shared" si="269"/>
        <v/>
      </c>
      <c r="P7073" s="153">
        <f t="shared" si="267"/>
        <v>0</v>
      </c>
    </row>
    <row r="7074" spans="3:20" hidden="1">
      <c r="F7074" s="70" t="str">
        <f t="shared" si="268"/>
        <v/>
      </c>
      <c r="O7074" s="91" t="str">
        <f t="shared" si="269"/>
        <v/>
      </c>
      <c r="P7074" s="153">
        <f t="shared" si="267"/>
        <v>0</v>
      </c>
    </row>
    <row r="7075" spans="3:20" hidden="1">
      <c r="F7075" s="70" t="str">
        <f t="shared" si="268"/>
        <v/>
      </c>
      <c r="O7075" s="91" t="str">
        <f t="shared" si="269"/>
        <v/>
      </c>
      <c r="P7075" s="153">
        <f t="shared" si="267"/>
        <v>0</v>
      </c>
    </row>
    <row r="7076" spans="3:20" hidden="1">
      <c r="F7076" s="70" t="str">
        <f t="shared" si="268"/>
        <v/>
      </c>
      <c r="O7076" s="91" t="str">
        <f t="shared" si="269"/>
        <v/>
      </c>
      <c r="P7076" s="153">
        <f t="shared" si="267"/>
        <v>0</v>
      </c>
    </row>
    <row r="7077" spans="3:20" hidden="1">
      <c r="F7077" s="70" t="str">
        <f t="shared" si="268"/>
        <v/>
      </c>
      <c r="O7077" s="91" t="str">
        <f t="shared" si="269"/>
        <v/>
      </c>
      <c r="P7077" s="153">
        <f t="shared" si="267"/>
        <v>0</v>
      </c>
    </row>
    <row r="7078" spans="3:20" hidden="1">
      <c r="F7078" s="70" t="str">
        <f t="shared" si="268"/>
        <v/>
      </c>
      <c r="O7078" s="91" t="str">
        <f t="shared" si="269"/>
        <v/>
      </c>
      <c r="P7078" s="153">
        <f t="shared" si="267"/>
        <v>0</v>
      </c>
    </row>
    <row r="7079" spans="3:20" hidden="1">
      <c r="F7079" s="70" t="str">
        <f t="shared" si="268"/>
        <v/>
      </c>
      <c r="O7079" s="91" t="str">
        <f t="shared" si="269"/>
        <v/>
      </c>
      <c r="P7079" s="153">
        <f t="shared" si="267"/>
        <v>0</v>
      </c>
    </row>
    <row r="7080" spans="3:20" hidden="1">
      <c r="F7080" s="70" t="str">
        <f t="shared" si="268"/>
        <v/>
      </c>
      <c r="O7080" s="91" t="str">
        <f t="shared" si="269"/>
        <v/>
      </c>
      <c r="P7080" s="153">
        <f t="shared" si="267"/>
        <v>0</v>
      </c>
    </row>
    <row r="7081" spans="3:20" hidden="1">
      <c r="F7081" s="70" t="str">
        <f t="shared" si="268"/>
        <v/>
      </c>
      <c r="O7081" s="91" t="str">
        <f t="shared" si="269"/>
        <v/>
      </c>
      <c r="P7081" s="153">
        <f t="shared" si="267"/>
        <v>0</v>
      </c>
    </row>
    <row r="7082" spans="3:20" hidden="1">
      <c r="F7082" s="70" t="str">
        <f t="shared" si="268"/>
        <v/>
      </c>
      <c r="O7082" s="91" t="str">
        <f t="shared" si="269"/>
        <v/>
      </c>
      <c r="P7082" s="153">
        <f t="shared" si="267"/>
        <v>0</v>
      </c>
    </row>
    <row r="7083" spans="3:20" hidden="1">
      <c r="F7083" s="70" t="str">
        <f t="shared" si="268"/>
        <v/>
      </c>
      <c r="O7083" s="91" t="str">
        <f t="shared" si="269"/>
        <v/>
      </c>
      <c r="P7083" s="153">
        <f t="shared" si="267"/>
        <v>0</v>
      </c>
    </row>
    <row r="7084" spans="3:20" hidden="1">
      <c r="F7084" s="70" t="str">
        <f t="shared" si="268"/>
        <v/>
      </c>
      <c r="O7084" s="91" t="str">
        <f t="shared" si="269"/>
        <v/>
      </c>
      <c r="P7084" s="153">
        <f t="shared" ref="P7084:P7147" si="270">IFERROR(T7084/S7084,0)</f>
        <v>0</v>
      </c>
    </row>
    <row r="7085" spans="3:20" hidden="1">
      <c r="F7085" s="70" t="str">
        <f t="shared" si="268"/>
        <v/>
      </c>
      <c r="O7085" s="91" t="str">
        <f t="shared" si="269"/>
        <v/>
      </c>
      <c r="P7085" s="153">
        <f t="shared" si="270"/>
        <v>0</v>
      </c>
    </row>
    <row r="7086" spans="3:20" hidden="1">
      <c r="F7086" s="70" t="str">
        <f t="shared" si="268"/>
        <v/>
      </c>
      <c r="O7086" s="91" t="str">
        <f t="shared" si="269"/>
        <v/>
      </c>
      <c r="P7086" s="153">
        <f t="shared" si="270"/>
        <v>0</v>
      </c>
    </row>
    <row r="7087" spans="3:20" s="37" customFormat="1" ht="15.75" hidden="1">
      <c r="C7087" s="133"/>
      <c r="F7087" s="70" t="str">
        <f t="shared" si="268"/>
        <v/>
      </c>
      <c r="J7087"/>
      <c r="M7087" s="94"/>
      <c r="N7087" s="95"/>
      <c r="O7087" s="91" t="str">
        <f t="shared" si="269"/>
        <v/>
      </c>
      <c r="P7087" s="153">
        <f t="shared" si="270"/>
        <v>0</v>
      </c>
      <c r="Q7087" s="96"/>
      <c r="R7087" s="96"/>
      <c r="S7087" s="97"/>
      <c r="T7087" s="97"/>
    </row>
    <row r="7088" spans="3:20" ht="15.75" hidden="1">
      <c r="F7088" s="70" t="str">
        <f t="shared" si="268"/>
        <v/>
      </c>
      <c r="M7088" s="94"/>
      <c r="N7088" s="95"/>
      <c r="O7088" s="91" t="str">
        <f t="shared" si="269"/>
        <v/>
      </c>
      <c r="P7088" s="153">
        <f t="shared" si="270"/>
        <v>0</v>
      </c>
    </row>
    <row r="7089" spans="6:16" ht="15.75" hidden="1">
      <c r="F7089" s="70" t="str">
        <f t="shared" si="268"/>
        <v/>
      </c>
      <c r="M7089" s="94"/>
      <c r="N7089" s="95"/>
      <c r="O7089" s="91" t="str">
        <f t="shared" si="269"/>
        <v/>
      </c>
      <c r="P7089" s="153">
        <f t="shared" si="270"/>
        <v>0</v>
      </c>
    </row>
    <row r="7090" spans="6:16" ht="15.75" hidden="1">
      <c r="F7090" s="70" t="str">
        <f t="shared" si="268"/>
        <v/>
      </c>
      <c r="M7090" s="94"/>
      <c r="N7090" s="95"/>
      <c r="O7090" s="91" t="str">
        <f t="shared" si="269"/>
        <v/>
      </c>
      <c r="P7090" s="153">
        <f t="shared" si="270"/>
        <v>0</v>
      </c>
    </row>
    <row r="7091" spans="6:16" ht="15.75" hidden="1">
      <c r="F7091" s="70" t="str">
        <f t="shared" si="268"/>
        <v/>
      </c>
      <c r="M7091" s="94"/>
      <c r="N7091" s="95"/>
      <c r="O7091" s="91" t="str">
        <f t="shared" si="269"/>
        <v/>
      </c>
      <c r="P7091" s="153">
        <f t="shared" si="270"/>
        <v>0</v>
      </c>
    </row>
    <row r="7092" spans="6:16" ht="15.75" hidden="1">
      <c r="F7092" s="70" t="str">
        <f t="shared" si="268"/>
        <v/>
      </c>
      <c r="M7092" s="94"/>
      <c r="N7092" s="95"/>
      <c r="O7092" s="91" t="str">
        <f t="shared" si="269"/>
        <v/>
      </c>
      <c r="P7092" s="153">
        <f t="shared" si="270"/>
        <v>0</v>
      </c>
    </row>
    <row r="7093" spans="6:16" ht="15.75" hidden="1">
      <c r="F7093" s="70" t="str">
        <f t="shared" si="268"/>
        <v/>
      </c>
      <c r="M7093" s="94"/>
      <c r="N7093" s="95"/>
      <c r="O7093" s="91" t="str">
        <f t="shared" si="269"/>
        <v/>
      </c>
      <c r="P7093" s="153">
        <f t="shared" si="270"/>
        <v>0</v>
      </c>
    </row>
    <row r="7094" spans="6:16" ht="15.75" hidden="1">
      <c r="F7094" s="70" t="str">
        <f t="shared" si="268"/>
        <v/>
      </c>
      <c r="M7094" s="94"/>
      <c r="N7094" s="95"/>
      <c r="O7094" s="91" t="str">
        <f t="shared" si="269"/>
        <v/>
      </c>
      <c r="P7094" s="153">
        <f t="shared" si="270"/>
        <v>0</v>
      </c>
    </row>
    <row r="7095" spans="6:16" ht="15.75" hidden="1">
      <c r="F7095" s="70" t="str">
        <f t="shared" si="268"/>
        <v/>
      </c>
      <c r="M7095" s="94"/>
      <c r="N7095" s="95"/>
      <c r="O7095" s="91" t="str">
        <f t="shared" si="269"/>
        <v/>
      </c>
      <c r="P7095" s="153">
        <f t="shared" si="270"/>
        <v>0</v>
      </c>
    </row>
    <row r="7096" spans="6:16" ht="15.75" hidden="1">
      <c r="F7096" s="70" t="str">
        <f t="shared" si="268"/>
        <v/>
      </c>
      <c r="M7096" s="94"/>
      <c r="N7096" s="95"/>
      <c r="O7096" s="91" t="str">
        <f t="shared" si="269"/>
        <v/>
      </c>
      <c r="P7096" s="153">
        <f t="shared" si="270"/>
        <v>0</v>
      </c>
    </row>
    <row r="7097" spans="6:16" ht="15.75" hidden="1">
      <c r="F7097" s="70" t="str">
        <f t="shared" si="268"/>
        <v/>
      </c>
      <c r="M7097" s="94"/>
      <c r="N7097" s="95"/>
      <c r="O7097" s="91" t="str">
        <f t="shared" si="269"/>
        <v/>
      </c>
      <c r="P7097" s="153">
        <f t="shared" si="270"/>
        <v>0</v>
      </c>
    </row>
    <row r="7098" spans="6:16" ht="15.75" hidden="1">
      <c r="F7098" s="70" t="str">
        <f t="shared" si="268"/>
        <v/>
      </c>
      <c r="M7098" s="94"/>
      <c r="N7098" s="95"/>
      <c r="O7098" s="91" t="str">
        <f t="shared" si="269"/>
        <v/>
      </c>
      <c r="P7098" s="153">
        <f t="shared" si="270"/>
        <v>0</v>
      </c>
    </row>
    <row r="7099" spans="6:16" ht="15.75" hidden="1">
      <c r="F7099" s="70" t="str">
        <f t="shared" si="268"/>
        <v/>
      </c>
      <c r="M7099" s="94"/>
      <c r="N7099" s="95"/>
      <c r="O7099" s="91" t="str">
        <f t="shared" si="269"/>
        <v/>
      </c>
      <c r="P7099" s="153">
        <f t="shared" si="270"/>
        <v>0</v>
      </c>
    </row>
    <row r="7100" spans="6:16" ht="15.75" hidden="1">
      <c r="F7100" s="70" t="str">
        <f t="shared" si="268"/>
        <v/>
      </c>
      <c r="M7100" s="94"/>
      <c r="N7100" s="95"/>
      <c r="O7100" s="91" t="str">
        <f t="shared" si="269"/>
        <v/>
      </c>
      <c r="P7100" s="153">
        <f t="shared" si="270"/>
        <v>0</v>
      </c>
    </row>
    <row r="7101" spans="6:16" ht="15.75" hidden="1">
      <c r="F7101" s="70" t="str">
        <f t="shared" si="268"/>
        <v/>
      </c>
      <c r="M7101" s="94"/>
      <c r="N7101" s="95"/>
      <c r="O7101" s="91" t="str">
        <f t="shared" si="269"/>
        <v/>
      </c>
      <c r="P7101" s="153">
        <f t="shared" si="270"/>
        <v>0</v>
      </c>
    </row>
    <row r="7102" spans="6:16" ht="15.75" hidden="1">
      <c r="F7102" s="70" t="str">
        <f t="shared" si="268"/>
        <v/>
      </c>
      <c r="M7102" s="94"/>
      <c r="N7102" s="95"/>
      <c r="O7102" s="91" t="str">
        <f t="shared" si="269"/>
        <v/>
      </c>
      <c r="P7102" s="153">
        <f t="shared" si="270"/>
        <v>0</v>
      </c>
    </row>
    <row r="7103" spans="6:16" ht="15.75" hidden="1">
      <c r="F7103" s="70" t="str">
        <f t="shared" si="268"/>
        <v/>
      </c>
      <c r="M7103" s="94"/>
      <c r="N7103" s="95"/>
      <c r="O7103" s="91" t="str">
        <f t="shared" si="269"/>
        <v/>
      </c>
      <c r="P7103" s="153">
        <f t="shared" si="270"/>
        <v>0</v>
      </c>
    </row>
    <row r="7104" spans="6:16" ht="15.75" hidden="1">
      <c r="F7104" s="70" t="str">
        <f t="shared" si="268"/>
        <v/>
      </c>
      <c r="M7104" s="94"/>
      <c r="N7104" s="95"/>
      <c r="O7104" s="91" t="str">
        <f t="shared" si="269"/>
        <v/>
      </c>
      <c r="P7104" s="153">
        <f t="shared" si="270"/>
        <v>0</v>
      </c>
    </row>
    <row r="7105" spans="6:16" ht="15.75" hidden="1">
      <c r="F7105" s="70" t="str">
        <f t="shared" si="268"/>
        <v/>
      </c>
      <c r="M7105" s="94"/>
      <c r="N7105" s="95"/>
      <c r="O7105" s="91" t="str">
        <f t="shared" si="269"/>
        <v/>
      </c>
      <c r="P7105" s="153">
        <f t="shared" si="270"/>
        <v>0</v>
      </c>
    </row>
    <row r="7106" spans="6:16" ht="15.75" hidden="1">
      <c r="F7106" s="70" t="str">
        <f t="shared" si="268"/>
        <v/>
      </c>
      <c r="M7106" s="94"/>
      <c r="N7106" s="95"/>
      <c r="O7106" s="91" t="str">
        <f t="shared" si="269"/>
        <v/>
      </c>
      <c r="P7106" s="153">
        <f t="shared" si="270"/>
        <v>0</v>
      </c>
    </row>
    <row r="7107" spans="6:16" ht="15.75" hidden="1">
      <c r="F7107" s="70" t="str">
        <f t="shared" si="268"/>
        <v/>
      </c>
      <c r="M7107" s="94"/>
      <c r="N7107" s="95"/>
      <c r="O7107" s="91" t="str">
        <f t="shared" si="269"/>
        <v/>
      </c>
      <c r="P7107" s="153">
        <f t="shared" si="270"/>
        <v>0</v>
      </c>
    </row>
    <row r="7108" spans="6:16" ht="15.75" hidden="1">
      <c r="F7108" s="70" t="str">
        <f t="shared" si="268"/>
        <v/>
      </c>
      <c r="M7108" s="94"/>
      <c r="N7108" s="95"/>
      <c r="O7108" s="91" t="str">
        <f t="shared" si="269"/>
        <v/>
      </c>
      <c r="P7108" s="153">
        <f t="shared" si="270"/>
        <v>0</v>
      </c>
    </row>
    <row r="7109" spans="6:16" ht="15.75" hidden="1">
      <c r="F7109" s="70" t="str">
        <f t="shared" si="268"/>
        <v/>
      </c>
      <c r="M7109" s="94"/>
      <c r="N7109" s="95"/>
      <c r="O7109" s="91" t="str">
        <f t="shared" si="269"/>
        <v/>
      </c>
      <c r="P7109" s="153">
        <f t="shared" si="270"/>
        <v>0</v>
      </c>
    </row>
    <row r="7110" spans="6:16" ht="15.75" hidden="1">
      <c r="F7110" s="70" t="str">
        <f t="shared" si="268"/>
        <v/>
      </c>
      <c r="M7110" s="94"/>
      <c r="N7110" s="95"/>
      <c r="O7110" s="91" t="str">
        <f t="shared" si="269"/>
        <v/>
      </c>
      <c r="P7110" s="153">
        <f t="shared" si="270"/>
        <v>0</v>
      </c>
    </row>
    <row r="7111" spans="6:16" ht="15.75" hidden="1">
      <c r="F7111" s="70" t="str">
        <f t="shared" si="268"/>
        <v/>
      </c>
      <c r="M7111" s="94"/>
      <c r="N7111" s="95"/>
      <c r="O7111" s="91" t="str">
        <f t="shared" si="269"/>
        <v/>
      </c>
      <c r="P7111" s="153">
        <f t="shared" si="270"/>
        <v>0</v>
      </c>
    </row>
    <row r="7112" spans="6:16" ht="15.75" hidden="1">
      <c r="F7112" s="70" t="str">
        <f t="shared" ref="F7112:F7175" si="271">B7112&amp;C7112&amp;D7112&amp;E7112</f>
        <v/>
      </c>
      <c r="M7112" s="94"/>
      <c r="N7112" s="95"/>
      <c r="O7112" s="91" t="str">
        <f t="shared" si="269"/>
        <v/>
      </c>
      <c r="P7112" s="153">
        <f t="shared" si="270"/>
        <v>0</v>
      </c>
    </row>
    <row r="7113" spans="6:16" ht="15.75" hidden="1">
      <c r="F7113" s="70" t="str">
        <f t="shared" si="271"/>
        <v/>
      </c>
      <c r="M7113" s="94"/>
      <c r="N7113" s="95"/>
      <c r="O7113" s="91" t="str">
        <f t="shared" si="269"/>
        <v/>
      </c>
      <c r="P7113" s="153">
        <f t="shared" si="270"/>
        <v>0</v>
      </c>
    </row>
    <row r="7114" spans="6:16" ht="15.75" hidden="1">
      <c r="F7114" s="70" t="str">
        <f t="shared" si="271"/>
        <v/>
      </c>
      <c r="M7114" s="94"/>
      <c r="N7114" s="95"/>
      <c r="O7114" s="91" t="str">
        <f t="shared" ref="O7114:O7177" si="272">+F7114&amp;M7114&amp;N7114</f>
        <v/>
      </c>
      <c r="P7114" s="153">
        <f t="shared" si="270"/>
        <v>0</v>
      </c>
    </row>
    <row r="7115" spans="6:16" ht="15.75" hidden="1">
      <c r="F7115" s="70" t="str">
        <f t="shared" si="271"/>
        <v/>
      </c>
      <c r="M7115" s="94"/>
      <c r="N7115" s="95"/>
      <c r="O7115" s="91" t="str">
        <f t="shared" si="272"/>
        <v/>
      </c>
      <c r="P7115" s="153">
        <f t="shared" si="270"/>
        <v>0</v>
      </c>
    </row>
    <row r="7116" spans="6:16" ht="15.75" hidden="1">
      <c r="F7116" s="70" t="str">
        <f t="shared" si="271"/>
        <v/>
      </c>
      <c r="M7116" s="94"/>
      <c r="N7116" s="95"/>
      <c r="O7116" s="91" t="str">
        <f t="shared" si="272"/>
        <v/>
      </c>
      <c r="P7116" s="153">
        <f t="shared" si="270"/>
        <v>0</v>
      </c>
    </row>
    <row r="7117" spans="6:16" ht="15.75" hidden="1">
      <c r="F7117" s="70" t="str">
        <f t="shared" si="271"/>
        <v/>
      </c>
      <c r="M7117" s="94"/>
      <c r="N7117" s="95"/>
      <c r="O7117" s="91" t="str">
        <f t="shared" si="272"/>
        <v/>
      </c>
      <c r="P7117" s="153">
        <f t="shared" si="270"/>
        <v>0</v>
      </c>
    </row>
    <row r="7118" spans="6:16" ht="15.75" hidden="1">
      <c r="F7118" s="70" t="str">
        <f t="shared" si="271"/>
        <v/>
      </c>
      <c r="M7118" s="94"/>
      <c r="N7118" s="95"/>
      <c r="O7118" s="91" t="str">
        <f t="shared" si="272"/>
        <v/>
      </c>
      <c r="P7118" s="153">
        <f t="shared" si="270"/>
        <v>0</v>
      </c>
    </row>
    <row r="7119" spans="6:16" ht="15.75" hidden="1">
      <c r="F7119" s="70" t="str">
        <f t="shared" si="271"/>
        <v/>
      </c>
      <c r="M7119" s="94"/>
      <c r="N7119" s="95"/>
      <c r="O7119" s="91" t="str">
        <f t="shared" si="272"/>
        <v/>
      </c>
      <c r="P7119" s="153">
        <f t="shared" si="270"/>
        <v>0</v>
      </c>
    </row>
    <row r="7120" spans="6:16" ht="15.75" hidden="1">
      <c r="F7120" s="70" t="str">
        <f t="shared" si="271"/>
        <v/>
      </c>
      <c r="M7120" s="94"/>
      <c r="N7120" s="95"/>
      <c r="O7120" s="91" t="str">
        <f t="shared" si="272"/>
        <v/>
      </c>
      <c r="P7120" s="153">
        <f t="shared" si="270"/>
        <v>0</v>
      </c>
    </row>
    <row r="7121" spans="6:16" ht="15.75" hidden="1">
      <c r="F7121" s="70" t="str">
        <f t="shared" si="271"/>
        <v/>
      </c>
      <c r="M7121" s="94"/>
      <c r="N7121" s="95"/>
      <c r="O7121" s="91" t="str">
        <f t="shared" si="272"/>
        <v/>
      </c>
      <c r="P7121" s="153">
        <f t="shared" si="270"/>
        <v>0</v>
      </c>
    </row>
    <row r="7122" spans="6:16" ht="15.75" hidden="1">
      <c r="F7122" s="70" t="str">
        <f t="shared" si="271"/>
        <v/>
      </c>
      <c r="M7122" s="94"/>
      <c r="N7122" s="95"/>
      <c r="O7122" s="91" t="str">
        <f t="shared" si="272"/>
        <v/>
      </c>
      <c r="P7122" s="153">
        <f t="shared" si="270"/>
        <v>0</v>
      </c>
    </row>
    <row r="7123" spans="6:16" ht="15.75" hidden="1">
      <c r="F7123" s="70" t="str">
        <f t="shared" si="271"/>
        <v/>
      </c>
      <c r="M7123" s="94"/>
      <c r="N7123" s="95"/>
      <c r="O7123" s="91" t="str">
        <f t="shared" si="272"/>
        <v/>
      </c>
      <c r="P7123" s="153">
        <f t="shared" si="270"/>
        <v>0</v>
      </c>
    </row>
    <row r="7124" spans="6:16" ht="15.75" hidden="1">
      <c r="F7124" s="70" t="str">
        <f t="shared" si="271"/>
        <v/>
      </c>
      <c r="M7124" s="94"/>
      <c r="N7124" s="95"/>
      <c r="O7124" s="91" t="str">
        <f t="shared" si="272"/>
        <v/>
      </c>
      <c r="P7124" s="153">
        <f t="shared" si="270"/>
        <v>0</v>
      </c>
    </row>
    <row r="7125" spans="6:16" ht="15.75" hidden="1">
      <c r="F7125" s="70" t="str">
        <f t="shared" si="271"/>
        <v/>
      </c>
      <c r="M7125" s="94"/>
      <c r="N7125" s="95"/>
      <c r="O7125" s="91" t="str">
        <f t="shared" si="272"/>
        <v/>
      </c>
      <c r="P7125" s="153">
        <f t="shared" si="270"/>
        <v>0</v>
      </c>
    </row>
    <row r="7126" spans="6:16" ht="15.75" hidden="1">
      <c r="F7126" s="70" t="str">
        <f t="shared" si="271"/>
        <v/>
      </c>
      <c r="M7126" s="94"/>
      <c r="N7126" s="95"/>
      <c r="O7126" s="91" t="str">
        <f t="shared" si="272"/>
        <v/>
      </c>
      <c r="P7126" s="153">
        <f t="shared" si="270"/>
        <v>0</v>
      </c>
    </row>
    <row r="7127" spans="6:16" ht="15.75" hidden="1">
      <c r="F7127" s="70" t="str">
        <f t="shared" si="271"/>
        <v/>
      </c>
      <c r="M7127" s="94"/>
      <c r="N7127" s="95"/>
      <c r="O7127" s="91" t="str">
        <f t="shared" si="272"/>
        <v/>
      </c>
      <c r="P7127" s="153">
        <f t="shared" si="270"/>
        <v>0</v>
      </c>
    </row>
    <row r="7128" spans="6:16" ht="15.75" hidden="1">
      <c r="F7128" s="70" t="str">
        <f t="shared" si="271"/>
        <v/>
      </c>
      <c r="M7128" s="94"/>
      <c r="N7128" s="95"/>
      <c r="O7128" s="91" t="str">
        <f t="shared" si="272"/>
        <v/>
      </c>
      <c r="P7128" s="153">
        <f t="shared" si="270"/>
        <v>0</v>
      </c>
    </row>
    <row r="7129" spans="6:16" ht="15.75" hidden="1">
      <c r="F7129" s="70" t="str">
        <f t="shared" si="271"/>
        <v/>
      </c>
      <c r="M7129" s="94"/>
      <c r="N7129" s="95"/>
      <c r="O7129" s="91" t="str">
        <f t="shared" si="272"/>
        <v/>
      </c>
      <c r="P7129" s="153">
        <f t="shared" si="270"/>
        <v>0</v>
      </c>
    </row>
    <row r="7130" spans="6:16" ht="15.75" hidden="1">
      <c r="F7130" s="70" t="str">
        <f t="shared" si="271"/>
        <v/>
      </c>
      <c r="M7130" s="94"/>
      <c r="N7130" s="95"/>
      <c r="O7130" s="91" t="str">
        <f t="shared" si="272"/>
        <v/>
      </c>
      <c r="P7130" s="153">
        <f t="shared" si="270"/>
        <v>0</v>
      </c>
    </row>
    <row r="7131" spans="6:16" ht="15.75" hidden="1">
      <c r="F7131" s="70" t="str">
        <f t="shared" si="271"/>
        <v/>
      </c>
      <c r="M7131" s="94"/>
      <c r="N7131" s="95"/>
      <c r="O7131" s="91" t="str">
        <f t="shared" si="272"/>
        <v/>
      </c>
      <c r="P7131" s="153">
        <f t="shared" si="270"/>
        <v>0</v>
      </c>
    </row>
    <row r="7132" spans="6:16" ht="15.75" hidden="1">
      <c r="F7132" s="70" t="str">
        <f t="shared" si="271"/>
        <v/>
      </c>
      <c r="M7132" s="94"/>
      <c r="N7132" s="95"/>
      <c r="O7132" s="91" t="str">
        <f t="shared" si="272"/>
        <v/>
      </c>
      <c r="P7132" s="153">
        <f t="shared" si="270"/>
        <v>0</v>
      </c>
    </row>
    <row r="7133" spans="6:16" ht="15.75" hidden="1">
      <c r="F7133" s="70" t="str">
        <f t="shared" si="271"/>
        <v/>
      </c>
      <c r="M7133" s="94"/>
      <c r="N7133" s="95"/>
      <c r="O7133" s="91" t="str">
        <f t="shared" si="272"/>
        <v/>
      </c>
      <c r="P7133" s="153">
        <f t="shared" si="270"/>
        <v>0</v>
      </c>
    </row>
    <row r="7134" spans="6:16" ht="15.75" hidden="1">
      <c r="F7134" s="70" t="str">
        <f t="shared" si="271"/>
        <v/>
      </c>
      <c r="M7134" s="94"/>
      <c r="N7134" s="95"/>
      <c r="O7134" s="91" t="str">
        <f t="shared" si="272"/>
        <v/>
      </c>
      <c r="P7134" s="153">
        <f t="shared" si="270"/>
        <v>0</v>
      </c>
    </row>
    <row r="7135" spans="6:16" ht="15.75" hidden="1">
      <c r="F7135" s="70" t="str">
        <f t="shared" si="271"/>
        <v/>
      </c>
      <c r="M7135" s="94"/>
      <c r="N7135" s="95"/>
      <c r="O7135" s="91" t="str">
        <f t="shared" si="272"/>
        <v/>
      </c>
      <c r="P7135" s="153">
        <f t="shared" si="270"/>
        <v>0</v>
      </c>
    </row>
    <row r="7136" spans="6:16" ht="15.75" hidden="1">
      <c r="F7136" s="70" t="str">
        <f t="shared" si="271"/>
        <v/>
      </c>
      <c r="M7136" s="94"/>
      <c r="N7136" s="95"/>
      <c r="O7136" s="91" t="str">
        <f t="shared" si="272"/>
        <v/>
      </c>
      <c r="P7136" s="153">
        <f t="shared" si="270"/>
        <v>0</v>
      </c>
    </row>
    <row r="7137" spans="6:16" ht="15.75" hidden="1">
      <c r="F7137" s="70" t="str">
        <f t="shared" si="271"/>
        <v/>
      </c>
      <c r="M7137" s="94"/>
      <c r="N7137" s="95"/>
      <c r="O7137" s="91" t="str">
        <f t="shared" si="272"/>
        <v/>
      </c>
      <c r="P7137" s="153">
        <f t="shared" si="270"/>
        <v>0</v>
      </c>
    </row>
    <row r="7138" spans="6:16" ht="15.75" hidden="1">
      <c r="F7138" s="70" t="str">
        <f t="shared" si="271"/>
        <v/>
      </c>
      <c r="M7138" s="94"/>
      <c r="N7138" s="95"/>
      <c r="O7138" s="91" t="str">
        <f t="shared" si="272"/>
        <v/>
      </c>
      <c r="P7138" s="153">
        <f t="shared" si="270"/>
        <v>0</v>
      </c>
    </row>
    <row r="7139" spans="6:16" ht="15.75" hidden="1">
      <c r="F7139" s="70" t="str">
        <f t="shared" si="271"/>
        <v/>
      </c>
      <c r="M7139" s="94"/>
      <c r="N7139" s="95"/>
      <c r="O7139" s="91" t="str">
        <f t="shared" si="272"/>
        <v/>
      </c>
      <c r="P7139" s="153">
        <f t="shared" si="270"/>
        <v>0</v>
      </c>
    </row>
    <row r="7140" spans="6:16" ht="15.75" hidden="1">
      <c r="F7140" s="70" t="str">
        <f t="shared" si="271"/>
        <v/>
      </c>
      <c r="M7140" s="94"/>
      <c r="N7140" s="95"/>
      <c r="O7140" s="91" t="str">
        <f t="shared" si="272"/>
        <v/>
      </c>
      <c r="P7140" s="153">
        <f t="shared" si="270"/>
        <v>0</v>
      </c>
    </row>
    <row r="7141" spans="6:16" ht="15.75" hidden="1">
      <c r="F7141" s="70" t="str">
        <f t="shared" si="271"/>
        <v/>
      </c>
      <c r="M7141" s="94"/>
      <c r="N7141" s="95"/>
      <c r="O7141" s="91" t="str">
        <f t="shared" si="272"/>
        <v/>
      </c>
      <c r="P7141" s="153">
        <f t="shared" si="270"/>
        <v>0</v>
      </c>
    </row>
    <row r="7142" spans="6:16" ht="15.75" hidden="1">
      <c r="F7142" s="70" t="str">
        <f t="shared" si="271"/>
        <v/>
      </c>
      <c r="M7142" s="94"/>
      <c r="N7142" s="95"/>
      <c r="O7142" s="91" t="str">
        <f t="shared" si="272"/>
        <v/>
      </c>
      <c r="P7142" s="153">
        <f t="shared" si="270"/>
        <v>0</v>
      </c>
    </row>
    <row r="7143" spans="6:16" ht="15.75" hidden="1">
      <c r="F7143" s="70" t="str">
        <f t="shared" si="271"/>
        <v/>
      </c>
      <c r="M7143" s="94"/>
      <c r="N7143" s="95"/>
      <c r="O7143" s="91" t="str">
        <f t="shared" si="272"/>
        <v/>
      </c>
      <c r="P7143" s="153">
        <f t="shared" si="270"/>
        <v>0</v>
      </c>
    </row>
    <row r="7144" spans="6:16" ht="15.75" hidden="1">
      <c r="F7144" s="70" t="str">
        <f t="shared" si="271"/>
        <v/>
      </c>
      <c r="M7144" s="94"/>
      <c r="N7144" s="95"/>
      <c r="O7144" s="91" t="str">
        <f t="shared" si="272"/>
        <v/>
      </c>
      <c r="P7144" s="153">
        <f t="shared" si="270"/>
        <v>0</v>
      </c>
    </row>
    <row r="7145" spans="6:16" ht="15.75" hidden="1">
      <c r="F7145" s="70" t="str">
        <f t="shared" si="271"/>
        <v/>
      </c>
      <c r="M7145" s="94"/>
      <c r="N7145" s="95"/>
      <c r="O7145" s="91" t="str">
        <f t="shared" si="272"/>
        <v/>
      </c>
      <c r="P7145" s="153">
        <f t="shared" si="270"/>
        <v>0</v>
      </c>
    </row>
    <row r="7146" spans="6:16" ht="15.75" hidden="1">
      <c r="F7146" s="70" t="str">
        <f t="shared" si="271"/>
        <v/>
      </c>
      <c r="M7146" s="94"/>
      <c r="N7146" s="95"/>
      <c r="O7146" s="91" t="str">
        <f t="shared" si="272"/>
        <v/>
      </c>
      <c r="P7146" s="153">
        <f t="shared" si="270"/>
        <v>0</v>
      </c>
    </row>
    <row r="7147" spans="6:16" ht="15.75" hidden="1">
      <c r="F7147" s="70" t="str">
        <f t="shared" si="271"/>
        <v/>
      </c>
      <c r="M7147" s="94"/>
      <c r="N7147" s="95"/>
      <c r="O7147" s="91" t="str">
        <f t="shared" si="272"/>
        <v/>
      </c>
      <c r="P7147" s="153">
        <f t="shared" si="270"/>
        <v>0</v>
      </c>
    </row>
    <row r="7148" spans="6:16" ht="15.75" hidden="1">
      <c r="F7148" s="70" t="str">
        <f t="shared" si="271"/>
        <v/>
      </c>
      <c r="M7148" s="94"/>
      <c r="N7148" s="95"/>
      <c r="O7148" s="91" t="str">
        <f t="shared" si="272"/>
        <v/>
      </c>
      <c r="P7148" s="153">
        <f t="shared" ref="P7148:P7211" si="273">IFERROR(T7148/S7148,0)</f>
        <v>0</v>
      </c>
    </row>
    <row r="7149" spans="6:16" ht="15.75" hidden="1">
      <c r="F7149" s="70" t="str">
        <f t="shared" si="271"/>
        <v/>
      </c>
      <c r="M7149" s="94"/>
      <c r="N7149" s="95"/>
      <c r="O7149" s="91" t="str">
        <f t="shared" si="272"/>
        <v/>
      </c>
      <c r="P7149" s="153">
        <f t="shared" si="273"/>
        <v>0</v>
      </c>
    </row>
    <row r="7150" spans="6:16" ht="15.75" hidden="1">
      <c r="F7150" s="70" t="str">
        <f t="shared" si="271"/>
        <v/>
      </c>
      <c r="M7150" s="94"/>
      <c r="N7150" s="95"/>
      <c r="O7150" s="91" t="str">
        <f t="shared" si="272"/>
        <v/>
      </c>
      <c r="P7150" s="153">
        <f t="shared" si="273"/>
        <v>0</v>
      </c>
    </row>
    <row r="7151" spans="6:16" ht="15.75" hidden="1">
      <c r="F7151" s="70" t="str">
        <f t="shared" si="271"/>
        <v/>
      </c>
      <c r="M7151" s="94"/>
      <c r="N7151" s="95"/>
      <c r="O7151" s="91" t="str">
        <f t="shared" si="272"/>
        <v/>
      </c>
      <c r="P7151" s="153">
        <f t="shared" si="273"/>
        <v>0</v>
      </c>
    </row>
    <row r="7152" spans="6:16" ht="15.75" hidden="1">
      <c r="F7152" s="70" t="str">
        <f t="shared" si="271"/>
        <v/>
      </c>
      <c r="M7152" s="94"/>
      <c r="N7152" s="95"/>
      <c r="O7152" s="91" t="str">
        <f t="shared" si="272"/>
        <v/>
      </c>
      <c r="P7152" s="153">
        <f t="shared" si="273"/>
        <v>0</v>
      </c>
    </row>
    <row r="7153" spans="6:16" ht="15.75" hidden="1">
      <c r="F7153" s="70" t="str">
        <f t="shared" si="271"/>
        <v/>
      </c>
      <c r="M7153" s="94"/>
      <c r="N7153" s="95"/>
      <c r="O7153" s="91" t="str">
        <f t="shared" si="272"/>
        <v/>
      </c>
      <c r="P7153" s="153">
        <f t="shared" si="273"/>
        <v>0</v>
      </c>
    </row>
    <row r="7154" spans="6:16" ht="15.75" hidden="1">
      <c r="F7154" s="70" t="str">
        <f t="shared" si="271"/>
        <v/>
      </c>
      <c r="M7154" s="94"/>
      <c r="N7154" s="95"/>
      <c r="O7154" s="91" t="str">
        <f t="shared" si="272"/>
        <v/>
      </c>
      <c r="P7154" s="153">
        <f t="shared" si="273"/>
        <v>0</v>
      </c>
    </row>
    <row r="7155" spans="6:16" ht="15.75" hidden="1">
      <c r="F7155" s="70" t="str">
        <f t="shared" si="271"/>
        <v/>
      </c>
      <c r="M7155" s="94"/>
      <c r="N7155" s="95"/>
      <c r="O7155" s="91" t="str">
        <f t="shared" si="272"/>
        <v/>
      </c>
      <c r="P7155" s="153">
        <f t="shared" si="273"/>
        <v>0</v>
      </c>
    </row>
    <row r="7156" spans="6:16" ht="15.75" hidden="1">
      <c r="F7156" s="70" t="str">
        <f t="shared" si="271"/>
        <v/>
      </c>
      <c r="M7156" s="94"/>
      <c r="N7156" s="95"/>
      <c r="O7156" s="91" t="str">
        <f t="shared" si="272"/>
        <v/>
      </c>
      <c r="P7156" s="153">
        <f t="shared" si="273"/>
        <v>0</v>
      </c>
    </row>
    <row r="7157" spans="6:16" ht="15.75" hidden="1">
      <c r="F7157" s="70" t="str">
        <f t="shared" si="271"/>
        <v/>
      </c>
      <c r="M7157" s="94"/>
      <c r="N7157" s="95"/>
      <c r="O7157" s="91" t="str">
        <f t="shared" si="272"/>
        <v/>
      </c>
      <c r="P7157" s="153">
        <f t="shared" si="273"/>
        <v>0</v>
      </c>
    </row>
    <row r="7158" spans="6:16" ht="15.75" hidden="1">
      <c r="F7158" s="70" t="str">
        <f t="shared" si="271"/>
        <v/>
      </c>
      <c r="M7158" s="94"/>
      <c r="N7158" s="95"/>
      <c r="O7158" s="91" t="str">
        <f t="shared" si="272"/>
        <v/>
      </c>
      <c r="P7158" s="153">
        <f t="shared" si="273"/>
        <v>0</v>
      </c>
    </row>
    <row r="7159" spans="6:16" ht="15.75" hidden="1">
      <c r="F7159" s="70" t="str">
        <f t="shared" si="271"/>
        <v/>
      </c>
      <c r="M7159" s="94"/>
      <c r="N7159" s="95"/>
      <c r="O7159" s="91" t="str">
        <f t="shared" si="272"/>
        <v/>
      </c>
      <c r="P7159" s="153">
        <f t="shared" si="273"/>
        <v>0</v>
      </c>
    </row>
    <row r="7160" spans="6:16" ht="15.75" hidden="1">
      <c r="F7160" s="70" t="str">
        <f t="shared" si="271"/>
        <v/>
      </c>
      <c r="M7160" s="94"/>
      <c r="N7160" s="95"/>
      <c r="O7160" s="91" t="str">
        <f t="shared" si="272"/>
        <v/>
      </c>
      <c r="P7160" s="153">
        <f t="shared" si="273"/>
        <v>0</v>
      </c>
    </row>
    <row r="7161" spans="6:16" ht="15.75" hidden="1">
      <c r="F7161" s="70" t="str">
        <f t="shared" si="271"/>
        <v/>
      </c>
      <c r="M7161" s="94"/>
      <c r="N7161" s="95"/>
      <c r="O7161" s="91" t="str">
        <f t="shared" si="272"/>
        <v/>
      </c>
      <c r="P7161" s="153">
        <f t="shared" si="273"/>
        <v>0</v>
      </c>
    </row>
    <row r="7162" spans="6:16" ht="15.75" hidden="1">
      <c r="F7162" s="70" t="str">
        <f t="shared" si="271"/>
        <v/>
      </c>
      <c r="M7162" s="94"/>
      <c r="N7162" s="95"/>
      <c r="O7162" s="91" t="str">
        <f t="shared" si="272"/>
        <v/>
      </c>
      <c r="P7162" s="153">
        <f t="shared" si="273"/>
        <v>0</v>
      </c>
    </row>
    <row r="7163" spans="6:16" ht="15.75" hidden="1">
      <c r="F7163" s="70" t="str">
        <f t="shared" si="271"/>
        <v/>
      </c>
      <c r="M7163" s="94"/>
      <c r="N7163" s="95"/>
      <c r="O7163" s="91" t="str">
        <f t="shared" si="272"/>
        <v/>
      </c>
      <c r="P7163" s="153">
        <f t="shared" si="273"/>
        <v>0</v>
      </c>
    </row>
    <row r="7164" spans="6:16" ht="15.75" hidden="1">
      <c r="F7164" s="70" t="str">
        <f t="shared" si="271"/>
        <v/>
      </c>
      <c r="M7164" s="94"/>
      <c r="N7164" s="95"/>
      <c r="O7164" s="91" t="str">
        <f t="shared" si="272"/>
        <v/>
      </c>
      <c r="P7164" s="153">
        <f t="shared" si="273"/>
        <v>0</v>
      </c>
    </row>
    <row r="7165" spans="6:16" ht="15.75" hidden="1">
      <c r="F7165" s="70" t="str">
        <f t="shared" si="271"/>
        <v/>
      </c>
      <c r="M7165" s="94"/>
      <c r="N7165" s="95"/>
      <c r="O7165" s="91" t="str">
        <f t="shared" si="272"/>
        <v/>
      </c>
      <c r="P7165" s="153">
        <f t="shared" si="273"/>
        <v>0</v>
      </c>
    </row>
    <row r="7166" spans="6:16" ht="15.75" hidden="1">
      <c r="F7166" s="70" t="str">
        <f t="shared" si="271"/>
        <v/>
      </c>
      <c r="M7166" s="94"/>
      <c r="N7166" s="95"/>
      <c r="O7166" s="91" t="str">
        <f t="shared" si="272"/>
        <v/>
      </c>
      <c r="P7166" s="153">
        <f t="shared" si="273"/>
        <v>0</v>
      </c>
    </row>
    <row r="7167" spans="6:16" ht="15.75" hidden="1">
      <c r="F7167" s="70" t="str">
        <f t="shared" si="271"/>
        <v/>
      </c>
      <c r="M7167" s="94"/>
      <c r="N7167" s="95"/>
      <c r="O7167" s="91" t="str">
        <f t="shared" si="272"/>
        <v/>
      </c>
      <c r="P7167" s="153">
        <f t="shared" si="273"/>
        <v>0</v>
      </c>
    </row>
    <row r="7168" spans="6:16" ht="15.75" hidden="1">
      <c r="F7168" s="70" t="str">
        <f t="shared" si="271"/>
        <v/>
      </c>
      <c r="M7168" s="94"/>
      <c r="N7168" s="95"/>
      <c r="O7168" s="91" t="str">
        <f t="shared" si="272"/>
        <v/>
      </c>
      <c r="P7168" s="153">
        <f t="shared" si="273"/>
        <v>0</v>
      </c>
    </row>
    <row r="7169" spans="6:16" ht="15.75" hidden="1">
      <c r="F7169" s="70" t="str">
        <f t="shared" si="271"/>
        <v/>
      </c>
      <c r="M7169" s="94"/>
      <c r="N7169" s="95"/>
      <c r="O7169" s="91" t="str">
        <f t="shared" si="272"/>
        <v/>
      </c>
      <c r="P7169" s="153">
        <f t="shared" si="273"/>
        <v>0</v>
      </c>
    </row>
    <row r="7170" spans="6:16" ht="15.75" hidden="1">
      <c r="F7170" s="70" t="str">
        <f t="shared" si="271"/>
        <v/>
      </c>
      <c r="M7170" s="94"/>
      <c r="N7170" s="95"/>
      <c r="O7170" s="91" t="str">
        <f t="shared" si="272"/>
        <v/>
      </c>
      <c r="P7170" s="153">
        <f t="shared" si="273"/>
        <v>0</v>
      </c>
    </row>
    <row r="7171" spans="6:16" ht="15.75" hidden="1">
      <c r="F7171" s="70" t="str">
        <f t="shared" si="271"/>
        <v/>
      </c>
      <c r="M7171" s="94"/>
      <c r="N7171" s="95"/>
      <c r="O7171" s="91" t="str">
        <f t="shared" si="272"/>
        <v/>
      </c>
      <c r="P7171" s="153">
        <f t="shared" si="273"/>
        <v>0</v>
      </c>
    </row>
    <row r="7172" spans="6:16" ht="15.75" hidden="1">
      <c r="F7172" s="70" t="str">
        <f t="shared" si="271"/>
        <v/>
      </c>
      <c r="M7172" s="94"/>
      <c r="N7172" s="95"/>
      <c r="O7172" s="91" t="str">
        <f t="shared" si="272"/>
        <v/>
      </c>
      <c r="P7172" s="153">
        <f t="shared" si="273"/>
        <v>0</v>
      </c>
    </row>
    <row r="7173" spans="6:16" ht="15.75" hidden="1">
      <c r="F7173" s="70" t="str">
        <f t="shared" si="271"/>
        <v/>
      </c>
      <c r="M7173" s="94"/>
      <c r="N7173" s="95"/>
      <c r="O7173" s="91" t="str">
        <f t="shared" si="272"/>
        <v/>
      </c>
      <c r="P7173" s="153">
        <f t="shared" si="273"/>
        <v>0</v>
      </c>
    </row>
    <row r="7174" spans="6:16" ht="15.75" hidden="1">
      <c r="F7174" s="70" t="str">
        <f t="shared" si="271"/>
        <v/>
      </c>
      <c r="M7174" s="94"/>
      <c r="N7174" s="95"/>
      <c r="O7174" s="91" t="str">
        <f t="shared" si="272"/>
        <v/>
      </c>
      <c r="P7174" s="153">
        <f t="shared" si="273"/>
        <v>0</v>
      </c>
    </row>
    <row r="7175" spans="6:16" ht="15.75" hidden="1">
      <c r="F7175" s="70" t="str">
        <f t="shared" si="271"/>
        <v/>
      </c>
      <c r="M7175" s="94"/>
      <c r="N7175" s="95"/>
      <c r="O7175" s="91" t="str">
        <f t="shared" si="272"/>
        <v/>
      </c>
      <c r="P7175" s="153">
        <f t="shared" si="273"/>
        <v>0</v>
      </c>
    </row>
    <row r="7176" spans="6:16" ht="15.75" hidden="1">
      <c r="F7176" s="70" t="str">
        <f t="shared" ref="F7176:F7239" si="274">B7176&amp;C7176&amp;D7176&amp;E7176</f>
        <v/>
      </c>
      <c r="M7176" s="94"/>
      <c r="N7176" s="95"/>
      <c r="O7176" s="91" t="str">
        <f t="shared" si="272"/>
        <v/>
      </c>
      <c r="P7176" s="153">
        <f t="shared" si="273"/>
        <v>0</v>
      </c>
    </row>
    <row r="7177" spans="6:16" ht="15.75" hidden="1">
      <c r="F7177" s="70" t="str">
        <f t="shared" si="274"/>
        <v/>
      </c>
      <c r="M7177" s="94"/>
      <c r="N7177" s="95"/>
      <c r="O7177" s="91" t="str">
        <f t="shared" si="272"/>
        <v/>
      </c>
      <c r="P7177" s="153">
        <f t="shared" si="273"/>
        <v>0</v>
      </c>
    </row>
    <row r="7178" spans="6:16" ht="15.75" hidden="1">
      <c r="F7178" s="70" t="str">
        <f t="shared" si="274"/>
        <v/>
      </c>
      <c r="M7178" s="94"/>
      <c r="N7178" s="95"/>
      <c r="O7178" s="91" t="str">
        <f t="shared" ref="O7178:O7241" si="275">+F7178&amp;M7178&amp;N7178</f>
        <v/>
      </c>
      <c r="P7178" s="153">
        <f t="shared" si="273"/>
        <v>0</v>
      </c>
    </row>
    <row r="7179" spans="6:16" ht="15.75" hidden="1">
      <c r="F7179" s="70" t="str">
        <f t="shared" si="274"/>
        <v/>
      </c>
      <c r="M7179" s="94"/>
      <c r="N7179" s="95"/>
      <c r="O7179" s="91" t="str">
        <f t="shared" si="275"/>
        <v/>
      </c>
      <c r="P7179" s="153">
        <f t="shared" si="273"/>
        <v>0</v>
      </c>
    </row>
    <row r="7180" spans="6:16" ht="15.75" hidden="1">
      <c r="F7180" s="70" t="str">
        <f t="shared" si="274"/>
        <v/>
      </c>
      <c r="M7180" s="94"/>
      <c r="N7180" s="95"/>
      <c r="O7180" s="91" t="str">
        <f t="shared" si="275"/>
        <v/>
      </c>
      <c r="P7180" s="153">
        <f t="shared" si="273"/>
        <v>0</v>
      </c>
    </row>
    <row r="7181" spans="6:16" ht="15.75" hidden="1">
      <c r="F7181" s="70" t="str">
        <f t="shared" si="274"/>
        <v/>
      </c>
      <c r="M7181" s="94"/>
      <c r="N7181" s="95"/>
      <c r="O7181" s="91" t="str">
        <f t="shared" si="275"/>
        <v/>
      </c>
      <c r="P7181" s="153">
        <f t="shared" si="273"/>
        <v>0</v>
      </c>
    </row>
    <row r="7182" spans="6:16" ht="15.75" hidden="1">
      <c r="F7182" s="70" t="str">
        <f t="shared" si="274"/>
        <v/>
      </c>
      <c r="M7182" s="94"/>
      <c r="N7182" s="95"/>
      <c r="O7182" s="91" t="str">
        <f t="shared" si="275"/>
        <v/>
      </c>
      <c r="P7182" s="153">
        <f t="shared" si="273"/>
        <v>0</v>
      </c>
    </row>
    <row r="7183" spans="6:16" ht="15.75" hidden="1">
      <c r="F7183" s="70" t="str">
        <f t="shared" si="274"/>
        <v/>
      </c>
      <c r="M7183" s="94"/>
      <c r="N7183" s="95"/>
      <c r="O7183" s="91" t="str">
        <f t="shared" si="275"/>
        <v/>
      </c>
      <c r="P7183" s="153">
        <f t="shared" si="273"/>
        <v>0</v>
      </c>
    </row>
    <row r="7184" spans="6:16" ht="15.75" hidden="1">
      <c r="F7184" s="70" t="str">
        <f t="shared" si="274"/>
        <v/>
      </c>
      <c r="M7184" s="94"/>
      <c r="N7184" s="95"/>
      <c r="O7184" s="91" t="str">
        <f t="shared" si="275"/>
        <v/>
      </c>
      <c r="P7184" s="153">
        <f t="shared" si="273"/>
        <v>0</v>
      </c>
    </row>
    <row r="7185" spans="6:16" ht="15.75" hidden="1">
      <c r="F7185" s="70" t="str">
        <f t="shared" si="274"/>
        <v/>
      </c>
      <c r="M7185" s="94"/>
      <c r="N7185" s="95"/>
      <c r="O7185" s="91" t="str">
        <f t="shared" si="275"/>
        <v/>
      </c>
      <c r="P7185" s="153">
        <f t="shared" si="273"/>
        <v>0</v>
      </c>
    </row>
    <row r="7186" spans="6:16" ht="15.75" hidden="1">
      <c r="F7186" s="70" t="str">
        <f t="shared" si="274"/>
        <v/>
      </c>
      <c r="M7186" s="94"/>
      <c r="N7186" s="95"/>
      <c r="O7186" s="91" t="str">
        <f t="shared" si="275"/>
        <v/>
      </c>
      <c r="P7186" s="153">
        <f t="shared" si="273"/>
        <v>0</v>
      </c>
    </row>
    <row r="7187" spans="6:16" ht="15.75" hidden="1">
      <c r="F7187" s="70" t="str">
        <f t="shared" si="274"/>
        <v/>
      </c>
      <c r="M7187" s="94"/>
      <c r="N7187" s="95"/>
      <c r="O7187" s="91" t="str">
        <f t="shared" si="275"/>
        <v/>
      </c>
      <c r="P7187" s="153">
        <f t="shared" si="273"/>
        <v>0</v>
      </c>
    </row>
    <row r="7188" spans="6:16" ht="15.75" hidden="1">
      <c r="F7188" s="70" t="str">
        <f t="shared" si="274"/>
        <v/>
      </c>
      <c r="M7188" s="94"/>
      <c r="N7188" s="95"/>
      <c r="O7188" s="91" t="str">
        <f t="shared" si="275"/>
        <v/>
      </c>
      <c r="P7188" s="153">
        <f t="shared" si="273"/>
        <v>0</v>
      </c>
    </row>
    <row r="7189" spans="6:16" ht="15.75" hidden="1">
      <c r="F7189" s="70" t="str">
        <f t="shared" si="274"/>
        <v/>
      </c>
      <c r="M7189" s="94"/>
      <c r="N7189" s="95"/>
      <c r="O7189" s="91" t="str">
        <f t="shared" si="275"/>
        <v/>
      </c>
      <c r="P7189" s="153">
        <f t="shared" si="273"/>
        <v>0</v>
      </c>
    </row>
    <row r="7190" spans="6:16" ht="15.75" hidden="1">
      <c r="F7190" s="70" t="str">
        <f t="shared" si="274"/>
        <v/>
      </c>
      <c r="M7190" s="94"/>
      <c r="N7190" s="95"/>
      <c r="O7190" s="91" t="str">
        <f t="shared" si="275"/>
        <v/>
      </c>
      <c r="P7190" s="153">
        <f t="shared" si="273"/>
        <v>0</v>
      </c>
    </row>
    <row r="7191" spans="6:16" ht="15.75" hidden="1">
      <c r="F7191" s="70" t="str">
        <f t="shared" si="274"/>
        <v/>
      </c>
      <c r="M7191" s="94"/>
      <c r="N7191" s="95"/>
      <c r="O7191" s="91" t="str">
        <f t="shared" si="275"/>
        <v/>
      </c>
      <c r="P7191" s="153">
        <f t="shared" si="273"/>
        <v>0</v>
      </c>
    </row>
    <row r="7192" spans="6:16" ht="15.75" hidden="1">
      <c r="F7192" s="70" t="str">
        <f t="shared" si="274"/>
        <v/>
      </c>
      <c r="M7192" s="94"/>
      <c r="N7192" s="95"/>
      <c r="O7192" s="91" t="str">
        <f t="shared" si="275"/>
        <v/>
      </c>
      <c r="P7192" s="153">
        <f t="shared" si="273"/>
        <v>0</v>
      </c>
    </row>
    <row r="7193" spans="6:16" ht="15.75" hidden="1">
      <c r="F7193" s="70" t="str">
        <f t="shared" si="274"/>
        <v/>
      </c>
      <c r="M7193" s="94"/>
      <c r="N7193" s="95"/>
      <c r="O7193" s="91" t="str">
        <f t="shared" si="275"/>
        <v/>
      </c>
      <c r="P7193" s="153">
        <f t="shared" si="273"/>
        <v>0</v>
      </c>
    </row>
    <row r="7194" spans="6:16" ht="15.75" hidden="1">
      <c r="F7194" s="70" t="str">
        <f t="shared" si="274"/>
        <v/>
      </c>
      <c r="M7194" s="94"/>
      <c r="N7194" s="95"/>
      <c r="O7194" s="91" t="str">
        <f t="shared" si="275"/>
        <v/>
      </c>
      <c r="P7194" s="153">
        <f t="shared" si="273"/>
        <v>0</v>
      </c>
    </row>
    <row r="7195" spans="6:16" ht="15.75" hidden="1">
      <c r="F7195" s="70" t="str">
        <f t="shared" si="274"/>
        <v/>
      </c>
      <c r="M7195" s="94"/>
      <c r="N7195" s="95"/>
      <c r="O7195" s="91" t="str">
        <f t="shared" si="275"/>
        <v/>
      </c>
      <c r="P7195" s="153">
        <f t="shared" si="273"/>
        <v>0</v>
      </c>
    </row>
    <row r="7196" spans="6:16" ht="15.75" hidden="1">
      <c r="F7196" s="70" t="str">
        <f t="shared" si="274"/>
        <v/>
      </c>
      <c r="M7196" s="94"/>
      <c r="N7196" s="95"/>
      <c r="O7196" s="91" t="str">
        <f t="shared" si="275"/>
        <v/>
      </c>
      <c r="P7196" s="153">
        <f t="shared" si="273"/>
        <v>0</v>
      </c>
    </row>
    <row r="7197" spans="6:16" ht="15.75" hidden="1">
      <c r="F7197" s="70" t="str">
        <f t="shared" si="274"/>
        <v/>
      </c>
      <c r="M7197" s="94"/>
      <c r="N7197" s="95"/>
      <c r="O7197" s="91" t="str">
        <f t="shared" si="275"/>
        <v/>
      </c>
      <c r="P7197" s="153">
        <f t="shared" si="273"/>
        <v>0</v>
      </c>
    </row>
    <row r="7198" spans="6:16" ht="15.75" hidden="1">
      <c r="F7198" s="70" t="str">
        <f t="shared" si="274"/>
        <v/>
      </c>
      <c r="M7198" s="94"/>
      <c r="N7198" s="95"/>
      <c r="O7198" s="91" t="str">
        <f t="shared" si="275"/>
        <v/>
      </c>
      <c r="P7198" s="153">
        <f t="shared" si="273"/>
        <v>0</v>
      </c>
    </row>
    <row r="7199" spans="6:16" ht="15.75" hidden="1">
      <c r="F7199" s="70" t="str">
        <f t="shared" si="274"/>
        <v/>
      </c>
      <c r="M7199" s="94"/>
      <c r="N7199" s="95"/>
      <c r="O7199" s="91" t="str">
        <f t="shared" si="275"/>
        <v/>
      </c>
      <c r="P7199" s="153">
        <f t="shared" si="273"/>
        <v>0</v>
      </c>
    </row>
    <row r="7200" spans="6:16" ht="15.75" hidden="1">
      <c r="F7200" s="70" t="str">
        <f t="shared" si="274"/>
        <v/>
      </c>
      <c r="M7200" s="94"/>
      <c r="N7200" s="95"/>
      <c r="O7200" s="91" t="str">
        <f t="shared" si="275"/>
        <v/>
      </c>
      <c r="P7200" s="153">
        <f t="shared" si="273"/>
        <v>0</v>
      </c>
    </row>
    <row r="7201" spans="6:16" ht="15.75" hidden="1">
      <c r="F7201" s="70" t="str">
        <f t="shared" si="274"/>
        <v/>
      </c>
      <c r="M7201" s="94"/>
      <c r="N7201" s="95"/>
      <c r="O7201" s="91" t="str">
        <f t="shared" si="275"/>
        <v/>
      </c>
      <c r="P7201" s="153">
        <f t="shared" si="273"/>
        <v>0</v>
      </c>
    </row>
    <row r="7202" spans="6:16" ht="15.75" hidden="1">
      <c r="F7202" s="70" t="str">
        <f t="shared" si="274"/>
        <v/>
      </c>
      <c r="M7202" s="94"/>
      <c r="N7202" s="95"/>
      <c r="O7202" s="91" t="str">
        <f t="shared" si="275"/>
        <v/>
      </c>
      <c r="P7202" s="153">
        <f t="shared" si="273"/>
        <v>0</v>
      </c>
    </row>
    <row r="7203" spans="6:16" ht="15.75" hidden="1">
      <c r="F7203" s="70" t="str">
        <f t="shared" si="274"/>
        <v/>
      </c>
      <c r="M7203" s="94"/>
      <c r="N7203" s="95"/>
      <c r="O7203" s="91" t="str">
        <f t="shared" si="275"/>
        <v/>
      </c>
      <c r="P7203" s="153">
        <f t="shared" si="273"/>
        <v>0</v>
      </c>
    </row>
    <row r="7204" spans="6:16" ht="15.75" hidden="1">
      <c r="F7204" s="70" t="str">
        <f t="shared" si="274"/>
        <v/>
      </c>
      <c r="M7204" s="94"/>
      <c r="N7204" s="95"/>
      <c r="O7204" s="91" t="str">
        <f t="shared" si="275"/>
        <v/>
      </c>
      <c r="P7204" s="153">
        <f t="shared" si="273"/>
        <v>0</v>
      </c>
    </row>
    <row r="7205" spans="6:16" ht="15.75" hidden="1">
      <c r="F7205" s="70" t="str">
        <f t="shared" si="274"/>
        <v/>
      </c>
      <c r="M7205" s="94"/>
      <c r="N7205" s="95"/>
      <c r="O7205" s="91" t="str">
        <f t="shared" si="275"/>
        <v/>
      </c>
      <c r="P7205" s="153">
        <f t="shared" si="273"/>
        <v>0</v>
      </c>
    </row>
    <row r="7206" spans="6:16" ht="15.75" hidden="1">
      <c r="F7206" s="70" t="str">
        <f t="shared" si="274"/>
        <v/>
      </c>
      <c r="M7206" s="94"/>
      <c r="N7206" s="95"/>
      <c r="O7206" s="91" t="str">
        <f t="shared" si="275"/>
        <v/>
      </c>
      <c r="P7206" s="153">
        <f t="shared" si="273"/>
        <v>0</v>
      </c>
    </row>
    <row r="7207" spans="6:16" ht="15.75" hidden="1">
      <c r="F7207" s="70" t="str">
        <f t="shared" si="274"/>
        <v/>
      </c>
      <c r="M7207" s="94"/>
      <c r="N7207" s="95"/>
      <c r="O7207" s="91" t="str">
        <f t="shared" si="275"/>
        <v/>
      </c>
      <c r="P7207" s="153">
        <f t="shared" si="273"/>
        <v>0</v>
      </c>
    </row>
    <row r="7208" spans="6:16" ht="15.75" hidden="1">
      <c r="F7208" s="70" t="str">
        <f t="shared" si="274"/>
        <v/>
      </c>
      <c r="M7208" s="94"/>
      <c r="N7208" s="95"/>
      <c r="O7208" s="91" t="str">
        <f t="shared" si="275"/>
        <v/>
      </c>
      <c r="P7208" s="153">
        <f t="shared" si="273"/>
        <v>0</v>
      </c>
    </row>
    <row r="7209" spans="6:16" ht="15.75" hidden="1">
      <c r="F7209" s="70" t="str">
        <f t="shared" si="274"/>
        <v/>
      </c>
      <c r="M7209" s="94"/>
      <c r="N7209" s="95"/>
      <c r="O7209" s="91" t="str">
        <f t="shared" si="275"/>
        <v/>
      </c>
      <c r="P7209" s="153">
        <f t="shared" si="273"/>
        <v>0</v>
      </c>
    </row>
    <row r="7210" spans="6:16" ht="15.75" hidden="1">
      <c r="F7210" s="70" t="str">
        <f t="shared" si="274"/>
        <v/>
      </c>
      <c r="M7210" s="94"/>
      <c r="N7210" s="95"/>
      <c r="O7210" s="91" t="str">
        <f t="shared" si="275"/>
        <v/>
      </c>
      <c r="P7210" s="153">
        <f t="shared" si="273"/>
        <v>0</v>
      </c>
    </row>
    <row r="7211" spans="6:16" ht="15.75" hidden="1">
      <c r="F7211" s="70" t="str">
        <f t="shared" si="274"/>
        <v/>
      </c>
      <c r="M7211" s="94"/>
      <c r="N7211" s="95"/>
      <c r="O7211" s="91" t="str">
        <f t="shared" si="275"/>
        <v/>
      </c>
      <c r="P7211" s="153">
        <f t="shared" si="273"/>
        <v>0</v>
      </c>
    </row>
    <row r="7212" spans="6:16" ht="15.75" hidden="1">
      <c r="F7212" s="70" t="str">
        <f t="shared" si="274"/>
        <v/>
      </c>
      <c r="M7212" s="94"/>
      <c r="N7212" s="95"/>
      <c r="O7212" s="91" t="str">
        <f t="shared" si="275"/>
        <v/>
      </c>
      <c r="P7212" s="153">
        <f t="shared" ref="P7212:P7275" si="276">IFERROR(T7212/S7212,0)</f>
        <v>0</v>
      </c>
    </row>
    <row r="7213" spans="6:16" ht="15.75" hidden="1">
      <c r="F7213" s="70" t="str">
        <f t="shared" si="274"/>
        <v/>
      </c>
      <c r="M7213" s="94"/>
      <c r="N7213" s="95"/>
      <c r="O7213" s="91" t="str">
        <f t="shared" si="275"/>
        <v/>
      </c>
      <c r="P7213" s="153">
        <f t="shared" si="276"/>
        <v>0</v>
      </c>
    </row>
    <row r="7214" spans="6:16" ht="15.75" hidden="1">
      <c r="F7214" s="70" t="str">
        <f t="shared" si="274"/>
        <v/>
      </c>
      <c r="M7214" s="94"/>
      <c r="N7214" s="95"/>
      <c r="O7214" s="91" t="str">
        <f t="shared" si="275"/>
        <v/>
      </c>
      <c r="P7214" s="153">
        <f t="shared" si="276"/>
        <v>0</v>
      </c>
    </row>
    <row r="7215" spans="6:16" ht="15.75" hidden="1">
      <c r="F7215" s="70" t="str">
        <f t="shared" si="274"/>
        <v/>
      </c>
      <c r="M7215" s="94"/>
      <c r="N7215" s="95"/>
      <c r="O7215" s="91" t="str">
        <f t="shared" si="275"/>
        <v/>
      </c>
      <c r="P7215" s="153">
        <f t="shared" si="276"/>
        <v>0</v>
      </c>
    </row>
    <row r="7216" spans="6:16" ht="15.75" hidden="1">
      <c r="F7216" s="70" t="str">
        <f t="shared" si="274"/>
        <v/>
      </c>
      <c r="M7216" s="94"/>
      <c r="N7216" s="95"/>
      <c r="O7216" s="91" t="str">
        <f t="shared" si="275"/>
        <v/>
      </c>
      <c r="P7216" s="153">
        <f t="shared" si="276"/>
        <v>0</v>
      </c>
    </row>
    <row r="7217" spans="6:16" ht="15.75" hidden="1">
      <c r="F7217" s="70" t="str">
        <f t="shared" si="274"/>
        <v/>
      </c>
      <c r="M7217" s="94"/>
      <c r="N7217" s="95"/>
      <c r="O7217" s="91" t="str">
        <f t="shared" si="275"/>
        <v/>
      </c>
      <c r="P7217" s="153">
        <f t="shared" si="276"/>
        <v>0</v>
      </c>
    </row>
    <row r="7218" spans="6:16" ht="15.75" hidden="1">
      <c r="F7218" s="70" t="str">
        <f t="shared" si="274"/>
        <v/>
      </c>
      <c r="M7218" s="94"/>
      <c r="N7218" s="95"/>
      <c r="O7218" s="91" t="str">
        <f t="shared" si="275"/>
        <v/>
      </c>
      <c r="P7218" s="153">
        <f t="shared" si="276"/>
        <v>0</v>
      </c>
    </row>
    <row r="7219" spans="6:16" ht="15.75" hidden="1">
      <c r="F7219" s="70" t="str">
        <f t="shared" si="274"/>
        <v/>
      </c>
      <c r="M7219" s="94"/>
      <c r="N7219" s="95"/>
      <c r="O7219" s="91" t="str">
        <f t="shared" si="275"/>
        <v/>
      </c>
      <c r="P7219" s="153">
        <f t="shared" si="276"/>
        <v>0</v>
      </c>
    </row>
    <row r="7220" spans="6:16" ht="15.75" hidden="1">
      <c r="F7220" s="70" t="str">
        <f t="shared" si="274"/>
        <v/>
      </c>
      <c r="M7220" s="94"/>
      <c r="N7220" s="95"/>
      <c r="O7220" s="91" t="str">
        <f t="shared" si="275"/>
        <v/>
      </c>
      <c r="P7220" s="153">
        <f t="shared" si="276"/>
        <v>0</v>
      </c>
    </row>
    <row r="7221" spans="6:16" ht="15.75" hidden="1">
      <c r="F7221" s="70" t="str">
        <f t="shared" si="274"/>
        <v/>
      </c>
      <c r="M7221" s="94"/>
      <c r="N7221" s="95"/>
      <c r="O7221" s="91" t="str">
        <f t="shared" si="275"/>
        <v/>
      </c>
      <c r="P7221" s="153">
        <f t="shared" si="276"/>
        <v>0</v>
      </c>
    </row>
    <row r="7222" spans="6:16" ht="15.75" hidden="1">
      <c r="F7222" s="70" t="str">
        <f t="shared" si="274"/>
        <v/>
      </c>
      <c r="M7222" s="94"/>
      <c r="N7222" s="95"/>
      <c r="O7222" s="91" t="str">
        <f t="shared" si="275"/>
        <v/>
      </c>
      <c r="P7222" s="153">
        <f t="shared" si="276"/>
        <v>0</v>
      </c>
    </row>
    <row r="7223" spans="6:16" ht="15.75" hidden="1">
      <c r="F7223" s="70" t="str">
        <f t="shared" si="274"/>
        <v/>
      </c>
      <c r="M7223" s="94"/>
      <c r="N7223" s="95"/>
      <c r="O7223" s="91" t="str">
        <f t="shared" si="275"/>
        <v/>
      </c>
      <c r="P7223" s="153">
        <f t="shared" si="276"/>
        <v>0</v>
      </c>
    </row>
    <row r="7224" spans="6:16" ht="15.75" hidden="1">
      <c r="F7224" s="70" t="str">
        <f t="shared" si="274"/>
        <v/>
      </c>
      <c r="M7224" s="94"/>
      <c r="N7224" s="95"/>
      <c r="O7224" s="91" t="str">
        <f t="shared" si="275"/>
        <v/>
      </c>
      <c r="P7224" s="153">
        <f t="shared" si="276"/>
        <v>0</v>
      </c>
    </row>
    <row r="7225" spans="6:16" ht="15.75" hidden="1">
      <c r="F7225" s="70" t="str">
        <f t="shared" si="274"/>
        <v/>
      </c>
      <c r="M7225" s="94"/>
      <c r="N7225" s="95"/>
      <c r="O7225" s="91" t="str">
        <f t="shared" si="275"/>
        <v/>
      </c>
      <c r="P7225" s="153">
        <f t="shared" si="276"/>
        <v>0</v>
      </c>
    </row>
    <row r="7226" spans="6:16" ht="15.75" hidden="1">
      <c r="F7226" s="70" t="str">
        <f t="shared" si="274"/>
        <v/>
      </c>
      <c r="M7226" s="94"/>
      <c r="N7226" s="95"/>
      <c r="O7226" s="91" t="str">
        <f t="shared" si="275"/>
        <v/>
      </c>
      <c r="P7226" s="153">
        <f t="shared" si="276"/>
        <v>0</v>
      </c>
    </row>
    <row r="7227" spans="6:16" ht="15.75" hidden="1">
      <c r="F7227" s="70" t="str">
        <f t="shared" si="274"/>
        <v/>
      </c>
      <c r="M7227" s="94"/>
      <c r="N7227" s="95"/>
      <c r="O7227" s="91" t="str">
        <f t="shared" si="275"/>
        <v/>
      </c>
      <c r="P7227" s="153">
        <f t="shared" si="276"/>
        <v>0</v>
      </c>
    </row>
    <row r="7228" spans="6:16" ht="15.75" hidden="1">
      <c r="F7228" s="70" t="str">
        <f t="shared" si="274"/>
        <v/>
      </c>
      <c r="M7228" s="94"/>
      <c r="N7228" s="95"/>
      <c r="O7228" s="91" t="str">
        <f t="shared" si="275"/>
        <v/>
      </c>
      <c r="P7228" s="153">
        <f t="shared" si="276"/>
        <v>0</v>
      </c>
    </row>
    <row r="7229" spans="6:16" ht="15.75" hidden="1">
      <c r="F7229" s="70" t="str">
        <f t="shared" si="274"/>
        <v/>
      </c>
      <c r="M7229" s="94"/>
      <c r="N7229" s="95"/>
      <c r="O7229" s="91" t="str">
        <f t="shared" si="275"/>
        <v/>
      </c>
      <c r="P7229" s="153">
        <f t="shared" si="276"/>
        <v>0</v>
      </c>
    </row>
    <row r="7230" spans="6:16" ht="15.75" hidden="1">
      <c r="F7230" s="70" t="str">
        <f t="shared" si="274"/>
        <v/>
      </c>
      <c r="M7230" s="94"/>
      <c r="N7230" s="95"/>
      <c r="O7230" s="91" t="str">
        <f t="shared" si="275"/>
        <v/>
      </c>
      <c r="P7230" s="153">
        <f t="shared" si="276"/>
        <v>0</v>
      </c>
    </row>
    <row r="7231" spans="6:16" ht="15.75" hidden="1">
      <c r="F7231" s="70" t="str">
        <f t="shared" si="274"/>
        <v/>
      </c>
      <c r="M7231" s="94"/>
      <c r="N7231" s="95"/>
      <c r="O7231" s="91" t="str">
        <f t="shared" si="275"/>
        <v/>
      </c>
      <c r="P7231" s="153">
        <f t="shared" si="276"/>
        <v>0</v>
      </c>
    </row>
    <row r="7232" spans="6:16" ht="15.75" hidden="1">
      <c r="F7232" s="70" t="str">
        <f t="shared" si="274"/>
        <v/>
      </c>
      <c r="M7232" s="94"/>
      <c r="N7232" s="95"/>
      <c r="O7232" s="91" t="str">
        <f t="shared" si="275"/>
        <v/>
      </c>
      <c r="P7232" s="153">
        <f t="shared" si="276"/>
        <v>0</v>
      </c>
    </row>
    <row r="7233" spans="6:16" ht="15.75" hidden="1">
      <c r="F7233" s="70" t="str">
        <f t="shared" si="274"/>
        <v/>
      </c>
      <c r="M7233" s="94"/>
      <c r="N7233" s="95"/>
      <c r="O7233" s="91" t="str">
        <f t="shared" si="275"/>
        <v/>
      </c>
      <c r="P7233" s="153">
        <f t="shared" si="276"/>
        <v>0</v>
      </c>
    </row>
    <row r="7234" spans="6:16" ht="15.75" hidden="1">
      <c r="F7234" s="70" t="str">
        <f t="shared" si="274"/>
        <v/>
      </c>
      <c r="M7234" s="94"/>
      <c r="N7234" s="95"/>
      <c r="O7234" s="91" t="str">
        <f t="shared" si="275"/>
        <v/>
      </c>
      <c r="P7234" s="153">
        <f t="shared" si="276"/>
        <v>0</v>
      </c>
    </row>
    <row r="7235" spans="6:16" ht="15.75" hidden="1">
      <c r="F7235" s="70" t="str">
        <f t="shared" si="274"/>
        <v/>
      </c>
      <c r="M7235" s="94"/>
      <c r="N7235" s="95"/>
      <c r="O7235" s="91" t="str">
        <f t="shared" si="275"/>
        <v/>
      </c>
      <c r="P7235" s="153">
        <f t="shared" si="276"/>
        <v>0</v>
      </c>
    </row>
    <row r="7236" spans="6:16" ht="15.75" hidden="1">
      <c r="F7236" s="70" t="str">
        <f t="shared" si="274"/>
        <v/>
      </c>
      <c r="M7236" s="94"/>
      <c r="N7236" s="95"/>
      <c r="O7236" s="91" t="str">
        <f t="shared" si="275"/>
        <v/>
      </c>
      <c r="P7236" s="153">
        <f t="shared" si="276"/>
        <v>0</v>
      </c>
    </row>
    <row r="7237" spans="6:16" ht="15.75" hidden="1">
      <c r="F7237" s="70" t="str">
        <f t="shared" si="274"/>
        <v/>
      </c>
      <c r="M7237" s="94"/>
      <c r="N7237" s="95"/>
      <c r="O7237" s="91" t="str">
        <f t="shared" si="275"/>
        <v/>
      </c>
      <c r="P7237" s="153">
        <f t="shared" si="276"/>
        <v>0</v>
      </c>
    </row>
    <row r="7238" spans="6:16" ht="15.75" hidden="1">
      <c r="F7238" s="70" t="str">
        <f t="shared" si="274"/>
        <v/>
      </c>
      <c r="M7238" s="94"/>
      <c r="N7238" s="95"/>
      <c r="O7238" s="91" t="str">
        <f t="shared" si="275"/>
        <v/>
      </c>
      <c r="P7238" s="153">
        <f t="shared" si="276"/>
        <v>0</v>
      </c>
    </row>
    <row r="7239" spans="6:16" ht="15.75" hidden="1">
      <c r="F7239" s="70" t="str">
        <f t="shared" si="274"/>
        <v/>
      </c>
      <c r="M7239" s="94"/>
      <c r="N7239" s="95"/>
      <c r="O7239" s="91" t="str">
        <f t="shared" si="275"/>
        <v/>
      </c>
      <c r="P7239" s="153">
        <f t="shared" si="276"/>
        <v>0</v>
      </c>
    </row>
    <row r="7240" spans="6:16" ht="15.75" hidden="1">
      <c r="F7240" s="70" t="str">
        <f t="shared" ref="F7240:F7303" si="277">B7240&amp;C7240&amp;D7240&amp;E7240</f>
        <v/>
      </c>
      <c r="M7240" s="94"/>
      <c r="N7240" s="95"/>
      <c r="O7240" s="91" t="str">
        <f t="shared" si="275"/>
        <v/>
      </c>
      <c r="P7240" s="153">
        <f t="shared" si="276"/>
        <v>0</v>
      </c>
    </row>
    <row r="7241" spans="6:16" ht="15.75" hidden="1">
      <c r="F7241" s="70" t="str">
        <f t="shared" si="277"/>
        <v/>
      </c>
      <c r="M7241" s="94"/>
      <c r="N7241" s="95"/>
      <c r="O7241" s="91" t="str">
        <f t="shared" si="275"/>
        <v/>
      </c>
      <c r="P7241" s="153">
        <f t="shared" si="276"/>
        <v>0</v>
      </c>
    </row>
    <row r="7242" spans="6:16" ht="15.75" hidden="1">
      <c r="F7242" s="70" t="str">
        <f t="shared" si="277"/>
        <v/>
      </c>
      <c r="M7242" s="94"/>
      <c r="N7242" s="95"/>
      <c r="O7242" s="91" t="str">
        <f t="shared" ref="O7242:O7305" si="278">+F7242&amp;M7242&amp;N7242</f>
        <v/>
      </c>
      <c r="P7242" s="153">
        <f t="shared" si="276"/>
        <v>0</v>
      </c>
    </row>
    <row r="7243" spans="6:16" ht="15.75" hidden="1">
      <c r="F7243" s="70" t="str">
        <f t="shared" si="277"/>
        <v/>
      </c>
      <c r="M7243" s="94"/>
      <c r="N7243" s="95"/>
      <c r="O7243" s="91" t="str">
        <f t="shared" si="278"/>
        <v/>
      </c>
      <c r="P7243" s="153">
        <f t="shared" si="276"/>
        <v>0</v>
      </c>
    </row>
    <row r="7244" spans="6:16" ht="15.75" hidden="1">
      <c r="F7244" s="70" t="str">
        <f t="shared" si="277"/>
        <v/>
      </c>
      <c r="M7244" s="94"/>
      <c r="N7244" s="95"/>
      <c r="O7244" s="91" t="str">
        <f t="shared" si="278"/>
        <v/>
      </c>
      <c r="P7244" s="153">
        <f t="shared" si="276"/>
        <v>0</v>
      </c>
    </row>
    <row r="7245" spans="6:16" ht="15.75" hidden="1">
      <c r="F7245" s="70" t="str">
        <f t="shared" si="277"/>
        <v/>
      </c>
      <c r="M7245" s="94"/>
      <c r="N7245" s="95"/>
      <c r="O7245" s="91" t="str">
        <f t="shared" si="278"/>
        <v/>
      </c>
      <c r="P7245" s="153">
        <f t="shared" si="276"/>
        <v>0</v>
      </c>
    </row>
    <row r="7246" spans="6:16" ht="15.75" hidden="1">
      <c r="F7246" s="70" t="str">
        <f t="shared" si="277"/>
        <v/>
      </c>
      <c r="M7246" s="94"/>
      <c r="N7246" s="95"/>
      <c r="O7246" s="91" t="str">
        <f t="shared" si="278"/>
        <v/>
      </c>
      <c r="P7246" s="153">
        <f t="shared" si="276"/>
        <v>0</v>
      </c>
    </row>
    <row r="7247" spans="6:16" ht="15.75" hidden="1">
      <c r="F7247" s="70" t="str">
        <f t="shared" si="277"/>
        <v/>
      </c>
      <c r="M7247" s="94"/>
      <c r="N7247" s="95"/>
      <c r="O7247" s="91" t="str">
        <f t="shared" si="278"/>
        <v/>
      </c>
      <c r="P7247" s="153">
        <f t="shared" si="276"/>
        <v>0</v>
      </c>
    </row>
    <row r="7248" spans="6:16" ht="15.75" hidden="1">
      <c r="F7248" s="70" t="str">
        <f t="shared" si="277"/>
        <v/>
      </c>
      <c r="M7248" s="94"/>
      <c r="N7248" s="95"/>
      <c r="O7248" s="91" t="str">
        <f t="shared" si="278"/>
        <v/>
      </c>
      <c r="P7248" s="153">
        <f t="shared" si="276"/>
        <v>0</v>
      </c>
    </row>
    <row r="7249" spans="6:16" ht="15.75" hidden="1">
      <c r="F7249" s="70" t="str">
        <f t="shared" si="277"/>
        <v/>
      </c>
      <c r="M7249" s="94"/>
      <c r="N7249" s="95"/>
      <c r="O7249" s="91" t="str">
        <f t="shared" si="278"/>
        <v/>
      </c>
      <c r="P7249" s="153">
        <f t="shared" si="276"/>
        <v>0</v>
      </c>
    </row>
    <row r="7250" spans="6:16" ht="15.75" hidden="1">
      <c r="F7250" s="70" t="str">
        <f t="shared" si="277"/>
        <v/>
      </c>
      <c r="M7250" s="94"/>
      <c r="N7250" s="95"/>
      <c r="O7250" s="91" t="str">
        <f t="shared" si="278"/>
        <v/>
      </c>
      <c r="P7250" s="153">
        <f t="shared" si="276"/>
        <v>0</v>
      </c>
    </row>
    <row r="7251" spans="6:16" ht="15.75" hidden="1">
      <c r="F7251" s="70" t="str">
        <f t="shared" si="277"/>
        <v/>
      </c>
      <c r="M7251" s="94"/>
      <c r="N7251" s="95"/>
      <c r="O7251" s="91" t="str">
        <f t="shared" si="278"/>
        <v/>
      </c>
      <c r="P7251" s="153">
        <f t="shared" si="276"/>
        <v>0</v>
      </c>
    </row>
    <row r="7252" spans="6:16" ht="15.75" hidden="1">
      <c r="F7252" s="70" t="str">
        <f t="shared" si="277"/>
        <v/>
      </c>
      <c r="M7252" s="94"/>
      <c r="N7252" s="95"/>
      <c r="O7252" s="91" t="str">
        <f t="shared" si="278"/>
        <v/>
      </c>
      <c r="P7252" s="153">
        <f t="shared" si="276"/>
        <v>0</v>
      </c>
    </row>
    <row r="7253" spans="6:16" ht="15.75" hidden="1">
      <c r="F7253" s="70" t="str">
        <f t="shared" si="277"/>
        <v/>
      </c>
      <c r="M7253" s="94"/>
      <c r="N7253" s="95"/>
      <c r="O7253" s="91" t="str">
        <f t="shared" si="278"/>
        <v/>
      </c>
      <c r="P7253" s="153">
        <f t="shared" si="276"/>
        <v>0</v>
      </c>
    </row>
    <row r="7254" spans="6:16" ht="15.75" hidden="1">
      <c r="F7254" s="70" t="str">
        <f t="shared" si="277"/>
        <v/>
      </c>
      <c r="M7254" s="94"/>
      <c r="N7254" s="95"/>
      <c r="O7254" s="91" t="str">
        <f t="shared" si="278"/>
        <v/>
      </c>
      <c r="P7254" s="153">
        <f t="shared" si="276"/>
        <v>0</v>
      </c>
    </row>
    <row r="7255" spans="6:16" ht="15.75" hidden="1">
      <c r="F7255" s="70" t="str">
        <f t="shared" si="277"/>
        <v/>
      </c>
      <c r="M7255" s="94"/>
      <c r="N7255" s="95"/>
      <c r="O7255" s="91" t="str">
        <f t="shared" si="278"/>
        <v/>
      </c>
      <c r="P7255" s="153">
        <f t="shared" si="276"/>
        <v>0</v>
      </c>
    </row>
    <row r="7256" spans="6:16" ht="15.75" hidden="1">
      <c r="F7256" s="70" t="str">
        <f t="shared" si="277"/>
        <v/>
      </c>
      <c r="M7256" s="94"/>
      <c r="N7256" s="95"/>
      <c r="O7256" s="91" t="str">
        <f t="shared" si="278"/>
        <v/>
      </c>
      <c r="P7256" s="153">
        <f t="shared" si="276"/>
        <v>0</v>
      </c>
    </row>
    <row r="7257" spans="6:16" ht="15.75" hidden="1">
      <c r="F7257" s="70" t="str">
        <f t="shared" si="277"/>
        <v/>
      </c>
      <c r="M7257" s="94"/>
      <c r="N7257" s="95"/>
      <c r="O7257" s="91" t="str">
        <f t="shared" si="278"/>
        <v/>
      </c>
      <c r="P7257" s="153">
        <f t="shared" si="276"/>
        <v>0</v>
      </c>
    </row>
    <row r="7258" spans="6:16" ht="15.75" hidden="1">
      <c r="F7258" s="70" t="str">
        <f t="shared" si="277"/>
        <v/>
      </c>
      <c r="M7258" s="94"/>
      <c r="N7258" s="95"/>
      <c r="O7258" s="91" t="str">
        <f t="shared" si="278"/>
        <v/>
      </c>
      <c r="P7258" s="153">
        <f t="shared" si="276"/>
        <v>0</v>
      </c>
    </row>
    <row r="7259" spans="6:16" ht="15.75" hidden="1">
      <c r="F7259" s="70" t="str">
        <f t="shared" si="277"/>
        <v/>
      </c>
      <c r="M7259" s="94"/>
      <c r="N7259" s="95"/>
      <c r="O7259" s="91" t="str">
        <f t="shared" si="278"/>
        <v/>
      </c>
      <c r="P7259" s="153">
        <f t="shared" si="276"/>
        <v>0</v>
      </c>
    </row>
    <row r="7260" spans="6:16" ht="15.75" hidden="1">
      <c r="F7260" s="70" t="str">
        <f t="shared" si="277"/>
        <v/>
      </c>
      <c r="M7260" s="94"/>
      <c r="N7260" s="95"/>
      <c r="O7260" s="91" t="str">
        <f t="shared" si="278"/>
        <v/>
      </c>
      <c r="P7260" s="153">
        <f t="shared" si="276"/>
        <v>0</v>
      </c>
    </row>
    <row r="7261" spans="6:16" ht="15.75" hidden="1">
      <c r="F7261" s="70" t="str">
        <f t="shared" si="277"/>
        <v/>
      </c>
      <c r="M7261" s="94"/>
      <c r="N7261" s="95"/>
      <c r="O7261" s="91" t="str">
        <f t="shared" si="278"/>
        <v/>
      </c>
      <c r="P7261" s="153">
        <f t="shared" si="276"/>
        <v>0</v>
      </c>
    </row>
    <row r="7262" spans="6:16" ht="15.75" hidden="1">
      <c r="F7262" s="70" t="str">
        <f t="shared" si="277"/>
        <v/>
      </c>
      <c r="M7262" s="94"/>
      <c r="N7262" s="95"/>
      <c r="O7262" s="91" t="str">
        <f t="shared" si="278"/>
        <v/>
      </c>
      <c r="P7262" s="153">
        <f t="shared" si="276"/>
        <v>0</v>
      </c>
    </row>
    <row r="7263" spans="6:16" ht="15.75" hidden="1">
      <c r="F7263" s="70" t="str">
        <f t="shared" si="277"/>
        <v/>
      </c>
      <c r="M7263" s="94"/>
      <c r="N7263" s="95"/>
      <c r="O7263" s="91" t="str">
        <f t="shared" si="278"/>
        <v/>
      </c>
      <c r="P7263" s="153">
        <f t="shared" si="276"/>
        <v>0</v>
      </c>
    </row>
    <row r="7264" spans="6:16" ht="15.75" hidden="1">
      <c r="F7264" s="70" t="str">
        <f t="shared" si="277"/>
        <v/>
      </c>
      <c r="M7264" s="94"/>
      <c r="N7264" s="95"/>
      <c r="O7264" s="91" t="str">
        <f t="shared" si="278"/>
        <v/>
      </c>
      <c r="P7264" s="153">
        <f t="shared" si="276"/>
        <v>0</v>
      </c>
    </row>
    <row r="7265" spans="6:16" ht="15.75" hidden="1">
      <c r="F7265" s="70" t="str">
        <f t="shared" si="277"/>
        <v/>
      </c>
      <c r="M7265" s="94"/>
      <c r="N7265" s="95"/>
      <c r="O7265" s="91" t="str">
        <f t="shared" si="278"/>
        <v/>
      </c>
      <c r="P7265" s="153">
        <f t="shared" si="276"/>
        <v>0</v>
      </c>
    </row>
    <row r="7266" spans="6:16" ht="15.75" hidden="1">
      <c r="F7266" s="70" t="str">
        <f t="shared" si="277"/>
        <v/>
      </c>
      <c r="M7266" s="94"/>
      <c r="N7266" s="95"/>
      <c r="O7266" s="91" t="str">
        <f t="shared" si="278"/>
        <v/>
      </c>
      <c r="P7266" s="153">
        <f t="shared" si="276"/>
        <v>0</v>
      </c>
    </row>
    <row r="7267" spans="6:16" ht="15.75" hidden="1">
      <c r="F7267" s="70" t="str">
        <f t="shared" si="277"/>
        <v/>
      </c>
      <c r="M7267" s="94"/>
      <c r="N7267" s="95"/>
      <c r="O7267" s="91" t="str">
        <f t="shared" si="278"/>
        <v/>
      </c>
      <c r="P7267" s="153">
        <f t="shared" si="276"/>
        <v>0</v>
      </c>
    </row>
    <row r="7268" spans="6:16" ht="15.75" hidden="1">
      <c r="F7268" s="70" t="str">
        <f t="shared" si="277"/>
        <v/>
      </c>
      <c r="M7268" s="94"/>
      <c r="N7268" s="95"/>
      <c r="O7268" s="91" t="str">
        <f t="shared" si="278"/>
        <v/>
      </c>
      <c r="P7268" s="153">
        <f t="shared" si="276"/>
        <v>0</v>
      </c>
    </row>
    <row r="7269" spans="6:16" ht="15.75" hidden="1">
      <c r="F7269" s="70" t="str">
        <f t="shared" si="277"/>
        <v/>
      </c>
      <c r="M7269" s="94"/>
      <c r="N7269" s="95"/>
      <c r="O7269" s="91" t="str">
        <f t="shared" si="278"/>
        <v/>
      </c>
      <c r="P7269" s="153">
        <f t="shared" si="276"/>
        <v>0</v>
      </c>
    </row>
    <row r="7270" spans="6:16" ht="15.75" hidden="1">
      <c r="F7270" s="70" t="str">
        <f t="shared" si="277"/>
        <v/>
      </c>
      <c r="M7270" s="94"/>
      <c r="N7270" s="95"/>
      <c r="O7270" s="91" t="str">
        <f t="shared" si="278"/>
        <v/>
      </c>
      <c r="P7270" s="153">
        <f t="shared" si="276"/>
        <v>0</v>
      </c>
    </row>
    <row r="7271" spans="6:16" ht="15.75" hidden="1">
      <c r="F7271" s="70" t="str">
        <f t="shared" si="277"/>
        <v/>
      </c>
      <c r="M7271" s="94"/>
      <c r="N7271" s="95"/>
      <c r="O7271" s="91" t="str">
        <f t="shared" si="278"/>
        <v/>
      </c>
      <c r="P7271" s="153">
        <f t="shared" si="276"/>
        <v>0</v>
      </c>
    </row>
    <row r="7272" spans="6:16" ht="15.75" hidden="1">
      <c r="F7272" s="70" t="str">
        <f t="shared" si="277"/>
        <v/>
      </c>
      <c r="M7272" s="94"/>
      <c r="N7272" s="95"/>
      <c r="O7272" s="91" t="str">
        <f t="shared" si="278"/>
        <v/>
      </c>
      <c r="P7272" s="153">
        <f t="shared" si="276"/>
        <v>0</v>
      </c>
    </row>
    <row r="7273" spans="6:16" ht="15.75" hidden="1">
      <c r="F7273" s="70" t="str">
        <f t="shared" si="277"/>
        <v/>
      </c>
      <c r="M7273" s="94"/>
      <c r="N7273" s="95"/>
      <c r="O7273" s="91" t="str">
        <f t="shared" si="278"/>
        <v/>
      </c>
      <c r="P7273" s="153">
        <f t="shared" si="276"/>
        <v>0</v>
      </c>
    </row>
    <row r="7274" spans="6:16" ht="15.75" hidden="1">
      <c r="F7274" s="70" t="str">
        <f t="shared" si="277"/>
        <v/>
      </c>
      <c r="M7274" s="94"/>
      <c r="N7274" s="95"/>
      <c r="O7274" s="91" t="str">
        <f t="shared" si="278"/>
        <v/>
      </c>
      <c r="P7274" s="153">
        <f t="shared" si="276"/>
        <v>0</v>
      </c>
    </row>
    <row r="7275" spans="6:16" ht="15.75" hidden="1">
      <c r="F7275" s="70" t="str">
        <f t="shared" si="277"/>
        <v/>
      </c>
      <c r="M7275" s="94"/>
      <c r="N7275" s="95"/>
      <c r="O7275" s="91" t="str">
        <f t="shared" si="278"/>
        <v/>
      </c>
      <c r="P7275" s="153">
        <f t="shared" si="276"/>
        <v>0</v>
      </c>
    </row>
    <row r="7276" spans="6:16" ht="15.75" hidden="1">
      <c r="F7276" s="70" t="str">
        <f t="shared" si="277"/>
        <v/>
      </c>
      <c r="M7276" s="94"/>
      <c r="N7276" s="95"/>
      <c r="O7276" s="91" t="str">
        <f t="shared" si="278"/>
        <v/>
      </c>
      <c r="P7276" s="153">
        <f t="shared" ref="P7276:P7339" si="279">IFERROR(T7276/S7276,0)</f>
        <v>0</v>
      </c>
    </row>
    <row r="7277" spans="6:16" ht="15.75" hidden="1">
      <c r="F7277" s="70" t="str">
        <f t="shared" si="277"/>
        <v/>
      </c>
      <c r="M7277" s="94"/>
      <c r="N7277" s="95"/>
      <c r="O7277" s="91" t="str">
        <f t="shared" si="278"/>
        <v/>
      </c>
      <c r="P7277" s="153">
        <f t="shared" si="279"/>
        <v>0</v>
      </c>
    </row>
    <row r="7278" spans="6:16" ht="15.75" hidden="1">
      <c r="F7278" s="70" t="str">
        <f t="shared" si="277"/>
        <v/>
      </c>
      <c r="M7278" s="94"/>
      <c r="N7278" s="95"/>
      <c r="O7278" s="91" t="str">
        <f t="shared" si="278"/>
        <v/>
      </c>
      <c r="P7278" s="153">
        <f t="shared" si="279"/>
        <v>0</v>
      </c>
    </row>
    <row r="7279" spans="6:16" ht="15.75" hidden="1">
      <c r="F7279" s="70" t="str">
        <f t="shared" si="277"/>
        <v/>
      </c>
      <c r="M7279" s="94"/>
      <c r="N7279" s="95"/>
      <c r="O7279" s="91" t="str">
        <f t="shared" si="278"/>
        <v/>
      </c>
      <c r="P7279" s="153">
        <f t="shared" si="279"/>
        <v>0</v>
      </c>
    </row>
    <row r="7280" spans="6:16" ht="15.75" hidden="1">
      <c r="F7280" s="70" t="str">
        <f t="shared" si="277"/>
        <v/>
      </c>
      <c r="M7280" s="94"/>
      <c r="N7280" s="95"/>
      <c r="O7280" s="91" t="str">
        <f t="shared" si="278"/>
        <v/>
      </c>
      <c r="P7280" s="153">
        <f t="shared" si="279"/>
        <v>0</v>
      </c>
    </row>
    <row r="7281" spans="6:16" ht="15.75" hidden="1">
      <c r="F7281" s="70" t="str">
        <f t="shared" si="277"/>
        <v/>
      </c>
      <c r="M7281" s="94"/>
      <c r="N7281" s="95"/>
      <c r="O7281" s="91" t="str">
        <f t="shared" si="278"/>
        <v/>
      </c>
      <c r="P7281" s="153">
        <f t="shared" si="279"/>
        <v>0</v>
      </c>
    </row>
    <row r="7282" spans="6:16" ht="15.75" hidden="1">
      <c r="F7282" s="70" t="str">
        <f t="shared" si="277"/>
        <v/>
      </c>
      <c r="M7282" s="94"/>
      <c r="N7282" s="95"/>
      <c r="O7282" s="91" t="str">
        <f t="shared" si="278"/>
        <v/>
      </c>
      <c r="P7282" s="153">
        <f t="shared" si="279"/>
        <v>0</v>
      </c>
    </row>
    <row r="7283" spans="6:16" ht="15.75" hidden="1">
      <c r="F7283" s="70" t="str">
        <f t="shared" si="277"/>
        <v/>
      </c>
      <c r="M7283" s="94"/>
      <c r="N7283" s="95"/>
      <c r="O7283" s="91" t="str">
        <f t="shared" si="278"/>
        <v/>
      </c>
      <c r="P7283" s="153">
        <f t="shared" si="279"/>
        <v>0</v>
      </c>
    </row>
    <row r="7284" spans="6:16" ht="15.75" hidden="1">
      <c r="F7284" s="70" t="str">
        <f t="shared" si="277"/>
        <v/>
      </c>
      <c r="M7284" s="94"/>
      <c r="N7284" s="95"/>
      <c r="O7284" s="91" t="str">
        <f t="shared" si="278"/>
        <v/>
      </c>
      <c r="P7284" s="153">
        <f t="shared" si="279"/>
        <v>0</v>
      </c>
    </row>
    <row r="7285" spans="6:16" ht="15.75" hidden="1">
      <c r="F7285" s="70" t="str">
        <f t="shared" si="277"/>
        <v/>
      </c>
      <c r="M7285" s="94"/>
      <c r="N7285" s="95"/>
      <c r="O7285" s="91" t="str">
        <f t="shared" si="278"/>
        <v/>
      </c>
      <c r="P7285" s="153">
        <f t="shared" si="279"/>
        <v>0</v>
      </c>
    </row>
    <row r="7286" spans="6:16" ht="15.75" hidden="1">
      <c r="F7286" s="70" t="str">
        <f t="shared" si="277"/>
        <v/>
      </c>
      <c r="M7286" s="94"/>
      <c r="N7286" s="95"/>
      <c r="O7286" s="91" t="str">
        <f t="shared" si="278"/>
        <v/>
      </c>
      <c r="P7286" s="153">
        <f t="shared" si="279"/>
        <v>0</v>
      </c>
    </row>
    <row r="7287" spans="6:16" ht="15.75" hidden="1">
      <c r="F7287" s="70" t="str">
        <f t="shared" si="277"/>
        <v/>
      </c>
      <c r="M7287" s="94"/>
      <c r="N7287" s="95"/>
      <c r="O7287" s="91" t="str">
        <f t="shared" si="278"/>
        <v/>
      </c>
      <c r="P7287" s="153">
        <f t="shared" si="279"/>
        <v>0</v>
      </c>
    </row>
    <row r="7288" spans="6:16" ht="15.75" hidden="1">
      <c r="F7288" s="70" t="str">
        <f t="shared" si="277"/>
        <v/>
      </c>
      <c r="M7288" s="94"/>
      <c r="N7288" s="95"/>
      <c r="O7288" s="91" t="str">
        <f t="shared" si="278"/>
        <v/>
      </c>
      <c r="P7288" s="153">
        <f t="shared" si="279"/>
        <v>0</v>
      </c>
    </row>
    <row r="7289" spans="6:16" ht="15.75" hidden="1">
      <c r="F7289" s="70" t="str">
        <f t="shared" si="277"/>
        <v/>
      </c>
      <c r="M7289" s="94"/>
      <c r="N7289" s="95"/>
      <c r="O7289" s="91" t="str">
        <f t="shared" si="278"/>
        <v/>
      </c>
      <c r="P7289" s="153">
        <f t="shared" si="279"/>
        <v>0</v>
      </c>
    </row>
    <row r="7290" spans="6:16" ht="15.75" hidden="1">
      <c r="F7290" s="70" t="str">
        <f t="shared" si="277"/>
        <v/>
      </c>
      <c r="M7290" s="94"/>
      <c r="N7290" s="95"/>
      <c r="O7290" s="91" t="str">
        <f t="shared" si="278"/>
        <v/>
      </c>
      <c r="P7290" s="153">
        <f t="shared" si="279"/>
        <v>0</v>
      </c>
    </row>
    <row r="7291" spans="6:16" ht="15.75" hidden="1">
      <c r="F7291" s="70" t="str">
        <f t="shared" si="277"/>
        <v/>
      </c>
      <c r="M7291" s="94"/>
      <c r="N7291" s="95"/>
      <c r="O7291" s="91" t="str">
        <f t="shared" si="278"/>
        <v/>
      </c>
      <c r="P7291" s="153">
        <f t="shared" si="279"/>
        <v>0</v>
      </c>
    </row>
    <row r="7292" spans="6:16" ht="15.75" hidden="1">
      <c r="F7292" s="70" t="str">
        <f t="shared" si="277"/>
        <v/>
      </c>
      <c r="M7292" s="94"/>
      <c r="N7292" s="95"/>
      <c r="O7292" s="91" t="str">
        <f t="shared" si="278"/>
        <v/>
      </c>
      <c r="P7292" s="153">
        <f t="shared" si="279"/>
        <v>0</v>
      </c>
    </row>
    <row r="7293" spans="6:16" ht="15.75" hidden="1">
      <c r="F7293" s="70" t="str">
        <f t="shared" si="277"/>
        <v/>
      </c>
      <c r="M7293" s="94"/>
      <c r="N7293" s="95"/>
      <c r="O7293" s="91" t="str">
        <f t="shared" si="278"/>
        <v/>
      </c>
      <c r="P7293" s="153">
        <f t="shared" si="279"/>
        <v>0</v>
      </c>
    </row>
    <row r="7294" spans="6:16" ht="15.75" hidden="1">
      <c r="F7294" s="70" t="str">
        <f t="shared" si="277"/>
        <v/>
      </c>
      <c r="M7294" s="94"/>
      <c r="N7294" s="95"/>
      <c r="O7294" s="91" t="str">
        <f t="shared" si="278"/>
        <v/>
      </c>
      <c r="P7294" s="153">
        <f t="shared" si="279"/>
        <v>0</v>
      </c>
    </row>
    <row r="7295" spans="6:16" ht="15.75" hidden="1">
      <c r="F7295" s="70" t="str">
        <f t="shared" si="277"/>
        <v/>
      </c>
      <c r="M7295" s="94"/>
      <c r="N7295" s="95"/>
      <c r="O7295" s="91" t="str">
        <f t="shared" si="278"/>
        <v/>
      </c>
      <c r="P7295" s="153">
        <f t="shared" si="279"/>
        <v>0</v>
      </c>
    </row>
    <row r="7296" spans="6:16" ht="15.75" hidden="1">
      <c r="F7296" s="70" t="str">
        <f t="shared" si="277"/>
        <v/>
      </c>
      <c r="M7296" s="94"/>
      <c r="N7296" s="95"/>
      <c r="O7296" s="91" t="str">
        <f t="shared" si="278"/>
        <v/>
      </c>
      <c r="P7296" s="153">
        <f t="shared" si="279"/>
        <v>0</v>
      </c>
    </row>
    <row r="7297" spans="6:16" ht="15.75" hidden="1">
      <c r="F7297" s="70" t="str">
        <f t="shared" si="277"/>
        <v/>
      </c>
      <c r="M7297" s="94"/>
      <c r="N7297" s="95"/>
      <c r="O7297" s="91" t="str">
        <f t="shared" si="278"/>
        <v/>
      </c>
      <c r="P7297" s="153">
        <f t="shared" si="279"/>
        <v>0</v>
      </c>
    </row>
    <row r="7298" spans="6:16" ht="15.75" hidden="1">
      <c r="F7298" s="70" t="str">
        <f t="shared" si="277"/>
        <v/>
      </c>
      <c r="M7298" s="94"/>
      <c r="N7298" s="95"/>
      <c r="O7298" s="91" t="str">
        <f t="shared" si="278"/>
        <v/>
      </c>
      <c r="P7298" s="153">
        <f t="shared" si="279"/>
        <v>0</v>
      </c>
    </row>
    <row r="7299" spans="6:16" ht="15.75" hidden="1">
      <c r="F7299" s="70" t="str">
        <f t="shared" si="277"/>
        <v/>
      </c>
      <c r="M7299" s="94"/>
      <c r="N7299" s="95"/>
      <c r="O7299" s="91" t="str">
        <f t="shared" si="278"/>
        <v/>
      </c>
      <c r="P7299" s="153">
        <f t="shared" si="279"/>
        <v>0</v>
      </c>
    </row>
    <row r="7300" spans="6:16" ht="15.75" hidden="1">
      <c r="F7300" s="70" t="str">
        <f t="shared" si="277"/>
        <v/>
      </c>
      <c r="M7300" s="94"/>
      <c r="N7300" s="95"/>
      <c r="O7300" s="91" t="str">
        <f t="shared" si="278"/>
        <v/>
      </c>
      <c r="P7300" s="153">
        <f t="shared" si="279"/>
        <v>0</v>
      </c>
    </row>
    <row r="7301" spans="6:16" ht="15.75" hidden="1">
      <c r="F7301" s="70" t="str">
        <f t="shared" si="277"/>
        <v/>
      </c>
      <c r="M7301" s="94"/>
      <c r="N7301" s="95"/>
      <c r="O7301" s="91" t="str">
        <f t="shared" si="278"/>
        <v/>
      </c>
      <c r="P7301" s="153">
        <f t="shared" si="279"/>
        <v>0</v>
      </c>
    </row>
    <row r="7302" spans="6:16" ht="15.75" hidden="1">
      <c r="F7302" s="70" t="str">
        <f t="shared" si="277"/>
        <v/>
      </c>
      <c r="M7302" s="94"/>
      <c r="N7302" s="95"/>
      <c r="O7302" s="91" t="str">
        <f t="shared" si="278"/>
        <v/>
      </c>
      <c r="P7302" s="153">
        <f t="shared" si="279"/>
        <v>0</v>
      </c>
    </row>
    <row r="7303" spans="6:16" ht="15.75" hidden="1">
      <c r="F7303" s="70" t="str">
        <f t="shared" si="277"/>
        <v/>
      </c>
      <c r="M7303" s="94"/>
      <c r="N7303" s="95"/>
      <c r="O7303" s="91" t="str">
        <f t="shared" si="278"/>
        <v/>
      </c>
      <c r="P7303" s="153">
        <f t="shared" si="279"/>
        <v>0</v>
      </c>
    </row>
    <row r="7304" spans="6:16" ht="15.75" hidden="1">
      <c r="F7304" s="70" t="str">
        <f t="shared" ref="F7304:F7367" si="280">B7304&amp;C7304&amp;D7304&amp;E7304</f>
        <v/>
      </c>
      <c r="M7304" s="94"/>
      <c r="N7304" s="95"/>
      <c r="O7304" s="91" t="str">
        <f t="shared" si="278"/>
        <v/>
      </c>
      <c r="P7304" s="153">
        <f t="shared" si="279"/>
        <v>0</v>
      </c>
    </row>
    <row r="7305" spans="6:16" ht="15.75" hidden="1">
      <c r="F7305" s="70" t="str">
        <f t="shared" si="280"/>
        <v/>
      </c>
      <c r="M7305" s="94"/>
      <c r="N7305" s="95"/>
      <c r="O7305" s="91" t="str">
        <f t="shared" si="278"/>
        <v/>
      </c>
      <c r="P7305" s="153">
        <f t="shared" si="279"/>
        <v>0</v>
      </c>
    </row>
    <row r="7306" spans="6:16" ht="15.75" hidden="1">
      <c r="F7306" s="70" t="str">
        <f t="shared" si="280"/>
        <v/>
      </c>
      <c r="M7306" s="94"/>
      <c r="N7306" s="95"/>
      <c r="O7306" s="91" t="str">
        <f t="shared" ref="O7306:O7369" si="281">+F7306&amp;M7306&amp;N7306</f>
        <v/>
      </c>
      <c r="P7306" s="153">
        <f t="shared" si="279"/>
        <v>0</v>
      </c>
    </row>
    <row r="7307" spans="6:16" ht="15.75" hidden="1">
      <c r="F7307" s="70" t="str">
        <f t="shared" si="280"/>
        <v/>
      </c>
      <c r="M7307" s="94"/>
      <c r="N7307" s="95"/>
      <c r="O7307" s="91" t="str">
        <f t="shared" si="281"/>
        <v/>
      </c>
      <c r="P7307" s="153">
        <f t="shared" si="279"/>
        <v>0</v>
      </c>
    </row>
    <row r="7308" spans="6:16" ht="15.75" hidden="1">
      <c r="F7308" s="70" t="str">
        <f t="shared" si="280"/>
        <v/>
      </c>
      <c r="M7308" s="94"/>
      <c r="N7308" s="95"/>
      <c r="O7308" s="91" t="str">
        <f t="shared" si="281"/>
        <v/>
      </c>
      <c r="P7308" s="153">
        <f t="shared" si="279"/>
        <v>0</v>
      </c>
    </row>
    <row r="7309" spans="6:16" ht="15.75" hidden="1">
      <c r="F7309" s="70" t="str">
        <f t="shared" si="280"/>
        <v/>
      </c>
      <c r="M7309" s="94"/>
      <c r="N7309" s="95"/>
      <c r="O7309" s="91" t="str">
        <f t="shared" si="281"/>
        <v/>
      </c>
      <c r="P7309" s="153">
        <f t="shared" si="279"/>
        <v>0</v>
      </c>
    </row>
    <row r="7310" spans="6:16" ht="15.75" hidden="1">
      <c r="F7310" s="70" t="str">
        <f t="shared" si="280"/>
        <v/>
      </c>
      <c r="M7310" s="94"/>
      <c r="N7310" s="95"/>
      <c r="O7310" s="91" t="str">
        <f t="shared" si="281"/>
        <v/>
      </c>
      <c r="P7310" s="153">
        <f t="shared" si="279"/>
        <v>0</v>
      </c>
    </row>
    <row r="7311" spans="6:16" ht="15.75" hidden="1">
      <c r="F7311" s="70" t="str">
        <f t="shared" si="280"/>
        <v/>
      </c>
      <c r="M7311" s="94"/>
      <c r="N7311" s="95"/>
      <c r="O7311" s="91" t="str">
        <f t="shared" si="281"/>
        <v/>
      </c>
      <c r="P7311" s="153">
        <f t="shared" si="279"/>
        <v>0</v>
      </c>
    </row>
    <row r="7312" spans="6:16" ht="15.75" hidden="1">
      <c r="F7312" s="70" t="str">
        <f t="shared" si="280"/>
        <v/>
      </c>
      <c r="M7312" s="94"/>
      <c r="N7312" s="95"/>
      <c r="O7312" s="91" t="str">
        <f t="shared" si="281"/>
        <v/>
      </c>
      <c r="P7312" s="153">
        <f t="shared" si="279"/>
        <v>0</v>
      </c>
    </row>
    <row r="7313" spans="6:16" ht="15.75" hidden="1">
      <c r="F7313" s="70" t="str">
        <f t="shared" si="280"/>
        <v/>
      </c>
      <c r="M7313" s="94"/>
      <c r="N7313" s="95"/>
      <c r="O7313" s="91" t="str">
        <f t="shared" si="281"/>
        <v/>
      </c>
      <c r="P7313" s="153">
        <f t="shared" si="279"/>
        <v>0</v>
      </c>
    </row>
    <row r="7314" spans="6:16" ht="15.75" hidden="1">
      <c r="F7314" s="70" t="str">
        <f t="shared" si="280"/>
        <v/>
      </c>
      <c r="M7314" s="94"/>
      <c r="N7314" s="95"/>
      <c r="O7314" s="91" t="str">
        <f t="shared" si="281"/>
        <v/>
      </c>
      <c r="P7314" s="153">
        <f t="shared" si="279"/>
        <v>0</v>
      </c>
    </row>
    <row r="7315" spans="6:16" ht="15.75" hidden="1">
      <c r="F7315" s="70" t="str">
        <f t="shared" si="280"/>
        <v/>
      </c>
      <c r="M7315" s="94"/>
      <c r="N7315" s="95"/>
      <c r="O7315" s="91" t="str">
        <f t="shared" si="281"/>
        <v/>
      </c>
      <c r="P7315" s="153">
        <f t="shared" si="279"/>
        <v>0</v>
      </c>
    </row>
    <row r="7316" spans="6:16" ht="15.75" hidden="1">
      <c r="F7316" s="70" t="str">
        <f t="shared" si="280"/>
        <v/>
      </c>
      <c r="M7316" s="94"/>
      <c r="N7316" s="95"/>
      <c r="O7316" s="91" t="str">
        <f t="shared" si="281"/>
        <v/>
      </c>
      <c r="P7316" s="153">
        <f t="shared" si="279"/>
        <v>0</v>
      </c>
    </row>
    <row r="7317" spans="6:16" ht="15.75" hidden="1">
      <c r="F7317" s="70" t="str">
        <f t="shared" si="280"/>
        <v/>
      </c>
      <c r="M7317" s="94"/>
      <c r="N7317" s="95"/>
      <c r="O7317" s="91" t="str">
        <f t="shared" si="281"/>
        <v/>
      </c>
      <c r="P7317" s="153">
        <f t="shared" si="279"/>
        <v>0</v>
      </c>
    </row>
    <row r="7318" spans="6:16" ht="15.75" hidden="1">
      <c r="F7318" s="70" t="str">
        <f t="shared" si="280"/>
        <v/>
      </c>
      <c r="M7318" s="94"/>
      <c r="N7318" s="95"/>
      <c r="O7318" s="91" t="str">
        <f t="shared" si="281"/>
        <v/>
      </c>
      <c r="P7318" s="153">
        <f t="shared" si="279"/>
        <v>0</v>
      </c>
    </row>
    <row r="7319" spans="6:16" ht="15.75" hidden="1">
      <c r="F7319" s="70" t="str">
        <f t="shared" si="280"/>
        <v/>
      </c>
      <c r="M7319" s="94"/>
      <c r="N7319" s="95"/>
      <c r="O7319" s="91" t="str">
        <f t="shared" si="281"/>
        <v/>
      </c>
      <c r="P7319" s="153">
        <f t="shared" si="279"/>
        <v>0</v>
      </c>
    </row>
    <row r="7320" spans="6:16" ht="15.75" hidden="1">
      <c r="F7320" s="70" t="str">
        <f t="shared" si="280"/>
        <v/>
      </c>
      <c r="M7320" s="94"/>
      <c r="N7320" s="95"/>
      <c r="O7320" s="91" t="str">
        <f t="shared" si="281"/>
        <v/>
      </c>
      <c r="P7320" s="153">
        <f t="shared" si="279"/>
        <v>0</v>
      </c>
    </row>
    <row r="7321" spans="6:16" ht="15.75" hidden="1">
      <c r="F7321" s="70" t="str">
        <f t="shared" si="280"/>
        <v/>
      </c>
      <c r="M7321" s="94"/>
      <c r="N7321" s="95"/>
      <c r="O7321" s="91" t="str">
        <f t="shared" si="281"/>
        <v/>
      </c>
      <c r="P7321" s="153">
        <f t="shared" si="279"/>
        <v>0</v>
      </c>
    </row>
    <row r="7322" spans="6:16" ht="15.75" hidden="1">
      <c r="F7322" s="70" t="str">
        <f t="shared" si="280"/>
        <v/>
      </c>
      <c r="M7322" s="94"/>
      <c r="N7322" s="95"/>
      <c r="O7322" s="91" t="str">
        <f t="shared" si="281"/>
        <v/>
      </c>
      <c r="P7322" s="153">
        <f t="shared" si="279"/>
        <v>0</v>
      </c>
    </row>
    <row r="7323" spans="6:16" ht="15.75" hidden="1">
      <c r="F7323" s="70" t="str">
        <f t="shared" si="280"/>
        <v/>
      </c>
      <c r="M7323" s="94"/>
      <c r="N7323" s="95"/>
      <c r="O7323" s="91" t="str">
        <f t="shared" si="281"/>
        <v/>
      </c>
      <c r="P7323" s="153">
        <f t="shared" si="279"/>
        <v>0</v>
      </c>
    </row>
    <row r="7324" spans="6:16" ht="15.75" hidden="1">
      <c r="F7324" s="70" t="str">
        <f t="shared" si="280"/>
        <v/>
      </c>
      <c r="M7324" s="94"/>
      <c r="N7324" s="95"/>
      <c r="O7324" s="91" t="str">
        <f t="shared" si="281"/>
        <v/>
      </c>
      <c r="P7324" s="153">
        <f t="shared" si="279"/>
        <v>0</v>
      </c>
    </row>
    <row r="7325" spans="6:16" ht="15.75" hidden="1">
      <c r="F7325" s="70" t="str">
        <f t="shared" si="280"/>
        <v/>
      </c>
      <c r="M7325" s="94"/>
      <c r="N7325" s="95"/>
      <c r="O7325" s="91" t="str">
        <f t="shared" si="281"/>
        <v/>
      </c>
      <c r="P7325" s="153">
        <f t="shared" si="279"/>
        <v>0</v>
      </c>
    </row>
    <row r="7326" spans="6:16" ht="15.75" hidden="1">
      <c r="F7326" s="70" t="str">
        <f t="shared" si="280"/>
        <v/>
      </c>
      <c r="M7326" s="94"/>
      <c r="N7326" s="95"/>
      <c r="O7326" s="91" t="str">
        <f t="shared" si="281"/>
        <v/>
      </c>
      <c r="P7326" s="153">
        <f t="shared" si="279"/>
        <v>0</v>
      </c>
    </row>
    <row r="7327" spans="6:16" ht="15.75" hidden="1">
      <c r="F7327" s="70" t="str">
        <f t="shared" si="280"/>
        <v/>
      </c>
      <c r="M7327" s="94"/>
      <c r="N7327" s="95"/>
      <c r="O7327" s="91" t="str">
        <f t="shared" si="281"/>
        <v/>
      </c>
      <c r="P7327" s="153">
        <f t="shared" si="279"/>
        <v>0</v>
      </c>
    </row>
    <row r="7328" spans="6:16" ht="15.75" hidden="1">
      <c r="F7328" s="70" t="str">
        <f t="shared" si="280"/>
        <v/>
      </c>
      <c r="M7328" s="94"/>
      <c r="N7328" s="95"/>
      <c r="O7328" s="91" t="str">
        <f t="shared" si="281"/>
        <v/>
      </c>
      <c r="P7328" s="153">
        <f t="shared" si="279"/>
        <v>0</v>
      </c>
    </row>
    <row r="7329" spans="3:20" ht="15.75" hidden="1">
      <c r="F7329" s="70" t="str">
        <f t="shared" si="280"/>
        <v/>
      </c>
      <c r="M7329" s="94"/>
      <c r="N7329" s="95"/>
      <c r="O7329" s="91" t="str">
        <f t="shared" si="281"/>
        <v/>
      </c>
      <c r="P7329" s="153">
        <f t="shared" si="279"/>
        <v>0</v>
      </c>
    </row>
    <row r="7330" spans="3:20" ht="15.75" hidden="1">
      <c r="F7330" s="70" t="str">
        <f t="shared" si="280"/>
        <v/>
      </c>
      <c r="M7330" s="94"/>
      <c r="N7330" s="95"/>
      <c r="O7330" s="91" t="str">
        <f t="shared" si="281"/>
        <v/>
      </c>
      <c r="P7330" s="153">
        <f t="shared" si="279"/>
        <v>0</v>
      </c>
    </row>
    <row r="7331" spans="3:20" ht="15.75" hidden="1">
      <c r="F7331" s="70" t="str">
        <f t="shared" si="280"/>
        <v/>
      </c>
      <c r="M7331" s="94"/>
      <c r="N7331" s="95"/>
      <c r="O7331" s="91" t="str">
        <f t="shared" si="281"/>
        <v/>
      </c>
      <c r="P7331" s="153">
        <f t="shared" si="279"/>
        <v>0</v>
      </c>
    </row>
    <row r="7332" spans="3:20" ht="15.75" hidden="1">
      <c r="F7332" s="70" t="str">
        <f t="shared" si="280"/>
        <v/>
      </c>
      <c r="M7332" s="94"/>
      <c r="N7332" s="95"/>
      <c r="O7332" s="91" t="str">
        <f t="shared" si="281"/>
        <v/>
      </c>
      <c r="P7332" s="153">
        <f t="shared" si="279"/>
        <v>0</v>
      </c>
    </row>
    <row r="7333" spans="3:20" ht="15.75" hidden="1">
      <c r="F7333" s="70" t="str">
        <f t="shared" si="280"/>
        <v/>
      </c>
      <c r="M7333" s="94"/>
      <c r="N7333" s="95"/>
      <c r="O7333" s="91" t="str">
        <f t="shared" si="281"/>
        <v/>
      </c>
      <c r="P7333" s="153">
        <f t="shared" si="279"/>
        <v>0</v>
      </c>
    </row>
    <row r="7334" spans="3:20" ht="15.75" hidden="1">
      <c r="F7334" s="70" t="str">
        <f t="shared" si="280"/>
        <v/>
      </c>
      <c r="M7334" s="94"/>
      <c r="N7334" s="95"/>
      <c r="O7334" s="91" t="str">
        <f t="shared" si="281"/>
        <v/>
      </c>
      <c r="P7334" s="153">
        <f t="shared" si="279"/>
        <v>0</v>
      </c>
    </row>
    <row r="7335" spans="3:20" ht="15.75" hidden="1">
      <c r="F7335" s="70" t="str">
        <f t="shared" si="280"/>
        <v/>
      </c>
      <c r="M7335" s="94"/>
      <c r="N7335" s="95"/>
      <c r="O7335" s="91" t="str">
        <f t="shared" si="281"/>
        <v/>
      </c>
      <c r="P7335" s="153">
        <f t="shared" si="279"/>
        <v>0</v>
      </c>
    </row>
    <row r="7336" spans="3:20" ht="15.75" hidden="1">
      <c r="F7336" s="70" t="str">
        <f t="shared" si="280"/>
        <v/>
      </c>
      <c r="M7336" s="94"/>
      <c r="N7336" s="95"/>
      <c r="O7336" s="91" t="str">
        <f t="shared" si="281"/>
        <v/>
      </c>
      <c r="P7336" s="153">
        <f t="shared" si="279"/>
        <v>0</v>
      </c>
    </row>
    <row r="7337" spans="3:20" ht="15.75" hidden="1">
      <c r="F7337" s="70" t="str">
        <f t="shared" si="280"/>
        <v/>
      </c>
      <c r="M7337" s="94"/>
      <c r="N7337" s="95"/>
      <c r="O7337" s="91" t="str">
        <f t="shared" si="281"/>
        <v/>
      </c>
      <c r="P7337" s="153">
        <f t="shared" si="279"/>
        <v>0</v>
      </c>
    </row>
    <row r="7338" spans="3:20" ht="15.75" hidden="1">
      <c r="F7338" s="70" t="str">
        <f t="shared" si="280"/>
        <v/>
      </c>
      <c r="M7338" s="94"/>
      <c r="N7338" s="95"/>
      <c r="O7338" s="91" t="str">
        <f t="shared" si="281"/>
        <v/>
      </c>
      <c r="P7338" s="153">
        <f t="shared" si="279"/>
        <v>0</v>
      </c>
    </row>
    <row r="7339" spans="3:20" ht="15.75" hidden="1">
      <c r="F7339" s="70" t="str">
        <f t="shared" si="280"/>
        <v/>
      </c>
      <c r="M7339" s="94"/>
      <c r="N7339" s="95"/>
      <c r="O7339" s="91" t="str">
        <f t="shared" si="281"/>
        <v/>
      </c>
      <c r="P7339" s="153">
        <f t="shared" si="279"/>
        <v>0</v>
      </c>
    </row>
    <row r="7340" spans="3:20" ht="15.75" hidden="1">
      <c r="F7340" s="70" t="str">
        <f t="shared" si="280"/>
        <v/>
      </c>
      <c r="M7340" s="94"/>
      <c r="N7340" s="95"/>
      <c r="O7340" s="91" t="str">
        <f t="shared" si="281"/>
        <v/>
      </c>
      <c r="P7340" s="153">
        <f t="shared" ref="P7340:P7403" si="282">IFERROR(T7340/S7340,0)</f>
        <v>0</v>
      </c>
    </row>
    <row r="7341" spans="3:20" s="37" customFormat="1" ht="15.75" hidden="1">
      <c r="C7341" s="133"/>
      <c r="F7341" s="70" t="str">
        <f t="shared" si="280"/>
        <v/>
      </c>
      <c r="J7341"/>
      <c r="M7341" s="94"/>
      <c r="N7341" s="95"/>
      <c r="O7341" s="91" t="str">
        <f t="shared" si="281"/>
        <v/>
      </c>
      <c r="P7341" s="153">
        <f t="shared" si="282"/>
        <v>0</v>
      </c>
      <c r="Q7341" s="96"/>
      <c r="R7341" s="96"/>
      <c r="S7341" s="97"/>
      <c r="T7341" s="97"/>
    </row>
    <row r="7342" spans="3:20" hidden="1">
      <c r="F7342" s="70" t="str">
        <f t="shared" si="280"/>
        <v/>
      </c>
      <c r="O7342" s="91" t="str">
        <f t="shared" si="281"/>
        <v/>
      </c>
      <c r="P7342" s="153">
        <f t="shared" si="282"/>
        <v>0</v>
      </c>
    </row>
    <row r="7343" spans="3:20" hidden="1">
      <c r="F7343" s="70" t="str">
        <f t="shared" si="280"/>
        <v/>
      </c>
      <c r="O7343" s="91" t="str">
        <f t="shared" si="281"/>
        <v/>
      </c>
      <c r="P7343" s="153">
        <f t="shared" si="282"/>
        <v>0</v>
      </c>
    </row>
    <row r="7344" spans="3:20" hidden="1">
      <c r="F7344" s="70" t="str">
        <f t="shared" si="280"/>
        <v/>
      </c>
      <c r="O7344" s="91" t="str">
        <f t="shared" si="281"/>
        <v/>
      </c>
      <c r="P7344" s="153">
        <f t="shared" si="282"/>
        <v>0</v>
      </c>
    </row>
    <row r="7345" spans="6:16" hidden="1">
      <c r="F7345" s="70" t="str">
        <f t="shared" si="280"/>
        <v/>
      </c>
      <c r="O7345" s="91" t="str">
        <f t="shared" si="281"/>
        <v/>
      </c>
      <c r="P7345" s="153">
        <f t="shared" si="282"/>
        <v>0</v>
      </c>
    </row>
    <row r="7346" spans="6:16" hidden="1">
      <c r="F7346" s="70" t="str">
        <f t="shared" si="280"/>
        <v/>
      </c>
      <c r="O7346" s="91" t="str">
        <f t="shared" si="281"/>
        <v/>
      </c>
      <c r="P7346" s="153">
        <f t="shared" si="282"/>
        <v>0</v>
      </c>
    </row>
    <row r="7347" spans="6:16" hidden="1">
      <c r="F7347" s="70" t="str">
        <f t="shared" si="280"/>
        <v/>
      </c>
      <c r="O7347" s="91" t="str">
        <f t="shared" si="281"/>
        <v/>
      </c>
      <c r="P7347" s="153">
        <f t="shared" si="282"/>
        <v>0</v>
      </c>
    </row>
    <row r="7348" spans="6:16" hidden="1">
      <c r="F7348" s="70" t="str">
        <f t="shared" si="280"/>
        <v/>
      </c>
      <c r="O7348" s="91" t="str">
        <f t="shared" si="281"/>
        <v/>
      </c>
      <c r="P7348" s="153">
        <f t="shared" si="282"/>
        <v>0</v>
      </c>
    </row>
    <row r="7349" spans="6:16" hidden="1">
      <c r="F7349" s="70" t="str">
        <f t="shared" si="280"/>
        <v/>
      </c>
      <c r="O7349" s="91" t="str">
        <f t="shared" si="281"/>
        <v/>
      </c>
      <c r="P7349" s="153">
        <f t="shared" si="282"/>
        <v>0</v>
      </c>
    </row>
    <row r="7350" spans="6:16" hidden="1">
      <c r="F7350" s="70" t="str">
        <f t="shared" si="280"/>
        <v/>
      </c>
      <c r="O7350" s="91" t="str">
        <f t="shared" si="281"/>
        <v/>
      </c>
      <c r="P7350" s="153">
        <f t="shared" si="282"/>
        <v>0</v>
      </c>
    </row>
    <row r="7351" spans="6:16" hidden="1">
      <c r="F7351" s="70" t="str">
        <f t="shared" si="280"/>
        <v/>
      </c>
      <c r="O7351" s="91" t="str">
        <f t="shared" si="281"/>
        <v/>
      </c>
      <c r="P7351" s="153">
        <f t="shared" si="282"/>
        <v>0</v>
      </c>
    </row>
    <row r="7352" spans="6:16" hidden="1">
      <c r="F7352" s="70" t="str">
        <f t="shared" si="280"/>
        <v/>
      </c>
      <c r="O7352" s="91" t="str">
        <f t="shared" si="281"/>
        <v/>
      </c>
      <c r="P7352" s="153">
        <f t="shared" si="282"/>
        <v>0</v>
      </c>
    </row>
    <row r="7353" spans="6:16" hidden="1">
      <c r="F7353" s="70" t="str">
        <f t="shared" si="280"/>
        <v/>
      </c>
      <c r="O7353" s="91" t="str">
        <f t="shared" si="281"/>
        <v/>
      </c>
      <c r="P7353" s="153">
        <f t="shared" si="282"/>
        <v>0</v>
      </c>
    </row>
    <row r="7354" spans="6:16" hidden="1">
      <c r="F7354" s="70" t="str">
        <f t="shared" si="280"/>
        <v/>
      </c>
      <c r="O7354" s="91" t="str">
        <f t="shared" si="281"/>
        <v/>
      </c>
      <c r="P7354" s="153">
        <f t="shared" si="282"/>
        <v>0</v>
      </c>
    </row>
    <row r="7355" spans="6:16" hidden="1">
      <c r="F7355" s="70" t="str">
        <f t="shared" si="280"/>
        <v/>
      </c>
      <c r="O7355" s="91" t="str">
        <f t="shared" si="281"/>
        <v/>
      </c>
      <c r="P7355" s="153">
        <f t="shared" si="282"/>
        <v>0</v>
      </c>
    </row>
    <row r="7356" spans="6:16" hidden="1">
      <c r="F7356" s="70" t="str">
        <f t="shared" si="280"/>
        <v/>
      </c>
      <c r="O7356" s="91" t="str">
        <f t="shared" si="281"/>
        <v/>
      </c>
      <c r="P7356" s="153">
        <f t="shared" si="282"/>
        <v>0</v>
      </c>
    </row>
    <row r="7357" spans="6:16" hidden="1">
      <c r="F7357" s="70" t="str">
        <f t="shared" si="280"/>
        <v/>
      </c>
      <c r="O7357" s="91" t="str">
        <f t="shared" si="281"/>
        <v/>
      </c>
      <c r="P7357" s="153">
        <f t="shared" si="282"/>
        <v>0</v>
      </c>
    </row>
    <row r="7358" spans="6:16" hidden="1">
      <c r="F7358" s="70" t="str">
        <f t="shared" si="280"/>
        <v/>
      </c>
      <c r="O7358" s="91" t="str">
        <f t="shared" si="281"/>
        <v/>
      </c>
      <c r="P7358" s="153">
        <f t="shared" si="282"/>
        <v>0</v>
      </c>
    </row>
    <row r="7359" spans="6:16" hidden="1">
      <c r="F7359" s="70" t="str">
        <f t="shared" si="280"/>
        <v/>
      </c>
      <c r="O7359" s="91" t="str">
        <f t="shared" si="281"/>
        <v/>
      </c>
      <c r="P7359" s="153">
        <f t="shared" si="282"/>
        <v>0</v>
      </c>
    </row>
    <row r="7360" spans="6:16" hidden="1">
      <c r="F7360" s="70" t="str">
        <f t="shared" si="280"/>
        <v/>
      </c>
      <c r="O7360" s="91" t="str">
        <f t="shared" si="281"/>
        <v/>
      </c>
      <c r="P7360" s="153">
        <f t="shared" si="282"/>
        <v>0</v>
      </c>
    </row>
    <row r="7361" spans="6:16" hidden="1">
      <c r="F7361" s="70" t="str">
        <f t="shared" si="280"/>
        <v/>
      </c>
      <c r="O7361" s="91" t="str">
        <f t="shared" si="281"/>
        <v/>
      </c>
      <c r="P7361" s="153">
        <f t="shared" si="282"/>
        <v>0</v>
      </c>
    </row>
    <row r="7362" spans="6:16" hidden="1">
      <c r="F7362" s="70" t="str">
        <f t="shared" si="280"/>
        <v/>
      </c>
      <c r="O7362" s="91" t="str">
        <f t="shared" si="281"/>
        <v/>
      </c>
      <c r="P7362" s="153">
        <f t="shared" si="282"/>
        <v>0</v>
      </c>
    </row>
    <row r="7363" spans="6:16" hidden="1">
      <c r="F7363" s="70" t="str">
        <f t="shared" si="280"/>
        <v/>
      </c>
      <c r="O7363" s="91" t="str">
        <f t="shared" si="281"/>
        <v/>
      </c>
      <c r="P7363" s="153">
        <f t="shared" si="282"/>
        <v>0</v>
      </c>
    </row>
    <row r="7364" spans="6:16" hidden="1">
      <c r="F7364" s="70" t="str">
        <f t="shared" si="280"/>
        <v/>
      </c>
      <c r="O7364" s="91" t="str">
        <f t="shared" si="281"/>
        <v/>
      </c>
      <c r="P7364" s="153">
        <f t="shared" si="282"/>
        <v>0</v>
      </c>
    </row>
    <row r="7365" spans="6:16" hidden="1">
      <c r="F7365" s="70" t="str">
        <f t="shared" si="280"/>
        <v/>
      </c>
      <c r="O7365" s="91" t="str">
        <f t="shared" si="281"/>
        <v/>
      </c>
      <c r="P7365" s="153">
        <f t="shared" si="282"/>
        <v>0</v>
      </c>
    </row>
    <row r="7366" spans="6:16" hidden="1">
      <c r="F7366" s="70" t="str">
        <f t="shared" si="280"/>
        <v/>
      </c>
      <c r="O7366" s="91" t="str">
        <f t="shared" si="281"/>
        <v/>
      </c>
      <c r="P7366" s="153">
        <f t="shared" si="282"/>
        <v>0</v>
      </c>
    </row>
    <row r="7367" spans="6:16" hidden="1">
      <c r="F7367" s="70" t="str">
        <f t="shared" si="280"/>
        <v/>
      </c>
      <c r="O7367" s="91" t="str">
        <f t="shared" si="281"/>
        <v/>
      </c>
      <c r="P7367" s="153">
        <f t="shared" si="282"/>
        <v>0</v>
      </c>
    </row>
    <row r="7368" spans="6:16" hidden="1">
      <c r="F7368" s="70" t="str">
        <f t="shared" ref="F7368:F7431" si="283">B7368&amp;C7368&amp;D7368&amp;E7368</f>
        <v/>
      </c>
      <c r="O7368" s="91" t="str">
        <f t="shared" si="281"/>
        <v/>
      </c>
      <c r="P7368" s="153">
        <f t="shared" si="282"/>
        <v>0</v>
      </c>
    </row>
    <row r="7369" spans="6:16" hidden="1">
      <c r="F7369" s="70" t="str">
        <f t="shared" si="283"/>
        <v/>
      </c>
      <c r="O7369" s="91" t="str">
        <f t="shared" si="281"/>
        <v/>
      </c>
      <c r="P7369" s="153">
        <f t="shared" si="282"/>
        <v>0</v>
      </c>
    </row>
    <row r="7370" spans="6:16" hidden="1">
      <c r="F7370" s="70" t="str">
        <f t="shared" si="283"/>
        <v/>
      </c>
      <c r="O7370" s="91" t="str">
        <f t="shared" ref="O7370:O7433" si="284">+F7370&amp;M7370&amp;N7370</f>
        <v/>
      </c>
      <c r="P7370" s="153">
        <f t="shared" si="282"/>
        <v>0</v>
      </c>
    </row>
    <row r="7371" spans="6:16" hidden="1">
      <c r="F7371" s="70" t="str">
        <f t="shared" si="283"/>
        <v/>
      </c>
      <c r="O7371" s="91" t="str">
        <f t="shared" si="284"/>
        <v/>
      </c>
      <c r="P7371" s="153">
        <f t="shared" si="282"/>
        <v>0</v>
      </c>
    </row>
    <row r="7372" spans="6:16" hidden="1">
      <c r="F7372" s="70" t="str">
        <f t="shared" si="283"/>
        <v/>
      </c>
      <c r="O7372" s="91" t="str">
        <f t="shared" si="284"/>
        <v/>
      </c>
      <c r="P7372" s="153">
        <f t="shared" si="282"/>
        <v>0</v>
      </c>
    </row>
    <row r="7373" spans="6:16" hidden="1">
      <c r="F7373" s="70" t="str">
        <f t="shared" si="283"/>
        <v/>
      </c>
      <c r="O7373" s="91" t="str">
        <f t="shared" si="284"/>
        <v/>
      </c>
      <c r="P7373" s="153">
        <f t="shared" si="282"/>
        <v>0</v>
      </c>
    </row>
    <row r="7374" spans="6:16" hidden="1">
      <c r="F7374" s="70" t="str">
        <f t="shared" si="283"/>
        <v/>
      </c>
      <c r="O7374" s="91" t="str">
        <f t="shared" si="284"/>
        <v/>
      </c>
      <c r="P7374" s="153">
        <f t="shared" si="282"/>
        <v>0</v>
      </c>
    </row>
    <row r="7375" spans="6:16" hidden="1">
      <c r="F7375" s="70" t="str">
        <f t="shared" si="283"/>
        <v/>
      </c>
      <c r="O7375" s="91" t="str">
        <f t="shared" si="284"/>
        <v/>
      </c>
      <c r="P7375" s="153">
        <f t="shared" si="282"/>
        <v>0</v>
      </c>
    </row>
    <row r="7376" spans="6:16" hidden="1">
      <c r="F7376" s="70" t="str">
        <f t="shared" si="283"/>
        <v/>
      </c>
      <c r="O7376" s="91" t="str">
        <f t="shared" si="284"/>
        <v/>
      </c>
      <c r="P7376" s="153">
        <f t="shared" si="282"/>
        <v>0</v>
      </c>
    </row>
    <row r="7377" spans="6:16" hidden="1">
      <c r="F7377" s="70" t="str">
        <f t="shared" si="283"/>
        <v/>
      </c>
      <c r="O7377" s="91" t="str">
        <f t="shared" si="284"/>
        <v/>
      </c>
      <c r="P7377" s="153">
        <f t="shared" si="282"/>
        <v>0</v>
      </c>
    </row>
    <row r="7378" spans="6:16" hidden="1">
      <c r="F7378" s="70" t="str">
        <f t="shared" si="283"/>
        <v/>
      </c>
      <c r="O7378" s="91" t="str">
        <f t="shared" si="284"/>
        <v/>
      </c>
      <c r="P7378" s="153">
        <f t="shared" si="282"/>
        <v>0</v>
      </c>
    </row>
    <row r="7379" spans="6:16" hidden="1">
      <c r="F7379" s="70" t="str">
        <f t="shared" si="283"/>
        <v/>
      </c>
      <c r="O7379" s="91" t="str">
        <f t="shared" si="284"/>
        <v/>
      </c>
      <c r="P7379" s="153">
        <f t="shared" si="282"/>
        <v>0</v>
      </c>
    </row>
    <row r="7380" spans="6:16" hidden="1">
      <c r="F7380" s="70" t="str">
        <f t="shared" si="283"/>
        <v/>
      </c>
      <c r="O7380" s="91" t="str">
        <f t="shared" si="284"/>
        <v/>
      </c>
      <c r="P7380" s="153">
        <f t="shared" si="282"/>
        <v>0</v>
      </c>
    </row>
    <row r="7381" spans="6:16" hidden="1">
      <c r="F7381" s="70" t="str">
        <f t="shared" si="283"/>
        <v/>
      </c>
      <c r="O7381" s="91" t="str">
        <f t="shared" si="284"/>
        <v/>
      </c>
      <c r="P7381" s="153">
        <f t="shared" si="282"/>
        <v>0</v>
      </c>
    </row>
    <row r="7382" spans="6:16" hidden="1">
      <c r="F7382" s="70" t="str">
        <f t="shared" si="283"/>
        <v/>
      </c>
      <c r="O7382" s="91" t="str">
        <f t="shared" si="284"/>
        <v/>
      </c>
      <c r="P7382" s="153">
        <f t="shared" si="282"/>
        <v>0</v>
      </c>
    </row>
    <row r="7383" spans="6:16" hidden="1">
      <c r="F7383" s="70" t="str">
        <f t="shared" si="283"/>
        <v/>
      </c>
      <c r="O7383" s="91" t="str">
        <f t="shared" si="284"/>
        <v/>
      </c>
      <c r="P7383" s="153">
        <f t="shared" si="282"/>
        <v>0</v>
      </c>
    </row>
    <row r="7384" spans="6:16" hidden="1">
      <c r="F7384" s="70" t="str">
        <f t="shared" si="283"/>
        <v/>
      </c>
      <c r="O7384" s="91" t="str">
        <f t="shared" si="284"/>
        <v/>
      </c>
      <c r="P7384" s="153">
        <f t="shared" si="282"/>
        <v>0</v>
      </c>
    </row>
    <row r="7385" spans="6:16" hidden="1">
      <c r="F7385" s="70" t="str">
        <f t="shared" si="283"/>
        <v/>
      </c>
      <c r="O7385" s="91" t="str">
        <f t="shared" si="284"/>
        <v/>
      </c>
      <c r="P7385" s="153">
        <f t="shared" si="282"/>
        <v>0</v>
      </c>
    </row>
    <row r="7386" spans="6:16" hidden="1">
      <c r="F7386" s="70" t="str">
        <f t="shared" si="283"/>
        <v/>
      </c>
      <c r="O7386" s="91" t="str">
        <f t="shared" si="284"/>
        <v/>
      </c>
      <c r="P7386" s="153">
        <f t="shared" si="282"/>
        <v>0</v>
      </c>
    </row>
    <row r="7387" spans="6:16" hidden="1">
      <c r="F7387" s="70" t="str">
        <f t="shared" si="283"/>
        <v/>
      </c>
      <c r="O7387" s="91" t="str">
        <f t="shared" si="284"/>
        <v/>
      </c>
      <c r="P7387" s="153">
        <f t="shared" si="282"/>
        <v>0</v>
      </c>
    </row>
    <row r="7388" spans="6:16" hidden="1">
      <c r="F7388" s="70" t="str">
        <f t="shared" si="283"/>
        <v/>
      </c>
      <c r="O7388" s="91" t="str">
        <f t="shared" si="284"/>
        <v/>
      </c>
      <c r="P7388" s="153">
        <f t="shared" si="282"/>
        <v>0</v>
      </c>
    </row>
    <row r="7389" spans="6:16" hidden="1">
      <c r="F7389" s="70" t="str">
        <f t="shared" si="283"/>
        <v/>
      </c>
      <c r="O7389" s="91" t="str">
        <f t="shared" si="284"/>
        <v/>
      </c>
      <c r="P7389" s="153">
        <f t="shared" si="282"/>
        <v>0</v>
      </c>
    </row>
    <row r="7390" spans="6:16" hidden="1">
      <c r="F7390" s="70" t="str">
        <f t="shared" si="283"/>
        <v/>
      </c>
      <c r="O7390" s="91" t="str">
        <f t="shared" si="284"/>
        <v/>
      </c>
      <c r="P7390" s="153">
        <f t="shared" si="282"/>
        <v>0</v>
      </c>
    </row>
    <row r="7391" spans="6:16" hidden="1">
      <c r="F7391" s="70" t="str">
        <f t="shared" si="283"/>
        <v/>
      </c>
      <c r="O7391" s="91" t="str">
        <f t="shared" si="284"/>
        <v/>
      </c>
      <c r="P7391" s="153">
        <f t="shared" si="282"/>
        <v>0</v>
      </c>
    </row>
    <row r="7392" spans="6:16" hidden="1">
      <c r="F7392" s="70" t="str">
        <f t="shared" si="283"/>
        <v/>
      </c>
      <c r="O7392" s="91" t="str">
        <f t="shared" si="284"/>
        <v/>
      </c>
      <c r="P7392" s="153">
        <f t="shared" si="282"/>
        <v>0</v>
      </c>
    </row>
    <row r="7393" spans="6:16" hidden="1">
      <c r="F7393" s="70" t="str">
        <f t="shared" si="283"/>
        <v/>
      </c>
      <c r="O7393" s="91" t="str">
        <f t="shared" si="284"/>
        <v/>
      </c>
      <c r="P7393" s="153">
        <f t="shared" si="282"/>
        <v>0</v>
      </c>
    </row>
    <row r="7394" spans="6:16" hidden="1">
      <c r="F7394" s="70" t="str">
        <f t="shared" si="283"/>
        <v/>
      </c>
      <c r="O7394" s="91" t="str">
        <f t="shared" si="284"/>
        <v/>
      </c>
      <c r="P7394" s="153">
        <f t="shared" si="282"/>
        <v>0</v>
      </c>
    </row>
    <row r="7395" spans="6:16" hidden="1">
      <c r="F7395" s="70" t="str">
        <f t="shared" si="283"/>
        <v/>
      </c>
      <c r="O7395" s="91" t="str">
        <f t="shared" si="284"/>
        <v/>
      </c>
      <c r="P7395" s="153">
        <f t="shared" si="282"/>
        <v>0</v>
      </c>
    </row>
    <row r="7396" spans="6:16" hidden="1">
      <c r="F7396" s="70" t="str">
        <f t="shared" si="283"/>
        <v/>
      </c>
      <c r="O7396" s="91" t="str">
        <f t="shared" si="284"/>
        <v/>
      </c>
      <c r="P7396" s="153">
        <f t="shared" si="282"/>
        <v>0</v>
      </c>
    </row>
    <row r="7397" spans="6:16" hidden="1">
      <c r="F7397" s="70" t="str">
        <f t="shared" si="283"/>
        <v/>
      </c>
      <c r="O7397" s="91" t="str">
        <f t="shared" si="284"/>
        <v/>
      </c>
      <c r="P7397" s="153">
        <f t="shared" si="282"/>
        <v>0</v>
      </c>
    </row>
    <row r="7398" spans="6:16" hidden="1">
      <c r="F7398" s="70" t="str">
        <f t="shared" si="283"/>
        <v/>
      </c>
      <c r="O7398" s="91" t="str">
        <f t="shared" si="284"/>
        <v/>
      </c>
      <c r="P7398" s="153">
        <f t="shared" si="282"/>
        <v>0</v>
      </c>
    </row>
    <row r="7399" spans="6:16" hidden="1">
      <c r="F7399" s="70" t="str">
        <f t="shared" si="283"/>
        <v/>
      </c>
      <c r="O7399" s="91" t="str">
        <f t="shared" si="284"/>
        <v/>
      </c>
      <c r="P7399" s="153">
        <f t="shared" si="282"/>
        <v>0</v>
      </c>
    </row>
    <row r="7400" spans="6:16" hidden="1">
      <c r="F7400" s="70" t="str">
        <f t="shared" si="283"/>
        <v/>
      </c>
      <c r="O7400" s="91" t="str">
        <f t="shared" si="284"/>
        <v/>
      </c>
      <c r="P7400" s="153">
        <f t="shared" si="282"/>
        <v>0</v>
      </c>
    </row>
    <row r="7401" spans="6:16" hidden="1">
      <c r="F7401" s="70" t="str">
        <f t="shared" si="283"/>
        <v/>
      </c>
      <c r="O7401" s="91" t="str">
        <f t="shared" si="284"/>
        <v/>
      </c>
      <c r="P7401" s="153">
        <f t="shared" si="282"/>
        <v>0</v>
      </c>
    </row>
    <row r="7402" spans="6:16" hidden="1">
      <c r="F7402" s="70" t="str">
        <f t="shared" si="283"/>
        <v/>
      </c>
      <c r="O7402" s="91" t="str">
        <f t="shared" si="284"/>
        <v/>
      </c>
      <c r="P7402" s="153">
        <f t="shared" si="282"/>
        <v>0</v>
      </c>
    </row>
    <row r="7403" spans="6:16" hidden="1">
      <c r="F7403" s="70" t="str">
        <f t="shared" si="283"/>
        <v/>
      </c>
      <c r="O7403" s="91" t="str">
        <f t="shared" si="284"/>
        <v/>
      </c>
      <c r="P7403" s="153">
        <f t="shared" si="282"/>
        <v>0</v>
      </c>
    </row>
    <row r="7404" spans="6:16" hidden="1">
      <c r="F7404" s="70" t="str">
        <f t="shared" si="283"/>
        <v/>
      </c>
      <c r="O7404" s="91" t="str">
        <f t="shared" si="284"/>
        <v/>
      </c>
      <c r="P7404" s="153">
        <f t="shared" ref="P7404:P7467" si="285">IFERROR(T7404/S7404,0)</f>
        <v>0</v>
      </c>
    </row>
    <row r="7405" spans="6:16" hidden="1">
      <c r="F7405" s="70" t="str">
        <f t="shared" si="283"/>
        <v/>
      </c>
      <c r="O7405" s="91" t="str">
        <f t="shared" si="284"/>
        <v/>
      </c>
      <c r="P7405" s="153">
        <f t="shared" si="285"/>
        <v>0</v>
      </c>
    </row>
    <row r="7406" spans="6:16" hidden="1">
      <c r="F7406" s="70" t="str">
        <f t="shared" si="283"/>
        <v/>
      </c>
      <c r="O7406" s="91" t="str">
        <f t="shared" si="284"/>
        <v/>
      </c>
      <c r="P7406" s="153">
        <f t="shared" si="285"/>
        <v>0</v>
      </c>
    </row>
    <row r="7407" spans="6:16" hidden="1">
      <c r="F7407" s="70" t="str">
        <f t="shared" si="283"/>
        <v/>
      </c>
      <c r="O7407" s="91" t="str">
        <f t="shared" si="284"/>
        <v/>
      </c>
      <c r="P7407" s="153">
        <f t="shared" si="285"/>
        <v>0</v>
      </c>
    </row>
    <row r="7408" spans="6:16" hidden="1">
      <c r="F7408" s="70" t="str">
        <f t="shared" si="283"/>
        <v/>
      </c>
      <c r="O7408" s="91" t="str">
        <f t="shared" si="284"/>
        <v/>
      </c>
      <c r="P7408" s="153">
        <f t="shared" si="285"/>
        <v>0</v>
      </c>
    </row>
    <row r="7409" spans="6:16" hidden="1">
      <c r="F7409" s="70" t="str">
        <f t="shared" si="283"/>
        <v/>
      </c>
      <c r="O7409" s="91" t="str">
        <f t="shared" si="284"/>
        <v/>
      </c>
      <c r="P7409" s="153">
        <f t="shared" si="285"/>
        <v>0</v>
      </c>
    </row>
    <row r="7410" spans="6:16" hidden="1">
      <c r="F7410" s="70" t="str">
        <f t="shared" si="283"/>
        <v/>
      </c>
      <c r="O7410" s="91" t="str">
        <f t="shared" si="284"/>
        <v/>
      </c>
      <c r="P7410" s="153">
        <f t="shared" si="285"/>
        <v>0</v>
      </c>
    </row>
    <row r="7411" spans="6:16" hidden="1">
      <c r="F7411" s="70" t="str">
        <f t="shared" si="283"/>
        <v/>
      </c>
      <c r="O7411" s="91" t="str">
        <f t="shared" si="284"/>
        <v/>
      </c>
      <c r="P7411" s="153">
        <f t="shared" si="285"/>
        <v>0</v>
      </c>
    </row>
    <row r="7412" spans="6:16" hidden="1">
      <c r="F7412" s="70" t="str">
        <f t="shared" si="283"/>
        <v/>
      </c>
      <c r="O7412" s="91" t="str">
        <f t="shared" si="284"/>
        <v/>
      </c>
      <c r="P7412" s="153">
        <f t="shared" si="285"/>
        <v>0</v>
      </c>
    </row>
    <row r="7413" spans="6:16" hidden="1">
      <c r="F7413" s="70" t="str">
        <f t="shared" si="283"/>
        <v/>
      </c>
      <c r="O7413" s="91" t="str">
        <f t="shared" si="284"/>
        <v/>
      </c>
      <c r="P7413" s="153">
        <f t="shared" si="285"/>
        <v>0</v>
      </c>
    </row>
    <row r="7414" spans="6:16" hidden="1">
      <c r="F7414" s="70" t="str">
        <f t="shared" si="283"/>
        <v/>
      </c>
      <c r="O7414" s="91" t="str">
        <f t="shared" si="284"/>
        <v/>
      </c>
      <c r="P7414" s="153">
        <f t="shared" si="285"/>
        <v>0</v>
      </c>
    </row>
    <row r="7415" spans="6:16" hidden="1">
      <c r="F7415" s="70" t="str">
        <f t="shared" si="283"/>
        <v/>
      </c>
      <c r="O7415" s="91" t="str">
        <f t="shared" si="284"/>
        <v/>
      </c>
      <c r="P7415" s="153">
        <f t="shared" si="285"/>
        <v>0</v>
      </c>
    </row>
    <row r="7416" spans="6:16" hidden="1">
      <c r="F7416" s="70" t="str">
        <f t="shared" si="283"/>
        <v/>
      </c>
      <c r="O7416" s="91" t="str">
        <f t="shared" si="284"/>
        <v/>
      </c>
      <c r="P7416" s="153">
        <f t="shared" si="285"/>
        <v>0</v>
      </c>
    </row>
    <row r="7417" spans="6:16" hidden="1">
      <c r="F7417" s="70" t="str">
        <f t="shared" si="283"/>
        <v/>
      </c>
      <c r="O7417" s="91" t="str">
        <f t="shared" si="284"/>
        <v/>
      </c>
      <c r="P7417" s="153">
        <f t="shared" si="285"/>
        <v>0</v>
      </c>
    </row>
    <row r="7418" spans="6:16" hidden="1">
      <c r="F7418" s="70" t="str">
        <f t="shared" si="283"/>
        <v/>
      </c>
      <c r="O7418" s="91" t="str">
        <f t="shared" si="284"/>
        <v/>
      </c>
      <c r="P7418" s="153">
        <f t="shared" si="285"/>
        <v>0</v>
      </c>
    </row>
    <row r="7419" spans="6:16" hidden="1">
      <c r="F7419" s="70" t="str">
        <f t="shared" si="283"/>
        <v/>
      </c>
      <c r="O7419" s="91" t="str">
        <f t="shared" si="284"/>
        <v/>
      </c>
      <c r="P7419" s="153">
        <f t="shared" si="285"/>
        <v>0</v>
      </c>
    </row>
    <row r="7420" spans="6:16" hidden="1">
      <c r="F7420" s="70" t="str">
        <f t="shared" si="283"/>
        <v/>
      </c>
      <c r="O7420" s="91" t="str">
        <f t="shared" si="284"/>
        <v/>
      </c>
      <c r="P7420" s="153">
        <f t="shared" si="285"/>
        <v>0</v>
      </c>
    </row>
    <row r="7421" spans="6:16" hidden="1">
      <c r="F7421" s="70" t="str">
        <f t="shared" si="283"/>
        <v/>
      </c>
      <c r="O7421" s="91" t="str">
        <f t="shared" si="284"/>
        <v/>
      </c>
      <c r="P7421" s="153">
        <f t="shared" si="285"/>
        <v>0</v>
      </c>
    </row>
    <row r="7422" spans="6:16" hidden="1">
      <c r="F7422" s="70" t="str">
        <f t="shared" si="283"/>
        <v/>
      </c>
      <c r="O7422" s="91" t="str">
        <f t="shared" si="284"/>
        <v/>
      </c>
      <c r="P7422" s="153">
        <f t="shared" si="285"/>
        <v>0</v>
      </c>
    </row>
    <row r="7423" spans="6:16" hidden="1">
      <c r="F7423" s="70" t="str">
        <f t="shared" si="283"/>
        <v/>
      </c>
      <c r="O7423" s="91" t="str">
        <f t="shared" si="284"/>
        <v/>
      </c>
      <c r="P7423" s="153">
        <f t="shared" si="285"/>
        <v>0</v>
      </c>
    </row>
    <row r="7424" spans="6:16" hidden="1">
      <c r="F7424" s="70" t="str">
        <f t="shared" si="283"/>
        <v/>
      </c>
      <c r="O7424" s="91" t="str">
        <f t="shared" si="284"/>
        <v/>
      </c>
      <c r="P7424" s="153">
        <f t="shared" si="285"/>
        <v>0</v>
      </c>
    </row>
    <row r="7425" spans="6:16" hidden="1">
      <c r="F7425" s="70" t="str">
        <f t="shared" si="283"/>
        <v/>
      </c>
      <c r="O7425" s="91" t="str">
        <f t="shared" si="284"/>
        <v/>
      </c>
      <c r="P7425" s="153">
        <f t="shared" si="285"/>
        <v>0</v>
      </c>
    </row>
    <row r="7426" spans="6:16" hidden="1">
      <c r="F7426" s="70" t="str">
        <f t="shared" si="283"/>
        <v/>
      </c>
      <c r="O7426" s="91" t="str">
        <f t="shared" si="284"/>
        <v/>
      </c>
      <c r="P7426" s="153">
        <f t="shared" si="285"/>
        <v>0</v>
      </c>
    </row>
    <row r="7427" spans="6:16" hidden="1">
      <c r="F7427" s="70" t="str">
        <f t="shared" si="283"/>
        <v/>
      </c>
      <c r="O7427" s="91" t="str">
        <f t="shared" si="284"/>
        <v/>
      </c>
      <c r="P7427" s="153">
        <f t="shared" si="285"/>
        <v>0</v>
      </c>
    </row>
    <row r="7428" spans="6:16" hidden="1">
      <c r="F7428" s="70" t="str">
        <f t="shared" si="283"/>
        <v/>
      </c>
      <c r="O7428" s="91" t="str">
        <f t="shared" si="284"/>
        <v/>
      </c>
      <c r="P7428" s="153">
        <f t="shared" si="285"/>
        <v>0</v>
      </c>
    </row>
    <row r="7429" spans="6:16" hidden="1">
      <c r="F7429" s="70" t="str">
        <f t="shared" si="283"/>
        <v/>
      </c>
      <c r="O7429" s="91" t="str">
        <f t="shared" si="284"/>
        <v/>
      </c>
      <c r="P7429" s="153">
        <f t="shared" si="285"/>
        <v>0</v>
      </c>
    </row>
    <row r="7430" spans="6:16" hidden="1">
      <c r="F7430" s="70" t="str">
        <f t="shared" si="283"/>
        <v/>
      </c>
      <c r="O7430" s="91" t="str">
        <f t="shared" si="284"/>
        <v/>
      </c>
      <c r="P7430" s="153">
        <f t="shared" si="285"/>
        <v>0</v>
      </c>
    </row>
    <row r="7431" spans="6:16" hidden="1">
      <c r="F7431" s="70" t="str">
        <f t="shared" si="283"/>
        <v/>
      </c>
      <c r="O7431" s="91" t="str">
        <f t="shared" si="284"/>
        <v/>
      </c>
      <c r="P7431" s="153">
        <f t="shared" si="285"/>
        <v>0</v>
      </c>
    </row>
    <row r="7432" spans="6:16" hidden="1">
      <c r="F7432" s="70" t="str">
        <f t="shared" ref="F7432:F7495" si="286">B7432&amp;C7432&amp;D7432&amp;E7432</f>
        <v/>
      </c>
      <c r="O7432" s="91" t="str">
        <f t="shared" si="284"/>
        <v/>
      </c>
      <c r="P7432" s="153">
        <f t="shared" si="285"/>
        <v>0</v>
      </c>
    </row>
    <row r="7433" spans="6:16" hidden="1">
      <c r="F7433" s="70" t="str">
        <f t="shared" si="286"/>
        <v/>
      </c>
      <c r="O7433" s="91" t="str">
        <f t="shared" si="284"/>
        <v/>
      </c>
      <c r="P7433" s="153">
        <f t="shared" si="285"/>
        <v>0</v>
      </c>
    </row>
    <row r="7434" spans="6:16" hidden="1">
      <c r="F7434" s="70" t="str">
        <f t="shared" si="286"/>
        <v/>
      </c>
      <c r="O7434" s="91" t="str">
        <f t="shared" ref="O7434:O7497" si="287">+F7434&amp;M7434&amp;N7434</f>
        <v/>
      </c>
      <c r="P7434" s="153">
        <f t="shared" si="285"/>
        <v>0</v>
      </c>
    </row>
    <row r="7435" spans="6:16" hidden="1">
      <c r="F7435" s="70" t="str">
        <f t="shared" si="286"/>
        <v/>
      </c>
      <c r="O7435" s="91" t="str">
        <f t="shared" si="287"/>
        <v/>
      </c>
      <c r="P7435" s="153">
        <f t="shared" si="285"/>
        <v>0</v>
      </c>
    </row>
    <row r="7436" spans="6:16" hidden="1">
      <c r="F7436" s="70" t="str">
        <f t="shared" si="286"/>
        <v/>
      </c>
      <c r="O7436" s="91" t="str">
        <f t="shared" si="287"/>
        <v/>
      </c>
      <c r="P7436" s="153">
        <f t="shared" si="285"/>
        <v>0</v>
      </c>
    </row>
    <row r="7437" spans="6:16" hidden="1">
      <c r="F7437" s="70" t="str">
        <f t="shared" si="286"/>
        <v/>
      </c>
      <c r="O7437" s="91" t="str">
        <f t="shared" si="287"/>
        <v/>
      </c>
      <c r="P7437" s="153">
        <f t="shared" si="285"/>
        <v>0</v>
      </c>
    </row>
    <row r="7438" spans="6:16" hidden="1">
      <c r="F7438" s="70" t="str">
        <f t="shared" si="286"/>
        <v/>
      </c>
      <c r="O7438" s="91" t="str">
        <f t="shared" si="287"/>
        <v/>
      </c>
      <c r="P7438" s="153">
        <f t="shared" si="285"/>
        <v>0</v>
      </c>
    </row>
    <row r="7439" spans="6:16" hidden="1">
      <c r="F7439" s="70" t="str">
        <f t="shared" si="286"/>
        <v/>
      </c>
      <c r="O7439" s="91" t="str">
        <f t="shared" si="287"/>
        <v/>
      </c>
      <c r="P7439" s="153">
        <f t="shared" si="285"/>
        <v>0</v>
      </c>
    </row>
    <row r="7440" spans="6:16" hidden="1">
      <c r="F7440" s="70" t="str">
        <f t="shared" si="286"/>
        <v/>
      </c>
      <c r="O7440" s="91" t="str">
        <f t="shared" si="287"/>
        <v/>
      </c>
      <c r="P7440" s="153">
        <f t="shared" si="285"/>
        <v>0</v>
      </c>
    </row>
    <row r="7441" spans="6:16" hidden="1">
      <c r="F7441" s="70" t="str">
        <f t="shared" si="286"/>
        <v/>
      </c>
      <c r="O7441" s="91" t="str">
        <f t="shared" si="287"/>
        <v/>
      </c>
      <c r="P7441" s="153">
        <f t="shared" si="285"/>
        <v>0</v>
      </c>
    </row>
    <row r="7442" spans="6:16" hidden="1">
      <c r="F7442" s="70" t="str">
        <f t="shared" si="286"/>
        <v/>
      </c>
      <c r="O7442" s="91" t="str">
        <f t="shared" si="287"/>
        <v/>
      </c>
      <c r="P7442" s="153">
        <f t="shared" si="285"/>
        <v>0</v>
      </c>
    </row>
    <row r="7443" spans="6:16" hidden="1">
      <c r="F7443" s="70" t="str">
        <f t="shared" si="286"/>
        <v/>
      </c>
      <c r="O7443" s="91" t="str">
        <f t="shared" si="287"/>
        <v/>
      </c>
      <c r="P7443" s="153">
        <f t="shared" si="285"/>
        <v>0</v>
      </c>
    </row>
    <row r="7444" spans="6:16" hidden="1">
      <c r="F7444" s="70" t="str">
        <f t="shared" si="286"/>
        <v/>
      </c>
      <c r="O7444" s="91" t="str">
        <f t="shared" si="287"/>
        <v/>
      </c>
      <c r="P7444" s="153">
        <f t="shared" si="285"/>
        <v>0</v>
      </c>
    </row>
    <row r="7445" spans="6:16" hidden="1">
      <c r="F7445" s="70" t="str">
        <f t="shared" si="286"/>
        <v/>
      </c>
      <c r="O7445" s="91" t="str">
        <f t="shared" si="287"/>
        <v/>
      </c>
      <c r="P7445" s="153">
        <f t="shared" si="285"/>
        <v>0</v>
      </c>
    </row>
    <row r="7446" spans="6:16" hidden="1">
      <c r="F7446" s="70" t="str">
        <f t="shared" si="286"/>
        <v/>
      </c>
      <c r="O7446" s="91" t="str">
        <f t="shared" si="287"/>
        <v/>
      </c>
      <c r="P7446" s="153">
        <f t="shared" si="285"/>
        <v>0</v>
      </c>
    </row>
    <row r="7447" spans="6:16" hidden="1">
      <c r="F7447" s="70" t="str">
        <f t="shared" si="286"/>
        <v/>
      </c>
      <c r="O7447" s="91" t="str">
        <f t="shared" si="287"/>
        <v/>
      </c>
      <c r="P7447" s="153">
        <f t="shared" si="285"/>
        <v>0</v>
      </c>
    </row>
    <row r="7448" spans="6:16" hidden="1">
      <c r="F7448" s="70" t="str">
        <f t="shared" si="286"/>
        <v/>
      </c>
      <c r="O7448" s="91" t="str">
        <f t="shared" si="287"/>
        <v/>
      </c>
      <c r="P7448" s="153">
        <f t="shared" si="285"/>
        <v>0</v>
      </c>
    </row>
    <row r="7449" spans="6:16" hidden="1">
      <c r="F7449" s="70" t="str">
        <f t="shared" si="286"/>
        <v/>
      </c>
      <c r="O7449" s="91" t="str">
        <f t="shared" si="287"/>
        <v/>
      </c>
      <c r="P7449" s="153">
        <f t="shared" si="285"/>
        <v>0</v>
      </c>
    </row>
    <row r="7450" spans="6:16" hidden="1">
      <c r="F7450" s="70" t="str">
        <f t="shared" si="286"/>
        <v/>
      </c>
      <c r="O7450" s="91" t="str">
        <f t="shared" si="287"/>
        <v/>
      </c>
      <c r="P7450" s="153">
        <f t="shared" si="285"/>
        <v>0</v>
      </c>
    </row>
    <row r="7451" spans="6:16" hidden="1">
      <c r="F7451" s="70" t="str">
        <f t="shared" si="286"/>
        <v/>
      </c>
      <c r="O7451" s="91" t="str">
        <f t="shared" si="287"/>
        <v/>
      </c>
      <c r="P7451" s="153">
        <f t="shared" si="285"/>
        <v>0</v>
      </c>
    </row>
    <row r="7452" spans="6:16" hidden="1">
      <c r="F7452" s="70" t="str">
        <f t="shared" si="286"/>
        <v/>
      </c>
      <c r="O7452" s="91" t="str">
        <f t="shared" si="287"/>
        <v/>
      </c>
      <c r="P7452" s="153">
        <f t="shared" si="285"/>
        <v>0</v>
      </c>
    </row>
    <row r="7453" spans="6:16" hidden="1">
      <c r="F7453" s="70" t="str">
        <f t="shared" si="286"/>
        <v/>
      </c>
      <c r="O7453" s="91" t="str">
        <f t="shared" si="287"/>
        <v/>
      </c>
      <c r="P7453" s="153">
        <f t="shared" si="285"/>
        <v>0</v>
      </c>
    </row>
    <row r="7454" spans="6:16" hidden="1">
      <c r="F7454" s="70" t="str">
        <f t="shared" si="286"/>
        <v/>
      </c>
      <c r="O7454" s="91" t="str">
        <f t="shared" si="287"/>
        <v/>
      </c>
      <c r="P7454" s="153">
        <f t="shared" si="285"/>
        <v>0</v>
      </c>
    </row>
    <row r="7455" spans="6:16" hidden="1">
      <c r="F7455" s="70" t="str">
        <f t="shared" si="286"/>
        <v/>
      </c>
      <c r="O7455" s="91" t="str">
        <f t="shared" si="287"/>
        <v/>
      </c>
      <c r="P7455" s="153">
        <f t="shared" si="285"/>
        <v>0</v>
      </c>
    </row>
    <row r="7456" spans="6:16" hidden="1">
      <c r="F7456" s="70" t="str">
        <f t="shared" si="286"/>
        <v/>
      </c>
      <c r="O7456" s="91" t="str">
        <f t="shared" si="287"/>
        <v/>
      </c>
      <c r="P7456" s="153">
        <f t="shared" si="285"/>
        <v>0</v>
      </c>
    </row>
    <row r="7457" spans="6:16" hidden="1">
      <c r="F7457" s="70" t="str">
        <f t="shared" si="286"/>
        <v/>
      </c>
      <c r="O7457" s="91" t="str">
        <f t="shared" si="287"/>
        <v/>
      </c>
      <c r="P7457" s="153">
        <f t="shared" si="285"/>
        <v>0</v>
      </c>
    </row>
    <row r="7458" spans="6:16" hidden="1">
      <c r="F7458" s="70" t="str">
        <f t="shared" si="286"/>
        <v/>
      </c>
      <c r="O7458" s="91" t="str">
        <f t="shared" si="287"/>
        <v/>
      </c>
      <c r="P7458" s="153">
        <f t="shared" si="285"/>
        <v>0</v>
      </c>
    </row>
    <row r="7459" spans="6:16" hidden="1">
      <c r="F7459" s="70" t="str">
        <f t="shared" si="286"/>
        <v/>
      </c>
      <c r="O7459" s="91" t="str">
        <f t="shared" si="287"/>
        <v/>
      </c>
      <c r="P7459" s="153">
        <f t="shared" si="285"/>
        <v>0</v>
      </c>
    </row>
    <row r="7460" spans="6:16" hidden="1">
      <c r="F7460" s="70" t="str">
        <f t="shared" si="286"/>
        <v/>
      </c>
      <c r="O7460" s="91" t="str">
        <f t="shared" si="287"/>
        <v/>
      </c>
      <c r="P7460" s="153">
        <f t="shared" si="285"/>
        <v>0</v>
      </c>
    </row>
    <row r="7461" spans="6:16" hidden="1">
      <c r="F7461" s="70" t="str">
        <f t="shared" si="286"/>
        <v/>
      </c>
      <c r="O7461" s="91" t="str">
        <f t="shared" si="287"/>
        <v/>
      </c>
      <c r="P7461" s="153">
        <f t="shared" si="285"/>
        <v>0</v>
      </c>
    </row>
    <row r="7462" spans="6:16" hidden="1">
      <c r="F7462" s="70" t="str">
        <f t="shared" si="286"/>
        <v/>
      </c>
      <c r="O7462" s="91" t="str">
        <f t="shared" si="287"/>
        <v/>
      </c>
      <c r="P7462" s="153">
        <f t="shared" si="285"/>
        <v>0</v>
      </c>
    </row>
    <row r="7463" spans="6:16" hidden="1">
      <c r="F7463" s="70" t="str">
        <f t="shared" si="286"/>
        <v/>
      </c>
      <c r="O7463" s="91" t="str">
        <f t="shared" si="287"/>
        <v/>
      </c>
      <c r="P7463" s="153">
        <f t="shared" si="285"/>
        <v>0</v>
      </c>
    </row>
    <row r="7464" spans="6:16" hidden="1">
      <c r="F7464" s="70" t="str">
        <f t="shared" si="286"/>
        <v/>
      </c>
      <c r="O7464" s="91" t="str">
        <f t="shared" si="287"/>
        <v/>
      </c>
      <c r="P7464" s="153">
        <f t="shared" si="285"/>
        <v>0</v>
      </c>
    </row>
    <row r="7465" spans="6:16" hidden="1">
      <c r="F7465" s="70" t="str">
        <f t="shared" si="286"/>
        <v/>
      </c>
      <c r="O7465" s="91" t="str">
        <f t="shared" si="287"/>
        <v/>
      </c>
      <c r="P7465" s="153">
        <f t="shared" si="285"/>
        <v>0</v>
      </c>
    </row>
    <row r="7466" spans="6:16" hidden="1">
      <c r="F7466" s="70" t="str">
        <f t="shared" si="286"/>
        <v/>
      </c>
      <c r="O7466" s="91" t="str">
        <f t="shared" si="287"/>
        <v/>
      </c>
      <c r="P7466" s="153">
        <f t="shared" si="285"/>
        <v>0</v>
      </c>
    </row>
    <row r="7467" spans="6:16" hidden="1">
      <c r="F7467" s="70" t="str">
        <f t="shared" si="286"/>
        <v/>
      </c>
      <c r="O7467" s="91" t="str">
        <f t="shared" si="287"/>
        <v/>
      </c>
      <c r="P7467" s="153">
        <f t="shared" si="285"/>
        <v>0</v>
      </c>
    </row>
    <row r="7468" spans="6:16" hidden="1">
      <c r="F7468" s="70" t="str">
        <f t="shared" si="286"/>
        <v/>
      </c>
      <c r="O7468" s="91" t="str">
        <f t="shared" si="287"/>
        <v/>
      </c>
      <c r="P7468" s="153">
        <f t="shared" ref="P7468:P7531" si="288">IFERROR(T7468/S7468,0)</f>
        <v>0</v>
      </c>
    </row>
    <row r="7469" spans="6:16" hidden="1">
      <c r="F7469" s="70" t="str">
        <f t="shared" si="286"/>
        <v/>
      </c>
      <c r="O7469" s="91" t="str">
        <f t="shared" si="287"/>
        <v/>
      </c>
      <c r="P7469" s="153">
        <f t="shared" si="288"/>
        <v>0</v>
      </c>
    </row>
    <row r="7470" spans="6:16" hidden="1">
      <c r="F7470" s="70" t="str">
        <f t="shared" si="286"/>
        <v/>
      </c>
      <c r="O7470" s="91" t="str">
        <f t="shared" si="287"/>
        <v/>
      </c>
      <c r="P7470" s="153">
        <f t="shared" si="288"/>
        <v>0</v>
      </c>
    </row>
    <row r="7471" spans="6:16" hidden="1">
      <c r="F7471" s="70" t="str">
        <f t="shared" si="286"/>
        <v/>
      </c>
      <c r="O7471" s="91" t="str">
        <f t="shared" si="287"/>
        <v/>
      </c>
      <c r="P7471" s="153">
        <f t="shared" si="288"/>
        <v>0</v>
      </c>
    </row>
    <row r="7472" spans="6:16" hidden="1">
      <c r="F7472" s="70" t="str">
        <f t="shared" si="286"/>
        <v/>
      </c>
      <c r="O7472" s="91" t="str">
        <f t="shared" si="287"/>
        <v/>
      </c>
      <c r="P7472" s="153">
        <f t="shared" si="288"/>
        <v>0</v>
      </c>
    </row>
    <row r="7473" spans="6:16" hidden="1">
      <c r="F7473" s="70" t="str">
        <f t="shared" si="286"/>
        <v/>
      </c>
      <c r="O7473" s="91" t="str">
        <f t="shared" si="287"/>
        <v/>
      </c>
      <c r="P7473" s="153">
        <f t="shared" si="288"/>
        <v>0</v>
      </c>
    </row>
    <row r="7474" spans="6:16" hidden="1">
      <c r="F7474" s="70" t="str">
        <f t="shared" si="286"/>
        <v/>
      </c>
      <c r="O7474" s="91" t="str">
        <f t="shared" si="287"/>
        <v/>
      </c>
      <c r="P7474" s="153">
        <f t="shared" si="288"/>
        <v>0</v>
      </c>
    </row>
    <row r="7475" spans="6:16" hidden="1">
      <c r="F7475" s="70" t="str">
        <f t="shared" si="286"/>
        <v/>
      </c>
      <c r="O7475" s="91" t="str">
        <f t="shared" si="287"/>
        <v/>
      </c>
      <c r="P7475" s="153">
        <f t="shared" si="288"/>
        <v>0</v>
      </c>
    </row>
    <row r="7476" spans="6:16" hidden="1">
      <c r="F7476" s="70" t="str">
        <f t="shared" si="286"/>
        <v/>
      </c>
      <c r="O7476" s="91" t="str">
        <f t="shared" si="287"/>
        <v/>
      </c>
      <c r="P7476" s="153">
        <f t="shared" si="288"/>
        <v>0</v>
      </c>
    </row>
    <row r="7477" spans="6:16" hidden="1">
      <c r="F7477" s="70" t="str">
        <f t="shared" si="286"/>
        <v/>
      </c>
      <c r="O7477" s="91" t="str">
        <f t="shared" si="287"/>
        <v/>
      </c>
      <c r="P7477" s="153">
        <f t="shared" si="288"/>
        <v>0</v>
      </c>
    </row>
    <row r="7478" spans="6:16" hidden="1">
      <c r="F7478" s="70" t="str">
        <f t="shared" si="286"/>
        <v/>
      </c>
      <c r="O7478" s="91" t="str">
        <f t="shared" si="287"/>
        <v/>
      </c>
      <c r="P7478" s="153">
        <f t="shared" si="288"/>
        <v>0</v>
      </c>
    </row>
    <row r="7479" spans="6:16" hidden="1">
      <c r="F7479" s="70" t="str">
        <f t="shared" si="286"/>
        <v/>
      </c>
      <c r="O7479" s="91" t="str">
        <f t="shared" si="287"/>
        <v/>
      </c>
      <c r="P7479" s="153">
        <f t="shared" si="288"/>
        <v>0</v>
      </c>
    </row>
    <row r="7480" spans="6:16" hidden="1">
      <c r="F7480" s="70" t="str">
        <f t="shared" si="286"/>
        <v/>
      </c>
      <c r="O7480" s="91" t="str">
        <f t="shared" si="287"/>
        <v/>
      </c>
      <c r="P7480" s="153">
        <f t="shared" si="288"/>
        <v>0</v>
      </c>
    </row>
    <row r="7481" spans="6:16" hidden="1">
      <c r="F7481" s="70" t="str">
        <f t="shared" si="286"/>
        <v/>
      </c>
      <c r="O7481" s="91" t="str">
        <f t="shared" si="287"/>
        <v/>
      </c>
      <c r="P7481" s="153">
        <f t="shared" si="288"/>
        <v>0</v>
      </c>
    </row>
    <row r="7482" spans="6:16" hidden="1">
      <c r="F7482" s="70" t="str">
        <f t="shared" si="286"/>
        <v/>
      </c>
      <c r="O7482" s="91" t="str">
        <f t="shared" si="287"/>
        <v/>
      </c>
      <c r="P7482" s="153">
        <f t="shared" si="288"/>
        <v>0</v>
      </c>
    </row>
    <row r="7483" spans="6:16" hidden="1">
      <c r="F7483" s="70" t="str">
        <f t="shared" si="286"/>
        <v/>
      </c>
      <c r="O7483" s="91" t="str">
        <f t="shared" si="287"/>
        <v/>
      </c>
      <c r="P7483" s="153">
        <f t="shared" si="288"/>
        <v>0</v>
      </c>
    </row>
    <row r="7484" spans="6:16" hidden="1">
      <c r="F7484" s="70" t="str">
        <f t="shared" si="286"/>
        <v/>
      </c>
      <c r="O7484" s="91" t="str">
        <f t="shared" si="287"/>
        <v/>
      </c>
      <c r="P7484" s="153">
        <f t="shared" si="288"/>
        <v>0</v>
      </c>
    </row>
    <row r="7485" spans="6:16" hidden="1">
      <c r="F7485" s="70" t="str">
        <f t="shared" si="286"/>
        <v/>
      </c>
      <c r="O7485" s="91" t="str">
        <f t="shared" si="287"/>
        <v/>
      </c>
      <c r="P7485" s="153">
        <f t="shared" si="288"/>
        <v>0</v>
      </c>
    </row>
    <row r="7486" spans="6:16" hidden="1">
      <c r="F7486" s="70" t="str">
        <f t="shared" si="286"/>
        <v/>
      </c>
      <c r="O7486" s="91" t="str">
        <f t="shared" si="287"/>
        <v/>
      </c>
      <c r="P7486" s="153">
        <f t="shared" si="288"/>
        <v>0</v>
      </c>
    </row>
    <row r="7487" spans="6:16" hidden="1">
      <c r="F7487" s="70" t="str">
        <f t="shared" si="286"/>
        <v/>
      </c>
      <c r="O7487" s="91" t="str">
        <f t="shared" si="287"/>
        <v/>
      </c>
      <c r="P7487" s="153">
        <f t="shared" si="288"/>
        <v>0</v>
      </c>
    </row>
    <row r="7488" spans="6:16" hidden="1">
      <c r="F7488" s="70" t="str">
        <f t="shared" si="286"/>
        <v/>
      </c>
      <c r="O7488" s="91" t="str">
        <f t="shared" si="287"/>
        <v/>
      </c>
      <c r="P7488" s="153">
        <f t="shared" si="288"/>
        <v>0</v>
      </c>
    </row>
    <row r="7489" spans="6:16" hidden="1">
      <c r="F7489" s="70" t="str">
        <f t="shared" si="286"/>
        <v/>
      </c>
      <c r="O7489" s="91" t="str">
        <f t="shared" si="287"/>
        <v/>
      </c>
      <c r="P7489" s="153">
        <f t="shared" si="288"/>
        <v>0</v>
      </c>
    </row>
    <row r="7490" spans="6:16" hidden="1">
      <c r="F7490" s="70" t="str">
        <f t="shared" si="286"/>
        <v/>
      </c>
      <c r="O7490" s="91" t="str">
        <f t="shared" si="287"/>
        <v/>
      </c>
      <c r="P7490" s="153">
        <f t="shared" si="288"/>
        <v>0</v>
      </c>
    </row>
    <row r="7491" spans="6:16" hidden="1">
      <c r="F7491" s="70" t="str">
        <f t="shared" si="286"/>
        <v/>
      </c>
      <c r="O7491" s="91" t="str">
        <f t="shared" si="287"/>
        <v/>
      </c>
      <c r="P7491" s="153">
        <f t="shared" si="288"/>
        <v>0</v>
      </c>
    </row>
    <row r="7492" spans="6:16" hidden="1">
      <c r="F7492" s="70" t="str">
        <f t="shared" si="286"/>
        <v/>
      </c>
      <c r="O7492" s="91" t="str">
        <f t="shared" si="287"/>
        <v/>
      </c>
      <c r="P7492" s="153">
        <f t="shared" si="288"/>
        <v>0</v>
      </c>
    </row>
    <row r="7493" spans="6:16" hidden="1">
      <c r="F7493" s="70" t="str">
        <f t="shared" si="286"/>
        <v/>
      </c>
      <c r="O7493" s="91" t="str">
        <f t="shared" si="287"/>
        <v/>
      </c>
      <c r="P7493" s="153">
        <f t="shared" si="288"/>
        <v>0</v>
      </c>
    </row>
    <row r="7494" spans="6:16" hidden="1">
      <c r="F7494" s="70" t="str">
        <f t="shared" si="286"/>
        <v/>
      </c>
      <c r="O7494" s="91" t="str">
        <f t="shared" si="287"/>
        <v/>
      </c>
      <c r="P7494" s="153">
        <f t="shared" si="288"/>
        <v>0</v>
      </c>
    </row>
    <row r="7495" spans="6:16" hidden="1">
      <c r="F7495" s="70" t="str">
        <f t="shared" si="286"/>
        <v/>
      </c>
      <c r="O7495" s="91" t="str">
        <f t="shared" si="287"/>
        <v/>
      </c>
      <c r="P7495" s="153">
        <f t="shared" si="288"/>
        <v>0</v>
      </c>
    </row>
    <row r="7496" spans="6:16" hidden="1">
      <c r="F7496" s="70" t="str">
        <f t="shared" ref="F7496:F7559" si="289">B7496&amp;C7496&amp;D7496&amp;E7496</f>
        <v/>
      </c>
      <c r="O7496" s="91" t="str">
        <f t="shared" si="287"/>
        <v/>
      </c>
      <c r="P7496" s="153">
        <f t="shared" si="288"/>
        <v>0</v>
      </c>
    </row>
    <row r="7497" spans="6:16" hidden="1">
      <c r="F7497" s="70" t="str">
        <f t="shared" si="289"/>
        <v/>
      </c>
      <c r="O7497" s="91" t="str">
        <f t="shared" si="287"/>
        <v/>
      </c>
      <c r="P7497" s="153">
        <f t="shared" si="288"/>
        <v>0</v>
      </c>
    </row>
    <row r="7498" spans="6:16" hidden="1">
      <c r="F7498" s="70" t="str">
        <f t="shared" si="289"/>
        <v/>
      </c>
      <c r="O7498" s="91" t="str">
        <f t="shared" ref="O7498:O7561" si="290">+F7498&amp;M7498&amp;N7498</f>
        <v/>
      </c>
      <c r="P7498" s="153">
        <f t="shared" si="288"/>
        <v>0</v>
      </c>
    </row>
    <row r="7499" spans="6:16" hidden="1">
      <c r="F7499" s="70" t="str">
        <f t="shared" si="289"/>
        <v/>
      </c>
      <c r="O7499" s="91" t="str">
        <f t="shared" si="290"/>
        <v/>
      </c>
      <c r="P7499" s="153">
        <f t="shared" si="288"/>
        <v>0</v>
      </c>
    </row>
    <row r="7500" spans="6:16" hidden="1">
      <c r="F7500" s="70" t="str">
        <f t="shared" si="289"/>
        <v/>
      </c>
      <c r="O7500" s="91" t="str">
        <f t="shared" si="290"/>
        <v/>
      </c>
      <c r="P7500" s="153">
        <f t="shared" si="288"/>
        <v>0</v>
      </c>
    </row>
    <row r="7501" spans="6:16" hidden="1">
      <c r="F7501" s="70" t="str">
        <f t="shared" si="289"/>
        <v/>
      </c>
      <c r="O7501" s="91" t="str">
        <f t="shared" si="290"/>
        <v/>
      </c>
      <c r="P7501" s="153">
        <f t="shared" si="288"/>
        <v>0</v>
      </c>
    </row>
    <row r="7502" spans="6:16" hidden="1">
      <c r="F7502" s="70" t="str">
        <f t="shared" si="289"/>
        <v/>
      </c>
      <c r="O7502" s="91" t="str">
        <f t="shared" si="290"/>
        <v/>
      </c>
      <c r="P7502" s="153">
        <f t="shared" si="288"/>
        <v>0</v>
      </c>
    </row>
    <row r="7503" spans="6:16" hidden="1">
      <c r="F7503" s="70" t="str">
        <f t="shared" si="289"/>
        <v/>
      </c>
      <c r="O7503" s="91" t="str">
        <f t="shared" si="290"/>
        <v/>
      </c>
      <c r="P7503" s="153">
        <f t="shared" si="288"/>
        <v>0</v>
      </c>
    </row>
    <row r="7504" spans="6:16" hidden="1">
      <c r="F7504" s="70" t="str">
        <f t="shared" si="289"/>
        <v/>
      </c>
      <c r="O7504" s="91" t="str">
        <f t="shared" si="290"/>
        <v/>
      </c>
      <c r="P7504" s="153">
        <f t="shared" si="288"/>
        <v>0</v>
      </c>
    </row>
    <row r="7505" spans="6:16" hidden="1">
      <c r="F7505" s="70" t="str">
        <f t="shared" si="289"/>
        <v/>
      </c>
      <c r="O7505" s="91" t="str">
        <f t="shared" si="290"/>
        <v/>
      </c>
      <c r="P7505" s="153">
        <f t="shared" si="288"/>
        <v>0</v>
      </c>
    </row>
    <row r="7506" spans="6:16" hidden="1">
      <c r="F7506" s="70" t="str">
        <f t="shared" si="289"/>
        <v/>
      </c>
      <c r="O7506" s="91" t="str">
        <f t="shared" si="290"/>
        <v/>
      </c>
      <c r="P7506" s="153">
        <f t="shared" si="288"/>
        <v>0</v>
      </c>
    </row>
    <row r="7507" spans="6:16" hidden="1">
      <c r="F7507" s="70" t="str">
        <f t="shared" si="289"/>
        <v/>
      </c>
      <c r="O7507" s="91" t="str">
        <f t="shared" si="290"/>
        <v/>
      </c>
      <c r="P7507" s="153">
        <f t="shared" si="288"/>
        <v>0</v>
      </c>
    </row>
    <row r="7508" spans="6:16" hidden="1">
      <c r="F7508" s="70" t="str">
        <f t="shared" si="289"/>
        <v/>
      </c>
      <c r="O7508" s="91" t="str">
        <f t="shared" si="290"/>
        <v/>
      </c>
      <c r="P7508" s="153">
        <f t="shared" si="288"/>
        <v>0</v>
      </c>
    </row>
    <row r="7509" spans="6:16" hidden="1">
      <c r="F7509" s="70" t="str">
        <f t="shared" si="289"/>
        <v/>
      </c>
      <c r="O7509" s="91" t="str">
        <f t="shared" si="290"/>
        <v/>
      </c>
      <c r="P7509" s="153">
        <f t="shared" si="288"/>
        <v>0</v>
      </c>
    </row>
    <row r="7510" spans="6:16" hidden="1">
      <c r="F7510" s="70" t="str">
        <f t="shared" si="289"/>
        <v/>
      </c>
      <c r="O7510" s="91" t="str">
        <f t="shared" si="290"/>
        <v/>
      </c>
      <c r="P7510" s="153">
        <f t="shared" si="288"/>
        <v>0</v>
      </c>
    </row>
    <row r="7511" spans="6:16" hidden="1">
      <c r="F7511" s="70" t="str">
        <f t="shared" si="289"/>
        <v/>
      </c>
      <c r="O7511" s="91" t="str">
        <f t="shared" si="290"/>
        <v/>
      </c>
      <c r="P7511" s="153">
        <f t="shared" si="288"/>
        <v>0</v>
      </c>
    </row>
    <row r="7512" spans="6:16" hidden="1">
      <c r="F7512" s="70" t="str">
        <f t="shared" si="289"/>
        <v/>
      </c>
      <c r="O7512" s="91" t="str">
        <f t="shared" si="290"/>
        <v/>
      </c>
      <c r="P7512" s="153">
        <f t="shared" si="288"/>
        <v>0</v>
      </c>
    </row>
    <row r="7513" spans="6:16" hidden="1">
      <c r="F7513" s="70" t="str">
        <f t="shared" si="289"/>
        <v/>
      </c>
      <c r="O7513" s="91" t="str">
        <f t="shared" si="290"/>
        <v/>
      </c>
      <c r="P7513" s="153">
        <f t="shared" si="288"/>
        <v>0</v>
      </c>
    </row>
    <row r="7514" spans="6:16" hidden="1">
      <c r="F7514" s="70" t="str">
        <f t="shared" si="289"/>
        <v/>
      </c>
      <c r="O7514" s="91" t="str">
        <f t="shared" si="290"/>
        <v/>
      </c>
      <c r="P7514" s="153">
        <f t="shared" si="288"/>
        <v>0</v>
      </c>
    </row>
    <row r="7515" spans="6:16" hidden="1">
      <c r="F7515" s="70" t="str">
        <f t="shared" si="289"/>
        <v/>
      </c>
      <c r="O7515" s="91" t="str">
        <f t="shared" si="290"/>
        <v/>
      </c>
      <c r="P7515" s="153">
        <f t="shared" si="288"/>
        <v>0</v>
      </c>
    </row>
    <row r="7516" spans="6:16" hidden="1">
      <c r="F7516" s="70" t="str">
        <f t="shared" si="289"/>
        <v/>
      </c>
      <c r="O7516" s="91" t="str">
        <f t="shared" si="290"/>
        <v/>
      </c>
      <c r="P7516" s="153">
        <f t="shared" si="288"/>
        <v>0</v>
      </c>
    </row>
    <row r="7517" spans="6:16" hidden="1">
      <c r="F7517" s="70" t="str">
        <f t="shared" si="289"/>
        <v/>
      </c>
      <c r="O7517" s="91" t="str">
        <f t="shared" si="290"/>
        <v/>
      </c>
      <c r="P7517" s="153">
        <f t="shared" si="288"/>
        <v>0</v>
      </c>
    </row>
    <row r="7518" spans="6:16" hidden="1">
      <c r="F7518" s="70" t="str">
        <f t="shared" si="289"/>
        <v/>
      </c>
      <c r="O7518" s="91" t="str">
        <f t="shared" si="290"/>
        <v/>
      </c>
      <c r="P7518" s="153">
        <f t="shared" si="288"/>
        <v>0</v>
      </c>
    </row>
    <row r="7519" spans="6:16" hidden="1">
      <c r="F7519" s="70" t="str">
        <f t="shared" si="289"/>
        <v/>
      </c>
      <c r="O7519" s="91" t="str">
        <f t="shared" si="290"/>
        <v/>
      </c>
      <c r="P7519" s="153">
        <f t="shared" si="288"/>
        <v>0</v>
      </c>
    </row>
    <row r="7520" spans="6:16" hidden="1">
      <c r="F7520" s="70" t="str">
        <f t="shared" si="289"/>
        <v/>
      </c>
      <c r="O7520" s="91" t="str">
        <f t="shared" si="290"/>
        <v/>
      </c>
      <c r="P7520" s="153">
        <f t="shared" si="288"/>
        <v>0</v>
      </c>
    </row>
    <row r="7521" spans="6:16" hidden="1">
      <c r="F7521" s="70" t="str">
        <f t="shared" si="289"/>
        <v/>
      </c>
      <c r="O7521" s="91" t="str">
        <f t="shared" si="290"/>
        <v/>
      </c>
      <c r="P7521" s="153">
        <f t="shared" si="288"/>
        <v>0</v>
      </c>
    </row>
    <row r="7522" spans="6:16" hidden="1">
      <c r="F7522" s="70" t="str">
        <f t="shared" si="289"/>
        <v/>
      </c>
      <c r="O7522" s="91" t="str">
        <f t="shared" si="290"/>
        <v/>
      </c>
      <c r="P7522" s="153">
        <f t="shared" si="288"/>
        <v>0</v>
      </c>
    </row>
    <row r="7523" spans="6:16" hidden="1">
      <c r="F7523" s="70" t="str">
        <f t="shared" si="289"/>
        <v/>
      </c>
      <c r="O7523" s="91" t="str">
        <f t="shared" si="290"/>
        <v/>
      </c>
      <c r="P7523" s="153">
        <f t="shared" si="288"/>
        <v>0</v>
      </c>
    </row>
    <row r="7524" spans="6:16" hidden="1">
      <c r="F7524" s="70" t="str">
        <f t="shared" si="289"/>
        <v/>
      </c>
      <c r="O7524" s="91" t="str">
        <f t="shared" si="290"/>
        <v/>
      </c>
      <c r="P7524" s="153">
        <f t="shared" si="288"/>
        <v>0</v>
      </c>
    </row>
    <row r="7525" spans="6:16" hidden="1">
      <c r="F7525" s="70" t="str">
        <f t="shared" si="289"/>
        <v/>
      </c>
      <c r="O7525" s="91" t="str">
        <f t="shared" si="290"/>
        <v/>
      </c>
      <c r="P7525" s="153">
        <f t="shared" si="288"/>
        <v>0</v>
      </c>
    </row>
    <row r="7526" spans="6:16" hidden="1">
      <c r="F7526" s="70" t="str">
        <f t="shared" si="289"/>
        <v/>
      </c>
      <c r="O7526" s="91" t="str">
        <f t="shared" si="290"/>
        <v/>
      </c>
      <c r="P7526" s="153">
        <f t="shared" si="288"/>
        <v>0</v>
      </c>
    </row>
    <row r="7527" spans="6:16" hidden="1">
      <c r="F7527" s="70" t="str">
        <f t="shared" si="289"/>
        <v/>
      </c>
      <c r="O7527" s="91" t="str">
        <f t="shared" si="290"/>
        <v/>
      </c>
      <c r="P7527" s="153">
        <f t="shared" si="288"/>
        <v>0</v>
      </c>
    </row>
    <row r="7528" spans="6:16" hidden="1">
      <c r="F7528" s="70" t="str">
        <f t="shared" si="289"/>
        <v/>
      </c>
      <c r="O7528" s="91" t="str">
        <f t="shared" si="290"/>
        <v/>
      </c>
      <c r="P7528" s="153">
        <f t="shared" si="288"/>
        <v>0</v>
      </c>
    </row>
    <row r="7529" spans="6:16" hidden="1">
      <c r="F7529" s="70" t="str">
        <f t="shared" si="289"/>
        <v/>
      </c>
      <c r="O7529" s="91" t="str">
        <f t="shared" si="290"/>
        <v/>
      </c>
      <c r="P7529" s="153">
        <f t="shared" si="288"/>
        <v>0</v>
      </c>
    </row>
    <row r="7530" spans="6:16" hidden="1">
      <c r="F7530" s="70" t="str">
        <f t="shared" si="289"/>
        <v/>
      </c>
      <c r="O7530" s="91" t="str">
        <f t="shared" si="290"/>
        <v/>
      </c>
      <c r="P7530" s="153">
        <f t="shared" si="288"/>
        <v>0</v>
      </c>
    </row>
    <row r="7531" spans="6:16" hidden="1">
      <c r="F7531" s="70" t="str">
        <f t="shared" si="289"/>
        <v/>
      </c>
      <c r="O7531" s="91" t="str">
        <f t="shared" si="290"/>
        <v/>
      </c>
      <c r="P7531" s="153">
        <f t="shared" si="288"/>
        <v>0</v>
      </c>
    </row>
    <row r="7532" spans="6:16" hidden="1">
      <c r="F7532" s="70" t="str">
        <f t="shared" si="289"/>
        <v/>
      </c>
      <c r="O7532" s="91" t="str">
        <f t="shared" si="290"/>
        <v/>
      </c>
      <c r="P7532" s="153">
        <f t="shared" ref="P7532:P7595" si="291">IFERROR(T7532/S7532,0)</f>
        <v>0</v>
      </c>
    </row>
    <row r="7533" spans="6:16" hidden="1">
      <c r="F7533" s="70" t="str">
        <f t="shared" si="289"/>
        <v/>
      </c>
      <c r="O7533" s="91" t="str">
        <f t="shared" si="290"/>
        <v/>
      </c>
      <c r="P7533" s="153">
        <f t="shared" si="291"/>
        <v>0</v>
      </c>
    </row>
    <row r="7534" spans="6:16" hidden="1">
      <c r="F7534" s="70" t="str">
        <f t="shared" si="289"/>
        <v/>
      </c>
      <c r="O7534" s="91" t="str">
        <f t="shared" si="290"/>
        <v/>
      </c>
      <c r="P7534" s="153">
        <f t="shared" si="291"/>
        <v>0</v>
      </c>
    </row>
    <row r="7535" spans="6:16" hidden="1">
      <c r="F7535" s="70" t="str">
        <f t="shared" si="289"/>
        <v/>
      </c>
      <c r="O7535" s="91" t="str">
        <f t="shared" si="290"/>
        <v/>
      </c>
      <c r="P7535" s="153">
        <f t="shared" si="291"/>
        <v>0</v>
      </c>
    </row>
    <row r="7536" spans="6:16" hidden="1">
      <c r="F7536" s="70" t="str">
        <f t="shared" si="289"/>
        <v/>
      </c>
      <c r="O7536" s="91" t="str">
        <f t="shared" si="290"/>
        <v/>
      </c>
      <c r="P7536" s="153">
        <f t="shared" si="291"/>
        <v>0</v>
      </c>
    </row>
    <row r="7537" spans="6:16" hidden="1">
      <c r="F7537" s="70" t="str">
        <f t="shared" si="289"/>
        <v/>
      </c>
      <c r="O7537" s="91" t="str">
        <f t="shared" si="290"/>
        <v/>
      </c>
      <c r="P7537" s="153">
        <f t="shared" si="291"/>
        <v>0</v>
      </c>
    </row>
    <row r="7538" spans="6:16" hidden="1">
      <c r="F7538" s="70" t="str">
        <f t="shared" si="289"/>
        <v/>
      </c>
      <c r="O7538" s="91" t="str">
        <f t="shared" si="290"/>
        <v/>
      </c>
      <c r="P7538" s="153">
        <f t="shared" si="291"/>
        <v>0</v>
      </c>
    </row>
    <row r="7539" spans="6:16" hidden="1">
      <c r="F7539" s="70" t="str">
        <f t="shared" si="289"/>
        <v/>
      </c>
      <c r="O7539" s="91" t="str">
        <f t="shared" si="290"/>
        <v/>
      </c>
      <c r="P7539" s="153">
        <f t="shared" si="291"/>
        <v>0</v>
      </c>
    </row>
    <row r="7540" spans="6:16" hidden="1">
      <c r="F7540" s="70" t="str">
        <f t="shared" si="289"/>
        <v/>
      </c>
      <c r="O7540" s="91" t="str">
        <f t="shared" si="290"/>
        <v/>
      </c>
      <c r="P7540" s="153">
        <f t="shared" si="291"/>
        <v>0</v>
      </c>
    </row>
    <row r="7541" spans="6:16" hidden="1">
      <c r="F7541" s="70" t="str">
        <f t="shared" si="289"/>
        <v/>
      </c>
      <c r="O7541" s="91" t="str">
        <f t="shared" si="290"/>
        <v/>
      </c>
      <c r="P7541" s="153">
        <f t="shared" si="291"/>
        <v>0</v>
      </c>
    </row>
    <row r="7542" spans="6:16" hidden="1">
      <c r="F7542" s="70" t="str">
        <f t="shared" si="289"/>
        <v/>
      </c>
      <c r="O7542" s="91" t="str">
        <f t="shared" si="290"/>
        <v/>
      </c>
      <c r="P7542" s="153">
        <f t="shared" si="291"/>
        <v>0</v>
      </c>
    </row>
    <row r="7543" spans="6:16" hidden="1">
      <c r="F7543" s="70" t="str">
        <f t="shared" si="289"/>
        <v/>
      </c>
      <c r="O7543" s="91" t="str">
        <f t="shared" si="290"/>
        <v/>
      </c>
      <c r="P7543" s="153">
        <f t="shared" si="291"/>
        <v>0</v>
      </c>
    </row>
    <row r="7544" spans="6:16" hidden="1">
      <c r="F7544" s="70" t="str">
        <f t="shared" si="289"/>
        <v/>
      </c>
      <c r="O7544" s="91" t="str">
        <f t="shared" si="290"/>
        <v/>
      </c>
      <c r="P7544" s="153">
        <f t="shared" si="291"/>
        <v>0</v>
      </c>
    </row>
    <row r="7545" spans="6:16" hidden="1">
      <c r="F7545" s="70" t="str">
        <f t="shared" si="289"/>
        <v/>
      </c>
      <c r="O7545" s="91" t="str">
        <f t="shared" si="290"/>
        <v/>
      </c>
      <c r="P7545" s="153">
        <f t="shared" si="291"/>
        <v>0</v>
      </c>
    </row>
    <row r="7546" spans="6:16" hidden="1">
      <c r="F7546" s="70" t="str">
        <f t="shared" si="289"/>
        <v/>
      </c>
      <c r="O7546" s="91" t="str">
        <f t="shared" si="290"/>
        <v/>
      </c>
      <c r="P7546" s="153">
        <f t="shared" si="291"/>
        <v>0</v>
      </c>
    </row>
    <row r="7547" spans="6:16" hidden="1">
      <c r="F7547" s="70" t="str">
        <f t="shared" si="289"/>
        <v/>
      </c>
      <c r="O7547" s="91" t="str">
        <f t="shared" si="290"/>
        <v/>
      </c>
      <c r="P7547" s="153">
        <f t="shared" si="291"/>
        <v>0</v>
      </c>
    </row>
    <row r="7548" spans="6:16" hidden="1">
      <c r="F7548" s="70" t="str">
        <f t="shared" si="289"/>
        <v/>
      </c>
      <c r="O7548" s="91" t="str">
        <f t="shared" si="290"/>
        <v/>
      </c>
      <c r="P7548" s="153">
        <f t="shared" si="291"/>
        <v>0</v>
      </c>
    </row>
    <row r="7549" spans="6:16" hidden="1">
      <c r="F7549" s="70" t="str">
        <f t="shared" si="289"/>
        <v/>
      </c>
      <c r="O7549" s="91" t="str">
        <f t="shared" si="290"/>
        <v/>
      </c>
      <c r="P7549" s="153">
        <f t="shared" si="291"/>
        <v>0</v>
      </c>
    </row>
    <row r="7550" spans="6:16" hidden="1">
      <c r="F7550" s="70" t="str">
        <f t="shared" si="289"/>
        <v/>
      </c>
      <c r="O7550" s="91" t="str">
        <f t="shared" si="290"/>
        <v/>
      </c>
      <c r="P7550" s="153">
        <f t="shared" si="291"/>
        <v>0</v>
      </c>
    </row>
    <row r="7551" spans="6:16" hidden="1">
      <c r="F7551" s="70" t="str">
        <f t="shared" si="289"/>
        <v/>
      </c>
      <c r="O7551" s="91" t="str">
        <f t="shared" si="290"/>
        <v/>
      </c>
      <c r="P7551" s="153">
        <f t="shared" si="291"/>
        <v>0</v>
      </c>
    </row>
    <row r="7552" spans="6:16" hidden="1">
      <c r="F7552" s="70" t="str">
        <f t="shared" si="289"/>
        <v/>
      </c>
      <c r="O7552" s="91" t="str">
        <f t="shared" si="290"/>
        <v/>
      </c>
      <c r="P7552" s="153">
        <f t="shared" si="291"/>
        <v>0</v>
      </c>
    </row>
    <row r="7553" spans="6:16" hidden="1">
      <c r="F7553" s="70" t="str">
        <f t="shared" si="289"/>
        <v/>
      </c>
      <c r="O7553" s="91" t="str">
        <f t="shared" si="290"/>
        <v/>
      </c>
      <c r="P7553" s="153">
        <f t="shared" si="291"/>
        <v>0</v>
      </c>
    </row>
    <row r="7554" spans="6:16" hidden="1">
      <c r="F7554" s="70" t="str">
        <f t="shared" si="289"/>
        <v/>
      </c>
      <c r="O7554" s="91" t="str">
        <f t="shared" si="290"/>
        <v/>
      </c>
      <c r="P7554" s="153">
        <f t="shared" si="291"/>
        <v>0</v>
      </c>
    </row>
    <row r="7555" spans="6:16" hidden="1">
      <c r="F7555" s="70" t="str">
        <f t="shared" si="289"/>
        <v/>
      </c>
      <c r="O7555" s="91" t="str">
        <f t="shared" si="290"/>
        <v/>
      </c>
      <c r="P7555" s="153">
        <f t="shared" si="291"/>
        <v>0</v>
      </c>
    </row>
    <row r="7556" spans="6:16" hidden="1">
      <c r="F7556" s="70" t="str">
        <f t="shared" si="289"/>
        <v/>
      </c>
      <c r="O7556" s="91" t="str">
        <f t="shared" si="290"/>
        <v/>
      </c>
      <c r="P7556" s="153">
        <f t="shared" si="291"/>
        <v>0</v>
      </c>
    </row>
    <row r="7557" spans="6:16" hidden="1">
      <c r="F7557" s="70" t="str">
        <f t="shared" si="289"/>
        <v/>
      </c>
      <c r="O7557" s="91" t="str">
        <f t="shared" si="290"/>
        <v/>
      </c>
      <c r="P7557" s="153">
        <f t="shared" si="291"/>
        <v>0</v>
      </c>
    </row>
    <row r="7558" spans="6:16" hidden="1">
      <c r="F7558" s="70" t="str">
        <f t="shared" si="289"/>
        <v/>
      </c>
      <c r="O7558" s="91" t="str">
        <f t="shared" si="290"/>
        <v/>
      </c>
      <c r="P7558" s="153">
        <f t="shared" si="291"/>
        <v>0</v>
      </c>
    </row>
    <row r="7559" spans="6:16" hidden="1">
      <c r="F7559" s="70" t="str">
        <f t="shared" si="289"/>
        <v/>
      </c>
      <c r="O7559" s="91" t="str">
        <f t="shared" si="290"/>
        <v/>
      </c>
      <c r="P7559" s="153">
        <f t="shared" si="291"/>
        <v>0</v>
      </c>
    </row>
    <row r="7560" spans="6:16" hidden="1">
      <c r="F7560" s="70" t="str">
        <f t="shared" ref="F7560:F7623" si="292">B7560&amp;C7560&amp;D7560&amp;E7560</f>
        <v/>
      </c>
      <c r="O7560" s="91" t="str">
        <f t="shared" si="290"/>
        <v/>
      </c>
      <c r="P7560" s="153">
        <f t="shared" si="291"/>
        <v>0</v>
      </c>
    </row>
    <row r="7561" spans="6:16" hidden="1">
      <c r="F7561" s="70" t="str">
        <f t="shared" si="292"/>
        <v/>
      </c>
      <c r="O7561" s="91" t="str">
        <f t="shared" si="290"/>
        <v/>
      </c>
      <c r="P7561" s="153">
        <f t="shared" si="291"/>
        <v>0</v>
      </c>
    </row>
    <row r="7562" spans="6:16" hidden="1">
      <c r="F7562" s="70" t="str">
        <f t="shared" si="292"/>
        <v/>
      </c>
      <c r="O7562" s="91" t="str">
        <f t="shared" ref="O7562:O7625" si="293">+F7562&amp;M7562&amp;N7562</f>
        <v/>
      </c>
      <c r="P7562" s="153">
        <f t="shared" si="291"/>
        <v>0</v>
      </c>
    </row>
    <row r="7563" spans="6:16" hidden="1">
      <c r="F7563" s="70" t="str">
        <f t="shared" si="292"/>
        <v/>
      </c>
      <c r="O7563" s="91" t="str">
        <f t="shared" si="293"/>
        <v/>
      </c>
      <c r="P7563" s="153">
        <f t="shared" si="291"/>
        <v>0</v>
      </c>
    </row>
    <row r="7564" spans="6:16" hidden="1">
      <c r="F7564" s="70" t="str">
        <f t="shared" si="292"/>
        <v/>
      </c>
      <c r="O7564" s="91" t="str">
        <f t="shared" si="293"/>
        <v/>
      </c>
      <c r="P7564" s="153">
        <f t="shared" si="291"/>
        <v>0</v>
      </c>
    </row>
    <row r="7565" spans="6:16" hidden="1">
      <c r="F7565" s="70" t="str">
        <f t="shared" si="292"/>
        <v/>
      </c>
      <c r="O7565" s="91" t="str">
        <f t="shared" si="293"/>
        <v/>
      </c>
      <c r="P7565" s="153">
        <f t="shared" si="291"/>
        <v>0</v>
      </c>
    </row>
    <row r="7566" spans="6:16" hidden="1">
      <c r="F7566" s="70" t="str">
        <f t="shared" si="292"/>
        <v/>
      </c>
      <c r="O7566" s="91" t="str">
        <f t="shared" si="293"/>
        <v/>
      </c>
      <c r="P7566" s="153">
        <f t="shared" si="291"/>
        <v>0</v>
      </c>
    </row>
    <row r="7567" spans="6:16" hidden="1">
      <c r="F7567" s="70" t="str">
        <f t="shared" si="292"/>
        <v/>
      </c>
      <c r="O7567" s="91" t="str">
        <f t="shared" si="293"/>
        <v/>
      </c>
      <c r="P7567" s="153">
        <f t="shared" si="291"/>
        <v>0</v>
      </c>
    </row>
    <row r="7568" spans="6:16" hidden="1">
      <c r="F7568" s="70" t="str">
        <f t="shared" si="292"/>
        <v/>
      </c>
      <c r="O7568" s="91" t="str">
        <f t="shared" si="293"/>
        <v/>
      </c>
      <c r="P7568" s="153">
        <f t="shared" si="291"/>
        <v>0</v>
      </c>
    </row>
    <row r="7569" spans="6:16" hidden="1">
      <c r="F7569" s="70" t="str">
        <f t="shared" si="292"/>
        <v/>
      </c>
      <c r="O7569" s="91" t="str">
        <f t="shared" si="293"/>
        <v/>
      </c>
      <c r="P7569" s="153">
        <f t="shared" si="291"/>
        <v>0</v>
      </c>
    </row>
    <row r="7570" spans="6:16" hidden="1">
      <c r="F7570" s="70" t="str">
        <f t="shared" si="292"/>
        <v/>
      </c>
      <c r="O7570" s="91" t="str">
        <f t="shared" si="293"/>
        <v/>
      </c>
      <c r="P7570" s="153">
        <f t="shared" si="291"/>
        <v>0</v>
      </c>
    </row>
    <row r="7571" spans="6:16" hidden="1">
      <c r="F7571" s="70" t="str">
        <f t="shared" si="292"/>
        <v/>
      </c>
      <c r="O7571" s="91" t="str">
        <f t="shared" si="293"/>
        <v/>
      </c>
      <c r="P7571" s="153">
        <f t="shared" si="291"/>
        <v>0</v>
      </c>
    </row>
    <row r="7572" spans="6:16" hidden="1">
      <c r="F7572" s="70" t="str">
        <f t="shared" si="292"/>
        <v/>
      </c>
      <c r="O7572" s="91" t="str">
        <f t="shared" si="293"/>
        <v/>
      </c>
      <c r="P7572" s="153">
        <f t="shared" si="291"/>
        <v>0</v>
      </c>
    </row>
    <row r="7573" spans="6:16" hidden="1">
      <c r="F7573" s="70" t="str">
        <f t="shared" si="292"/>
        <v/>
      </c>
      <c r="O7573" s="91" t="str">
        <f t="shared" si="293"/>
        <v/>
      </c>
      <c r="P7573" s="153">
        <f t="shared" si="291"/>
        <v>0</v>
      </c>
    </row>
    <row r="7574" spans="6:16" hidden="1">
      <c r="F7574" s="70" t="str">
        <f t="shared" si="292"/>
        <v/>
      </c>
      <c r="O7574" s="91" t="str">
        <f t="shared" si="293"/>
        <v/>
      </c>
      <c r="P7574" s="153">
        <f t="shared" si="291"/>
        <v>0</v>
      </c>
    </row>
    <row r="7575" spans="6:16" hidden="1">
      <c r="F7575" s="70" t="str">
        <f t="shared" si="292"/>
        <v/>
      </c>
      <c r="O7575" s="91" t="str">
        <f t="shared" si="293"/>
        <v/>
      </c>
      <c r="P7575" s="153">
        <f t="shared" si="291"/>
        <v>0</v>
      </c>
    </row>
    <row r="7576" spans="6:16" hidden="1">
      <c r="F7576" s="70" t="str">
        <f t="shared" si="292"/>
        <v/>
      </c>
      <c r="O7576" s="91" t="str">
        <f t="shared" si="293"/>
        <v/>
      </c>
      <c r="P7576" s="153">
        <f t="shared" si="291"/>
        <v>0</v>
      </c>
    </row>
    <row r="7577" spans="6:16" hidden="1">
      <c r="F7577" s="70" t="str">
        <f t="shared" si="292"/>
        <v/>
      </c>
      <c r="O7577" s="91" t="str">
        <f t="shared" si="293"/>
        <v/>
      </c>
      <c r="P7577" s="153">
        <f t="shared" si="291"/>
        <v>0</v>
      </c>
    </row>
    <row r="7578" spans="6:16" hidden="1">
      <c r="F7578" s="70" t="str">
        <f t="shared" si="292"/>
        <v/>
      </c>
      <c r="O7578" s="91" t="str">
        <f t="shared" si="293"/>
        <v/>
      </c>
      <c r="P7578" s="153">
        <f t="shared" si="291"/>
        <v>0</v>
      </c>
    </row>
    <row r="7579" spans="6:16" hidden="1">
      <c r="F7579" s="70" t="str">
        <f t="shared" si="292"/>
        <v/>
      </c>
      <c r="O7579" s="91" t="str">
        <f t="shared" si="293"/>
        <v/>
      </c>
      <c r="P7579" s="153">
        <f t="shared" si="291"/>
        <v>0</v>
      </c>
    </row>
    <row r="7580" spans="6:16" hidden="1">
      <c r="F7580" s="70" t="str">
        <f t="shared" si="292"/>
        <v/>
      </c>
      <c r="O7580" s="91" t="str">
        <f t="shared" si="293"/>
        <v/>
      </c>
      <c r="P7580" s="153">
        <f t="shared" si="291"/>
        <v>0</v>
      </c>
    </row>
    <row r="7581" spans="6:16" hidden="1">
      <c r="F7581" s="70" t="str">
        <f t="shared" si="292"/>
        <v/>
      </c>
      <c r="O7581" s="91" t="str">
        <f t="shared" si="293"/>
        <v/>
      </c>
      <c r="P7581" s="153">
        <f t="shared" si="291"/>
        <v>0</v>
      </c>
    </row>
    <row r="7582" spans="6:16" hidden="1">
      <c r="F7582" s="70" t="str">
        <f t="shared" si="292"/>
        <v/>
      </c>
      <c r="O7582" s="91" t="str">
        <f t="shared" si="293"/>
        <v/>
      </c>
      <c r="P7582" s="153">
        <f t="shared" si="291"/>
        <v>0</v>
      </c>
    </row>
    <row r="7583" spans="6:16" hidden="1">
      <c r="F7583" s="70" t="str">
        <f t="shared" si="292"/>
        <v/>
      </c>
      <c r="O7583" s="91" t="str">
        <f t="shared" si="293"/>
        <v/>
      </c>
      <c r="P7583" s="153">
        <f t="shared" si="291"/>
        <v>0</v>
      </c>
    </row>
    <row r="7584" spans="6:16" hidden="1">
      <c r="F7584" s="70" t="str">
        <f t="shared" si="292"/>
        <v/>
      </c>
      <c r="O7584" s="91" t="str">
        <f t="shared" si="293"/>
        <v/>
      </c>
      <c r="P7584" s="153">
        <f t="shared" si="291"/>
        <v>0</v>
      </c>
    </row>
    <row r="7585" spans="6:16" hidden="1">
      <c r="F7585" s="70" t="str">
        <f t="shared" si="292"/>
        <v/>
      </c>
      <c r="O7585" s="91" t="str">
        <f t="shared" si="293"/>
        <v/>
      </c>
      <c r="P7585" s="153">
        <f t="shared" si="291"/>
        <v>0</v>
      </c>
    </row>
    <row r="7586" spans="6:16" hidden="1">
      <c r="F7586" s="70" t="str">
        <f t="shared" si="292"/>
        <v/>
      </c>
      <c r="O7586" s="91" t="str">
        <f t="shared" si="293"/>
        <v/>
      </c>
      <c r="P7586" s="153">
        <f t="shared" si="291"/>
        <v>0</v>
      </c>
    </row>
    <row r="7587" spans="6:16" hidden="1">
      <c r="F7587" s="70" t="str">
        <f t="shared" si="292"/>
        <v/>
      </c>
      <c r="O7587" s="91" t="str">
        <f t="shared" si="293"/>
        <v/>
      </c>
      <c r="P7587" s="153">
        <f t="shared" si="291"/>
        <v>0</v>
      </c>
    </row>
    <row r="7588" spans="6:16" hidden="1">
      <c r="F7588" s="70" t="str">
        <f t="shared" si="292"/>
        <v/>
      </c>
      <c r="O7588" s="91" t="str">
        <f t="shared" si="293"/>
        <v/>
      </c>
      <c r="P7588" s="153">
        <f t="shared" si="291"/>
        <v>0</v>
      </c>
    </row>
    <row r="7589" spans="6:16" hidden="1">
      <c r="F7589" s="70" t="str">
        <f t="shared" si="292"/>
        <v/>
      </c>
      <c r="O7589" s="91" t="str">
        <f t="shared" si="293"/>
        <v/>
      </c>
      <c r="P7589" s="153">
        <f t="shared" si="291"/>
        <v>0</v>
      </c>
    </row>
    <row r="7590" spans="6:16" hidden="1">
      <c r="F7590" s="70" t="str">
        <f t="shared" si="292"/>
        <v/>
      </c>
      <c r="O7590" s="91" t="str">
        <f t="shared" si="293"/>
        <v/>
      </c>
      <c r="P7590" s="153">
        <f t="shared" si="291"/>
        <v>0</v>
      </c>
    </row>
    <row r="7591" spans="6:16" hidden="1">
      <c r="F7591" s="70" t="str">
        <f t="shared" si="292"/>
        <v/>
      </c>
      <c r="O7591" s="91" t="str">
        <f t="shared" si="293"/>
        <v/>
      </c>
      <c r="P7591" s="153">
        <f t="shared" si="291"/>
        <v>0</v>
      </c>
    </row>
    <row r="7592" spans="6:16" hidden="1">
      <c r="F7592" s="70" t="str">
        <f t="shared" si="292"/>
        <v/>
      </c>
      <c r="O7592" s="91" t="str">
        <f t="shared" si="293"/>
        <v/>
      </c>
      <c r="P7592" s="153">
        <f t="shared" si="291"/>
        <v>0</v>
      </c>
    </row>
    <row r="7593" spans="6:16" hidden="1">
      <c r="F7593" s="70" t="str">
        <f t="shared" si="292"/>
        <v/>
      </c>
      <c r="O7593" s="91" t="str">
        <f t="shared" si="293"/>
        <v/>
      </c>
      <c r="P7593" s="153">
        <f t="shared" si="291"/>
        <v>0</v>
      </c>
    </row>
    <row r="7594" spans="6:16" hidden="1">
      <c r="F7594" s="70" t="str">
        <f t="shared" si="292"/>
        <v/>
      </c>
      <c r="O7594" s="91" t="str">
        <f t="shared" si="293"/>
        <v/>
      </c>
      <c r="P7594" s="153">
        <f t="shared" si="291"/>
        <v>0</v>
      </c>
    </row>
    <row r="7595" spans="6:16" ht="15.75" hidden="1">
      <c r="F7595" s="70" t="str">
        <f t="shared" si="292"/>
        <v/>
      </c>
      <c r="M7595" s="31"/>
      <c r="O7595" s="91" t="str">
        <f t="shared" si="293"/>
        <v/>
      </c>
      <c r="P7595" s="153">
        <f t="shared" si="291"/>
        <v>0</v>
      </c>
    </row>
    <row r="7596" spans="6:16" ht="15.75" hidden="1">
      <c r="F7596" s="70" t="str">
        <f t="shared" si="292"/>
        <v/>
      </c>
      <c r="M7596" s="31"/>
      <c r="O7596" s="91" t="str">
        <f t="shared" si="293"/>
        <v/>
      </c>
      <c r="P7596" s="153">
        <f t="shared" ref="P7596:P7659" si="294">IFERROR(T7596/S7596,0)</f>
        <v>0</v>
      </c>
    </row>
    <row r="7597" spans="6:16" ht="15.75" hidden="1">
      <c r="F7597" s="70" t="str">
        <f t="shared" si="292"/>
        <v/>
      </c>
      <c r="M7597" s="31"/>
      <c r="O7597" s="91" t="str">
        <f t="shared" si="293"/>
        <v/>
      </c>
      <c r="P7597" s="153">
        <f t="shared" si="294"/>
        <v>0</v>
      </c>
    </row>
    <row r="7598" spans="6:16" ht="15.75" hidden="1">
      <c r="F7598" s="70" t="str">
        <f t="shared" si="292"/>
        <v/>
      </c>
      <c r="M7598" s="31"/>
      <c r="O7598" s="91" t="str">
        <f t="shared" si="293"/>
        <v/>
      </c>
      <c r="P7598" s="153">
        <f t="shared" si="294"/>
        <v>0</v>
      </c>
    </row>
    <row r="7599" spans="6:16" ht="15.75" hidden="1">
      <c r="F7599" s="70" t="str">
        <f t="shared" si="292"/>
        <v/>
      </c>
      <c r="M7599" s="31"/>
      <c r="O7599" s="91" t="str">
        <f t="shared" si="293"/>
        <v/>
      </c>
      <c r="P7599" s="153">
        <f t="shared" si="294"/>
        <v>0</v>
      </c>
    </row>
    <row r="7600" spans="6:16" ht="15.75" hidden="1">
      <c r="F7600" s="70" t="str">
        <f t="shared" si="292"/>
        <v/>
      </c>
      <c r="M7600" s="31"/>
      <c r="O7600" s="91" t="str">
        <f t="shared" si="293"/>
        <v/>
      </c>
      <c r="P7600" s="153">
        <f t="shared" si="294"/>
        <v>0</v>
      </c>
    </row>
    <row r="7601" spans="6:16" ht="15.75" hidden="1">
      <c r="F7601" s="70" t="str">
        <f t="shared" si="292"/>
        <v/>
      </c>
      <c r="M7601" s="31"/>
      <c r="O7601" s="91" t="str">
        <f t="shared" si="293"/>
        <v/>
      </c>
      <c r="P7601" s="153">
        <f t="shared" si="294"/>
        <v>0</v>
      </c>
    </row>
    <row r="7602" spans="6:16" ht="15.75" hidden="1">
      <c r="F7602" s="70" t="str">
        <f t="shared" si="292"/>
        <v/>
      </c>
      <c r="M7602" s="31"/>
      <c r="O7602" s="91" t="str">
        <f t="shared" si="293"/>
        <v/>
      </c>
      <c r="P7602" s="153">
        <f t="shared" si="294"/>
        <v>0</v>
      </c>
    </row>
    <row r="7603" spans="6:16" ht="15.75" hidden="1">
      <c r="F7603" s="70" t="str">
        <f t="shared" si="292"/>
        <v/>
      </c>
      <c r="M7603" s="31"/>
      <c r="O7603" s="91" t="str">
        <f t="shared" si="293"/>
        <v/>
      </c>
      <c r="P7603" s="153">
        <f t="shared" si="294"/>
        <v>0</v>
      </c>
    </row>
    <row r="7604" spans="6:16" ht="15.75" hidden="1">
      <c r="F7604" s="70" t="str">
        <f t="shared" si="292"/>
        <v/>
      </c>
      <c r="M7604" s="31"/>
      <c r="O7604" s="91" t="str">
        <f t="shared" si="293"/>
        <v/>
      </c>
      <c r="P7604" s="153">
        <f t="shared" si="294"/>
        <v>0</v>
      </c>
    </row>
    <row r="7605" spans="6:16" ht="15.75" hidden="1">
      <c r="F7605" s="70" t="str">
        <f t="shared" si="292"/>
        <v/>
      </c>
      <c r="M7605" s="31"/>
      <c r="O7605" s="91" t="str">
        <f t="shared" si="293"/>
        <v/>
      </c>
      <c r="P7605" s="153">
        <f t="shared" si="294"/>
        <v>0</v>
      </c>
    </row>
    <row r="7606" spans="6:16" ht="15.75" hidden="1">
      <c r="F7606" s="70" t="str">
        <f t="shared" si="292"/>
        <v/>
      </c>
      <c r="M7606" s="31"/>
      <c r="O7606" s="91" t="str">
        <f t="shared" si="293"/>
        <v/>
      </c>
      <c r="P7606" s="153">
        <f t="shared" si="294"/>
        <v>0</v>
      </c>
    </row>
    <row r="7607" spans="6:16" ht="15.75" hidden="1">
      <c r="F7607" s="70" t="str">
        <f t="shared" si="292"/>
        <v/>
      </c>
      <c r="M7607" s="31"/>
      <c r="O7607" s="91" t="str">
        <f t="shared" si="293"/>
        <v/>
      </c>
      <c r="P7607" s="153">
        <f t="shared" si="294"/>
        <v>0</v>
      </c>
    </row>
    <row r="7608" spans="6:16" ht="15.75" hidden="1">
      <c r="F7608" s="70" t="str">
        <f t="shared" si="292"/>
        <v/>
      </c>
      <c r="M7608" s="31"/>
      <c r="O7608" s="91" t="str">
        <f t="shared" si="293"/>
        <v/>
      </c>
      <c r="P7608" s="153">
        <f t="shared" si="294"/>
        <v>0</v>
      </c>
    </row>
    <row r="7609" spans="6:16" ht="15.75" hidden="1">
      <c r="F7609" s="70" t="str">
        <f t="shared" si="292"/>
        <v/>
      </c>
      <c r="M7609" s="31"/>
      <c r="O7609" s="91" t="str">
        <f t="shared" si="293"/>
        <v/>
      </c>
      <c r="P7609" s="153">
        <f t="shared" si="294"/>
        <v>0</v>
      </c>
    </row>
    <row r="7610" spans="6:16" ht="15.75" hidden="1">
      <c r="F7610" s="70" t="str">
        <f t="shared" si="292"/>
        <v/>
      </c>
      <c r="M7610" s="31"/>
      <c r="O7610" s="91" t="str">
        <f t="shared" si="293"/>
        <v/>
      </c>
      <c r="P7610" s="153">
        <f t="shared" si="294"/>
        <v>0</v>
      </c>
    </row>
    <row r="7611" spans="6:16" ht="15.75" hidden="1">
      <c r="F7611" s="70" t="str">
        <f t="shared" si="292"/>
        <v/>
      </c>
      <c r="M7611" s="31"/>
      <c r="O7611" s="91" t="str">
        <f t="shared" si="293"/>
        <v/>
      </c>
      <c r="P7611" s="153">
        <f t="shared" si="294"/>
        <v>0</v>
      </c>
    </row>
    <row r="7612" spans="6:16" ht="15.75" hidden="1">
      <c r="F7612" s="70" t="str">
        <f t="shared" si="292"/>
        <v/>
      </c>
      <c r="M7612" s="31"/>
      <c r="O7612" s="91" t="str">
        <f t="shared" si="293"/>
        <v/>
      </c>
      <c r="P7612" s="153">
        <f t="shared" si="294"/>
        <v>0</v>
      </c>
    </row>
    <row r="7613" spans="6:16" ht="15.75" hidden="1">
      <c r="F7613" s="70" t="str">
        <f t="shared" si="292"/>
        <v/>
      </c>
      <c r="M7613" s="31"/>
      <c r="O7613" s="91" t="str">
        <f t="shared" si="293"/>
        <v/>
      </c>
      <c r="P7613" s="153">
        <f t="shared" si="294"/>
        <v>0</v>
      </c>
    </row>
    <row r="7614" spans="6:16" ht="15.75" hidden="1">
      <c r="F7614" s="70" t="str">
        <f t="shared" si="292"/>
        <v/>
      </c>
      <c r="M7614" s="31"/>
      <c r="O7614" s="91" t="str">
        <f t="shared" si="293"/>
        <v/>
      </c>
      <c r="P7614" s="153">
        <f t="shared" si="294"/>
        <v>0</v>
      </c>
    </row>
    <row r="7615" spans="6:16" ht="15.75" hidden="1">
      <c r="F7615" s="70" t="str">
        <f t="shared" si="292"/>
        <v/>
      </c>
      <c r="M7615" s="31"/>
      <c r="O7615" s="91" t="str">
        <f t="shared" si="293"/>
        <v/>
      </c>
      <c r="P7615" s="153">
        <f t="shared" si="294"/>
        <v>0</v>
      </c>
    </row>
    <row r="7616" spans="6:16" ht="15.75" hidden="1">
      <c r="F7616" s="70" t="str">
        <f t="shared" si="292"/>
        <v/>
      </c>
      <c r="M7616" s="31"/>
      <c r="O7616" s="91" t="str">
        <f t="shared" si="293"/>
        <v/>
      </c>
      <c r="P7616" s="153">
        <f t="shared" si="294"/>
        <v>0</v>
      </c>
    </row>
    <row r="7617" spans="6:16" ht="15.75" hidden="1">
      <c r="F7617" s="70" t="str">
        <f t="shared" si="292"/>
        <v/>
      </c>
      <c r="M7617" s="31"/>
      <c r="O7617" s="91" t="str">
        <f t="shared" si="293"/>
        <v/>
      </c>
      <c r="P7617" s="153">
        <f t="shared" si="294"/>
        <v>0</v>
      </c>
    </row>
    <row r="7618" spans="6:16" ht="15.75" hidden="1">
      <c r="F7618" s="70" t="str">
        <f t="shared" si="292"/>
        <v/>
      </c>
      <c r="M7618" s="31"/>
      <c r="O7618" s="91" t="str">
        <f t="shared" si="293"/>
        <v/>
      </c>
      <c r="P7618" s="153">
        <f t="shared" si="294"/>
        <v>0</v>
      </c>
    </row>
    <row r="7619" spans="6:16" ht="15.75" hidden="1">
      <c r="F7619" s="70" t="str">
        <f t="shared" si="292"/>
        <v/>
      </c>
      <c r="M7619" s="31"/>
      <c r="O7619" s="91" t="str">
        <f t="shared" si="293"/>
        <v/>
      </c>
      <c r="P7619" s="153">
        <f t="shared" si="294"/>
        <v>0</v>
      </c>
    </row>
    <row r="7620" spans="6:16" ht="15.75" hidden="1">
      <c r="F7620" s="70" t="str">
        <f t="shared" si="292"/>
        <v/>
      </c>
      <c r="M7620" s="31"/>
      <c r="O7620" s="91" t="str">
        <f t="shared" si="293"/>
        <v/>
      </c>
      <c r="P7620" s="153">
        <f t="shared" si="294"/>
        <v>0</v>
      </c>
    </row>
    <row r="7621" spans="6:16" ht="15.75" hidden="1">
      <c r="F7621" s="70" t="str">
        <f t="shared" si="292"/>
        <v/>
      </c>
      <c r="M7621" s="31"/>
      <c r="O7621" s="91" t="str">
        <f t="shared" si="293"/>
        <v/>
      </c>
      <c r="P7621" s="153">
        <f t="shared" si="294"/>
        <v>0</v>
      </c>
    </row>
    <row r="7622" spans="6:16" ht="15.75" hidden="1">
      <c r="F7622" s="70" t="str">
        <f t="shared" si="292"/>
        <v/>
      </c>
      <c r="M7622" s="31"/>
      <c r="O7622" s="91" t="str">
        <f t="shared" si="293"/>
        <v/>
      </c>
      <c r="P7622" s="153">
        <f t="shared" si="294"/>
        <v>0</v>
      </c>
    </row>
    <row r="7623" spans="6:16" ht="15.75" hidden="1">
      <c r="F7623" s="70" t="str">
        <f t="shared" si="292"/>
        <v/>
      </c>
      <c r="M7623" s="31"/>
      <c r="O7623" s="91" t="str">
        <f t="shared" si="293"/>
        <v/>
      </c>
      <c r="P7623" s="153">
        <f t="shared" si="294"/>
        <v>0</v>
      </c>
    </row>
    <row r="7624" spans="6:16" ht="15.75" hidden="1">
      <c r="F7624" s="70" t="str">
        <f t="shared" ref="F7624:F7687" si="295">B7624&amp;C7624&amp;D7624&amp;E7624</f>
        <v/>
      </c>
      <c r="M7624" s="31"/>
      <c r="O7624" s="91" t="str">
        <f t="shared" si="293"/>
        <v/>
      </c>
      <c r="P7624" s="153">
        <f t="shared" si="294"/>
        <v>0</v>
      </c>
    </row>
    <row r="7625" spans="6:16" ht="15.75" hidden="1">
      <c r="F7625" s="70" t="str">
        <f t="shared" si="295"/>
        <v/>
      </c>
      <c r="M7625" s="31"/>
      <c r="O7625" s="91" t="str">
        <f t="shared" si="293"/>
        <v/>
      </c>
      <c r="P7625" s="153">
        <f t="shared" si="294"/>
        <v>0</v>
      </c>
    </row>
    <row r="7626" spans="6:16" ht="15.75" hidden="1">
      <c r="F7626" s="70" t="str">
        <f t="shared" si="295"/>
        <v/>
      </c>
      <c r="M7626" s="31"/>
      <c r="O7626" s="91" t="str">
        <f t="shared" ref="O7626:O7689" si="296">+F7626&amp;M7626&amp;N7626</f>
        <v/>
      </c>
      <c r="P7626" s="153">
        <f t="shared" si="294"/>
        <v>0</v>
      </c>
    </row>
    <row r="7627" spans="6:16" ht="15.75" hidden="1">
      <c r="F7627" s="70" t="str">
        <f t="shared" si="295"/>
        <v/>
      </c>
      <c r="M7627" s="31"/>
      <c r="O7627" s="91" t="str">
        <f t="shared" si="296"/>
        <v/>
      </c>
      <c r="P7627" s="153">
        <f t="shared" si="294"/>
        <v>0</v>
      </c>
    </row>
    <row r="7628" spans="6:16" ht="15.75" hidden="1">
      <c r="F7628" s="70" t="str">
        <f t="shared" si="295"/>
        <v/>
      </c>
      <c r="M7628" s="31"/>
      <c r="O7628" s="91" t="str">
        <f t="shared" si="296"/>
        <v/>
      </c>
      <c r="P7628" s="153">
        <f t="shared" si="294"/>
        <v>0</v>
      </c>
    </row>
    <row r="7629" spans="6:16" ht="15.75" hidden="1">
      <c r="F7629" s="70" t="str">
        <f t="shared" si="295"/>
        <v/>
      </c>
      <c r="M7629" s="31"/>
      <c r="O7629" s="91" t="str">
        <f t="shared" si="296"/>
        <v/>
      </c>
      <c r="P7629" s="153">
        <f t="shared" si="294"/>
        <v>0</v>
      </c>
    </row>
    <row r="7630" spans="6:16" ht="15.75" hidden="1">
      <c r="F7630" s="70" t="str">
        <f t="shared" si="295"/>
        <v/>
      </c>
      <c r="M7630" s="31"/>
      <c r="O7630" s="91" t="str">
        <f t="shared" si="296"/>
        <v/>
      </c>
      <c r="P7630" s="153">
        <f t="shared" si="294"/>
        <v>0</v>
      </c>
    </row>
    <row r="7631" spans="6:16" ht="15.75" hidden="1">
      <c r="F7631" s="70" t="str">
        <f t="shared" si="295"/>
        <v/>
      </c>
      <c r="M7631" s="31"/>
      <c r="O7631" s="91" t="str">
        <f t="shared" si="296"/>
        <v/>
      </c>
      <c r="P7631" s="153">
        <f t="shared" si="294"/>
        <v>0</v>
      </c>
    </row>
    <row r="7632" spans="6:16" ht="15.75" hidden="1">
      <c r="F7632" s="70" t="str">
        <f t="shared" si="295"/>
        <v/>
      </c>
      <c r="M7632" s="31"/>
      <c r="O7632" s="91" t="str">
        <f t="shared" si="296"/>
        <v/>
      </c>
      <c r="P7632" s="153">
        <f t="shared" si="294"/>
        <v>0</v>
      </c>
    </row>
    <row r="7633" spans="6:16" ht="15.75" hidden="1">
      <c r="F7633" s="70" t="str">
        <f t="shared" si="295"/>
        <v/>
      </c>
      <c r="M7633" s="31"/>
      <c r="O7633" s="91" t="str">
        <f t="shared" si="296"/>
        <v/>
      </c>
      <c r="P7633" s="153">
        <f t="shared" si="294"/>
        <v>0</v>
      </c>
    </row>
    <row r="7634" spans="6:16" ht="15.75" hidden="1">
      <c r="F7634" s="70" t="str">
        <f t="shared" si="295"/>
        <v/>
      </c>
      <c r="M7634" s="31"/>
      <c r="O7634" s="91" t="str">
        <f t="shared" si="296"/>
        <v/>
      </c>
      <c r="P7634" s="153">
        <f t="shared" si="294"/>
        <v>0</v>
      </c>
    </row>
    <row r="7635" spans="6:16" ht="15.75" hidden="1">
      <c r="F7635" s="70" t="str">
        <f t="shared" si="295"/>
        <v/>
      </c>
      <c r="M7635" s="31"/>
      <c r="O7635" s="91" t="str">
        <f t="shared" si="296"/>
        <v/>
      </c>
      <c r="P7635" s="153">
        <f t="shared" si="294"/>
        <v>0</v>
      </c>
    </row>
    <row r="7636" spans="6:16" ht="15.75" hidden="1">
      <c r="F7636" s="70" t="str">
        <f t="shared" si="295"/>
        <v/>
      </c>
      <c r="M7636" s="31"/>
      <c r="O7636" s="91" t="str">
        <f t="shared" si="296"/>
        <v/>
      </c>
      <c r="P7636" s="153">
        <f t="shared" si="294"/>
        <v>0</v>
      </c>
    </row>
    <row r="7637" spans="6:16" ht="15.75" hidden="1">
      <c r="F7637" s="70" t="str">
        <f t="shared" si="295"/>
        <v/>
      </c>
      <c r="M7637" s="31"/>
      <c r="O7637" s="91" t="str">
        <f t="shared" si="296"/>
        <v/>
      </c>
      <c r="P7637" s="153">
        <f t="shared" si="294"/>
        <v>0</v>
      </c>
    </row>
    <row r="7638" spans="6:16" ht="15.75" hidden="1">
      <c r="F7638" s="70" t="str">
        <f t="shared" si="295"/>
        <v/>
      </c>
      <c r="M7638" s="31"/>
      <c r="O7638" s="91" t="str">
        <f t="shared" si="296"/>
        <v/>
      </c>
      <c r="P7638" s="153">
        <f t="shared" si="294"/>
        <v>0</v>
      </c>
    </row>
    <row r="7639" spans="6:16" ht="15.75" hidden="1">
      <c r="F7639" s="70" t="str">
        <f t="shared" si="295"/>
        <v/>
      </c>
      <c r="M7639" s="31"/>
      <c r="O7639" s="91" t="str">
        <f t="shared" si="296"/>
        <v/>
      </c>
      <c r="P7639" s="153">
        <f t="shared" si="294"/>
        <v>0</v>
      </c>
    </row>
    <row r="7640" spans="6:16" ht="15.75" hidden="1">
      <c r="F7640" s="70" t="str">
        <f t="shared" si="295"/>
        <v/>
      </c>
      <c r="M7640" s="31"/>
      <c r="O7640" s="91" t="str">
        <f t="shared" si="296"/>
        <v/>
      </c>
      <c r="P7640" s="153">
        <f t="shared" si="294"/>
        <v>0</v>
      </c>
    </row>
    <row r="7641" spans="6:16" ht="15.75" hidden="1">
      <c r="F7641" s="70" t="str">
        <f t="shared" si="295"/>
        <v/>
      </c>
      <c r="M7641" s="31"/>
      <c r="O7641" s="91" t="str">
        <f t="shared" si="296"/>
        <v/>
      </c>
      <c r="P7641" s="153">
        <f t="shared" si="294"/>
        <v>0</v>
      </c>
    </row>
    <row r="7642" spans="6:16" ht="15.75" hidden="1">
      <c r="F7642" s="70" t="str">
        <f t="shared" si="295"/>
        <v/>
      </c>
      <c r="M7642" s="31"/>
      <c r="O7642" s="91" t="str">
        <f t="shared" si="296"/>
        <v/>
      </c>
      <c r="P7642" s="153">
        <f t="shared" si="294"/>
        <v>0</v>
      </c>
    </row>
    <row r="7643" spans="6:16" ht="15.75" hidden="1">
      <c r="F7643" s="70" t="str">
        <f t="shared" si="295"/>
        <v/>
      </c>
      <c r="M7643" s="31"/>
      <c r="O7643" s="91" t="str">
        <f t="shared" si="296"/>
        <v/>
      </c>
      <c r="P7643" s="153">
        <f t="shared" si="294"/>
        <v>0</v>
      </c>
    </row>
    <row r="7644" spans="6:16" ht="15.75" hidden="1">
      <c r="F7644" s="70" t="str">
        <f t="shared" si="295"/>
        <v/>
      </c>
      <c r="M7644" s="31"/>
      <c r="O7644" s="91" t="str">
        <f t="shared" si="296"/>
        <v/>
      </c>
      <c r="P7644" s="153">
        <f t="shared" si="294"/>
        <v>0</v>
      </c>
    </row>
    <row r="7645" spans="6:16" ht="15.75" hidden="1">
      <c r="F7645" s="70" t="str">
        <f t="shared" si="295"/>
        <v/>
      </c>
      <c r="M7645" s="31"/>
      <c r="O7645" s="91" t="str">
        <f t="shared" si="296"/>
        <v/>
      </c>
      <c r="P7645" s="153">
        <f t="shared" si="294"/>
        <v>0</v>
      </c>
    </row>
    <row r="7646" spans="6:16" ht="15.75" hidden="1">
      <c r="F7646" s="70" t="str">
        <f t="shared" si="295"/>
        <v/>
      </c>
      <c r="M7646" s="31"/>
      <c r="O7646" s="91" t="str">
        <f t="shared" si="296"/>
        <v/>
      </c>
      <c r="P7646" s="153">
        <f t="shared" si="294"/>
        <v>0</v>
      </c>
    </row>
    <row r="7647" spans="6:16" ht="15.75" hidden="1">
      <c r="F7647" s="70" t="str">
        <f t="shared" si="295"/>
        <v/>
      </c>
      <c r="M7647" s="31"/>
      <c r="O7647" s="91" t="str">
        <f t="shared" si="296"/>
        <v/>
      </c>
      <c r="P7647" s="153">
        <f t="shared" si="294"/>
        <v>0</v>
      </c>
    </row>
    <row r="7648" spans="6:16" ht="15.75" hidden="1">
      <c r="F7648" s="70" t="str">
        <f t="shared" si="295"/>
        <v/>
      </c>
      <c r="M7648" s="31"/>
      <c r="O7648" s="91" t="str">
        <f t="shared" si="296"/>
        <v/>
      </c>
      <c r="P7648" s="153">
        <f t="shared" si="294"/>
        <v>0</v>
      </c>
    </row>
    <row r="7649" spans="6:16" ht="15.75" hidden="1">
      <c r="F7649" s="70" t="str">
        <f t="shared" si="295"/>
        <v/>
      </c>
      <c r="M7649" s="31"/>
      <c r="O7649" s="91" t="str">
        <f t="shared" si="296"/>
        <v/>
      </c>
      <c r="P7649" s="153">
        <f t="shared" si="294"/>
        <v>0</v>
      </c>
    </row>
    <row r="7650" spans="6:16" ht="15.75" hidden="1">
      <c r="F7650" s="70" t="str">
        <f t="shared" si="295"/>
        <v/>
      </c>
      <c r="M7650" s="31"/>
      <c r="O7650" s="91" t="str">
        <f t="shared" si="296"/>
        <v/>
      </c>
      <c r="P7650" s="153">
        <f t="shared" si="294"/>
        <v>0</v>
      </c>
    </row>
    <row r="7651" spans="6:16" ht="15.75" hidden="1">
      <c r="F7651" s="70" t="str">
        <f t="shared" si="295"/>
        <v/>
      </c>
      <c r="M7651" s="31"/>
      <c r="O7651" s="91" t="str">
        <f t="shared" si="296"/>
        <v/>
      </c>
      <c r="P7651" s="153">
        <f t="shared" si="294"/>
        <v>0</v>
      </c>
    </row>
    <row r="7652" spans="6:16" ht="15.75" hidden="1">
      <c r="F7652" s="70" t="str">
        <f t="shared" si="295"/>
        <v/>
      </c>
      <c r="M7652" s="31"/>
      <c r="O7652" s="91" t="str">
        <f t="shared" si="296"/>
        <v/>
      </c>
      <c r="P7652" s="153">
        <f t="shared" si="294"/>
        <v>0</v>
      </c>
    </row>
    <row r="7653" spans="6:16" ht="15.75" hidden="1">
      <c r="F7653" s="70" t="str">
        <f t="shared" si="295"/>
        <v/>
      </c>
      <c r="M7653" s="31"/>
      <c r="O7653" s="91" t="str">
        <f t="shared" si="296"/>
        <v/>
      </c>
      <c r="P7653" s="153">
        <f t="shared" si="294"/>
        <v>0</v>
      </c>
    </row>
    <row r="7654" spans="6:16" ht="15.75" hidden="1">
      <c r="F7654" s="70" t="str">
        <f t="shared" si="295"/>
        <v/>
      </c>
      <c r="M7654" s="31"/>
      <c r="O7654" s="91" t="str">
        <f t="shared" si="296"/>
        <v/>
      </c>
      <c r="P7654" s="153">
        <f t="shared" si="294"/>
        <v>0</v>
      </c>
    </row>
    <row r="7655" spans="6:16" ht="15.75" hidden="1">
      <c r="F7655" s="70" t="str">
        <f t="shared" si="295"/>
        <v/>
      </c>
      <c r="M7655" s="31"/>
      <c r="O7655" s="91" t="str">
        <f t="shared" si="296"/>
        <v/>
      </c>
      <c r="P7655" s="153">
        <f t="shared" si="294"/>
        <v>0</v>
      </c>
    </row>
    <row r="7656" spans="6:16" ht="15.75" hidden="1">
      <c r="F7656" s="70" t="str">
        <f t="shared" si="295"/>
        <v/>
      </c>
      <c r="M7656" s="31"/>
      <c r="O7656" s="91" t="str">
        <f t="shared" si="296"/>
        <v/>
      </c>
      <c r="P7656" s="153">
        <f t="shared" si="294"/>
        <v>0</v>
      </c>
    </row>
    <row r="7657" spans="6:16" ht="15.75" hidden="1">
      <c r="F7657" s="70" t="str">
        <f t="shared" si="295"/>
        <v/>
      </c>
      <c r="M7657" s="31"/>
      <c r="O7657" s="91" t="str">
        <f t="shared" si="296"/>
        <v/>
      </c>
      <c r="P7657" s="153">
        <f t="shared" si="294"/>
        <v>0</v>
      </c>
    </row>
    <row r="7658" spans="6:16" ht="15.75" hidden="1">
      <c r="F7658" s="70" t="str">
        <f t="shared" si="295"/>
        <v/>
      </c>
      <c r="M7658" s="31"/>
      <c r="O7658" s="91" t="str">
        <f t="shared" si="296"/>
        <v/>
      </c>
      <c r="P7658" s="153">
        <f t="shared" si="294"/>
        <v>0</v>
      </c>
    </row>
    <row r="7659" spans="6:16" ht="15.75" hidden="1">
      <c r="F7659" s="70" t="str">
        <f t="shared" si="295"/>
        <v/>
      </c>
      <c r="M7659" s="31"/>
      <c r="O7659" s="91" t="str">
        <f t="shared" si="296"/>
        <v/>
      </c>
      <c r="P7659" s="153">
        <f t="shared" si="294"/>
        <v>0</v>
      </c>
    </row>
    <row r="7660" spans="6:16" ht="15.75" hidden="1">
      <c r="F7660" s="70" t="str">
        <f t="shared" si="295"/>
        <v/>
      </c>
      <c r="M7660" s="31"/>
      <c r="O7660" s="91" t="str">
        <f t="shared" si="296"/>
        <v/>
      </c>
      <c r="P7660" s="153">
        <f t="shared" ref="P7660:P7723" si="297">IFERROR(T7660/S7660,0)</f>
        <v>0</v>
      </c>
    </row>
    <row r="7661" spans="6:16" ht="15.75" hidden="1">
      <c r="F7661" s="70" t="str">
        <f t="shared" si="295"/>
        <v/>
      </c>
      <c r="M7661" s="31"/>
      <c r="O7661" s="91" t="str">
        <f t="shared" si="296"/>
        <v/>
      </c>
      <c r="P7661" s="153">
        <f t="shared" si="297"/>
        <v>0</v>
      </c>
    </row>
    <row r="7662" spans="6:16" ht="15.75" hidden="1">
      <c r="F7662" s="70" t="str">
        <f t="shared" si="295"/>
        <v/>
      </c>
      <c r="M7662" s="31"/>
      <c r="O7662" s="91" t="str">
        <f t="shared" si="296"/>
        <v/>
      </c>
      <c r="P7662" s="153">
        <f t="shared" si="297"/>
        <v>0</v>
      </c>
    </row>
    <row r="7663" spans="6:16" ht="15.75" hidden="1">
      <c r="F7663" s="70" t="str">
        <f t="shared" si="295"/>
        <v/>
      </c>
      <c r="M7663" s="31"/>
      <c r="O7663" s="91" t="str">
        <f t="shared" si="296"/>
        <v/>
      </c>
      <c r="P7663" s="153">
        <f t="shared" si="297"/>
        <v>0</v>
      </c>
    </row>
    <row r="7664" spans="6:16" ht="15.75" hidden="1">
      <c r="F7664" s="70" t="str">
        <f t="shared" si="295"/>
        <v/>
      </c>
      <c r="M7664" s="31"/>
      <c r="O7664" s="91" t="str">
        <f t="shared" si="296"/>
        <v/>
      </c>
      <c r="P7664" s="153">
        <f t="shared" si="297"/>
        <v>0</v>
      </c>
    </row>
    <row r="7665" spans="6:16" ht="15.75" hidden="1">
      <c r="F7665" s="70" t="str">
        <f t="shared" si="295"/>
        <v/>
      </c>
      <c r="M7665" s="31"/>
      <c r="O7665" s="91" t="str">
        <f t="shared" si="296"/>
        <v/>
      </c>
      <c r="P7665" s="153">
        <f t="shared" si="297"/>
        <v>0</v>
      </c>
    </row>
    <row r="7666" spans="6:16" ht="15.75" hidden="1">
      <c r="F7666" s="70" t="str">
        <f t="shared" si="295"/>
        <v/>
      </c>
      <c r="M7666" s="31"/>
      <c r="O7666" s="91" t="str">
        <f t="shared" si="296"/>
        <v/>
      </c>
      <c r="P7666" s="153">
        <f t="shared" si="297"/>
        <v>0</v>
      </c>
    </row>
    <row r="7667" spans="6:16" ht="15.75" hidden="1">
      <c r="F7667" s="70" t="str">
        <f t="shared" si="295"/>
        <v/>
      </c>
      <c r="M7667" s="31"/>
      <c r="O7667" s="91" t="str">
        <f t="shared" si="296"/>
        <v/>
      </c>
      <c r="P7667" s="153">
        <f t="shared" si="297"/>
        <v>0</v>
      </c>
    </row>
    <row r="7668" spans="6:16" ht="15.75" hidden="1">
      <c r="F7668" s="70" t="str">
        <f t="shared" si="295"/>
        <v/>
      </c>
      <c r="M7668" s="31"/>
      <c r="O7668" s="91" t="str">
        <f t="shared" si="296"/>
        <v/>
      </c>
      <c r="P7668" s="153">
        <f t="shared" si="297"/>
        <v>0</v>
      </c>
    </row>
    <row r="7669" spans="6:16" ht="15.75" hidden="1">
      <c r="F7669" s="70" t="str">
        <f t="shared" si="295"/>
        <v/>
      </c>
      <c r="M7669" s="31"/>
      <c r="O7669" s="91" t="str">
        <f t="shared" si="296"/>
        <v/>
      </c>
      <c r="P7669" s="153">
        <f t="shared" si="297"/>
        <v>0</v>
      </c>
    </row>
    <row r="7670" spans="6:16" ht="15.75" hidden="1">
      <c r="F7670" s="70" t="str">
        <f t="shared" si="295"/>
        <v/>
      </c>
      <c r="M7670" s="31"/>
      <c r="O7670" s="91" t="str">
        <f t="shared" si="296"/>
        <v/>
      </c>
      <c r="P7670" s="153">
        <f t="shared" si="297"/>
        <v>0</v>
      </c>
    </row>
    <row r="7671" spans="6:16" ht="15.75" hidden="1">
      <c r="F7671" s="70" t="str">
        <f t="shared" si="295"/>
        <v/>
      </c>
      <c r="M7671" s="31"/>
      <c r="O7671" s="91" t="str">
        <f t="shared" si="296"/>
        <v/>
      </c>
      <c r="P7671" s="153">
        <f t="shared" si="297"/>
        <v>0</v>
      </c>
    </row>
    <row r="7672" spans="6:16" ht="15.75" hidden="1">
      <c r="F7672" s="70" t="str">
        <f t="shared" si="295"/>
        <v/>
      </c>
      <c r="M7672" s="31"/>
      <c r="O7672" s="91" t="str">
        <f t="shared" si="296"/>
        <v/>
      </c>
      <c r="P7672" s="153">
        <f t="shared" si="297"/>
        <v>0</v>
      </c>
    </row>
    <row r="7673" spans="6:16" ht="15.75" hidden="1">
      <c r="F7673" s="70" t="str">
        <f t="shared" si="295"/>
        <v/>
      </c>
      <c r="M7673" s="31"/>
      <c r="O7673" s="91" t="str">
        <f t="shared" si="296"/>
        <v/>
      </c>
      <c r="P7673" s="153">
        <f t="shared" si="297"/>
        <v>0</v>
      </c>
    </row>
    <row r="7674" spans="6:16" ht="15.75" hidden="1">
      <c r="F7674" s="70" t="str">
        <f t="shared" si="295"/>
        <v/>
      </c>
      <c r="M7674" s="31"/>
      <c r="O7674" s="91" t="str">
        <f t="shared" si="296"/>
        <v/>
      </c>
      <c r="P7674" s="153">
        <f t="shared" si="297"/>
        <v>0</v>
      </c>
    </row>
    <row r="7675" spans="6:16" ht="15.75" hidden="1">
      <c r="F7675" s="70" t="str">
        <f t="shared" si="295"/>
        <v/>
      </c>
      <c r="M7675" s="31"/>
      <c r="O7675" s="91" t="str">
        <f t="shared" si="296"/>
        <v/>
      </c>
      <c r="P7675" s="153">
        <f t="shared" si="297"/>
        <v>0</v>
      </c>
    </row>
    <row r="7676" spans="6:16" ht="15.75" hidden="1">
      <c r="F7676" s="70" t="str">
        <f t="shared" si="295"/>
        <v/>
      </c>
      <c r="M7676" s="31"/>
      <c r="O7676" s="91" t="str">
        <f t="shared" si="296"/>
        <v/>
      </c>
      <c r="P7676" s="153">
        <f t="shared" si="297"/>
        <v>0</v>
      </c>
    </row>
    <row r="7677" spans="6:16" ht="15.75" hidden="1">
      <c r="F7677" s="70" t="str">
        <f t="shared" si="295"/>
        <v/>
      </c>
      <c r="M7677" s="31"/>
      <c r="O7677" s="91" t="str">
        <f t="shared" si="296"/>
        <v/>
      </c>
      <c r="P7677" s="153">
        <f t="shared" si="297"/>
        <v>0</v>
      </c>
    </row>
    <row r="7678" spans="6:16" ht="15.75" hidden="1">
      <c r="F7678" s="70" t="str">
        <f t="shared" si="295"/>
        <v/>
      </c>
      <c r="M7678" s="31"/>
      <c r="O7678" s="91" t="str">
        <f t="shared" si="296"/>
        <v/>
      </c>
      <c r="P7678" s="153">
        <f t="shared" si="297"/>
        <v>0</v>
      </c>
    </row>
    <row r="7679" spans="6:16" ht="15.75" hidden="1">
      <c r="F7679" s="70" t="str">
        <f t="shared" si="295"/>
        <v/>
      </c>
      <c r="M7679" s="31"/>
      <c r="O7679" s="91" t="str">
        <f t="shared" si="296"/>
        <v/>
      </c>
      <c r="P7679" s="153">
        <f t="shared" si="297"/>
        <v>0</v>
      </c>
    </row>
    <row r="7680" spans="6:16" ht="15.75" hidden="1">
      <c r="F7680" s="70" t="str">
        <f t="shared" si="295"/>
        <v/>
      </c>
      <c r="M7680" s="31"/>
      <c r="O7680" s="91" t="str">
        <f t="shared" si="296"/>
        <v/>
      </c>
      <c r="P7680" s="153">
        <f t="shared" si="297"/>
        <v>0</v>
      </c>
    </row>
    <row r="7681" spans="6:16" ht="15.75" hidden="1">
      <c r="F7681" s="70" t="str">
        <f t="shared" si="295"/>
        <v/>
      </c>
      <c r="M7681" s="31"/>
      <c r="O7681" s="91" t="str">
        <f t="shared" si="296"/>
        <v/>
      </c>
      <c r="P7681" s="153">
        <f t="shared" si="297"/>
        <v>0</v>
      </c>
    </row>
    <row r="7682" spans="6:16" ht="15.75" hidden="1">
      <c r="F7682" s="70" t="str">
        <f t="shared" si="295"/>
        <v/>
      </c>
      <c r="M7682" s="31"/>
      <c r="O7682" s="91" t="str">
        <f t="shared" si="296"/>
        <v/>
      </c>
      <c r="P7682" s="153">
        <f t="shared" si="297"/>
        <v>0</v>
      </c>
    </row>
    <row r="7683" spans="6:16" ht="15.75" hidden="1">
      <c r="F7683" s="70" t="str">
        <f t="shared" si="295"/>
        <v/>
      </c>
      <c r="M7683" s="31"/>
      <c r="O7683" s="91" t="str">
        <f t="shared" si="296"/>
        <v/>
      </c>
      <c r="P7683" s="153">
        <f t="shared" si="297"/>
        <v>0</v>
      </c>
    </row>
    <row r="7684" spans="6:16" ht="15.75" hidden="1">
      <c r="F7684" s="70" t="str">
        <f t="shared" si="295"/>
        <v/>
      </c>
      <c r="M7684" s="31"/>
      <c r="O7684" s="91" t="str">
        <f t="shared" si="296"/>
        <v/>
      </c>
      <c r="P7684" s="153">
        <f t="shared" si="297"/>
        <v>0</v>
      </c>
    </row>
    <row r="7685" spans="6:16" ht="15.75" hidden="1">
      <c r="F7685" s="70" t="str">
        <f t="shared" si="295"/>
        <v/>
      </c>
      <c r="M7685" s="31"/>
      <c r="O7685" s="91" t="str">
        <f t="shared" si="296"/>
        <v/>
      </c>
      <c r="P7685" s="153">
        <f t="shared" si="297"/>
        <v>0</v>
      </c>
    </row>
    <row r="7686" spans="6:16" ht="15.75" hidden="1">
      <c r="F7686" s="70" t="str">
        <f t="shared" si="295"/>
        <v/>
      </c>
      <c r="M7686" s="31"/>
      <c r="O7686" s="91" t="str">
        <f t="shared" si="296"/>
        <v/>
      </c>
      <c r="P7686" s="153">
        <f t="shared" si="297"/>
        <v>0</v>
      </c>
    </row>
    <row r="7687" spans="6:16" ht="15.75" hidden="1">
      <c r="F7687" s="70" t="str">
        <f t="shared" si="295"/>
        <v/>
      </c>
      <c r="M7687" s="31"/>
      <c r="O7687" s="91" t="str">
        <f t="shared" si="296"/>
        <v/>
      </c>
      <c r="P7687" s="153">
        <f t="shared" si="297"/>
        <v>0</v>
      </c>
    </row>
    <row r="7688" spans="6:16" ht="15.75" hidden="1">
      <c r="F7688" s="70" t="str">
        <f t="shared" ref="F7688:F7751" si="298">B7688&amp;C7688&amp;D7688&amp;E7688</f>
        <v/>
      </c>
      <c r="M7688" s="31"/>
      <c r="O7688" s="91" t="str">
        <f t="shared" si="296"/>
        <v/>
      </c>
      <c r="P7688" s="153">
        <f t="shared" si="297"/>
        <v>0</v>
      </c>
    </row>
    <row r="7689" spans="6:16" ht="15.75" hidden="1">
      <c r="F7689" s="70" t="str">
        <f t="shared" si="298"/>
        <v/>
      </c>
      <c r="M7689" s="31"/>
      <c r="O7689" s="91" t="str">
        <f t="shared" si="296"/>
        <v/>
      </c>
      <c r="P7689" s="153">
        <f t="shared" si="297"/>
        <v>0</v>
      </c>
    </row>
    <row r="7690" spans="6:16" ht="15.75" hidden="1">
      <c r="F7690" s="70" t="str">
        <f t="shared" si="298"/>
        <v/>
      </c>
      <c r="M7690" s="31"/>
      <c r="O7690" s="91" t="str">
        <f t="shared" ref="O7690:O7753" si="299">+F7690&amp;M7690&amp;N7690</f>
        <v/>
      </c>
      <c r="P7690" s="153">
        <f t="shared" si="297"/>
        <v>0</v>
      </c>
    </row>
    <row r="7691" spans="6:16" ht="15.75" hidden="1">
      <c r="F7691" s="70" t="str">
        <f t="shared" si="298"/>
        <v/>
      </c>
      <c r="M7691" s="31"/>
      <c r="O7691" s="91" t="str">
        <f t="shared" si="299"/>
        <v/>
      </c>
      <c r="P7691" s="153">
        <f t="shared" si="297"/>
        <v>0</v>
      </c>
    </row>
    <row r="7692" spans="6:16" ht="15.75" hidden="1">
      <c r="F7692" s="70" t="str">
        <f t="shared" si="298"/>
        <v/>
      </c>
      <c r="M7692" s="31"/>
      <c r="O7692" s="91" t="str">
        <f t="shared" si="299"/>
        <v/>
      </c>
      <c r="P7692" s="153">
        <f t="shared" si="297"/>
        <v>0</v>
      </c>
    </row>
    <row r="7693" spans="6:16" ht="15.75" hidden="1">
      <c r="F7693" s="70" t="str">
        <f t="shared" si="298"/>
        <v/>
      </c>
      <c r="M7693" s="31"/>
      <c r="O7693" s="91" t="str">
        <f t="shared" si="299"/>
        <v/>
      </c>
      <c r="P7693" s="153">
        <f t="shared" si="297"/>
        <v>0</v>
      </c>
    </row>
    <row r="7694" spans="6:16" ht="15.75" hidden="1">
      <c r="F7694" s="70" t="str">
        <f t="shared" si="298"/>
        <v/>
      </c>
      <c r="M7694" s="31"/>
      <c r="O7694" s="91" t="str">
        <f t="shared" si="299"/>
        <v/>
      </c>
      <c r="P7694" s="153">
        <f t="shared" si="297"/>
        <v>0</v>
      </c>
    </row>
    <row r="7695" spans="6:16" ht="15.75" hidden="1">
      <c r="F7695" s="70" t="str">
        <f t="shared" si="298"/>
        <v/>
      </c>
      <c r="M7695" s="31"/>
      <c r="O7695" s="91" t="str">
        <f t="shared" si="299"/>
        <v/>
      </c>
      <c r="P7695" s="153">
        <f t="shared" si="297"/>
        <v>0</v>
      </c>
    </row>
    <row r="7696" spans="6:16" ht="15.75" hidden="1">
      <c r="F7696" s="70" t="str">
        <f t="shared" si="298"/>
        <v/>
      </c>
      <c r="M7696" s="31"/>
      <c r="O7696" s="91" t="str">
        <f t="shared" si="299"/>
        <v/>
      </c>
      <c r="P7696" s="153">
        <f t="shared" si="297"/>
        <v>0</v>
      </c>
    </row>
    <row r="7697" spans="6:16" ht="15.75" hidden="1">
      <c r="F7697" s="70" t="str">
        <f t="shared" si="298"/>
        <v/>
      </c>
      <c r="M7697" s="31"/>
      <c r="O7697" s="91" t="str">
        <f t="shared" si="299"/>
        <v/>
      </c>
      <c r="P7697" s="153">
        <f t="shared" si="297"/>
        <v>0</v>
      </c>
    </row>
    <row r="7698" spans="6:16" ht="15.75" hidden="1">
      <c r="F7698" s="70" t="str">
        <f t="shared" si="298"/>
        <v/>
      </c>
      <c r="M7698" s="31"/>
      <c r="O7698" s="91" t="str">
        <f t="shared" si="299"/>
        <v/>
      </c>
      <c r="P7698" s="153">
        <f t="shared" si="297"/>
        <v>0</v>
      </c>
    </row>
    <row r="7699" spans="6:16" ht="15.75" hidden="1">
      <c r="F7699" s="70" t="str">
        <f t="shared" si="298"/>
        <v/>
      </c>
      <c r="M7699" s="31"/>
      <c r="O7699" s="91" t="str">
        <f t="shared" si="299"/>
        <v/>
      </c>
      <c r="P7699" s="153">
        <f t="shared" si="297"/>
        <v>0</v>
      </c>
    </row>
    <row r="7700" spans="6:16" ht="15.75" hidden="1">
      <c r="F7700" s="70" t="str">
        <f t="shared" si="298"/>
        <v/>
      </c>
      <c r="M7700" s="31"/>
      <c r="O7700" s="91" t="str">
        <f t="shared" si="299"/>
        <v/>
      </c>
      <c r="P7700" s="153">
        <f t="shared" si="297"/>
        <v>0</v>
      </c>
    </row>
    <row r="7701" spans="6:16" ht="15.75" hidden="1">
      <c r="F7701" s="70" t="str">
        <f t="shared" si="298"/>
        <v/>
      </c>
      <c r="M7701" s="31"/>
      <c r="O7701" s="91" t="str">
        <f t="shared" si="299"/>
        <v/>
      </c>
      <c r="P7701" s="153">
        <f t="shared" si="297"/>
        <v>0</v>
      </c>
    </row>
    <row r="7702" spans="6:16" ht="15.75" hidden="1">
      <c r="F7702" s="70" t="str">
        <f t="shared" si="298"/>
        <v/>
      </c>
      <c r="M7702" s="31"/>
      <c r="O7702" s="91" t="str">
        <f t="shared" si="299"/>
        <v/>
      </c>
      <c r="P7702" s="153">
        <f t="shared" si="297"/>
        <v>0</v>
      </c>
    </row>
    <row r="7703" spans="6:16" ht="15.75" hidden="1">
      <c r="F7703" s="70" t="str">
        <f t="shared" si="298"/>
        <v/>
      </c>
      <c r="M7703" s="31"/>
      <c r="O7703" s="91" t="str">
        <f t="shared" si="299"/>
        <v/>
      </c>
      <c r="P7703" s="153">
        <f t="shared" si="297"/>
        <v>0</v>
      </c>
    </row>
    <row r="7704" spans="6:16" ht="15.75" hidden="1">
      <c r="F7704" s="70" t="str">
        <f t="shared" si="298"/>
        <v/>
      </c>
      <c r="M7704" s="31"/>
      <c r="O7704" s="91" t="str">
        <f t="shared" si="299"/>
        <v/>
      </c>
      <c r="P7704" s="153">
        <f t="shared" si="297"/>
        <v>0</v>
      </c>
    </row>
    <row r="7705" spans="6:16" ht="15.75" hidden="1">
      <c r="F7705" s="70" t="str">
        <f t="shared" si="298"/>
        <v/>
      </c>
      <c r="M7705" s="31"/>
      <c r="O7705" s="91" t="str">
        <f t="shared" si="299"/>
        <v/>
      </c>
      <c r="P7705" s="153">
        <f t="shared" si="297"/>
        <v>0</v>
      </c>
    </row>
    <row r="7706" spans="6:16" ht="15.75" hidden="1">
      <c r="F7706" s="70" t="str">
        <f t="shared" si="298"/>
        <v/>
      </c>
      <c r="M7706" s="31"/>
      <c r="O7706" s="91" t="str">
        <f t="shared" si="299"/>
        <v/>
      </c>
      <c r="P7706" s="153">
        <f t="shared" si="297"/>
        <v>0</v>
      </c>
    </row>
    <row r="7707" spans="6:16" ht="15.75" hidden="1">
      <c r="F7707" s="70" t="str">
        <f t="shared" si="298"/>
        <v/>
      </c>
      <c r="M7707" s="31"/>
      <c r="O7707" s="91" t="str">
        <f t="shared" si="299"/>
        <v/>
      </c>
      <c r="P7707" s="153">
        <f t="shared" si="297"/>
        <v>0</v>
      </c>
    </row>
    <row r="7708" spans="6:16" ht="15.75" hidden="1">
      <c r="F7708" s="70" t="str">
        <f t="shared" si="298"/>
        <v/>
      </c>
      <c r="M7708" s="31"/>
      <c r="O7708" s="91" t="str">
        <f t="shared" si="299"/>
        <v/>
      </c>
      <c r="P7708" s="153">
        <f t="shared" si="297"/>
        <v>0</v>
      </c>
    </row>
    <row r="7709" spans="6:16" ht="15.75" hidden="1">
      <c r="F7709" s="70" t="str">
        <f t="shared" si="298"/>
        <v/>
      </c>
      <c r="M7709" s="31"/>
      <c r="O7709" s="91" t="str">
        <f t="shared" si="299"/>
        <v/>
      </c>
      <c r="P7709" s="153">
        <f t="shared" si="297"/>
        <v>0</v>
      </c>
    </row>
    <row r="7710" spans="6:16" ht="15.75" hidden="1">
      <c r="F7710" s="70" t="str">
        <f t="shared" si="298"/>
        <v/>
      </c>
      <c r="M7710" s="31"/>
      <c r="O7710" s="91" t="str">
        <f t="shared" si="299"/>
        <v/>
      </c>
      <c r="P7710" s="153">
        <f t="shared" si="297"/>
        <v>0</v>
      </c>
    </row>
    <row r="7711" spans="6:16" ht="15.75" hidden="1">
      <c r="F7711" s="70" t="str">
        <f t="shared" si="298"/>
        <v/>
      </c>
      <c r="M7711" s="31"/>
      <c r="O7711" s="91" t="str">
        <f t="shared" si="299"/>
        <v/>
      </c>
      <c r="P7711" s="153">
        <f t="shared" si="297"/>
        <v>0</v>
      </c>
    </row>
    <row r="7712" spans="6:16" ht="15.75" hidden="1">
      <c r="F7712" s="70" t="str">
        <f t="shared" si="298"/>
        <v/>
      </c>
      <c r="M7712" s="31"/>
      <c r="O7712" s="91" t="str">
        <f t="shared" si="299"/>
        <v/>
      </c>
      <c r="P7712" s="153">
        <f t="shared" si="297"/>
        <v>0</v>
      </c>
    </row>
    <row r="7713" spans="6:16" ht="15.75" hidden="1">
      <c r="F7713" s="70" t="str">
        <f t="shared" si="298"/>
        <v/>
      </c>
      <c r="M7713" s="31"/>
      <c r="O7713" s="91" t="str">
        <f t="shared" si="299"/>
        <v/>
      </c>
      <c r="P7713" s="153">
        <f t="shared" si="297"/>
        <v>0</v>
      </c>
    </row>
    <row r="7714" spans="6:16" ht="15.75" hidden="1">
      <c r="F7714" s="70" t="str">
        <f t="shared" si="298"/>
        <v/>
      </c>
      <c r="M7714" s="31"/>
      <c r="O7714" s="91" t="str">
        <f t="shared" si="299"/>
        <v/>
      </c>
      <c r="P7714" s="153">
        <f t="shared" si="297"/>
        <v>0</v>
      </c>
    </row>
    <row r="7715" spans="6:16" ht="15.75" hidden="1">
      <c r="F7715" s="70" t="str">
        <f t="shared" si="298"/>
        <v/>
      </c>
      <c r="M7715" s="31"/>
      <c r="O7715" s="91" t="str">
        <f t="shared" si="299"/>
        <v/>
      </c>
      <c r="P7715" s="153">
        <f t="shared" si="297"/>
        <v>0</v>
      </c>
    </row>
    <row r="7716" spans="6:16" ht="15.75" hidden="1">
      <c r="F7716" s="70" t="str">
        <f t="shared" si="298"/>
        <v/>
      </c>
      <c r="M7716" s="31"/>
      <c r="O7716" s="91" t="str">
        <f t="shared" si="299"/>
        <v/>
      </c>
      <c r="P7716" s="153">
        <f t="shared" si="297"/>
        <v>0</v>
      </c>
    </row>
    <row r="7717" spans="6:16" ht="15.75" hidden="1">
      <c r="F7717" s="70" t="str">
        <f t="shared" si="298"/>
        <v/>
      </c>
      <c r="M7717" s="31"/>
      <c r="O7717" s="91" t="str">
        <f t="shared" si="299"/>
        <v/>
      </c>
      <c r="P7717" s="153">
        <f t="shared" si="297"/>
        <v>0</v>
      </c>
    </row>
    <row r="7718" spans="6:16" ht="15.75" hidden="1">
      <c r="F7718" s="70" t="str">
        <f t="shared" si="298"/>
        <v/>
      </c>
      <c r="M7718" s="31"/>
      <c r="O7718" s="91" t="str">
        <f t="shared" si="299"/>
        <v/>
      </c>
      <c r="P7718" s="153">
        <f t="shared" si="297"/>
        <v>0</v>
      </c>
    </row>
    <row r="7719" spans="6:16" ht="15.75" hidden="1">
      <c r="F7719" s="70" t="str">
        <f t="shared" si="298"/>
        <v/>
      </c>
      <c r="M7719" s="31"/>
      <c r="O7719" s="91" t="str">
        <f t="shared" si="299"/>
        <v/>
      </c>
      <c r="P7719" s="153">
        <f t="shared" si="297"/>
        <v>0</v>
      </c>
    </row>
    <row r="7720" spans="6:16" ht="15.75" hidden="1">
      <c r="F7720" s="70" t="str">
        <f t="shared" si="298"/>
        <v/>
      </c>
      <c r="M7720" s="31"/>
      <c r="O7720" s="91" t="str">
        <f t="shared" si="299"/>
        <v/>
      </c>
      <c r="P7720" s="153">
        <f t="shared" si="297"/>
        <v>0</v>
      </c>
    </row>
    <row r="7721" spans="6:16" ht="15.75" hidden="1">
      <c r="F7721" s="70" t="str">
        <f t="shared" si="298"/>
        <v/>
      </c>
      <c r="M7721" s="31"/>
      <c r="O7721" s="91" t="str">
        <f t="shared" si="299"/>
        <v/>
      </c>
      <c r="P7721" s="153">
        <f t="shared" si="297"/>
        <v>0</v>
      </c>
    </row>
    <row r="7722" spans="6:16" ht="15.75" hidden="1">
      <c r="F7722" s="70" t="str">
        <f t="shared" si="298"/>
        <v/>
      </c>
      <c r="M7722" s="31"/>
      <c r="O7722" s="91" t="str">
        <f t="shared" si="299"/>
        <v/>
      </c>
      <c r="P7722" s="153">
        <f t="shared" si="297"/>
        <v>0</v>
      </c>
    </row>
    <row r="7723" spans="6:16" ht="15.75" hidden="1">
      <c r="F7723" s="70" t="str">
        <f t="shared" si="298"/>
        <v/>
      </c>
      <c r="M7723" s="31"/>
      <c r="O7723" s="91" t="str">
        <f t="shared" si="299"/>
        <v/>
      </c>
      <c r="P7723" s="153">
        <f t="shared" si="297"/>
        <v>0</v>
      </c>
    </row>
    <row r="7724" spans="6:16" ht="15.75" hidden="1">
      <c r="F7724" s="70" t="str">
        <f t="shared" si="298"/>
        <v/>
      </c>
      <c r="M7724" s="31"/>
      <c r="O7724" s="91" t="str">
        <f t="shared" si="299"/>
        <v/>
      </c>
      <c r="P7724" s="153">
        <f t="shared" ref="P7724:P7787" si="300">IFERROR(T7724/S7724,0)</f>
        <v>0</v>
      </c>
    </row>
    <row r="7725" spans="6:16" ht="15.75" hidden="1">
      <c r="F7725" s="70" t="str">
        <f t="shared" si="298"/>
        <v/>
      </c>
      <c r="M7725" s="31"/>
      <c r="O7725" s="91" t="str">
        <f t="shared" si="299"/>
        <v/>
      </c>
      <c r="P7725" s="153">
        <f t="shared" si="300"/>
        <v>0</v>
      </c>
    </row>
    <row r="7726" spans="6:16" ht="15.75" hidden="1">
      <c r="F7726" s="70" t="str">
        <f t="shared" si="298"/>
        <v/>
      </c>
      <c r="M7726" s="31"/>
      <c r="O7726" s="91" t="str">
        <f t="shared" si="299"/>
        <v/>
      </c>
      <c r="P7726" s="153">
        <f t="shared" si="300"/>
        <v>0</v>
      </c>
    </row>
    <row r="7727" spans="6:16" ht="15.75" hidden="1">
      <c r="F7727" s="70" t="str">
        <f t="shared" si="298"/>
        <v/>
      </c>
      <c r="M7727" s="31"/>
      <c r="O7727" s="91" t="str">
        <f t="shared" si="299"/>
        <v/>
      </c>
      <c r="P7727" s="153">
        <f t="shared" si="300"/>
        <v>0</v>
      </c>
    </row>
    <row r="7728" spans="6:16" ht="15.75" hidden="1">
      <c r="F7728" s="70" t="str">
        <f t="shared" si="298"/>
        <v/>
      </c>
      <c r="M7728" s="31"/>
      <c r="O7728" s="91" t="str">
        <f t="shared" si="299"/>
        <v/>
      </c>
      <c r="P7728" s="153">
        <f t="shared" si="300"/>
        <v>0</v>
      </c>
    </row>
    <row r="7729" spans="6:16" ht="15.75" hidden="1">
      <c r="F7729" s="70" t="str">
        <f t="shared" si="298"/>
        <v/>
      </c>
      <c r="M7729" s="31"/>
      <c r="O7729" s="91" t="str">
        <f t="shared" si="299"/>
        <v/>
      </c>
      <c r="P7729" s="153">
        <f t="shared" si="300"/>
        <v>0</v>
      </c>
    </row>
    <row r="7730" spans="6:16" ht="15.75" hidden="1">
      <c r="F7730" s="70" t="str">
        <f t="shared" si="298"/>
        <v/>
      </c>
      <c r="M7730" s="31"/>
      <c r="O7730" s="91" t="str">
        <f t="shared" si="299"/>
        <v/>
      </c>
      <c r="P7730" s="153">
        <f t="shared" si="300"/>
        <v>0</v>
      </c>
    </row>
    <row r="7731" spans="6:16" ht="15.75" hidden="1">
      <c r="F7731" s="70" t="str">
        <f t="shared" si="298"/>
        <v/>
      </c>
      <c r="M7731" s="31"/>
      <c r="O7731" s="91" t="str">
        <f t="shared" si="299"/>
        <v/>
      </c>
      <c r="P7731" s="153">
        <f t="shared" si="300"/>
        <v>0</v>
      </c>
    </row>
    <row r="7732" spans="6:16" ht="15.75" hidden="1">
      <c r="F7732" s="70" t="str">
        <f t="shared" si="298"/>
        <v/>
      </c>
      <c r="M7732" s="31"/>
      <c r="O7732" s="91" t="str">
        <f t="shared" si="299"/>
        <v/>
      </c>
      <c r="P7732" s="153">
        <f t="shared" si="300"/>
        <v>0</v>
      </c>
    </row>
    <row r="7733" spans="6:16" ht="15.75" hidden="1">
      <c r="F7733" s="70" t="str">
        <f t="shared" si="298"/>
        <v/>
      </c>
      <c r="M7733" s="31"/>
      <c r="O7733" s="91" t="str">
        <f t="shared" si="299"/>
        <v/>
      </c>
      <c r="P7733" s="153">
        <f t="shared" si="300"/>
        <v>0</v>
      </c>
    </row>
    <row r="7734" spans="6:16" ht="15.75" hidden="1">
      <c r="F7734" s="70" t="str">
        <f t="shared" si="298"/>
        <v/>
      </c>
      <c r="M7734" s="31"/>
      <c r="O7734" s="91" t="str">
        <f t="shared" si="299"/>
        <v/>
      </c>
      <c r="P7734" s="153">
        <f t="shared" si="300"/>
        <v>0</v>
      </c>
    </row>
    <row r="7735" spans="6:16" ht="15.75" hidden="1">
      <c r="F7735" s="70" t="str">
        <f t="shared" si="298"/>
        <v/>
      </c>
      <c r="M7735" s="31"/>
      <c r="O7735" s="91" t="str">
        <f t="shared" si="299"/>
        <v/>
      </c>
      <c r="P7735" s="153">
        <f t="shared" si="300"/>
        <v>0</v>
      </c>
    </row>
    <row r="7736" spans="6:16" ht="15.75" hidden="1">
      <c r="F7736" s="70" t="str">
        <f t="shared" si="298"/>
        <v/>
      </c>
      <c r="M7736" s="31"/>
      <c r="O7736" s="91" t="str">
        <f t="shared" si="299"/>
        <v/>
      </c>
      <c r="P7736" s="153">
        <f t="shared" si="300"/>
        <v>0</v>
      </c>
    </row>
    <row r="7737" spans="6:16" ht="15.75" hidden="1">
      <c r="F7737" s="70" t="str">
        <f t="shared" si="298"/>
        <v/>
      </c>
      <c r="M7737" s="31"/>
      <c r="O7737" s="91" t="str">
        <f t="shared" si="299"/>
        <v/>
      </c>
      <c r="P7737" s="153">
        <f t="shared" si="300"/>
        <v>0</v>
      </c>
    </row>
    <row r="7738" spans="6:16" ht="15.75" hidden="1">
      <c r="F7738" s="70" t="str">
        <f t="shared" si="298"/>
        <v/>
      </c>
      <c r="M7738" s="31"/>
      <c r="O7738" s="91" t="str">
        <f t="shared" si="299"/>
        <v/>
      </c>
      <c r="P7738" s="153">
        <f t="shared" si="300"/>
        <v>0</v>
      </c>
    </row>
    <row r="7739" spans="6:16" ht="15.75" hidden="1">
      <c r="F7739" s="70" t="str">
        <f t="shared" si="298"/>
        <v/>
      </c>
      <c r="M7739" s="31"/>
      <c r="O7739" s="91" t="str">
        <f t="shared" si="299"/>
        <v/>
      </c>
      <c r="P7739" s="153">
        <f t="shared" si="300"/>
        <v>0</v>
      </c>
    </row>
    <row r="7740" spans="6:16" ht="15.75" hidden="1">
      <c r="F7740" s="70" t="str">
        <f t="shared" si="298"/>
        <v/>
      </c>
      <c r="M7740" s="31"/>
      <c r="O7740" s="91" t="str">
        <f t="shared" si="299"/>
        <v/>
      </c>
      <c r="P7740" s="153">
        <f t="shared" si="300"/>
        <v>0</v>
      </c>
    </row>
    <row r="7741" spans="6:16" ht="15.75" hidden="1">
      <c r="F7741" s="70" t="str">
        <f t="shared" si="298"/>
        <v/>
      </c>
      <c r="M7741" s="31"/>
      <c r="O7741" s="91" t="str">
        <f t="shared" si="299"/>
        <v/>
      </c>
      <c r="P7741" s="153">
        <f t="shared" si="300"/>
        <v>0</v>
      </c>
    </row>
    <row r="7742" spans="6:16" ht="15.75" hidden="1">
      <c r="F7742" s="70" t="str">
        <f t="shared" si="298"/>
        <v/>
      </c>
      <c r="M7742" s="31"/>
      <c r="O7742" s="91" t="str">
        <f t="shared" si="299"/>
        <v/>
      </c>
      <c r="P7742" s="153">
        <f t="shared" si="300"/>
        <v>0</v>
      </c>
    </row>
    <row r="7743" spans="6:16" ht="15.75" hidden="1">
      <c r="F7743" s="70" t="str">
        <f t="shared" si="298"/>
        <v/>
      </c>
      <c r="M7743" s="31"/>
      <c r="O7743" s="91" t="str">
        <f t="shared" si="299"/>
        <v/>
      </c>
      <c r="P7743" s="153">
        <f t="shared" si="300"/>
        <v>0</v>
      </c>
    </row>
    <row r="7744" spans="6:16" ht="15.75" hidden="1">
      <c r="F7744" s="70" t="str">
        <f t="shared" si="298"/>
        <v/>
      </c>
      <c r="M7744" s="31"/>
      <c r="O7744" s="91" t="str">
        <f t="shared" si="299"/>
        <v/>
      </c>
      <c r="P7744" s="153">
        <f t="shared" si="300"/>
        <v>0</v>
      </c>
    </row>
    <row r="7745" spans="6:16" ht="15.75" hidden="1">
      <c r="F7745" s="70" t="str">
        <f t="shared" si="298"/>
        <v/>
      </c>
      <c r="M7745" s="31"/>
      <c r="O7745" s="91" t="str">
        <f t="shared" si="299"/>
        <v/>
      </c>
      <c r="P7745" s="153">
        <f t="shared" si="300"/>
        <v>0</v>
      </c>
    </row>
    <row r="7746" spans="6:16" ht="15.75" hidden="1">
      <c r="F7746" s="70" t="str">
        <f t="shared" si="298"/>
        <v/>
      </c>
      <c r="M7746" s="31"/>
      <c r="O7746" s="91" t="str">
        <f t="shared" si="299"/>
        <v/>
      </c>
      <c r="P7746" s="153">
        <f t="shared" si="300"/>
        <v>0</v>
      </c>
    </row>
    <row r="7747" spans="6:16" ht="15.75" hidden="1">
      <c r="F7747" s="70" t="str">
        <f t="shared" si="298"/>
        <v/>
      </c>
      <c r="M7747" s="31"/>
      <c r="O7747" s="91" t="str">
        <f t="shared" si="299"/>
        <v/>
      </c>
      <c r="P7747" s="153">
        <f t="shared" si="300"/>
        <v>0</v>
      </c>
    </row>
    <row r="7748" spans="6:16" ht="15.75" hidden="1">
      <c r="F7748" s="70" t="str">
        <f t="shared" si="298"/>
        <v/>
      </c>
      <c r="M7748" s="31"/>
      <c r="O7748" s="91" t="str">
        <f t="shared" si="299"/>
        <v/>
      </c>
      <c r="P7748" s="153">
        <f t="shared" si="300"/>
        <v>0</v>
      </c>
    </row>
    <row r="7749" spans="6:16" ht="15.75" hidden="1">
      <c r="F7749" s="70" t="str">
        <f t="shared" si="298"/>
        <v/>
      </c>
      <c r="M7749" s="31"/>
      <c r="O7749" s="91" t="str">
        <f t="shared" si="299"/>
        <v/>
      </c>
      <c r="P7749" s="153">
        <f t="shared" si="300"/>
        <v>0</v>
      </c>
    </row>
    <row r="7750" spans="6:16" ht="15.75" hidden="1">
      <c r="F7750" s="70" t="str">
        <f t="shared" si="298"/>
        <v/>
      </c>
      <c r="M7750" s="31"/>
      <c r="O7750" s="91" t="str">
        <f t="shared" si="299"/>
        <v/>
      </c>
      <c r="P7750" s="153">
        <f t="shared" si="300"/>
        <v>0</v>
      </c>
    </row>
    <row r="7751" spans="6:16" ht="15.75" hidden="1">
      <c r="F7751" s="70" t="str">
        <f t="shared" si="298"/>
        <v/>
      </c>
      <c r="M7751" s="31"/>
      <c r="O7751" s="91" t="str">
        <f t="shared" si="299"/>
        <v/>
      </c>
      <c r="P7751" s="153">
        <f t="shared" si="300"/>
        <v>0</v>
      </c>
    </row>
    <row r="7752" spans="6:16" ht="15.75" hidden="1">
      <c r="F7752" s="70" t="str">
        <f t="shared" ref="F7752:F7815" si="301">B7752&amp;C7752&amp;D7752&amp;E7752</f>
        <v/>
      </c>
      <c r="M7752" s="31"/>
      <c r="O7752" s="91" t="str">
        <f t="shared" si="299"/>
        <v/>
      </c>
      <c r="P7752" s="153">
        <f t="shared" si="300"/>
        <v>0</v>
      </c>
    </row>
    <row r="7753" spans="6:16" ht="15.75" hidden="1">
      <c r="F7753" s="70" t="str">
        <f t="shared" si="301"/>
        <v/>
      </c>
      <c r="M7753" s="31"/>
      <c r="O7753" s="91" t="str">
        <f t="shared" si="299"/>
        <v/>
      </c>
      <c r="P7753" s="153">
        <f t="shared" si="300"/>
        <v>0</v>
      </c>
    </row>
    <row r="7754" spans="6:16" ht="15.75" hidden="1">
      <c r="F7754" s="70" t="str">
        <f t="shared" si="301"/>
        <v/>
      </c>
      <c r="M7754" s="31"/>
      <c r="O7754" s="91" t="str">
        <f t="shared" ref="O7754:O7817" si="302">+F7754&amp;M7754&amp;N7754</f>
        <v/>
      </c>
      <c r="P7754" s="153">
        <f t="shared" si="300"/>
        <v>0</v>
      </c>
    </row>
    <row r="7755" spans="6:16" ht="15.75" hidden="1">
      <c r="F7755" s="70" t="str">
        <f t="shared" si="301"/>
        <v/>
      </c>
      <c r="M7755" s="31"/>
      <c r="O7755" s="91" t="str">
        <f t="shared" si="302"/>
        <v/>
      </c>
      <c r="P7755" s="153">
        <f t="shared" si="300"/>
        <v>0</v>
      </c>
    </row>
    <row r="7756" spans="6:16" ht="15.75" hidden="1">
      <c r="F7756" s="70" t="str">
        <f t="shared" si="301"/>
        <v/>
      </c>
      <c r="M7756" s="31"/>
      <c r="O7756" s="91" t="str">
        <f t="shared" si="302"/>
        <v/>
      </c>
      <c r="P7756" s="153">
        <f t="shared" si="300"/>
        <v>0</v>
      </c>
    </row>
    <row r="7757" spans="6:16" ht="15.75" hidden="1">
      <c r="F7757" s="70" t="str">
        <f t="shared" si="301"/>
        <v/>
      </c>
      <c r="M7757" s="31"/>
      <c r="O7757" s="91" t="str">
        <f t="shared" si="302"/>
        <v/>
      </c>
      <c r="P7757" s="153">
        <f t="shared" si="300"/>
        <v>0</v>
      </c>
    </row>
    <row r="7758" spans="6:16" ht="15.75" hidden="1">
      <c r="F7758" s="70" t="str">
        <f t="shared" si="301"/>
        <v/>
      </c>
      <c r="M7758" s="31"/>
      <c r="O7758" s="91" t="str">
        <f t="shared" si="302"/>
        <v/>
      </c>
      <c r="P7758" s="153">
        <f t="shared" si="300"/>
        <v>0</v>
      </c>
    </row>
    <row r="7759" spans="6:16" ht="15.75" hidden="1">
      <c r="F7759" s="70" t="str">
        <f t="shared" si="301"/>
        <v/>
      </c>
      <c r="M7759" s="31"/>
      <c r="O7759" s="91" t="str">
        <f t="shared" si="302"/>
        <v/>
      </c>
      <c r="P7759" s="153">
        <f t="shared" si="300"/>
        <v>0</v>
      </c>
    </row>
    <row r="7760" spans="6:16" ht="15.75" hidden="1">
      <c r="F7760" s="70" t="str">
        <f t="shared" si="301"/>
        <v/>
      </c>
      <c r="M7760" s="31"/>
      <c r="O7760" s="91" t="str">
        <f t="shared" si="302"/>
        <v/>
      </c>
      <c r="P7760" s="153">
        <f t="shared" si="300"/>
        <v>0</v>
      </c>
    </row>
    <row r="7761" spans="6:16" ht="15.75" hidden="1">
      <c r="F7761" s="70" t="str">
        <f t="shared" si="301"/>
        <v/>
      </c>
      <c r="M7761" s="31"/>
      <c r="O7761" s="91" t="str">
        <f t="shared" si="302"/>
        <v/>
      </c>
      <c r="P7761" s="153">
        <f t="shared" si="300"/>
        <v>0</v>
      </c>
    </row>
    <row r="7762" spans="6:16" ht="15.75" hidden="1">
      <c r="F7762" s="70" t="str">
        <f t="shared" si="301"/>
        <v/>
      </c>
      <c r="M7762" s="31"/>
      <c r="O7762" s="91" t="str">
        <f t="shared" si="302"/>
        <v/>
      </c>
      <c r="P7762" s="153">
        <f t="shared" si="300"/>
        <v>0</v>
      </c>
    </row>
    <row r="7763" spans="6:16" ht="15.75" hidden="1">
      <c r="F7763" s="70" t="str">
        <f t="shared" si="301"/>
        <v/>
      </c>
      <c r="M7763" s="31"/>
      <c r="O7763" s="91" t="str">
        <f t="shared" si="302"/>
        <v/>
      </c>
      <c r="P7763" s="153">
        <f t="shared" si="300"/>
        <v>0</v>
      </c>
    </row>
    <row r="7764" spans="6:16" ht="15.75" hidden="1">
      <c r="F7764" s="70" t="str">
        <f t="shared" si="301"/>
        <v/>
      </c>
      <c r="M7764" s="31"/>
      <c r="O7764" s="91" t="str">
        <f t="shared" si="302"/>
        <v/>
      </c>
      <c r="P7764" s="153">
        <f t="shared" si="300"/>
        <v>0</v>
      </c>
    </row>
    <row r="7765" spans="6:16" ht="15.75" hidden="1">
      <c r="F7765" s="70" t="str">
        <f t="shared" si="301"/>
        <v/>
      </c>
      <c r="M7765" s="31"/>
      <c r="O7765" s="91" t="str">
        <f t="shared" si="302"/>
        <v/>
      </c>
      <c r="P7765" s="153">
        <f t="shared" si="300"/>
        <v>0</v>
      </c>
    </row>
    <row r="7766" spans="6:16" ht="15.75" hidden="1">
      <c r="F7766" s="70" t="str">
        <f t="shared" si="301"/>
        <v/>
      </c>
      <c r="M7766" s="31"/>
      <c r="O7766" s="91" t="str">
        <f t="shared" si="302"/>
        <v/>
      </c>
      <c r="P7766" s="153">
        <f t="shared" si="300"/>
        <v>0</v>
      </c>
    </row>
    <row r="7767" spans="6:16" ht="15.75" hidden="1">
      <c r="F7767" s="70" t="str">
        <f t="shared" si="301"/>
        <v/>
      </c>
      <c r="M7767" s="31"/>
      <c r="O7767" s="91" t="str">
        <f t="shared" si="302"/>
        <v/>
      </c>
      <c r="P7767" s="153">
        <f t="shared" si="300"/>
        <v>0</v>
      </c>
    </row>
    <row r="7768" spans="6:16" ht="15.75" hidden="1">
      <c r="F7768" s="70" t="str">
        <f t="shared" si="301"/>
        <v/>
      </c>
      <c r="M7768" s="31"/>
      <c r="O7768" s="91" t="str">
        <f t="shared" si="302"/>
        <v/>
      </c>
      <c r="P7768" s="153">
        <f t="shared" si="300"/>
        <v>0</v>
      </c>
    </row>
    <row r="7769" spans="6:16" ht="15.75" hidden="1">
      <c r="F7769" s="70" t="str">
        <f t="shared" si="301"/>
        <v/>
      </c>
      <c r="M7769" s="31"/>
      <c r="O7769" s="91" t="str">
        <f t="shared" si="302"/>
        <v/>
      </c>
      <c r="P7769" s="153">
        <f t="shared" si="300"/>
        <v>0</v>
      </c>
    </row>
    <row r="7770" spans="6:16" ht="15.75" hidden="1">
      <c r="F7770" s="70" t="str">
        <f t="shared" si="301"/>
        <v/>
      </c>
      <c r="M7770" s="31"/>
      <c r="O7770" s="91" t="str">
        <f t="shared" si="302"/>
        <v/>
      </c>
      <c r="P7770" s="153">
        <f t="shared" si="300"/>
        <v>0</v>
      </c>
    </row>
    <row r="7771" spans="6:16" ht="15.75" hidden="1">
      <c r="F7771" s="70" t="str">
        <f t="shared" si="301"/>
        <v/>
      </c>
      <c r="M7771" s="31"/>
      <c r="O7771" s="91" t="str">
        <f t="shared" si="302"/>
        <v/>
      </c>
      <c r="P7771" s="153">
        <f t="shared" si="300"/>
        <v>0</v>
      </c>
    </row>
    <row r="7772" spans="6:16" ht="15.75" hidden="1">
      <c r="F7772" s="70" t="str">
        <f t="shared" si="301"/>
        <v/>
      </c>
      <c r="M7772" s="31"/>
      <c r="O7772" s="91" t="str">
        <f t="shared" si="302"/>
        <v/>
      </c>
      <c r="P7772" s="153">
        <f t="shared" si="300"/>
        <v>0</v>
      </c>
    </row>
    <row r="7773" spans="6:16" ht="15.75" hidden="1">
      <c r="F7773" s="70" t="str">
        <f t="shared" si="301"/>
        <v/>
      </c>
      <c r="M7773" s="31"/>
      <c r="O7773" s="91" t="str">
        <f t="shared" si="302"/>
        <v/>
      </c>
      <c r="P7773" s="153">
        <f t="shared" si="300"/>
        <v>0</v>
      </c>
    </row>
    <row r="7774" spans="6:16" ht="15.75" hidden="1">
      <c r="F7774" s="70" t="str">
        <f t="shared" si="301"/>
        <v/>
      </c>
      <c r="M7774" s="31"/>
      <c r="O7774" s="91" t="str">
        <f t="shared" si="302"/>
        <v/>
      </c>
      <c r="P7774" s="153">
        <f t="shared" si="300"/>
        <v>0</v>
      </c>
    </row>
    <row r="7775" spans="6:16" ht="15.75" hidden="1">
      <c r="F7775" s="70" t="str">
        <f t="shared" si="301"/>
        <v/>
      </c>
      <c r="M7775" s="31"/>
      <c r="O7775" s="91" t="str">
        <f t="shared" si="302"/>
        <v/>
      </c>
      <c r="P7775" s="153">
        <f t="shared" si="300"/>
        <v>0</v>
      </c>
    </row>
    <row r="7776" spans="6:16" ht="15.75" hidden="1">
      <c r="F7776" s="70" t="str">
        <f t="shared" si="301"/>
        <v/>
      </c>
      <c r="M7776" s="31"/>
      <c r="O7776" s="91" t="str">
        <f t="shared" si="302"/>
        <v/>
      </c>
      <c r="P7776" s="153">
        <f t="shared" si="300"/>
        <v>0</v>
      </c>
    </row>
    <row r="7777" spans="6:16" ht="15.75" hidden="1">
      <c r="F7777" s="70" t="str">
        <f t="shared" si="301"/>
        <v/>
      </c>
      <c r="M7777" s="31"/>
      <c r="O7777" s="91" t="str">
        <f t="shared" si="302"/>
        <v/>
      </c>
      <c r="P7777" s="153">
        <f t="shared" si="300"/>
        <v>0</v>
      </c>
    </row>
    <row r="7778" spans="6:16" ht="15.75" hidden="1">
      <c r="F7778" s="70" t="str">
        <f t="shared" si="301"/>
        <v/>
      </c>
      <c r="M7778" s="31"/>
      <c r="O7778" s="91" t="str">
        <f t="shared" si="302"/>
        <v/>
      </c>
      <c r="P7778" s="153">
        <f t="shared" si="300"/>
        <v>0</v>
      </c>
    </row>
    <row r="7779" spans="6:16" ht="15.75" hidden="1">
      <c r="F7779" s="70" t="str">
        <f t="shared" si="301"/>
        <v/>
      </c>
      <c r="M7779" s="31"/>
      <c r="O7779" s="91" t="str">
        <f t="shared" si="302"/>
        <v/>
      </c>
      <c r="P7779" s="153">
        <f t="shared" si="300"/>
        <v>0</v>
      </c>
    </row>
    <row r="7780" spans="6:16" ht="15.75" hidden="1">
      <c r="F7780" s="70" t="str">
        <f t="shared" si="301"/>
        <v/>
      </c>
      <c r="M7780" s="31"/>
      <c r="O7780" s="91" t="str">
        <f t="shared" si="302"/>
        <v/>
      </c>
      <c r="P7780" s="153">
        <f t="shared" si="300"/>
        <v>0</v>
      </c>
    </row>
    <row r="7781" spans="6:16" ht="15.75" hidden="1">
      <c r="F7781" s="70" t="str">
        <f t="shared" si="301"/>
        <v/>
      </c>
      <c r="M7781" s="31"/>
      <c r="O7781" s="91" t="str">
        <f t="shared" si="302"/>
        <v/>
      </c>
      <c r="P7781" s="153">
        <f t="shared" si="300"/>
        <v>0</v>
      </c>
    </row>
    <row r="7782" spans="6:16" ht="15.75" hidden="1">
      <c r="F7782" s="70" t="str">
        <f t="shared" si="301"/>
        <v/>
      </c>
      <c r="M7782" s="31"/>
      <c r="O7782" s="91" t="str">
        <f t="shared" si="302"/>
        <v/>
      </c>
      <c r="P7782" s="153">
        <f t="shared" si="300"/>
        <v>0</v>
      </c>
    </row>
    <row r="7783" spans="6:16" ht="15.75" hidden="1">
      <c r="F7783" s="70" t="str">
        <f t="shared" si="301"/>
        <v/>
      </c>
      <c r="M7783" s="31"/>
      <c r="O7783" s="91" t="str">
        <f t="shared" si="302"/>
        <v/>
      </c>
      <c r="P7783" s="153">
        <f t="shared" si="300"/>
        <v>0</v>
      </c>
    </row>
    <row r="7784" spans="6:16" ht="15.75" hidden="1">
      <c r="F7784" s="70" t="str">
        <f t="shared" si="301"/>
        <v/>
      </c>
      <c r="M7784" s="31"/>
      <c r="O7784" s="91" t="str">
        <f t="shared" si="302"/>
        <v/>
      </c>
      <c r="P7784" s="153">
        <f t="shared" si="300"/>
        <v>0</v>
      </c>
    </row>
    <row r="7785" spans="6:16" ht="15.75" hidden="1">
      <c r="F7785" s="70" t="str">
        <f t="shared" si="301"/>
        <v/>
      </c>
      <c r="M7785" s="31"/>
      <c r="O7785" s="91" t="str">
        <f t="shared" si="302"/>
        <v/>
      </c>
      <c r="P7785" s="153">
        <f t="shared" si="300"/>
        <v>0</v>
      </c>
    </row>
    <row r="7786" spans="6:16" ht="15.75" hidden="1">
      <c r="F7786" s="70" t="str">
        <f t="shared" si="301"/>
        <v/>
      </c>
      <c r="M7786" s="31"/>
      <c r="O7786" s="91" t="str">
        <f t="shared" si="302"/>
        <v/>
      </c>
      <c r="P7786" s="153">
        <f t="shared" si="300"/>
        <v>0</v>
      </c>
    </row>
    <row r="7787" spans="6:16" ht="15.75" hidden="1">
      <c r="F7787" s="70" t="str">
        <f t="shared" si="301"/>
        <v/>
      </c>
      <c r="M7787" s="31"/>
      <c r="O7787" s="91" t="str">
        <f t="shared" si="302"/>
        <v/>
      </c>
      <c r="P7787" s="153">
        <f t="shared" si="300"/>
        <v>0</v>
      </c>
    </row>
    <row r="7788" spans="6:16" ht="15.75" hidden="1">
      <c r="F7788" s="70" t="str">
        <f t="shared" si="301"/>
        <v/>
      </c>
      <c r="M7788" s="31"/>
      <c r="O7788" s="91" t="str">
        <f t="shared" si="302"/>
        <v/>
      </c>
      <c r="P7788" s="153">
        <f t="shared" ref="P7788:P7848" si="303">IFERROR(T7788/S7788,0)</f>
        <v>0</v>
      </c>
    </row>
    <row r="7789" spans="6:16" ht="15.75" hidden="1">
      <c r="F7789" s="70" t="str">
        <f t="shared" si="301"/>
        <v/>
      </c>
      <c r="M7789" s="31"/>
      <c r="O7789" s="91" t="str">
        <f t="shared" si="302"/>
        <v/>
      </c>
      <c r="P7789" s="153">
        <f t="shared" si="303"/>
        <v>0</v>
      </c>
    </row>
    <row r="7790" spans="6:16" ht="15.75" hidden="1">
      <c r="F7790" s="70" t="str">
        <f t="shared" si="301"/>
        <v/>
      </c>
      <c r="M7790" s="31"/>
      <c r="O7790" s="91" t="str">
        <f t="shared" si="302"/>
        <v/>
      </c>
      <c r="P7790" s="153">
        <f t="shared" si="303"/>
        <v>0</v>
      </c>
    </row>
    <row r="7791" spans="6:16" ht="15.75" hidden="1">
      <c r="F7791" s="70" t="str">
        <f t="shared" si="301"/>
        <v/>
      </c>
      <c r="M7791" s="31"/>
      <c r="O7791" s="91" t="str">
        <f t="shared" si="302"/>
        <v/>
      </c>
      <c r="P7791" s="153">
        <f t="shared" si="303"/>
        <v>0</v>
      </c>
    </row>
    <row r="7792" spans="6:16" ht="15.75" hidden="1">
      <c r="F7792" s="70" t="str">
        <f t="shared" si="301"/>
        <v/>
      </c>
      <c r="M7792" s="31"/>
      <c r="O7792" s="91" t="str">
        <f t="shared" si="302"/>
        <v/>
      </c>
      <c r="P7792" s="153">
        <f t="shared" si="303"/>
        <v>0</v>
      </c>
    </row>
    <row r="7793" spans="6:16" ht="15.75" hidden="1">
      <c r="F7793" s="70" t="str">
        <f t="shared" si="301"/>
        <v/>
      </c>
      <c r="M7793" s="31"/>
      <c r="O7793" s="91" t="str">
        <f t="shared" si="302"/>
        <v/>
      </c>
      <c r="P7793" s="153">
        <f t="shared" si="303"/>
        <v>0</v>
      </c>
    </row>
    <row r="7794" spans="6:16" ht="15.75" hidden="1">
      <c r="F7794" s="70" t="str">
        <f t="shared" si="301"/>
        <v/>
      </c>
      <c r="M7794" s="31"/>
      <c r="O7794" s="91" t="str">
        <f t="shared" si="302"/>
        <v/>
      </c>
      <c r="P7794" s="153">
        <f t="shared" si="303"/>
        <v>0</v>
      </c>
    </row>
    <row r="7795" spans="6:16" ht="15.75" hidden="1">
      <c r="F7795" s="70" t="str">
        <f t="shared" si="301"/>
        <v/>
      </c>
      <c r="M7795" s="31"/>
      <c r="O7795" s="91" t="str">
        <f t="shared" si="302"/>
        <v/>
      </c>
      <c r="P7795" s="153">
        <f t="shared" si="303"/>
        <v>0</v>
      </c>
    </row>
    <row r="7796" spans="6:16" ht="15.75" hidden="1">
      <c r="F7796" s="70" t="str">
        <f t="shared" si="301"/>
        <v/>
      </c>
      <c r="M7796" s="31"/>
      <c r="O7796" s="91" t="str">
        <f t="shared" si="302"/>
        <v/>
      </c>
      <c r="P7796" s="153">
        <f t="shared" si="303"/>
        <v>0</v>
      </c>
    </row>
    <row r="7797" spans="6:16" ht="15.75" hidden="1">
      <c r="F7797" s="70" t="str">
        <f t="shared" si="301"/>
        <v/>
      </c>
      <c r="M7797" s="31"/>
      <c r="O7797" s="91" t="str">
        <f t="shared" si="302"/>
        <v/>
      </c>
      <c r="P7797" s="153">
        <f t="shared" si="303"/>
        <v>0</v>
      </c>
    </row>
    <row r="7798" spans="6:16" ht="15.75" hidden="1">
      <c r="F7798" s="70" t="str">
        <f t="shared" si="301"/>
        <v/>
      </c>
      <c r="M7798" s="31"/>
      <c r="O7798" s="91" t="str">
        <f t="shared" si="302"/>
        <v/>
      </c>
      <c r="P7798" s="153">
        <f t="shared" si="303"/>
        <v>0</v>
      </c>
    </row>
    <row r="7799" spans="6:16" ht="15.75" hidden="1">
      <c r="F7799" s="70" t="str">
        <f t="shared" si="301"/>
        <v/>
      </c>
      <c r="M7799" s="31"/>
      <c r="O7799" s="91" t="str">
        <f t="shared" si="302"/>
        <v/>
      </c>
      <c r="P7799" s="153">
        <f t="shared" si="303"/>
        <v>0</v>
      </c>
    </row>
    <row r="7800" spans="6:16" ht="15.75" hidden="1">
      <c r="F7800" s="70" t="str">
        <f t="shared" si="301"/>
        <v/>
      </c>
      <c r="M7800" s="31"/>
      <c r="O7800" s="91" t="str">
        <f t="shared" si="302"/>
        <v/>
      </c>
      <c r="P7800" s="153">
        <f t="shared" si="303"/>
        <v>0</v>
      </c>
    </row>
    <row r="7801" spans="6:16" ht="15.75" hidden="1">
      <c r="F7801" s="70" t="str">
        <f t="shared" si="301"/>
        <v/>
      </c>
      <c r="M7801" s="31"/>
      <c r="O7801" s="91" t="str">
        <f t="shared" si="302"/>
        <v/>
      </c>
      <c r="P7801" s="153">
        <f t="shared" si="303"/>
        <v>0</v>
      </c>
    </row>
    <row r="7802" spans="6:16" ht="15.75" hidden="1">
      <c r="F7802" s="70" t="str">
        <f t="shared" si="301"/>
        <v/>
      </c>
      <c r="M7802" s="31"/>
      <c r="O7802" s="91" t="str">
        <f t="shared" si="302"/>
        <v/>
      </c>
      <c r="P7802" s="153">
        <f t="shared" si="303"/>
        <v>0</v>
      </c>
    </row>
    <row r="7803" spans="6:16" ht="15.75" hidden="1">
      <c r="F7803" s="70" t="str">
        <f t="shared" si="301"/>
        <v/>
      </c>
      <c r="M7803" s="31"/>
      <c r="O7803" s="91" t="str">
        <f t="shared" si="302"/>
        <v/>
      </c>
      <c r="P7803" s="153">
        <f t="shared" si="303"/>
        <v>0</v>
      </c>
    </row>
    <row r="7804" spans="6:16" ht="15.75" hidden="1">
      <c r="F7804" s="70" t="str">
        <f t="shared" si="301"/>
        <v/>
      </c>
      <c r="M7804" s="31"/>
      <c r="O7804" s="91" t="str">
        <f t="shared" si="302"/>
        <v/>
      </c>
      <c r="P7804" s="153">
        <f t="shared" si="303"/>
        <v>0</v>
      </c>
    </row>
    <row r="7805" spans="6:16" ht="15.75" hidden="1">
      <c r="F7805" s="70" t="str">
        <f t="shared" si="301"/>
        <v/>
      </c>
      <c r="M7805" s="31"/>
      <c r="O7805" s="91" t="str">
        <f t="shared" si="302"/>
        <v/>
      </c>
      <c r="P7805" s="153">
        <f t="shared" si="303"/>
        <v>0</v>
      </c>
    </row>
    <row r="7806" spans="6:16" ht="15.75" hidden="1">
      <c r="F7806" s="70" t="str">
        <f t="shared" si="301"/>
        <v/>
      </c>
      <c r="M7806" s="31"/>
      <c r="O7806" s="91" t="str">
        <f t="shared" si="302"/>
        <v/>
      </c>
      <c r="P7806" s="153">
        <f t="shared" si="303"/>
        <v>0</v>
      </c>
    </row>
    <row r="7807" spans="6:16" ht="15.75" hidden="1">
      <c r="F7807" s="70" t="str">
        <f t="shared" si="301"/>
        <v/>
      </c>
      <c r="M7807" s="31"/>
      <c r="O7807" s="91" t="str">
        <f t="shared" si="302"/>
        <v/>
      </c>
      <c r="P7807" s="153">
        <f t="shared" si="303"/>
        <v>0</v>
      </c>
    </row>
    <row r="7808" spans="6:16" ht="15.75" hidden="1">
      <c r="F7808" s="70" t="str">
        <f t="shared" si="301"/>
        <v/>
      </c>
      <c r="M7808" s="31"/>
      <c r="O7808" s="91" t="str">
        <f t="shared" si="302"/>
        <v/>
      </c>
      <c r="P7808" s="153">
        <f t="shared" si="303"/>
        <v>0</v>
      </c>
    </row>
    <row r="7809" spans="6:16" ht="15.75" hidden="1">
      <c r="F7809" s="70" t="str">
        <f t="shared" si="301"/>
        <v/>
      </c>
      <c r="M7809" s="31"/>
      <c r="O7809" s="91" t="str">
        <f t="shared" si="302"/>
        <v/>
      </c>
      <c r="P7809" s="153">
        <f t="shared" si="303"/>
        <v>0</v>
      </c>
    </row>
    <row r="7810" spans="6:16" ht="15.75" hidden="1">
      <c r="F7810" s="70" t="str">
        <f t="shared" si="301"/>
        <v/>
      </c>
      <c r="M7810" s="31"/>
      <c r="O7810" s="91" t="str">
        <f t="shared" si="302"/>
        <v/>
      </c>
      <c r="P7810" s="153">
        <f t="shared" si="303"/>
        <v>0</v>
      </c>
    </row>
    <row r="7811" spans="6:16" ht="15.75" hidden="1">
      <c r="F7811" s="70" t="str">
        <f t="shared" si="301"/>
        <v/>
      </c>
      <c r="M7811" s="31"/>
      <c r="O7811" s="91" t="str">
        <f t="shared" si="302"/>
        <v/>
      </c>
      <c r="P7811" s="153">
        <f t="shared" si="303"/>
        <v>0</v>
      </c>
    </row>
    <row r="7812" spans="6:16" ht="15.75" hidden="1">
      <c r="F7812" s="70" t="str">
        <f t="shared" si="301"/>
        <v/>
      </c>
      <c r="M7812" s="31"/>
      <c r="O7812" s="91" t="str">
        <f t="shared" si="302"/>
        <v/>
      </c>
      <c r="P7812" s="153">
        <f t="shared" si="303"/>
        <v>0</v>
      </c>
    </row>
    <row r="7813" spans="6:16" ht="15.75" hidden="1">
      <c r="F7813" s="70" t="str">
        <f t="shared" si="301"/>
        <v/>
      </c>
      <c r="M7813" s="31"/>
      <c r="O7813" s="91" t="str">
        <f t="shared" si="302"/>
        <v/>
      </c>
      <c r="P7813" s="153">
        <f t="shared" si="303"/>
        <v>0</v>
      </c>
    </row>
    <row r="7814" spans="6:16" ht="15.75" hidden="1">
      <c r="F7814" s="70" t="str">
        <f t="shared" si="301"/>
        <v/>
      </c>
      <c r="M7814" s="31"/>
      <c r="O7814" s="91" t="str">
        <f t="shared" si="302"/>
        <v/>
      </c>
      <c r="P7814" s="153">
        <f t="shared" si="303"/>
        <v>0</v>
      </c>
    </row>
    <row r="7815" spans="6:16" ht="15.75" hidden="1">
      <c r="F7815" s="70" t="str">
        <f t="shared" si="301"/>
        <v/>
      </c>
      <c r="M7815" s="31"/>
      <c r="O7815" s="91" t="str">
        <f t="shared" si="302"/>
        <v/>
      </c>
      <c r="P7815" s="153">
        <f t="shared" si="303"/>
        <v>0</v>
      </c>
    </row>
    <row r="7816" spans="6:16" ht="15.75" hidden="1">
      <c r="F7816" s="70" t="str">
        <f t="shared" ref="F7816:F7848" si="304">B7816&amp;C7816&amp;D7816&amp;E7816</f>
        <v/>
      </c>
      <c r="M7816" s="31"/>
      <c r="O7816" s="91" t="str">
        <f t="shared" si="302"/>
        <v/>
      </c>
      <c r="P7816" s="153">
        <f t="shared" si="303"/>
        <v>0</v>
      </c>
    </row>
    <row r="7817" spans="6:16" ht="15.75" hidden="1">
      <c r="F7817" s="70" t="str">
        <f t="shared" si="304"/>
        <v/>
      </c>
      <c r="M7817" s="31"/>
      <c r="O7817" s="91" t="str">
        <f t="shared" si="302"/>
        <v/>
      </c>
      <c r="P7817" s="153">
        <f t="shared" si="303"/>
        <v>0</v>
      </c>
    </row>
    <row r="7818" spans="6:16" ht="15.75" hidden="1">
      <c r="F7818" s="70" t="str">
        <f t="shared" si="304"/>
        <v/>
      </c>
      <c r="M7818" s="31"/>
      <c r="O7818" s="91" t="str">
        <f t="shared" ref="O7818:O7848" si="305">+F7818&amp;M7818&amp;N7818</f>
        <v/>
      </c>
      <c r="P7818" s="153">
        <f t="shared" si="303"/>
        <v>0</v>
      </c>
    </row>
    <row r="7819" spans="6:16" ht="15.75" hidden="1">
      <c r="F7819" s="70" t="str">
        <f t="shared" si="304"/>
        <v/>
      </c>
      <c r="M7819" s="31"/>
      <c r="O7819" s="91" t="str">
        <f t="shared" si="305"/>
        <v/>
      </c>
      <c r="P7819" s="153">
        <f t="shared" si="303"/>
        <v>0</v>
      </c>
    </row>
    <row r="7820" spans="6:16" ht="15.75" hidden="1">
      <c r="F7820" s="70" t="str">
        <f t="shared" si="304"/>
        <v/>
      </c>
      <c r="M7820" s="31"/>
      <c r="O7820" s="91" t="str">
        <f t="shared" si="305"/>
        <v/>
      </c>
      <c r="P7820" s="153">
        <f t="shared" si="303"/>
        <v>0</v>
      </c>
    </row>
    <row r="7821" spans="6:16" ht="15.75" hidden="1">
      <c r="F7821" s="70" t="str">
        <f t="shared" si="304"/>
        <v/>
      </c>
      <c r="M7821" s="31"/>
      <c r="O7821" s="91" t="str">
        <f t="shared" si="305"/>
        <v/>
      </c>
      <c r="P7821" s="153">
        <f t="shared" si="303"/>
        <v>0</v>
      </c>
    </row>
    <row r="7822" spans="6:16" ht="15.75" hidden="1">
      <c r="F7822" s="70" t="str">
        <f t="shared" si="304"/>
        <v/>
      </c>
      <c r="M7822" s="31"/>
      <c r="O7822" s="91" t="str">
        <f t="shared" si="305"/>
        <v/>
      </c>
      <c r="P7822" s="153">
        <f t="shared" si="303"/>
        <v>0</v>
      </c>
    </row>
    <row r="7823" spans="6:16" ht="15.75" hidden="1">
      <c r="F7823" s="70" t="str">
        <f t="shared" si="304"/>
        <v/>
      </c>
      <c r="M7823" s="31"/>
      <c r="O7823" s="91" t="str">
        <f t="shared" si="305"/>
        <v/>
      </c>
      <c r="P7823" s="153">
        <f t="shared" si="303"/>
        <v>0</v>
      </c>
    </row>
    <row r="7824" spans="6:16" ht="15.75" hidden="1">
      <c r="F7824" s="70" t="str">
        <f t="shared" si="304"/>
        <v/>
      </c>
      <c r="M7824" s="31"/>
      <c r="O7824" s="91" t="str">
        <f t="shared" si="305"/>
        <v/>
      </c>
      <c r="P7824" s="153">
        <f t="shared" si="303"/>
        <v>0</v>
      </c>
    </row>
    <row r="7825" spans="6:16" ht="15.75" hidden="1">
      <c r="F7825" s="70" t="str">
        <f t="shared" si="304"/>
        <v/>
      </c>
      <c r="M7825" s="31"/>
      <c r="O7825" s="91" t="str">
        <f t="shared" si="305"/>
        <v/>
      </c>
      <c r="P7825" s="153">
        <f t="shared" si="303"/>
        <v>0</v>
      </c>
    </row>
    <row r="7826" spans="6:16" ht="15.75" hidden="1">
      <c r="F7826" s="70" t="str">
        <f t="shared" si="304"/>
        <v/>
      </c>
      <c r="M7826" s="31"/>
      <c r="O7826" s="91" t="str">
        <f t="shared" si="305"/>
        <v/>
      </c>
      <c r="P7826" s="153">
        <f t="shared" si="303"/>
        <v>0</v>
      </c>
    </row>
    <row r="7827" spans="6:16" ht="15.75" hidden="1">
      <c r="F7827" s="70" t="str">
        <f t="shared" si="304"/>
        <v/>
      </c>
      <c r="M7827" s="31"/>
      <c r="O7827" s="91" t="str">
        <f t="shared" si="305"/>
        <v/>
      </c>
      <c r="P7827" s="153">
        <f t="shared" si="303"/>
        <v>0</v>
      </c>
    </row>
    <row r="7828" spans="6:16" ht="15.75" hidden="1">
      <c r="F7828" s="70" t="str">
        <f t="shared" si="304"/>
        <v/>
      </c>
      <c r="M7828" s="31"/>
      <c r="O7828" s="91" t="str">
        <f t="shared" si="305"/>
        <v/>
      </c>
      <c r="P7828" s="153">
        <f t="shared" si="303"/>
        <v>0</v>
      </c>
    </row>
    <row r="7829" spans="6:16" ht="15.75" hidden="1">
      <c r="F7829" s="70" t="str">
        <f t="shared" si="304"/>
        <v/>
      </c>
      <c r="M7829" s="31"/>
      <c r="O7829" s="91" t="str">
        <f t="shared" si="305"/>
        <v/>
      </c>
      <c r="P7829" s="153">
        <f t="shared" si="303"/>
        <v>0</v>
      </c>
    </row>
    <row r="7830" spans="6:16" ht="15.75" hidden="1">
      <c r="F7830" s="70" t="str">
        <f t="shared" si="304"/>
        <v/>
      </c>
      <c r="M7830" s="31"/>
      <c r="O7830" s="91" t="str">
        <f t="shared" si="305"/>
        <v/>
      </c>
      <c r="P7830" s="153">
        <f t="shared" si="303"/>
        <v>0</v>
      </c>
    </row>
    <row r="7831" spans="6:16" ht="15.75" hidden="1">
      <c r="F7831" s="70" t="str">
        <f t="shared" si="304"/>
        <v/>
      </c>
      <c r="M7831" s="31"/>
      <c r="O7831" s="91" t="str">
        <f t="shared" si="305"/>
        <v/>
      </c>
      <c r="P7831" s="153">
        <f t="shared" si="303"/>
        <v>0</v>
      </c>
    </row>
    <row r="7832" spans="6:16" ht="15.75" hidden="1">
      <c r="F7832" s="70" t="str">
        <f t="shared" si="304"/>
        <v/>
      </c>
      <c r="M7832" s="31"/>
      <c r="O7832" s="91" t="str">
        <f t="shared" si="305"/>
        <v/>
      </c>
      <c r="P7832" s="153">
        <f t="shared" si="303"/>
        <v>0</v>
      </c>
    </row>
    <row r="7833" spans="6:16" ht="15.75" hidden="1">
      <c r="F7833" s="70" t="str">
        <f t="shared" si="304"/>
        <v/>
      </c>
      <c r="M7833" s="31"/>
      <c r="O7833" s="91" t="str">
        <f t="shared" si="305"/>
        <v/>
      </c>
      <c r="P7833" s="153">
        <f t="shared" si="303"/>
        <v>0</v>
      </c>
    </row>
    <row r="7834" spans="6:16" ht="15.75" hidden="1">
      <c r="F7834" s="70" t="str">
        <f t="shared" si="304"/>
        <v/>
      </c>
      <c r="M7834" s="31"/>
      <c r="O7834" s="91" t="str">
        <f t="shared" si="305"/>
        <v/>
      </c>
      <c r="P7834" s="153">
        <f t="shared" si="303"/>
        <v>0</v>
      </c>
    </row>
    <row r="7835" spans="6:16" ht="15.75" hidden="1">
      <c r="F7835" s="70" t="str">
        <f t="shared" si="304"/>
        <v/>
      </c>
      <c r="M7835" s="31"/>
      <c r="O7835" s="91" t="str">
        <f t="shared" si="305"/>
        <v/>
      </c>
      <c r="P7835" s="153">
        <f t="shared" si="303"/>
        <v>0</v>
      </c>
    </row>
    <row r="7836" spans="6:16" ht="15.75" hidden="1">
      <c r="F7836" s="70" t="str">
        <f t="shared" si="304"/>
        <v/>
      </c>
      <c r="M7836" s="31"/>
      <c r="O7836" s="91" t="str">
        <f t="shared" si="305"/>
        <v/>
      </c>
      <c r="P7836" s="153">
        <f t="shared" si="303"/>
        <v>0</v>
      </c>
    </row>
    <row r="7837" spans="6:16" ht="15.75" hidden="1">
      <c r="F7837" s="70" t="str">
        <f t="shared" si="304"/>
        <v/>
      </c>
      <c r="M7837" s="31"/>
      <c r="O7837" s="91" t="str">
        <f t="shared" si="305"/>
        <v/>
      </c>
      <c r="P7837" s="153">
        <f t="shared" si="303"/>
        <v>0</v>
      </c>
    </row>
    <row r="7838" spans="6:16" ht="15.75" hidden="1">
      <c r="F7838" s="70" t="str">
        <f t="shared" si="304"/>
        <v/>
      </c>
      <c r="M7838" s="31"/>
      <c r="O7838" s="91" t="str">
        <f t="shared" si="305"/>
        <v/>
      </c>
      <c r="P7838" s="153">
        <f t="shared" si="303"/>
        <v>0</v>
      </c>
    </row>
    <row r="7839" spans="6:16" ht="15.75" hidden="1">
      <c r="F7839" s="70" t="str">
        <f t="shared" si="304"/>
        <v/>
      </c>
      <c r="M7839" s="31"/>
      <c r="O7839" s="91" t="str">
        <f t="shared" si="305"/>
        <v/>
      </c>
      <c r="P7839" s="153">
        <f t="shared" si="303"/>
        <v>0</v>
      </c>
    </row>
    <row r="7840" spans="6:16" ht="15.75" hidden="1">
      <c r="F7840" s="70" t="str">
        <f t="shared" si="304"/>
        <v/>
      </c>
      <c r="M7840" s="31"/>
      <c r="O7840" s="91" t="str">
        <f t="shared" si="305"/>
        <v/>
      </c>
      <c r="P7840" s="153">
        <f t="shared" si="303"/>
        <v>0</v>
      </c>
    </row>
    <row r="7841" spans="6:16" ht="15.75" hidden="1">
      <c r="F7841" s="70" t="str">
        <f t="shared" si="304"/>
        <v/>
      </c>
      <c r="M7841" s="31"/>
      <c r="O7841" s="91" t="str">
        <f t="shared" si="305"/>
        <v/>
      </c>
      <c r="P7841" s="153">
        <f t="shared" si="303"/>
        <v>0</v>
      </c>
    </row>
    <row r="7842" spans="6:16" ht="15.75" hidden="1">
      <c r="F7842" s="70" t="str">
        <f t="shared" si="304"/>
        <v/>
      </c>
      <c r="M7842" s="31"/>
      <c r="O7842" s="91" t="str">
        <f t="shared" si="305"/>
        <v/>
      </c>
      <c r="P7842" s="153">
        <f t="shared" si="303"/>
        <v>0</v>
      </c>
    </row>
    <row r="7843" spans="6:16" ht="15.75" hidden="1">
      <c r="F7843" s="70" t="str">
        <f t="shared" si="304"/>
        <v/>
      </c>
      <c r="M7843" s="31"/>
      <c r="O7843" s="91" t="str">
        <f t="shared" si="305"/>
        <v/>
      </c>
      <c r="P7843" s="153">
        <f t="shared" si="303"/>
        <v>0</v>
      </c>
    </row>
    <row r="7844" spans="6:16" ht="15.75" hidden="1">
      <c r="F7844" s="70" t="str">
        <f t="shared" si="304"/>
        <v/>
      </c>
      <c r="M7844" s="31"/>
      <c r="O7844" s="91" t="str">
        <f t="shared" si="305"/>
        <v/>
      </c>
      <c r="P7844" s="153">
        <f t="shared" si="303"/>
        <v>0</v>
      </c>
    </row>
    <row r="7845" spans="6:16" ht="15.75" hidden="1">
      <c r="F7845" s="70" t="str">
        <f t="shared" si="304"/>
        <v/>
      </c>
      <c r="M7845" s="31"/>
      <c r="O7845" s="91" t="str">
        <f t="shared" si="305"/>
        <v/>
      </c>
      <c r="P7845" s="153">
        <f t="shared" si="303"/>
        <v>0</v>
      </c>
    </row>
    <row r="7846" spans="6:16" ht="15.75" hidden="1">
      <c r="F7846" s="70" t="str">
        <f t="shared" si="304"/>
        <v/>
      </c>
      <c r="M7846" s="31"/>
      <c r="O7846" s="91" t="str">
        <f t="shared" si="305"/>
        <v/>
      </c>
      <c r="P7846" s="153">
        <f t="shared" si="303"/>
        <v>0</v>
      </c>
    </row>
    <row r="7847" spans="6:16" ht="15.75" hidden="1">
      <c r="F7847" s="70" t="str">
        <f t="shared" si="304"/>
        <v/>
      </c>
      <c r="M7847" s="31"/>
      <c r="O7847" s="91" t="str">
        <f t="shared" si="305"/>
        <v/>
      </c>
      <c r="P7847" s="153">
        <f t="shared" si="303"/>
        <v>0</v>
      </c>
    </row>
    <row r="7848" spans="6:16" ht="15.75" hidden="1">
      <c r="F7848" s="70" t="str">
        <f t="shared" si="304"/>
        <v/>
      </c>
      <c r="M7848" s="31"/>
      <c r="O7848" s="91" t="str">
        <f t="shared" si="305"/>
        <v/>
      </c>
      <c r="P7848" s="153">
        <f t="shared" si="303"/>
        <v>0</v>
      </c>
    </row>
  </sheetData>
  <autoFilter ref="A6:X7848" xr:uid="{00000000-0009-0000-0000-000000000000}">
    <filterColumn colId="12">
      <filters>
        <filter val="7_SUBRED"/>
      </filters>
    </filterColumn>
  </autoFilter>
  <pageMargins left="0.7" right="0.7" top="0.75" bottom="0.75" header="0.3" footer="0.3"/>
  <pageSetup paperSize="9" orientation="portrait" horizontalDpi="4294967294" vertic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L39"/>
  <sheetViews>
    <sheetView workbookViewId="0">
      <selection activeCell="J11" sqref="J11"/>
    </sheetView>
  </sheetViews>
  <sheetFormatPr defaultColWidth="11.42578125" defaultRowHeight="15"/>
  <cols>
    <col min="1" max="1" width="11.42578125" style="115"/>
    <col min="2" max="2" width="23.5703125" style="115" customWidth="1"/>
    <col min="3" max="3" width="11.42578125" style="115"/>
    <col min="4" max="4" width="30.28515625" style="115" customWidth="1"/>
    <col min="5" max="6" width="11.42578125" style="115"/>
    <col min="7" max="7" width="71.140625" style="115" customWidth="1"/>
    <col min="8" max="9" width="11.42578125" style="115"/>
    <col min="10" max="10" width="28.28515625" style="115" customWidth="1"/>
    <col min="11" max="11" width="11.42578125" style="115"/>
    <col min="12" max="12" width="26.140625" style="115" customWidth="1"/>
    <col min="13" max="16384" width="11.42578125" style="115"/>
  </cols>
  <sheetData>
    <row r="4" spans="2:12">
      <c r="B4" s="10" t="s">
        <v>370</v>
      </c>
      <c r="D4" s="11" t="s">
        <v>371</v>
      </c>
      <c r="G4" s="34" t="s">
        <v>15</v>
      </c>
      <c r="J4" s="121" t="s">
        <v>24</v>
      </c>
      <c r="L4" s="10" t="s">
        <v>25</v>
      </c>
    </row>
    <row r="5" spans="2:12" ht="16.5" thickBot="1">
      <c r="B5" s="116" t="s">
        <v>372</v>
      </c>
      <c r="D5" s="117" t="s">
        <v>373</v>
      </c>
      <c r="G5" s="114" t="s">
        <v>325</v>
      </c>
      <c r="J5" s="118" t="s">
        <v>5</v>
      </c>
      <c r="L5" s="118" t="s">
        <v>2</v>
      </c>
    </row>
    <row r="6" spans="2:12" ht="16.5" thickBot="1">
      <c r="B6" s="116" t="s">
        <v>374</v>
      </c>
      <c r="D6" s="117" t="s">
        <v>375</v>
      </c>
      <c r="G6" s="114" t="s">
        <v>71</v>
      </c>
      <c r="J6" s="118" t="s">
        <v>6</v>
      </c>
      <c r="L6" s="118" t="s">
        <v>3</v>
      </c>
    </row>
    <row r="7" spans="2:12" ht="16.5" thickBot="1">
      <c r="B7" s="116" t="s">
        <v>376</v>
      </c>
      <c r="D7" s="117" t="s">
        <v>377</v>
      </c>
      <c r="G7" s="114" t="s">
        <v>76</v>
      </c>
      <c r="J7" s="118" t="s">
        <v>7</v>
      </c>
      <c r="L7" s="118" t="s">
        <v>4</v>
      </c>
    </row>
    <row r="8" spans="2:12" ht="15.75">
      <c r="D8" s="117" t="s">
        <v>378</v>
      </c>
      <c r="G8" s="114" t="s">
        <v>217</v>
      </c>
      <c r="J8" s="118" t="s">
        <v>8</v>
      </c>
      <c r="L8" t="s">
        <v>0</v>
      </c>
    </row>
    <row r="9" spans="2:12" ht="15.75">
      <c r="D9" s="117" t="s">
        <v>379</v>
      </c>
      <c r="G9" s="114" t="s">
        <v>44</v>
      </c>
      <c r="J9" s="118" t="s">
        <v>9</v>
      </c>
      <c r="L9" t="s">
        <v>1</v>
      </c>
    </row>
    <row r="10" spans="2:12" ht="15.75">
      <c r="D10" s="117" t="s">
        <v>380</v>
      </c>
      <c r="G10" s="114" t="s">
        <v>77</v>
      </c>
      <c r="J10" s="118" t="s">
        <v>10</v>
      </c>
      <c r="L10" s="119"/>
    </row>
    <row r="11" spans="2:12" ht="15.75">
      <c r="D11" s="117" t="s">
        <v>381</v>
      </c>
      <c r="G11" s="114" t="s">
        <v>82</v>
      </c>
      <c r="J11" s="118" t="s">
        <v>11</v>
      </c>
      <c r="L11" s="119"/>
    </row>
    <row r="12" spans="2:12" ht="15.75">
      <c r="D12" s="117" t="s">
        <v>382</v>
      </c>
      <c r="G12" s="114" t="s">
        <v>33</v>
      </c>
      <c r="J12" s="118" t="s">
        <v>12</v>
      </c>
      <c r="L12" s="119"/>
    </row>
    <row r="13" spans="2:12">
      <c r="D13" s="117" t="s">
        <v>383</v>
      </c>
      <c r="G13" s="114" t="s">
        <v>344</v>
      </c>
      <c r="L13" s="119"/>
    </row>
    <row r="14" spans="2:12">
      <c r="D14" s="117" t="s">
        <v>384</v>
      </c>
      <c r="G14" s="30"/>
      <c r="L14" s="119"/>
    </row>
    <row r="15" spans="2:12">
      <c r="D15" s="117" t="s">
        <v>385</v>
      </c>
      <c r="G15" s="117"/>
    </row>
    <row r="16" spans="2:12">
      <c r="D16" s="117" t="s">
        <v>386</v>
      </c>
      <c r="G16" s="117"/>
    </row>
    <row r="17" spans="4:10">
      <c r="D17" s="117" t="s">
        <v>387</v>
      </c>
      <c r="G17" s="117"/>
    </row>
    <row r="18" spans="4:10">
      <c r="D18" s="117" t="s">
        <v>388</v>
      </c>
    </row>
    <row r="19" spans="4:10">
      <c r="D19" s="117" t="s">
        <v>389</v>
      </c>
      <c r="J19" s="115" t="s">
        <v>16</v>
      </c>
    </row>
    <row r="20" spans="4:10" ht="15.75">
      <c r="D20" s="117" t="s">
        <v>390</v>
      </c>
      <c r="J20" s="118">
        <v>2025</v>
      </c>
    </row>
    <row r="21" spans="4:10" ht="15.75">
      <c r="D21" s="117" t="s">
        <v>391</v>
      </c>
      <c r="J21" s="118">
        <v>2026</v>
      </c>
    </row>
    <row r="22" spans="4:10" ht="26.25">
      <c r="D22" s="117" t="s">
        <v>392</v>
      </c>
      <c r="G22" s="34" t="s">
        <v>14</v>
      </c>
    </row>
    <row r="23" spans="4:10" ht="45">
      <c r="D23" s="117" t="s">
        <v>393</v>
      </c>
      <c r="G23" s="113" t="s">
        <v>43</v>
      </c>
    </row>
    <row r="24" spans="4:10">
      <c r="D24" s="117" t="s">
        <v>394</v>
      </c>
      <c r="G24" s="113" t="s">
        <v>70</v>
      </c>
    </row>
    <row r="25" spans="4:10" ht="30">
      <c r="D25" s="117" t="s">
        <v>395</v>
      </c>
      <c r="G25" s="113" t="s">
        <v>154</v>
      </c>
    </row>
    <row r="26" spans="4:10">
      <c r="D26" s="117" t="s">
        <v>396</v>
      </c>
      <c r="G26" s="113" t="s">
        <v>160</v>
      </c>
    </row>
    <row r="27" spans="4:10" ht="30">
      <c r="D27" s="117" t="s">
        <v>397</v>
      </c>
      <c r="G27" s="113" t="s">
        <v>170</v>
      </c>
    </row>
    <row r="28" spans="4:10" ht="30">
      <c r="D28" s="117" t="s">
        <v>398</v>
      </c>
      <c r="G28" s="113" t="s">
        <v>189</v>
      </c>
    </row>
    <row r="29" spans="4:10" ht="30">
      <c r="D29" s="117" t="s">
        <v>399</v>
      </c>
      <c r="G29" s="113" t="s">
        <v>191</v>
      </c>
    </row>
    <row r="30" spans="4:10">
      <c r="G30" s="113" t="s">
        <v>204</v>
      </c>
    </row>
    <row r="31" spans="4:10">
      <c r="D31" s="117"/>
      <c r="G31" s="113" t="s">
        <v>216</v>
      </c>
    </row>
    <row r="32" spans="4:10">
      <c r="D32" s="117"/>
      <c r="G32" s="113" t="s">
        <v>32</v>
      </c>
    </row>
    <row r="33" spans="4:7">
      <c r="D33" s="117"/>
      <c r="G33" s="113" t="s">
        <v>320</v>
      </c>
    </row>
    <row r="34" spans="4:7">
      <c r="D34" s="117"/>
      <c r="G34" s="113" t="s">
        <v>343</v>
      </c>
    </row>
    <row r="35" spans="4:7" ht="30">
      <c r="D35" s="117"/>
      <c r="G35" s="113" t="s">
        <v>324</v>
      </c>
    </row>
    <row r="36" spans="4:7">
      <c r="D36" s="117"/>
    </row>
    <row r="37" spans="4:7">
      <c r="D37" s="117"/>
    </row>
    <row r="38" spans="4:7">
      <c r="D38" s="117"/>
    </row>
    <row r="39" spans="4:7">
      <c r="D39" s="117"/>
    </row>
  </sheetData>
  <pageMargins left="0.7" right="0.7" top="0.75" bottom="0.75" header="0.3" footer="0.3"/>
  <pageSetup orientation="portrait" horizontalDpi="4294967294" verticalDpi="4294967294"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3:C52"/>
  <sheetViews>
    <sheetView topLeftCell="A7" workbookViewId="0">
      <selection activeCell="B48" sqref="B48"/>
    </sheetView>
  </sheetViews>
  <sheetFormatPr defaultColWidth="11.42578125" defaultRowHeight="15"/>
  <cols>
    <col min="1" max="1" width="80.7109375" customWidth="1"/>
    <col min="2" max="2" width="34.5703125" bestFit="1" customWidth="1"/>
    <col min="3" max="3" width="14.5703125" customWidth="1"/>
  </cols>
  <sheetData>
    <row r="3" spans="1:2">
      <c r="A3" s="320" t="s">
        <v>400</v>
      </c>
      <c r="B3" t="s">
        <v>401</v>
      </c>
    </row>
    <row r="4" spans="1:2">
      <c r="A4" s="328" t="s">
        <v>43</v>
      </c>
      <c r="B4" s="322">
        <v>31608672</v>
      </c>
    </row>
    <row r="5" spans="1:2">
      <c r="A5" s="329" t="s">
        <v>44</v>
      </c>
      <c r="B5" s="322">
        <v>31608672</v>
      </c>
    </row>
    <row r="6" spans="1:2">
      <c r="A6" s="328" t="s">
        <v>32</v>
      </c>
      <c r="B6" s="322">
        <v>48481489</v>
      </c>
    </row>
    <row r="7" spans="1:2">
      <c r="A7" s="329" t="s">
        <v>33</v>
      </c>
      <c r="B7" s="322">
        <v>48481489</v>
      </c>
    </row>
    <row r="8" spans="1:2">
      <c r="A8" s="129" t="s">
        <v>343</v>
      </c>
      <c r="B8" s="322">
        <v>42355804</v>
      </c>
    </row>
    <row r="9" spans="1:2">
      <c r="A9" s="321" t="s">
        <v>344</v>
      </c>
      <c r="B9" s="322">
        <v>42355804</v>
      </c>
    </row>
    <row r="10" spans="1:2">
      <c r="A10" s="129" t="s">
        <v>324</v>
      </c>
      <c r="B10" s="322">
        <v>7221298</v>
      </c>
    </row>
    <row r="11" spans="1:2">
      <c r="A11" s="321" t="s">
        <v>325</v>
      </c>
      <c r="B11" s="322">
        <v>7221298</v>
      </c>
    </row>
    <row r="12" spans="1:2">
      <c r="A12" s="328" t="s">
        <v>70</v>
      </c>
      <c r="B12" s="322">
        <v>62862944</v>
      </c>
    </row>
    <row r="13" spans="1:2">
      <c r="A13" s="321" t="s">
        <v>71</v>
      </c>
      <c r="B13" s="322">
        <v>16657007</v>
      </c>
    </row>
    <row r="14" spans="1:2">
      <c r="A14" s="321" t="s">
        <v>76</v>
      </c>
      <c r="B14" s="322">
        <v>31434724</v>
      </c>
    </row>
    <row r="15" spans="1:2">
      <c r="A15" s="321" t="s">
        <v>77</v>
      </c>
      <c r="B15" s="322">
        <v>2113740</v>
      </c>
    </row>
    <row r="16" spans="1:2">
      <c r="A16" s="321" t="s">
        <v>82</v>
      </c>
      <c r="B16" s="322">
        <v>12657473</v>
      </c>
    </row>
    <row r="17" spans="1:2">
      <c r="A17" s="328" t="s">
        <v>160</v>
      </c>
      <c r="B17" s="322">
        <v>8010834</v>
      </c>
    </row>
    <row r="18" spans="1:2">
      <c r="A18" s="321" t="s">
        <v>71</v>
      </c>
      <c r="B18" s="322">
        <v>8010834</v>
      </c>
    </row>
    <row r="19" spans="1:2">
      <c r="A19" s="328" t="s">
        <v>170</v>
      </c>
      <c r="B19" s="322">
        <v>6702673</v>
      </c>
    </row>
    <row r="20" spans="1:2">
      <c r="A20" s="321" t="s">
        <v>71</v>
      </c>
      <c r="B20" s="322">
        <v>6702673</v>
      </c>
    </row>
    <row r="21" spans="1:2">
      <c r="A21" s="328" t="s">
        <v>189</v>
      </c>
      <c r="B21" s="322">
        <v>209760</v>
      </c>
    </row>
    <row r="22" spans="1:2">
      <c r="A22" s="329" t="s">
        <v>76</v>
      </c>
      <c r="B22" s="322">
        <v>209760</v>
      </c>
    </row>
    <row r="23" spans="1:2">
      <c r="A23" s="328" t="s">
        <v>191</v>
      </c>
      <c r="B23" s="322">
        <v>11754090</v>
      </c>
    </row>
    <row r="24" spans="1:2">
      <c r="A24" s="329" t="s">
        <v>71</v>
      </c>
      <c r="B24" s="322">
        <v>9077826</v>
      </c>
    </row>
    <row r="25" spans="1:2">
      <c r="A25" s="329" t="s">
        <v>76</v>
      </c>
      <c r="B25" s="322">
        <v>2676264</v>
      </c>
    </row>
    <row r="26" spans="1:2">
      <c r="A26" s="328" t="s">
        <v>216</v>
      </c>
      <c r="B26" s="322">
        <v>20475114</v>
      </c>
    </row>
    <row r="27" spans="1:2">
      <c r="A27" s="321" t="s">
        <v>217</v>
      </c>
      <c r="B27" s="322">
        <v>20475114</v>
      </c>
    </row>
    <row r="28" spans="1:2">
      <c r="A28" s="129" t="s">
        <v>402</v>
      </c>
      <c r="B28" s="322">
        <v>0</v>
      </c>
    </row>
    <row r="29" spans="1:2">
      <c r="A29" s="321" t="s">
        <v>402</v>
      </c>
      <c r="B29" s="322">
        <v>0</v>
      </c>
    </row>
    <row r="30" spans="1:2">
      <c r="A30" s="129" t="s">
        <v>403</v>
      </c>
      <c r="B30" s="322">
        <v>239682678</v>
      </c>
    </row>
    <row r="36" spans="1:3">
      <c r="A36" s="380" t="s">
        <v>404</v>
      </c>
      <c r="B36" s="380"/>
      <c r="C36" s="380"/>
    </row>
    <row r="37" spans="1:3">
      <c r="A37" s="323" t="s">
        <v>405</v>
      </c>
      <c r="B37" s="323" t="s">
        <v>406</v>
      </c>
      <c r="C37" s="323" t="s">
        <v>407</v>
      </c>
    </row>
    <row r="38" spans="1:3" ht="30" customHeight="1">
      <c r="A38" s="324" t="s">
        <v>43</v>
      </c>
      <c r="B38" s="325" t="s">
        <v>44</v>
      </c>
      <c r="C38" s="326">
        <v>31608672</v>
      </c>
    </row>
    <row r="39" spans="1:3">
      <c r="A39" s="381" t="s">
        <v>70</v>
      </c>
      <c r="B39" s="325" t="s">
        <v>71</v>
      </c>
      <c r="C39" s="326">
        <v>16657007</v>
      </c>
    </row>
    <row r="40" spans="1:3">
      <c r="A40" s="381"/>
      <c r="B40" s="325" t="s">
        <v>76</v>
      </c>
      <c r="C40" s="326">
        <v>31434724</v>
      </c>
    </row>
    <row r="41" spans="1:3">
      <c r="A41" s="381"/>
      <c r="B41" s="325" t="s">
        <v>77</v>
      </c>
      <c r="C41" s="326">
        <v>2113740</v>
      </c>
    </row>
    <row r="42" spans="1:3">
      <c r="A42" s="381"/>
      <c r="B42" s="325" t="s">
        <v>82</v>
      </c>
      <c r="C42" s="326">
        <v>12657473</v>
      </c>
    </row>
    <row r="43" spans="1:3">
      <c r="A43" s="324" t="s">
        <v>160</v>
      </c>
      <c r="B43" s="325" t="s">
        <v>71</v>
      </c>
      <c r="C43" s="326">
        <v>8010834</v>
      </c>
    </row>
    <row r="44" spans="1:3">
      <c r="A44" s="114" t="s">
        <v>170</v>
      </c>
      <c r="B44" s="325" t="s">
        <v>71</v>
      </c>
      <c r="C44" s="326">
        <v>6702673</v>
      </c>
    </row>
    <row r="45" spans="1:3">
      <c r="A45" s="324" t="s">
        <v>189</v>
      </c>
      <c r="B45" s="325" t="s">
        <v>76</v>
      </c>
      <c r="C45" s="326">
        <v>209760</v>
      </c>
    </row>
    <row r="46" spans="1:3">
      <c r="A46" s="382" t="s">
        <v>191</v>
      </c>
      <c r="B46" s="325" t="s">
        <v>71</v>
      </c>
      <c r="C46" s="326">
        <v>9077826</v>
      </c>
    </row>
    <row r="47" spans="1:3">
      <c r="A47" s="382"/>
      <c r="B47" s="325" t="s">
        <v>76</v>
      </c>
      <c r="C47" s="326">
        <v>2676264</v>
      </c>
    </row>
    <row r="48" spans="1:3">
      <c r="A48" s="114" t="s">
        <v>216</v>
      </c>
      <c r="B48" s="325" t="s">
        <v>217</v>
      </c>
      <c r="C48" s="326">
        <v>20475114</v>
      </c>
    </row>
    <row r="49" spans="1:3">
      <c r="A49" s="114" t="s">
        <v>32</v>
      </c>
      <c r="B49" s="325" t="s">
        <v>33</v>
      </c>
      <c r="C49" s="326">
        <v>48481489</v>
      </c>
    </row>
    <row r="50" spans="1:3">
      <c r="A50" s="114" t="s">
        <v>343</v>
      </c>
      <c r="B50" s="325" t="s">
        <v>344</v>
      </c>
      <c r="C50" s="326">
        <v>42355804</v>
      </c>
    </row>
    <row r="51" spans="1:3">
      <c r="A51" s="114" t="s">
        <v>324</v>
      </c>
      <c r="B51" s="325" t="s">
        <v>408</v>
      </c>
      <c r="C51" s="326">
        <v>7221298</v>
      </c>
    </row>
    <row r="52" spans="1:3">
      <c r="A52" s="380" t="s">
        <v>409</v>
      </c>
      <c r="B52" s="380"/>
      <c r="C52" s="327">
        <f>SUM(C38:C51)</f>
        <v>239682678</v>
      </c>
    </row>
  </sheetData>
  <mergeCells count="4">
    <mergeCell ref="A36:C36"/>
    <mergeCell ref="A39:A42"/>
    <mergeCell ref="A52:B52"/>
    <mergeCell ref="A46:A47"/>
  </mergeCell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AF436"/>
  <sheetViews>
    <sheetView tabSelected="1" topLeftCell="A12" zoomScale="64" zoomScaleNormal="64" workbookViewId="0">
      <selection activeCell="A135" sqref="A135:XFD135"/>
    </sheetView>
  </sheetViews>
  <sheetFormatPr defaultColWidth="11.42578125" defaultRowHeight="99.95" customHeight="1"/>
  <cols>
    <col min="1" max="1" width="3.5703125" style="57" customWidth="1"/>
    <col min="2" max="2" width="12.42578125" style="56" customWidth="1"/>
    <col min="3" max="3" width="13.28515625" style="56" customWidth="1"/>
    <col min="4" max="4" width="16.42578125" style="57" customWidth="1"/>
    <col min="5" max="5" width="14.42578125" style="57" customWidth="1"/>
    <col min="6" max="6" width="14.42578125" style="58" hidden="1" customWidth="1"/>
    <col min="7" max="7" width="14.42578125" style="135" customWidth="1"/>
    <col min="8" max="8" width="14" style="59" customWidth="1"/>
    <col min="9" max="9" width="12.28515625" style="59" customWidth="1"/>
    <col min="10" max="10" width="9" style="59" customWidth="1"/>
    <col min="11" max="11" width="8.42578125" style="60" customWidth="1"/>
    <col min="12" max="12" width="8.7109375" style="59" customWidth="1"/>
    <col min="13" max="13" width="9.28515625" style="61" customWidth="1"/>
    <col min="14" max="14" width="19.85546875" style="57" customWidth="1"/>
    <col min="15" max="15" width="17.42578125" style="59" customWidth="1"/>
    <col min="16" max="16" width="18.5703125" style="62" hidden="1" customWidth="1"/>
    <col min="17" max="17" width="15" style="63" customWidth="1"/>
    <col min="18" max="18" width="13.7109375" style="61" hidden="1" customWidth="1"/>
    <col min="19" max="19" width="15.140625" style="61" hidden="1" customWidth="1"/>
    <col min="20" max="20" width="15.5703125" style="59" hidden="1" customWidth="1"/>
    <col min="21" max="21" width="13.5703125" style="56" customWidth="1"/>
    <col min="22" max="22" width="9.7109375" style="64" customWidth="1"/>
    <col min="23" max="23" width="11.85546875" style="65" customWidth="1"/>
    <col min="24" max="24" width="21.140625" style="66" customWidth="1"/>
    <col min="25" max="25" width="29.140625" style="69" customWidth="1"/>
    <col min="26" max="26" width="19.85546875" style="68" customWidth="1"/>
    <col min="27" max="27" width="19.85546875" style="57" customWidth="1"/>
    <col min="28" max="28" width="27.85546875" style="66" customWidth="1"/>
    <col min="29" max="29" width="22.85546875" style="57" customWidth="1"/>
    <col min="30" max="31" width="19.85546875" style="57" hidden="1" customWidth="1"/>
    <col min="32" max="32" width="20.42578125" style="57" hidden="1" customWidth="1"/>
    <col min="33" max="16384" width="11.42578125" style="57"/>
  </cols>
  <sheetData>
    <row r="1" spans="1:32" s="1" customFormat="1" ht="15" customHeight="1" thickBot="1">
      <c r="B1" s="363" t="s">
        <v>410</v>
      </c>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4"/>
    </row>
    <row r="2" spans="1:32" s="1" customFormat="1" ht="15" customHeight="1" thickTop="1" thickBot="1">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5"/>
      <c r="AF2" s="366"/>
    </row>
    <row r="3" spans="1:32" s="1" customFormat="1" ht="15" customHeight="1" thickTop="1" thickBot="1">
      <c r="B3" s="365"/>
      <c r="C3" s="36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5"/>
      <c r="AF3" s="366"/>
    </row>
    <row r="4" spans="1:32" s="2" customFormat="1" ht="15" customHeight="1" thickTop="1" thickBot="1">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5"/>
      <c r="AF4" s="366"/>
    </row>
    <row r="5" spans="1:32" s="2" customFormat="1" ht="15" customHeight="1" thickTop="1" thickBot="1">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5"/>
      <c r="AF5" s="366"/>
    </row>
    <row r="6" spans="1:32" s="2" customFormat="1" ht="15" customHeight="1" thickTop="1" thickBot="1">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5"/>
      <c r="AF6" s="366"/>
    </row>
    <row r="7" spans="1:32" s="2" customFormat="1" ht="15" customHeight="1" thickTop="1" thickBot="1">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5"/>
      <c r="AF7" s="366"/>
    </row>
    <row r="8" spans="1:32" s="2" customFormat="1" ht="15" customHeight="1" thickTop="1" thickBot="1">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8"/>
    </row>
    <row r="9" spans="1:32" s="14" customFormat="1" ht="27.75" customHeight="1" thickTop="1" thickBot="1">
      <c r="B9" s="369" t="s">
        <v>411</v>
      </c>
      <c r="C9" s="370"/>
      <c r="D9" s="370"/>
      <c r="E9" s="370"/>
      <c r="F9" s="370"/>
      <c r="G9" s="370"/>
      <c r="H9" s="370"/>
      <c r="I9" s="370"/>
      <c r="J9" s="370"/>
      <c r="K9" s="371"/>
      <c r="L9" s="377" t="s">
        <v>412</v>
      </c>
      <c r="M9" s="377"/>
      <c r="N9" s="377"/>
      <c r="O9" s="372" t="s">
        <v>413</v>
      </c>
      <c r="P9" s="379" t="s">
        <v>414</v>
      </c>
      <c r="Q9" s="379"/>
      <c r="R9" s="379"/>
      <c r="S9" s="379"/>
      <c r="T9" s="379"/>
      <c r="U9" s="379"/>
      <c r="V9" s="379"/>
      <c r="W9" s="330" t="s">
        <v>415</v>
      </c>
      <c r="X9" s="331">
        <f>X12</f>
        <v>19850772</v>
      </c>
      <c r="Y9" s="376"/>
      <c r="Z9" s="376"/>
      <c r="AA9" s="376"/>
      <c r="AB9" s="376"/>
      <c r="AC9" s="376"/>
      <c r="AD9" s="376"/>
      <c r="AE9" s="376"/>
      <c r="AF9" s="376"/>
    </row>
    <row r="10" spans="1:32" s="14" customFormat="1" ht="27.75" customHeight="1" thickTop="1" thickBot="1">
      <c r="B10" s="373" t="s">
        <v>416</v>
      </c>
      <c r="C10" s="374"/>
      <c r="D10" s="374"/>
      <c r="E10" s="374"/>
      <c r="F10" s="374"/>
      <c r="G10" s="374"/>
      <c r="H10" s="374"/>
      <c r="I10" s="374"/>
      <c r="J10" s="374"/>
      <c r="K10" s="375"/>
      <c r="L10" s="378" t="s">
        <v>417</v>
      </c>
      <c r="M10" s="378"/>
      <c r="N10" s="378"/>
      <c r="O10" s="372"/>
      <c r="P10" s="379"/>
      <c r="Q10" s="379"/>
      <c r="R10" s="379"/>
      <c r="S10" s="379"/>
      <c r="T10" s="379"/>
      <c r="U10" s="379"/>
      <c r="V10" s="379"/>
      <c r="W10" s="330" t="s">
        <v>418</v>
      </c>
      <c r="X10" s="332"/>
      <c r="Y10" s="376"/>
      <c r="Z10" s="376"/>
      <c r="AA10" s="376"/>
      <c r="AB10" s="376"/>
      <c r="AC10" s="376"/>
      <c r="AD10" s="376"/>
      <c r="AE10" s="376"/>
      <c r="AF10" s="376"/>
    </row>
    <row r="11" spans="1:32" s="14" customFormat="1" ht="37.5" customHeight="1" thickTop="1" thickBot="1">
      <c r="B11" s="373" t="s">
        <v>419</v>
      </c>
      <c r="C11" s="374"/>
      <c r="D11" s="374"/>
      <c r="E11" s="374"/>
      <c r="F11" s="374"/>
      <c r="G11" s="374"/>
      <c r="H11" s="374"/>
      <c r="I11" s="374"/>
      <c r="J11" s="374"/>
      <c r="K11" s="375"/>
      <c r="L11" s="378" t="s">
        <v>420</v>
      </c>
      <c r="M11" s="378"/>
      <c r="N11" s="378"/>
      <c r="O11" s="333"/>
      <c r="P11" s="333"/>
      <c r="Q11" s="333"/>
      <c r="R11" s="334"/>
      <c r="S11" s="334"/>
      <c r="T11" s="335"/>
      <c r="U11" s="336"/>
      <c r="V11" s="337"/>
      <c r="W11" s="376"/>
      <c r="X11" s="376"/>
      <c r="Y11" s="376"/>
      <c r="Z11" s="376"/>
      <c r="AA11" s="376"/>
      <c r="AB11" s="376"/>
      <c r="AC11" s="338"/>
      <c r="AD11" s="339"/>
      <c r="AE11" s="339"/>
      <c r="AF11" s="339"/>
    </row>
    <row r="12" spans="1:32" s="120" customFormat="1" ht="23.25" customHeight="1" thickTop="1" thickBot="1">
      <c r="B12" s="340" t="s">
        <v>421</v>
      </c>
      <c r="C12" s="340" t="s">
        <v>422</v>
      </c>
      <c r="D12" s="340" t="s">
        <v>421</v>
      </c>
      <c r="E12" s="340" t="s">
        <v>421</v>
      </c>
      <c r="F12" s="341"/>
      <c r="G12" s="340" t="s">
        <v>421</v>
      </c>
      <c r="H12" s="342"/>
      <c r="I12" s="342"/>
      <c r="J12" s="342"/>
      <c r="K12" s="342"/>
      <c r="L12" s="343"/>
      <c r="M12" s="343"/>
      <c r="N12" s="340" t="s">
        <v>421</v>
      </c>
      <c r="O12" s="340" t="s">
        <v>421</v>
      </c>
      <c r="P12" s="340"/>
      <c r="Q12" s="340" t="s">
        <v>422</v>
      </c>
      <c r="R12" s="344"/>
      <c r="S12" s="344"/>
      <c r="T12" s="356">
        <f>+SUBTOTAL(9,T14:T432)</f>
        <v>325800096</v>
      </c>
      <c r="U12" s="340" t="s">
        <v>421</v>
      </c>
      <c r="V12" s="340" t="s">
        <v>422</v>
      </c>
      <c r="W12" s="353" t="s">
        <v>422</v>
      </c>
      <c r="X12" s="355">
        <f>+SUBTOTAL(9,X14:X432)</f>
        <v>19850772</v>
      </c>
      <c r="Y12" s="344"/>
      <c r="Z12" s="345"/>
      <c r="AA12" s="355">
        <f>+SUBTOTAL(9,AA14:AA432)</f>
        <v>17524800</v>
      </c>
      <c r="AB12" s="346"/>
      <c r="AC12" s="355">
        <f>+SUBTOTAL(9,AC14:AC432)</f>
        <v>2325972</v>
      </c>
      <c r="AD12" s="346"/>
      <c r="AE12" s="355">
        <f>+SUBTOTAL(9,AE14:AE432)</f>
        <v>0</v>
      </c>
      <c r="AF12" s="355">
        <f>+SUBTOTAL(9,AF14:AF432)</f>
        <v>2325972</v>
      </c>
    </row>
    <row r="13" spans="1:32" s="13" customFormat="1" ht="60" customHeight="1" thickTop="1" thickBot="1">
      <c r="A13" s="79"/>
      <c r="B13" s="347" t="s">
        <v>370</v>
      </c>
      <c r="C13" s="347" t="s">
        <v>13</v>
      </c>
      <c r="D13" s="348" t="s">
        <v>14</v>
      </c>
      <c r="E13" s="347" t="s">
        <v>15</v>
      </c>
      <c r="F13" s="349" t="s">
        <v>17</v>
      </c>
      <c r="G13" s="347" t="s">
        <v>16</v>
      </c>
      <c r="H13" s="347" t="s">
        <v>18</v>
      </c>
      <c r="I13" s="347" t="s">
        <v>423</v>
      </c>
      <c r="J13" s="347" t="s">
        <v>424</v>
      </c>
      <c r="K13" s="347" t="s">
        <v>20</v>
      </c>
      <c r="L13" s="347" t="s">
        <v>425</v>
      </c>
      <c r="M13" s="347" t="s">
        <v>426</v>
      </c>
      <c r="N13" s="347" t="s">
        <v>24</v>
      </c>
      <c r="O13" s="347" t="s">
        <v>25</v>
      </c>
      <c r="P13" s="350" t="s">
        <v>26</v>
      </c>
      <c r="Q13" s="347" t="s">
        <v>427</v>
      </c>
      <c r="R13" s="347" t="s">
        <v>428</v>
      </c>
      <c r="S13" s="347" t="s">
        <v>30</v>
      </c>
      <c r="T13" s="347" t="s">
        <v>31</v>
      </c>
      <c r="U13" s="351" t="s">
        <v>429</v>
      </c>
      <c r="V13" s="351" t="s">
        <v>430</v>
      </c>
      <c r="W13" s="351" t="s">
        <v>431</v>
      </c>
      <c r="X13" s="354" t="s">
        <v>432</v>
      </c>
      <c r="Y13" s="347" t="s">
        <v>433</v>
      </c>
      <c r="Z13" s="352" t="s">
        <v>434</v>
      </c>
      <c r="AA13" s="352" t="s">
        <v>435</v>
      </c>
      <c r="AB13" s="352" t="s">
        <v>436</v>
      </c>
      <c r="AC13" s="352" t="s">
        <v>437</v>
      </c>
      <c r="AD13" s="352" t="s">
        <v>438</v>
      </c>
      <c r="AE13" s="352" t="s">
        <v>439</v>
      </c>
      <c r="AF13" s="352" t="s">
        <v>440</v>
      </c>
    </row>
    <row r="14" spans="1:32" s="55" customFormat="1" ht="99.95" hidden="1" customHeight="1" thickTop="1">
      <c r="B14" s="45" t="s">
        <v>372</v>
      </c>
      <c r="C14" s="304">
        <v>165</v>
      </c>
      <c r="D14" s="45" t="s">
        <v>216</v>
      </c>
      <c r="E14" s="45" t="s">
        <v>217</v>
      </c>
      <c r="F14" s="46"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14" s="134">
        <v>2026</v>
      </c>
      <c r="H14" s="47" t="str">
        <f>+VLOOKUP(Tabla1[[#This Row],[llave 1]],IG!$F$7:$N$97972,2,FALSE)</f>
        <v xml:space="preserve">Gestión Sectorial e Intersectorial para la operación de estrategias del PAI para MAS Bienestar </v>
      </c>
      <c r="I14" s="47" t="str">
        <f>+VLOOKUP(Tabla1[[#This Row],[llave 1]],IG!$F$7:$T$97972,3,FALSE)</f>
        <v>Programa</v>
      </c>
      <c r="J14" s="47" t="str">
        <f>+VLOOKUP(Tabla1[[#This Row],[llave 1]],IG!$F$7:$T$97972,5,FALSE)</f>
        <v>No Aplica</v>
      </c>
      <c r="K14" s="47" t="str">
        <f>+VLOOKUP(Tabla1[[#This Row],[llave 1]],IG!$F$7:$T$97972,4,FALSE)</f>
        <v>GSP</v>
      </c>
      <c r="L14" s="47" t="str">
        <f>+VLOOKUP(Tabla1[[#This Row],[llave 1]],IG!$F$7:$T$97972,6,FALSE)</f>
        <v>Plan de acción</v>
      </c>
      <c r="M14" s="47" t="str">
        <f>+VLOOKUP(Tabla1[[#This Row],[llave 1]],IG!$F$7:$T$97972,7,FALSE)</f>
        <v>Zonal</v>
      </c>
      <c r="N14" s="162" t="s">
        <v>11</v>
      </c>
      <c r="O14" s="163" t="s">
        <v>1</v>
      </c>
      <c r="P14" s="46" t="str">
        <f>+Tabla1[[#This Row],[llave 1]]&amp;Tabla1[[#This Row],[LOCALIDAD]]&amp;Tabla1[[#This Row],[MES]]</f>
        <v>1659. Gestión de Programas Estrategias y Planes para el BienestarGestión Integral Estrategias y Programas20267_ZONAL-SUBRED2_FEBRERO_2026</v>
      </c>
      <c r="Q14" s="45" t="s">
        <v>441</v>
      </c>
      <c r="R14" s="49">
        <f>+VLOOKUP(Tabla1[[#This Row],[llave 2]],IG!$O$7:$T$97972,2,FALSE)</f>
        <v>3994272</v>
      </c>
      <c r="S14" s="50">
        <f>+VLOOKUP(Tabla1[[#This Row],[llave 2]],IG!$O$7:$T$97972,5,FALSE)</f>
        <v>48.391304347826001</v>
      </c>
      <c r="T14" s="51">
        <f>+VLOOKUP(Tabla1[[#This Row],[llave 2]],IG!$O$7:$T$97972,6,FALSE)</f>
        <v>193288031.99999964</v>
      </c>
      <c r="U14" s="77" t="s">
        <v>377</v>
      </c>
      <c r="V14" s="78">
        <v>1</v>
      </c>
      <c r="W14" s="77">
        <v>0.6</v>
      </c>
      <c r="X14" s="52">
        <f>ROUND(Tabla1[[#This Row],[VALOR UNITARIO 
]]*Tabla1[[#This Row],[Porcentaje de Glosa]]*Tabla1[[#This Row],[META AFECTADA POR LA GLOSA
]],0)</f>
        <v>2396563</v>
      </c>
      <c r="Y14" s="313" t="s">
        <v>442</v>
      </c>
      <c r="Z14" s="180" t="s">
        <v>443</v>
      </c>
      <c r="AA14" s="53">
        <v>0</v>
      </c>
      <c r="AB14" s="45" t="s">
        <v>444</v>
      </c>
      <c r="AC14" s="53">
        <f>ROUND(Tabla1[[#This Row],[VALOR  DE LA GLOSA INICIAL]]-Tabla1[[#This Row],[Valor soportado por la Subred]],0)</f>
        <v>2396563</v>
      </c>
      <c r="AD14" s="45"/>
      <c r="AE14" s="45"/>
      <c r="AF14" s="53">
        <f>ROUND(Tabla1[[#This Row],[VALOR GLOSA DEFINITIVA]]-Tabla1[[#This Row],[VALOR LEVANTADO EN LIQUIDACION]],0)</f>
        <v>2396563</v>
      </c>
    </row>
    <row r="15" spans="1:32" s="55" customFormat="1" ht="99.95" hidden="1" customHeight="1">
      <c r="B15" s="45" t="s">
        <v>372</v>
      </c>
      <c r="C15" s="304">
        <v>166</v>
      </c>
      <c r="D15" s="45" t="s">
        <v>216</v>
      </c>
      <c r="E15" s="45" t="s">
        <v>217</v>
      </c>
      <c r="F15" s="46" t="str">
        <f>Tabla1[[#This Row],[CODIGO ACTIVIDAD (AB)]]&amp;Tabla1[[#This Row],[ACCIÓN INTEGRAL-INTEGRADA / 
PROCESO INTEGRAL E INTEGRADO]]&amp;Tabla1[[#This Row],[ENTORNO/PROCESO TRANSVERSAL]]&amp;Tabla1[[#This Row],[VIGENCIA RECURSOS]]</f>
        <v>1669. Gestión de Programas Estrategias y Planes para el BienestarGestión Integral Estrategias y Programas2026</v>
      </c>
      <c r="G15" s="161">
        <v>2026</v>
      </c>
      <c r="H15" s="47" t="str">
        <f>+VLOOKUP(Tabla1[[#This Row],[llave 1]],IG!$F$7:$N$97972,2,FALSE)</f>
        <v xml:space="preserve">Gestión Sectorial e Intersectorial para la operación y registro de estrategias del PAI para MAS Bienestar </v>
      </c>
      <c r="I15" s="47" t="str">
        <f>+VLOOKUP(Tabla1[[#This Row],[llave 1]],IG!$F$7:$T$97972,3,FALSE)</f>
        <v>Programa</v>
      </c>
      <c r="J15" s="47" t="str">
        <f>+VLOOKUP(Tabla1[[#This Row],[llave 1]],IG!$F$7:$T$97972,5,FALSE)</f>
        <v>No Aplica</v>
      </c>
      <c r="K15" s="47" t="str">
        <f>+VLOOKUP(Tabla1[[#This Row],[llave 1]],IG!$F$7:$T$97972,4,FALSE)</f>
        <v>GSP</v>
      </c>
      <c r="L15" s="47" t="str">
        <f>+VLOOKUP(Tabla1[[#This Row],[llave 1]],IG!$F$7:$T$97972,6,FALSE)</f>
        <v>Plan de acción</v>
      </c>
      <c r="M15" s="47" t="str">
        <f>+VLOOKUP(Tabla1[[#This Row],[llave 1]],IG!$F$7:$T$97972,7,FALSE)</f>
        <v>Zonal</v>
      </c>
      <c r="N15" s="162" t="s">
        <v>11</v>
      </c>
      <c r="O15" s="163" t="s">
        <v>1</v>
      </c>
      <c r="P15" s="46" t="str">
        <f>+Tabla1[[#This Row],[llave 1]]&amp;Tabla1[[#This Row],[LOCALIDAD]]&amp;Tabla1[[#This Row],[MES]]</f>
        <v>1669. Gestión de Programas Estrategias y Planes para el BienestarGestión Integral Estrategias y Programas20267_ZONAL-SUBRED2_FEBRERO_2026</v>
      </c>
      <c r="Q15" s="45" t="s">
        <v>441</v>
      </c>
      <c r="R15" s="49">
        <f>+VLOOKUP(Tabla1[[#This Row],[llave 2]],IG!$O$7:$T$97972,2,FALSE)</f>
        <v>2983376</v>
      </c>
      <c r="S15" s="50">
        <f>+VLOOKUP(Tabla1[[#This Row],[llave 2]],IG!$O$7:$T$97972,5,FALSE)</f>
        <v>8.6956521739130395</v>
      </c>
      <c r="T15" s="51">
        <f>+VLOOKUP(Tabla1[[#This Row],[llave 2]],IG!$O$7:$T$97972,6,FALSE)</f>
        <v>25942399.999999989</v>
      </c>
      <c r="U15" s="77" t="s">
        <v>377</v>
      </c>
      <c r="V15" s="78">
        <v>1</v>
      </c>
      <c r="W15" s="77">
        <v>0.33333333333333331</v>
      </c>
      <c r="X15" s="52">
        <f>ROUND(Tabla1[[#This Row],[VALOR UNITARIO 
]]*Tabla1[[#This Row],[Porcentaje de Glosa]]*Tabla1[[#This Row],[META AFECTADA POR LA GLOSA
]],0)</f>
        <v>994459</v>
      </c>
      <c r="Y15" s="313" t="s">
        <v>445</v>
      </c>
      <c r="Z15" s="180" t="s">
        <v>443</v>
      </c>
      <c r="AA15" s="53">
        <v>0</v>
      </c>
      <c r="AB15" s="45" t="s">
        <v>444</v>
      </c>
      <c r="AC15" s="53">
        <f>ROUND(Tabla1[[#This Row],[VALOR  DE LA GLOSA INICIAL]]-Tabla1[[#This Row],[Valor soportado por la Subred]],0)</f>
        <v>994459</v>
      </c>
      <c r="AD15" s="45"/>
      <c r="AE15" s="45"/>
      <c r="AF15" s="53">
        <f>ROUND(Tabla1[[#This Row],[VALOR GLOSA DEFINITIVA]]-Tabla1[[#This Row],[VALOR LEVANTADO EN LIQUIDACION]],0)</f>
        <v>994459</v>
      </c>
    </row>
    <row r="16" spans="1:32" s="55" customFormat="1" ht="99.95" hidden="1" customHeight="1">
      <c r="B16" s="45" t="s">
        <v>372</v>
      </c>
      <c r="C16" s="304">
        <v>164</v>
      </c>
      <c r="D16" s="45" t="s">
        <v>216</v>
      </c>
      <c r="E16" s="45" t="s">
        <v>217</v>
      </c>
      <c r="F16" s="46"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16" s="161">
        <v>2026</v>
      </c>
      <c r="H16" s="47" t="str">
        <f>+VLOOKUP(Tabla1[[#This Row],[llave 1]],IG!$F$7:$N$97972,2,FALSE)</f>
        <v xml:space="preserve">Gestión Sectorial e Intersectorial para la implementación y operación de estrategias del PAI para MAS Bienestar </v>
      </c>
      <c r="I16" s="47" t="str">
        <f>+VLOOKUP(Tabla1[[#This Row],[llave 1]],IG!$F$7:$T$97972,3,FALSE)</f>
        <v>Programa</v>
      </c>
      <c r="J16" s="47" t="str">
        <f>+VLOOKUP(Tabla1[[#This Row],[llave 1]],IG!$F$7:$T$97972,5,FALSE)</f>
        <v>No Aplica</v>
      </c>
      <c r="K16" s="47" t="str">
        <f>+VLOOKUP(Tabla1[[#This Row],[llave 1]],IG!$F$7:$T$97972,4,FALSE)</f>
        <v>GSP</v>
      </c>
      <c r="L16" s="47" t="str">
        <f>+VLOOKUP(Tabla1[[#This Row],[llave 1]],IG!$F$7:$T$97972,6,FALSE)</f>
        <v>Plan de acción</v>
      </c>
      <c r="M16" s="47" t="str">
        <f>+VLOOKUP(Tabla1[[#This Row],[llave 1]],IG!$F$7:$T$97972,7,FALSE)</f>
        <v>Zonal</v>
      </c>
      <c r="N16" s="162" t="s">
        <v>11</v>
      </c>
      <c r="O16" s="163" t="s">
        <v>0</v>
      </c>
      <c r="P16" s="46" t="str">
        <f>+Tabla1[[#This Row],[llave 1]]&amp;Tabla1[[#This Row],[LOCALIDAD]]&amp;Tabla1[[#This Row],[MES]]</f>
        <v>1649. Gestión de Programas Estrategias y Planes para el BienestarGestión Integral Estrategias y Programas20267_ZONAL-SUBRED1_ENERO_2026</v>
      </c>
      <c r="Q16" s="45" t="s">
        <v>446</v>
      </c>
      <c r="R16" s="49">
        <f>+VLOOKUP(Tabla1[[#This Row],[llave 2]],IG!$O$7:$T$97972,2,FALSE)</f>
        <v>6484528</v>
      </c>
      <c r="S16" s="50">
        <f>+VLOOKUP(Tabla1[[#This Row],[llave 2]],IG!$O$7:$T$97972,5,FALSE)</f>
        <v>4</v>
      </c>
      <c r="T16" s="51">
        <f>+VLOOKUP(Tabla1[[#This Row],[llave 2]],IG!$O$7:$T$97972,6,FALSE)</f>
        <v>25938112</v>
      </c>
      <c r="U16" s="77" t="s">
        <v>377</v>
      </c>
      <c r="V16" s="78">
        <v>1</v>
      </c>
      <c r="W16" s="77">
        <v>0.133333333333333</v>
      </c>
      <c r="X16" s="52">
        <f>ROUND(Tabla1[[#This Row],[VALOR UNITARIO 
]]*Tabla1[[#This Row],[Porcentaje de Glosa]]*Tabla1[[#This Row],[META AFECTADA POR LA GLOSA
]],0)</f>
        <v>864604</v>
      </c>
      <c r="Y16" s="44" t="s">
        <v>447</v>
      </c>
      <c r="Z16" s="180" t="s">
        <v>448</v>
      </c>
      <c r="AA16" s="53">
        <v>864604</v>
      </c>
      <c r="AB16" s="45" t="s">
        <v>449</v>
      </c>
      <c r="AC16" s="53">
        <f>ROUND(Tabla1[[#This Row],[VALOR  DE LA GLOSA INICIAL]]-Tabla1[[#This Row],[Valor soportado por la Subred]],0)</f>
        <v>0</v>
      </c>
      <c r="AD16" s="45"/>
      <c r="AE16" s="45"/>
      <c r="AF16" s="53">
        <f>ROUND(Tabla1[[#This Row],[VALOR GLOSA DEFINITIVA]]-Tabla1[[#This Row],[VALOR LEVANTADO EN LIQUIDACION]],0)</f>
        <v>0</v>
      </c>
    </row>
    <row r="17" spans="2:32" s="55" customFormat="1" ht="99.95" hidden="1" customHeight="1">
      <c r="B17" s="45" t="s">
        <v>372</v>
      </c>
      <c r="C17" s="304">
        <v>164</v>
      </c>
      <c r="D17" s="45" t="s">
        <v>216</v>
      </c>
      <c r="E17" s="45" t="s">
        <v>217</v>
      </c>
      <c r="F17" s="46" t="str">
        <f>Tabla1[[#This Row],[CODIGO ACTIVIDAD (AB)]]&amp;Tabla1[[#This Row],[ACCIÓN INTEGRAL-INTEGRADA / 
PROCESO INTEGRAL E INTEGRADO]]&amp;Tabla1[[#This Row],[ENTORNO/PROCESO TRANSVERSAL]]&amp;Tabla1[[#This Row],[VIGENCIA RECURSOS]]</f>
        <v>1649. Gestión de Programas Estrategias y Planes para el BienestarGestión Integral Estrategias y Programas2026</v>
      </c>
      <c r="G17" s="161">
        <v>2026</v>
      </c>
      <c r="H17" s="47" t="str">
        <f>+VLOOKUP(Tabla1[[#This Row],[llave 1]],IG!$F$7:$N$97972,2,FALSE)</f>
        <v xml:space="preserve">Gestión Sectorial e Intersectorial para la implementación y operación de estrategias del PAI para MAS Bienestar </v>
      </c>
      <c r="I17" s="47" t="str">
        <f>+VLOOKUP(Tabla1[[#This Row],[llave 1]],IG!$F$7:$T$97972,3,FALSE)</f>
        <v>Programa</v>
      </c>
      <c r="J17" s="47" t="str">
        <f>+VLOOKUP(Tabla1[[#This Row],[llave 1]],IG!$F$7:$T$97972,5,FALSE)</f>
        <v>No Aplica</v>
      </c>
      <c r="K17" s="47" t="str">
        <f>+VLOOKUP(Tabla1[[#This Row],[llave 1]],IG!$F$7:$T$97972,4,FALSE)</f>
        <v>GSP</v>
      </c>
      <c r="L17" s="47" t="str">
        <f>+VLOOKUP(Tabla1[[#This Row],[llave 1]],IG!$F$7:$T$97972,6,FALSE)</f>
        <v>Plan de acción</v>
      </c>
      <c r="M17" s="47" t="str">
        <f>+VLOOKUP(Tabla1[[#This Row],[llave 1]],IG!$F$7:$T$97972,7,FALSE)</f>
        <v>Zonal</v>
      </c>
      <c r="N17" s="162" t="s">
        <v>11</v>
      </c>
      <c r="O17" s="163" t="s">
        <v>1</v>
      </c>
      <c r="P17" s="46" t="str">
        <f>+Tabla1[[#This Row],[llave 1]]&amp;Tabla1[[#This Row],[LOCALIDAD]]&amp;Tabla1[[#This Row],[MES]]</f>
        <v>1649. Gestión de Programas Estrategias y Planes para el BienestarGestión Integral Estrategias y Programas20267_ZONAL-SUBRED2_FEBRERO_2026</v>
      </c>
      <c r="Q17" s="45" t="s">
        <v>446</v>
      </c>
      <c r="R17" s="49">
        <f>+VLOOKUP(Tabla1[[#This Row],[llave 2]],IG!$O$7:$T$97972,2,FALSE)</f>
        <v>6484528</v>
      </c>
      <c r="S17" s="50">
        <f>+VLOOKUP(Tabla1[[#This Row],[llave 2]],IG!$O$7:$T$97972,5,FALSE)</f>
        <v>4</v>
      </c>
      <c r="T17" s="51">
        <f>+VLOOKUP(Tabla1[[#This Row],[llave 2]],IG!$O$7:$T$97972,6,FALSE)</f>
        <v>25938112</v>
      </c>
      <c r="U17" s="77" t="s">
        <v>377</v>
      </c>
      <c r="V17" s="78">
        <v>1</v>
      </c>
      <c r="W17" s="77">
        <v>0.4</v>
      </c>
      <c r="X17" s="52">
        <f>ROUND(Tabla1[[#This Row],[VALOR UNITARIO 
]]*Tabla1[[#This Row],[Porcentaje de Glosa]]*Tabla1[[#This Row],[META AFECTADA POR LA GLOSA
]],0)</f>
        <v>2593811</v>
      </c>
      <c r="Y17" s="44" t="s">
        <v>450</v>
      </c>
      <c r="Z17" s="180" t="s">
        <v>451</v>
      </c>
      <c r="AA17" s="53">
        <v>2377661</v>
      </c>
      <c r="AB17" s="45" t="s">
        <v>452</v>
      </c>
      <c r="AC17" s="53">
        <f>ROUND(Tabla1[[#This Row],[VALOR  DE LA GLOSA INICIAL]]-Tabla1[[#This Row],[Valor soportado por la Subred]],0)</f>
        <v>216150</v>
      </c>
      <c r="AD17" s="45"/>
      <c r="AE17" s="45"/>
      <c r="AF17" s="53">
        <f>ROUND(Tabla1[[#This Row],[VALOR GLOSA DEFINITIVA]]-Tabla1[[#This Row],[VALOR LEVANTADO EN LIQUIDACION]],0)</f>
        <v>216150</v>
      </c>
    </row>
    <row r="18" spans="2:32" s="55" customFormat="1" ht="99.95" hidden="1" customHeight="1">
      <c r="B18" s="45" t="s">
        <v>372</v>
      </c>
      <c r="C18" s="304">
        <v>165</v>
      </c>
      <c r="D18" s="45" t="s">
        <v>216</v>
      </c>
      <c r="E18" s="45" t="s">
        <v>217</v>
      </c>
      <c r="F18" s="46"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18" s="161">
        <v>2026</v>
      </c>
      <c r="H18" s="47" t="str">
        <f>+VLOOKUP(Tabla1[[#This Row],[llave 1]],IG!$F$7:$N$97972,2,FALSE)</f>
        <v xml:space="preserve">Gestión Sectorial e Intersectorial para la operación de estrategias del PAI para MAS Bienestar </v>
      </c>
      <c r="I18" s="47" t="str">
        <f>+VLOOKUP(Tabla1[[#This Row],[llave 1]],IG!$F$7:$T$97972,3,FALSE)</f>
        <v>Programa</v>
      </c>
      <c r="J18" s="47" t="str">
        <f>+VLOOKUP(Tabla1[[#This Row],[llave 1]],IG!$F$7:$T$97972,5,FALSE)</f>
        <v>No Aplica</v>
      </c>
      <c r="K18" s="47" t="str">
        <f>+VLOOKUP(Tabla1[[#This Row],[llave 1]],IG!$F$7:$T$97972,4,FALSE)</f>
        <v>GSP</v>
      </c>
      <c r="L18" s="47" t="str">
        <f>+VLOOKUP(Tabla1[[#This Row],[llave 1]],IG!$F$7:$T$97972,6,FALSE)</f>
        <v>Plan de acción</v>
      </c>
      <c r="M18" s="47" t="str">
        <f>+VLOOKUP(Tabla1[[#This Row],[llave 1]],IG!$F$7:$T$97972,7,FALSE)</f>
        <v>Zonal</v>
      </c>
      <c r="N18" s="162" t="s">
        <v>11</v>
      </c>
      <c r="O18" s="163" t="s">
        <v>0</v>
      </c>
      <c r="P18" s="46" t="str">
        <f>+Tabla1[[#This Row],[llave 1]]&amp;Tabla1[[#This Row],[LOCALIDAD]]&amp;Tabla1[[#This Row],[MES]]</f>
        <v>1659. Gestión de Programas Estrategias y Planes para el BienestarGestión Integral Estrategias y Programas20267_ZONAL-SUBRED1_ENERO_2026</v>
      </c>
      <c r="Q18" s="45" t="s">
        <v>441</v>
      </c>
      <c r="R18" s="49">
        <f>+VLOOKUP(Tabla1[[#This Row],[llave 2]],IG!$O$7:$T$97972,2,FALSE)</f>
        <v>3994272</v>
      </c>
      <c r="S18" s="50">
        <f>+VLOOKUP(Tabla1[[#This Row],[llave 2]],IG!$O$7:$T$97972,5,FALSE)</f>
        <v>48.65217391304347</v>
      </c>
      <c r="T18" s="51">
        <f>+VLOOKUP(Tabla1[[#This Row],[llave 2]],IG!$O$7:$T$97972,6,FALSE)</f>
        <v>194330015.99999997</v>
      </c>
      <c r="U18" s="77" t="s">
        <v>375</v>
      </c>
      <c r="V18" s="78">
        <v>0.03</v>
      </c>
      <c r="W18" s="77">
        <v>48.65217391304347</v>
      </c>
      <c r="X18" s="52">
        <f>ROUND(Tabla1[[#This Row],[VALOR UNITARIO 
]]*Tabla1[[#This Row],[Porcentaje de Glosa]]*Tabla1[[#This Row],[META AFECTADA POR LA GLOSA
]],0)</f>
        <v>5829900</v>
      </c>
      <c r="Y18" s="311" t="s">
        <v>453</v>
      </c>
      <c r="Z18" s="180" t="s">
        <v>454</v>
      </c>
      <c r="AA18" s="53">
        <v>5829900</v>
      </c>
      <c r="AB18" s="45" t="s">
        <v>455</v>
      </c>
      <c r="AC18" s="53">
        <f>ROUND(Tabla1[[#This Row],[VALOR  DE LA GLOSA INICIAL]]-Tabla1[[#This Row],[Valor soportado por la Subred]],0)</f>
        <v>0</v>
      </c>
      <c r="AD18" s="45"/>
      <c r="AE18" s="45"/>
      <c r="AF18" s="53">
        <f>ROUND(Tabla1[[#This Row],[VALOR GLOSA DEFINITIVA]]-Tabla1[[#This Row],[VALOR LEVANTADO EN LIQUIDACION]],0)</f>
        <v>0</v>
      </c>
    </row>
    <row r="19" spans="2:32" s="55" customFormat="1" ht="99.95" hidden="1" customHeight="1">
      <c r="B19" s="45" t="s">
        <v>372</v>
      </c>
      <c r="C19" s="304">
        <v>165</v>
      </c>
      <c r="D19" s="45" t="s">
        <v>216</v>
      </c>
      <c r="E19" s="45" t="s">
        <v>217</v>
      </c>
      <c r="F19" s="46" t="str">
        <f>Tabla1[[#This Row],[CODIGO ACTIVIDAD (AB)]]&amp;Tabla1[[#This Row],[ACCIÓN INTEGRAL-INTEGRADA / 
PROCESO INTEGRAL E INTEGRADO]]&amp;Tabla1[[#This Row],[ENTORNO/PROCESO TRANSVERSAL]]&amp;Tabla1[[#This Row],[VIGENCIA RECURSOS]]</f>
        <v>1659. Gestión de Programas Estrategias y Planes para el BienestarGestión Integral Estrategias y Programas2026</v>
      </c>
      <c r="G19" s="161">
        <v>2026</v>
      </c>
      <c r="H19" s="47" t="str">
        <f>+VLOOKUP(Tabla1[[#This Row],[llave 1]],IG!$F$7:$N$97972,2,FALSE)</f>
        <v xml:space="preserve">Gestión Sectorial e Intersectorial para la operación de estrategias del PAI para MAS Bienestar </v>
      </c>
      <c r="I19" s="47" t="str">
        <f>+VLOOKUP(Tabla1[[#This Row],[llave 1]],IG!$F$7:$T$97972,3,FALSE)</f>
        <v>Programa</v>
      </c>
      <c r="J19" s="47" t="str">
        <f>+VLOOKUP(Tabla1[[#This Row],[llave 1]],IG!$F$7:$T$97972,5,FALSE)</f>
        <v>No Aplica</v>
      </c>
      <c r="K19" s="47" t="str">
        <f>+VLOOKUP(Tabla1[[#This Row],[llave 1]],IG!$F$7:$T$97972,4,FALSE)</f>
        <v>GSP</v>
      </c>
      <c r="L19" s="47" t="str">
        <f>+VLOOKUP(Tabla1[[#This Row],[llave 1]],IG!$F$7:$T$97972,6,FALSE)</f>
        <v>Plan de acción</v>
      </c>
      <c r="M19" s="47" t="str">
        <f>+VLOOKUP(Tabla1[[#This Row],[llave 1]],IG!$F$7:$T$97972,7,FALSE)</f>
        <v>Zonal</v>
      </c>
      <c r="N19" s="162" t="s">
        <v>11</v>
      </c>
      <c r="O19" s="163" t="s">
        <v>1</v>
      </c>
      <c r="P19" s="46" t="str">
        <f>+Tabla1[[#This Row],[llave 1]]&amp;Tabla1[[#This Row],[LOCALIDAD]]&amp;Tabla1[[#This Row],[MES]]</f>
        <v>1659. Gestión de Programas Estrategias y Planes para el BienestarGestión Integral Estrategias y Programas20267_ZONAL-SUBRED2_FEBRERO_2026</v>
      </c>
      <c r="Q19" s="45" t="s">
        <v>441</v>
      </c>
      <c r="R19" s="49">
        <f>+VLOOKUP(Tabla1[[#This Row],[llave 2]],IG!$O$7:$T$97972,2,FALSE)</f>
        <v>3994272</v>
      </c>
      <c r="S19" s="50">
        <f>+VLOOKUP(Tabla1[[#This Row],[llave 2]],IG!$O$7:$T$97972,5,FALSE)</f>
        <v>48.391304347826001</v>
      </c>
      <c r="T19" s="51">
        <f>+VLOOKUP(Tabla1[[#This Row],[llave 2]],IG!$O$7:$T$97972,6,FALSE)</f>
        <v>193288031.99999964</v>
      </c>
      <c r="U19" s="77" t="s">
        <v>375</v>
      </c>
      <c r="V19" s="78">
        <v>0.03</v>
      </c>
      <c r="W19" s="77">
        <v>48.391304347826001</v>
      </c>
      <c r="X19" s="52">
        <f>ROUND(Tabla1[[#This Row],[VALOR UNITARIO 
]]*Tabla1[[#This Row],[Porcentaje de Glosa]]*Tabla1[[#This Row],[META AFECTADA POR LA GLOSA
]],0)</f>
        <v>5798641</v>
      </c>
      <c r="Y19" s="44" t="s">
        <v>453</v>
      </c>
      <c r="Z19" s="180" t="s">
        <v>454</v>
      </c>
      <c r="AA19" s="53">
        <v>5798641</v>
      </c>
      <c r="AB19" s="45" t="s">
        <v>456</v>
      </c>
      <c r="AC19" s="53">
        <f>ROUND(Tabla1[[#This Row],[VALOR  DE LA GLOSA INICIAL]]-Tabla1[[#This Row],[Valor soportado por la Subred]],0)</f>
        <v>0</v>
      </c>
      <c r="AD19" s="45"/>
      <c r="AE19" s="45"/>
      <c r="AF19" s="53">
        <f>ROUND(Tabla1[[#This Row],[VALOR GLOSA DEFINITIVA]]-Tabla1[[#This Row],[VALOR LEVANTADO EN LIQUIDACION]],0)</f>
        <v>0</v>
      </c>
    </row>
    <row r="20" spans="2:32" s="55" customFormat="1" ht="99.95" hidden="1" customHeight="1">
      <c r="B20" s="45" t="s">
        <v>372</v>
      </c>
      <c r="C20" s="304">
        <v>142</v>
      </c>
      <c r="D20" s="45" t="s">
        <v>216</v>
      </c>
      <c r="E20" s="45" t="s">
        <v>217</v>
      </c>
      <c r="F20" s="46" t="str">
        <f>Tabla1[[#This Row],[CODIGO ACTIVIDAD (AB)]]&amp;Tabla1[[#This Row],[ACCIÓN INTEGRAL-INTEGRADA / 
PROCESO INTEGRAL E INTEGRADO]]&amp;Tabla1[[#This Row],[ENTORNO/PROCESO TRANSVERSAL]]&amp;Tabla1[[#This Row],[VIGENCIA RECURSOS]]</f>
        <v>1429. Gestión de Programas Estrategias y Planes para el BienestarGestión Integral Estrategias y Programas2026</v>
      </c>
      <c r="G20" s="161">
        <v>2026</v>
      </c>
      <c r="H20" s="47" t="str">
        <f>+VLOOKUP(Tabla1[[#This Row],[llave 1]],IG!$F$7:$N$97972,2,FALSE)</f>
        <v>Bases de datos de ETV a nivel distrital actualizadas y con criterios de calidad</v>
      </c>
      <c r="I20" s="47" t="str">
        <f>+VLOOKUP(Tabla1[[#This Row],[llave 1]],IG!$F$7:$T$97972,3,FALSE)</f>
        <v>Programa</v>
      </c>
      <c r="J20" s="47" t="str">
        <f>+VLOOKUP(Tabla1[[#This Row],[llave 1]],IG!$F$7:$T$97972,5,FALSE)</f>
        <v>No Aplica</v>
      </c>
      <c r="K20" s="47" t="str">
        <f>+VLOOKUP(Tabla1[[#This Row],[llave 1]],IG!$F$7:$T$97972,4,FALSE)</f>
        <v>GSP</v>
      </c>
      <c r="L20" s="47" t="str">
        <f>+VLOOKUP(Tabla1[[#This Row],[llave 1]],IG!$F$7:$T$97972,6,FALSE)</f>
        <v>Plan de acción</v>
      </c>
      <c r="M20" s="47" t="str">
        <f>+VLOOKUP(Tabla1[[#This Row],[llave 1]],IG!$F$7:$T$97972,7,FALSE)</f>
        <v>Distrito</v>
      </c>
      <c r="N20" s="162" t="s">
        <v>12</v>
      </c>
      <c r="O20" s="163" t="s">
        <v>1</v>
      </c>
      <c r="P20" s="46" t="str">
        <f>+Tabla1[[#This Row],[llave 1]]&amp;Tabla1[[#This Row],[LOCALIDAD]]&amp;Tabla1[[#This Row],[MES]]</f>
        <v>1429. Gestión de Programas Estrategias y Planes para el BienestarGestión Integral Estrategias y Programas20268_DISTRITO2_FEBRERO_2026</v>
      </c>
      <c r="Q20" s="45" t="s">
        <v>457</v>
      </c>
      <c r="R20" s="49">
        <f>+VLOOKUP(Tabla1[[#This Row],[llave 2]],IG!$O$7:$T$97972,2,FALSE)</f>
        <v>3994272</v>
      </c>
      <c r="S20" s="50">
        <f>+VLOOKUP(Tabla1[[#This Row],[llave 2]],IG!$O$7:$T$97972,5,FALSE)</f>
        <v>1</v>
      </c>
      <c r="T20" s="51">
        <f>+VLOOKUP(Tabla1[[#This Row],[llave 2]],IG!$O$7:$T$97972,6,FALSE)</f>
        <v>3994272</v>
      </c>
      <c r="U20" s="77" t="s">
        <v>377</v>
      </c>
      <c r="V20" s="78">
        <v>1</v>
      </c>
      <c r="W20" s="77">
        <v>0.5</v>
      </c>
      <c r="X20" s="52">
        <f>ROUND(Tabla1[[#This Row],[VALOR UNITARIO 
]]*Tabla1[[#This Row],[Porcentaje de Glosa]]*Tabla1[[#This Row],[META AFECTADA POR LA GLOSA
]],0)</f>
        <v>1997136</v>
      </c>
      <c r="Y20" s="44" t="s">
        <v>458</v>
      </c>
      <c r="Z20" s="180" t="s">
        <v>459</v>
      </c>
      <c r="AA20" s="52">
        <v>1997136</v>
      </c>
      <c r="AB20" s="45" t="s">
        <v>460</v>
      </c>
      <c r="AC20" s="53">
        <f>ROUND(Tabla1[[#This Row],[VALOR  DE LA GLOSA INICIAL]]-Tabla1[[#This Row],[Valor soportado por la Subred]],0)</f>
        <v>0</v>
      </c>
      <c r="AD20" s="45"/>
      <c r="AE20" s="45"/>
      <c r="AF20" s="53">
        <f>ROUND(Tabla1[[#This Row],[VALOR GLOSA DEFINITIVA]]-Tabla1[[#This Row],[VALOR LEVANTADO EN LIQUIDACION]],0)</f>
        <v>0</v>
      </c>
    </row>
    <row r="21" spans="2:32" s="55" customFormat="1" ht="99.95" hidden="1" customHeight="1">
      <c r="B21" s="45" t="s">
        <v>372</v>
      </c>
      <c r="C21" s="304">
        <v>14</v>
      </c>
      <c r="D21" s="45" t="s">
        <v>43</v>
      </c>
      <c r="E21" s="45" t="s">
        <v>44</v>
      </c>
      <c r="F21" s="46" t="str">
        <f>Tabla1[[#This Row],[CODIGO ACTIVIDAD (AB)]]&amp;Tabla1[[#This Row],[ACCIÓN INTEGRAL-INTEGRADA / 
PROCESO INTEGRAL E INTEGRADO]]&amp;Tabla1[[#This Row],[ENTORNO/PROCESO TRANSVERSAL]]&amp;Tabla1[[#This Row],[VIGENCIA RECURSOS]]</f>
        <v>141. Gestión Territorial para la Atención Primaria Social de los procesos de Gestión de la Salud Pública (GSP) y el Plan de Salud Pública de Intervenciones Colectivas (PSPIC)Gestión Territorial2026</v>
      </c>
      <c r="G21" s="161">
        <v>2026</v>
      </c>
      <c r="H21" s="47" t="str">
        <f>+VLOOKUP(Tabla1[[#This Row],[llave 1]],IG!$F$7:$N$97972,2,FALSE)</f>
        <v>Prescripción social - Activación de rutas</v>
      </c>
      <c r="I21" s="47" t="str">
        <f>+VLOOKUP(Tabla1[[#This Row],[llave 1]],IG!$F$7:$T$97972,3,FALSE)</f>
        <v>Soporte estratégico para la GSP-PSPIC</v>
      </c>
      <c r="J21" s="47" t="str">
        <f>+VLOOKUP(Tabla1[[#This Row],[llave 1]],IG!$F$7:$T$97972,5,FALSE)</f>
        <v>No Aplica</v>
      </c>
      <c r="K21" s="47" t="str">
        <f>+VLOOKUP(Tabla1[[#This Row],[llave 1]],IG!$F$7:$T$97972,4,FALSE)</f>
        <v>GSP</v>
      </c>
      <c r="L21" s="47" t="str">
        <f>+VLOOKUP(Tabla1[[#This Row],[llave 1]],IG!$F$7:$T$97972,6,FALSE)</f>
        <v>Plan de acción</v>
      </c>
      <c r="M21" s="47" t="str">
        <f>+VLOOKUP(Tabla1[[#This Row],[llave 1]],IG!$F$7:$T$97972,7,FALSE)</f>
        <v>Zonal</v>
      </c>
      <c r="N21" s="162" t="s">
        <v>11</v>
      </c>
      <c r="O21" s="163" t="s">
        <v>0</v>
      </c>
      <c r="P21" s="46" t="str">
        <f>+Tabla1[[#This Row],[llave 1]]&amp;Tabla1[[#This Row],[LOCALIDAD]]&amp;Tabla1[[#This Row],[MES]]</f>
        <v>141. Gestión Territorial para la Atención Primaria Social de los procesos de Gestión de la Salud Pública (GSP) y el Plan de Salud Pública de Intervenciones Colectivas (PSPIC)Gestión Territorial20267_ZONAL-SUBRED1_ENERO_2026</v>
      </c>
      <c r="Q21" s="45" t="s">
        <v>461</v>
      </c>
      <c r="R21" s="49">
        <f>+VLOOKUP(Tabla1[[#This Row],[llave 2]],IG!$O$7:$T$97972,2,FALSE)</f>
        <v>54021296</v>
      </c>
      <c r="S21" s="50">
        <f>+VLOOKUP(Tabla1[[#This Row],[llave 2]],IG!$O$7:$T$97972,5,FALSE)</f>
        <v>0.96599726152441812</v>
      </c>
      <c r="T21" s="51">
        <f>+VLOOKUP(Tabla1[[#This Row],[llave 2]],IG!$O$7:$T$97972,6,FALSE)</f>
        <v>52184424</v>
      </c>
      <c r="U21" s="77" t="s">
        <v>377</v>
      </c>
      <c r="V21" s="78">
        <v>1</v>
      </c>
      <c r="W21" s="77">
        <v>4.6245335194780787E-2</v>
      </c>
      <c r="X21" s="52">
        <f>ROUND(Tabla1[[#This Row],[VALOR UNITARIO 
]]*Tabla1[[#This Row],[Porcentaje de Glosa]]*Tabla1[[#This Row],[META AFECTADA POR LA GLOSA
]],0)</f>
        <v>2498233</v>
      </c>
      <c r="Y21" s="309" t="s">
        <v>462</v>
      </c>
      <c r="Z21" s="180" t="s">
        <v>443</v>
      </c>
      <c r="AA21" s="53">
        <v>0</v>
      </c>
      <c r="AB21" s="45" t="s">
        <v>444</v>
      </c>
      <c r="AC21" s="53">
        <f>ROUND(Tabla1[[#This Row],[VALOR  DE LA GLOSA INICIAL]]-Tabla1[[#This Row],[Valor soportado por la Subred]],0)</f>
        <v>2498233</v>
      </c>
      <c r="AD21" s="45"/>
      <c r="AE21" s="45"/>
      <c r="AF21" s="53">
        <f>ROUND(Tabla1[[#This Row],[VALOR GLOSA DEFINITIVA]]-Tabla1[[#This Row],[VALOR LEVANTADO EN LIQUIDACION]],0)</f>
        <v>2498233</v>
      </c>
    </row>
    <row r="22" spans="2:32" s="55" customFormat="1" ht="99.95" hidden="1" customHeight="1">
      <c r="B22" s="45" t="s">
        <v>372</v>
      </c>
      <c r="C22" s="304">
        <v>14</v>
      </c>
      <c r="D22" s="45" t="s">
        <v>43</v>
      </c>
      <c r="E22" s="45" t="s">
        <v>44</v>
      </c>
      <c r="F22" s="46" t="str">
        <f>Tabla1[[#This Row],[CODIGO ACTIVIDAD (AB)]]&amp;Tabla1[[#This Row],[ACCIÓN INTEGRAL-INTEGRADA / 
PROCESO INTEGRAL E INTEGRADO]]&amp;Tabla1[[#This Row],[ENTORNO/PROCESO TRANSVERSAL]]&amp;Tabla1[[#This Row],[VIGENCIA RECURSOS]]</f>
        <v>141. Gestión Territorial para la Atención Primaria Social de los procesos de Gestión de la Salud Pública (GSP) y el Plan de Salud Pública de Intervenciones Colectivas (PSPIC)Gestión Territorial2026</v>
      </c>
      <c r="G22" s="161">
        <v>2026</v>
      </c>
      <c r="H22" s="47" t="str">
        <f>+VLOOKUP(Tabla1[[#This Row],[llave 1]],IG!$F$7:$N$97972,2,FALSE)</f>
        <v>Prescripción social - Activación de rutas</v>
      </c>
      <c r="I22" s="47" t="str">
        <f>+VLOOKUP(Tabla1[[#This Row],[llave 1]],IG!$F$7:$T$97972,3,FALSE)</f>
        <v>Soporte estratégico para la GSP-PSPIC</v>
      </c>
      <c r="J22" s="47" t="str">
        <f>+VLOOKUP(Tabla1[[#This Row],[llave 1]],IG!$F$7:$T$97972,5,FALSE)</f>
        <v>No Aplica</v>
      </c>
      <c r="K22" s="47" t="str">
        <f>+VLOOKUP(Tabla1[[#This Row],[llave 1]],IG!$F$7:$T$97972,4,FALSE)</f>
        <v>GSP</v>
      </c>
      <c r="L22" s="47" t="str">
        <f>+VLOOKUP(Tabla1[[#This Row],[llave 1]],IG!$F$7:$T$97972,6,FALSE)</f>
        <v>Plan de acción</v>
      </c>
      <c r="M22" s="47" t="str">
        <f>+VLOOKUP(Tabla1[[#This Row],[llave 1]],IG!$F$7:$T$97972,7,FALSE)</f>
        <v>Zonal</v>
      </c>
      <c r="N22" s="162" t="s">
        <v>11</v>
      </c>
      <c r="O22" s="163" t="s">
        <v>1</v>
      </c>
      <c r="P22" s="46" t="str">
        <f>+Tabla1[[#This Row],[llave 1]]&amp;Tabla1[[#This Row],[LOCALIDAD]]&amp;Tabla1[[#This Row],[MES]]</f>
        <v>141. Gestión Territorial para la Atención Primaria Social de los procesos de Gestión de la Salud Pública (GSP) y el Plan de Salud Pública de Intervenciones Colectivas (PSPIC)Gestión Territorial20267_ZONAL-SUBRED2_FEBRERO_2026</v>
      </c>
      <c r="Q22" s="45" t="s">
        <v>461</v>
      </c>
      <c r="R22" s="49">
        <f>+VLOOKUP(Tabla1[[#This Row],[llave 2]],IG!$O$7:$T$97972,2,FALSE)</f>
        <v>54021296</v>
      </c>
      <c r="S22" s="50">
        <f>+VLOOKUP(Tabla1[[#This Row],[llave 2]],IG!$O$7:$T$97972,5,FALSE)</f>
        <v>0.965997261524418</v>
      </c>
      <c r="T22" s="51">
        <f>+VLOOKUP(Tabla1[[#This Row],[llave 2]],IG!$O$7:$T$97972,6,FALSE)</f>
        <v>52184424</v>
      </c>
      <c r="U22" s="77" t="s">
        <v>377</v>
      </c>
      <c r="V22" s="78">
        <v>1</v>
      </c>
      <c r="W22" s="77">
        <v>7.9300346336617714E-2</v>
      </c>
      <c r="X22" s="52">
        <f>ROUND(Tabla1[[#This Row],[VALOR UNITARIO 
]]*Tabla1[[#This Row],[Porcentaje de Glosa]]*Tabla1[[#This Row],[META AFECTADA POR LA GLOSA
]],0)</f>
        <v>4283907</v>
      </c>
      <c r="Y22" s="309" t="s">
        <v>463</v>
      </c>
      <c r="Z22" s="180" t="s">
        <v>443</v>
      </c>
      <c r="AA22" s="53">
        <v>0</v>
      </c>
      <c r="AB22" s="45" t="s">
        <v>444</v>
      </c>
      <c r="AC22" s="53">
        <f>ROUND(Tabla1[[#This Row],[VALOR  DE LA GLOSA INICIAL]]-Tabla1[[#This Row],[Valor soportado por la Subred]],0)</f>
        <v>4283907</v>
      </c>
      <c r="AD22" s="45"/>
      <c r="AE22" s="45"/>
      <c r="AF22" s="53">
        <f>ROUND(Tabla1[[#This Row],[VALOR GLOSA DEFINITIVA]]-Tabla1[[#This Row],[VALOR LEVANTADO EN LIQUIDACION]],0)</f>
        <v>4283907</v>
      </c>
    </row>
    <row r="23" spans="2:32" s="55" customFormat="1" ht="99.95" hidden="1" customHeight="1">
      <c r="B23" s="45" t="s">
        <v>372</v>
      </c>
      <c r="C23" s="304">
        <v>14</v>
      </c>
      <c r="D23" s="45" t="s">
        <v>43</v>
      </c>
      <c r="E23" s="45" t="s">
        <v>44</v>
      </c>
      <c r="F23" s="46" t="str">
        <f>Tabla1[[#This Row],[CODIGO ACTIVIDAD (AB)]]&amp;Tabla1[[#This Row],[ACCIÓN INTEGRAL-INTEGRADA / 
PROCESO INTEGRAL E INTEGRADO]]&amp;Tabla1[[#This Row],[ENTORNO/PROCESO TRANSVERSAL]]&amp;Tabla1[[#This Row],[VIGENCIA RECURSOS]]</f>
        <v>141. Gestión Territorial para la Atención Primaria Social de los procesos de Gestión de la Salud Pública (GSP) y el Plan de Salud Pública de Intervenciones Colectivas (PSPIC)Gestión Territorial2026</v>
      </c>
      <c r="G23" s="161">
        <v>2026</v>
      </c>
      <c r="H23" s="47" t="str">
        <f>+VLOOKUP(Tabla1[[#This Row],[llave 1]],IG!$F$7:$N$97972,2,FALSE)</f>
        <v>Prescripción social - Activación de rutas</v>
      </c>
      <c r="I23" s="47" t="str">
        <f>+VLOOKUP(Tabla1[[#This Row],[llave 1]],IG!$F$7:$T$97972,3,FALSE)</f>
        <v>Soporte estratégico para la GSP-PSPIC</v>
      </c>
      <c r="J23" s="47" t="str">
        <f>+VLOOKUP(Tabla1[[#This Row],[llave 1]],IG!$F$7:$T$97972,5,FALSE)</f>
        <v>No Aplica</v>
      </c>
      <c r="K23" s="47" t="str">
        <f>+VLOOKUP(Tabla1[[#This Row],[llave 1]],IG!$F$7:$T$97972,4,FALSE)</f>
        <v>GSP</v>
      </c>
      <c r="L23" s="47" t="str">
        <f>+VLOOKUP(Tabla1[[#This Row],[llave 1]],IG!$F$7:$T$97972,6,FALSE)</f>
        <v>Plan de acción</v>
      </c>
      <c r="M23" s="47" t="str">
        <f>+VLOOKUP(Tabla1[[#This Row],[llave 1]],IG!$F$7:$T$97972,7,FALSE)</f>
        <v>Zonal</v>
      </c>
      <c r="N23" s="162" t="s">
        <v>11</v>
      </c>
      <c r="O23" s="163" t="s">
        <v>1</v>
      </c>
      <c r="P23" s="46" t="str">
        <f>+Tabla1[[#This Row],[llave 1]]&amp;Tabla1[[#This Row],[LOCALIDAD]]&amp;Tabla1[[#This Row],[MES]]</f>
        <v>141. Gestión Territorial para la Atención Primaria Social de los procesos de Gestión de la Salud Pública (GSP) y el Plan de Salud Pública de Intervenciones Colectivas (PSPIC)Gestión Territorial20267_ZONAL-SUBRED2_FEBRERO_2026</v>
      </c>
      <c r="Q23" s="45" t="s">
        <v>461</v>
      </c>
      <c r="R23" s="49">
        <f>+VLOOKUP(Tabla1[[#This Row],[llave 2]],IG!$O$7:$T$97972,2,FALSE)</f>
        <v>54021296</v>
      </c>
      <c r="S23" s="50">
        <f>+VLOOKUP(Tabla1[[#This Row],[llave 2]],IG!$O$7:$T$97972,5,FALSE)</f>
        <v>0.965997261524418</v>
      </c>
      <c r="T23" s="51">
        <f>+VLOOKUP(Tabla1[[#This Row],[llave 2]],IG!$O$7:$T$97972,6,FALSE)</f>
        <v>52184424</v>
      </c>
      <c r="U23" s="77" t="s">
        <v>388</v>
      </c>
      <c r="V23" s="78">
        <v>0.1</v>
      </c>
      <c r="W23" s="77">
        <v>0.17800091282519398</v>
      </c>
      <c r="X23" s="52">
        <f>ROUND(Tabla1[[#This Row],[VALOR UNITARIO 
]]*Tabla1[[#This Row],[Porcentaje de Glosa]]*Tabla1[[#This Row],[META AFECTADA POR LA GLOSA
]],0)</f>
        <v>961584</v>
      </c>
      <c r="Y23" s="44" t="s">
        <v>464</v>
      </c>
      <c r="Z23" s="180" t="s">
        <v>465</v>
      </c>
      <c r="AA23" s="53">
        <v>0</v>
      </c>
      <c r="AB23" s="45" t="s">
        <v>444</v>
      </c>
      <c r="AC23" s="53">
        <f>ROUND(Tabla1[[#This Row],[VALOR  DE LA GLOSA INICIAL]]-Tabla1[[#This Row],[Valor soportado por la Subred]],0)</f>
        <v>961584</v>
      </c>
      <c r="AD23" s="45"/>
      <c r="AE23" s="45"/>
      <c r="AF23" s="53">
        <f>ROUND(Tabla1[[#This Row],[VALOR GLOSA DEFINITIVA]]-Tabla1[[#This Row],[VALOR LEVANTADO EN LIQUIDACION]],0)</f>
        <v>961584</v>
      </c>
    </row>
    <row r="24" spans="2:32" s="55" customFormat="1" ht="99.95" hidden="1" customHeight="1">
      <c r="B24" s="45" t="s">
        <v>372</v>
      </c>
      <c r="C24" s="304">
        <v>5</v>
      </c>
      <c r="D24" s="45" t="s">
        <v>43</v>
      </c>
      <c r="E24" s="45" t="s">
        <v>44</v>
      </c>
      <c r="F24" s="46" t="str">
        <f>Tabla1[[#This Row],[CODIGO ACTIVIDAD (AB)]]&amp;Tabla1[[#This Row],[ACCIÓN INTEGRAL-INTEGRADA / 
PROCESO INTEGRAL E INTEGRADO]]&amp;Tabla1[[#This Row],[ENTORNO/PROCESO TRANSVERSAL]]&amp;Tabla1[[#This Row],[VIGENCIA RECURSOS]]</f>
        <v>51. Gestión Territorial para la Atención Primaria Social de los procesos de Gestión de la Salud Pública (GSP) y el Plan de Salud Pública de Intervenciones Colectivas (PSPIC)Gestión Territorial2026</v>
      </c>
      <c r="G24" s="161">
        <v>2026</v>
      </c>
      <c r="H24" s="47" t="str">
        <f>+VLOOKUP(Tabla1[[#This Row],[llave 1]],IG!$F$7:$N$97972,2,FALSE)</f>
        <v>Gestión local del GSP-PSPIC (prescripción social)</v>
      </c>
      <c r="I24" s="47" t="str">
        <f>+VLOOKUP(Tabla1[[#This Row],[llave 1]],IG!$F$7:$T$97972,3,FALSE)</f>
        <v>Coordinación y seguimiento de la gestión territorial</v>
      </c>
      <c r="J24" s="47" t="str">
        <f>+VLOOKUP(Tabla1[[#This Row],[llave 1]],IG!$F$7:$T$97972,5,FALSE)</f>
        <v>No Aplica</v>
      </c>
      <c r="K24" s="47" t="str">
        <f>+VLOOKUP(Tabla1[[#This Row],[llave 1]],IG!$F$7:$T$97972,4,FALSE)</f>
        <v>GSP-PSPIC</v>
      </c>
      <c r="L24" s="47" t="str">
        <f>+VLOOKUP(Tabla1[[#This Row],[llave 1]],IG!$F$7:$T$97972,6,FALSE)</f>
        <v>Plan de acción</v>
      </c>
      <c r="M24" s="47" t="str">
        <f>+VLOOKUP(Tabla1[[#This Row],[llave 1]],IG!$F$7:$T$97972,7,FALSE)</f>
        <v>Local</v>
      </c>
      <c r="N24" s="162" t="s">
        <v>10</v>
      </c>
      <c r="O24" s="163" t="s">
        <v>1</v>
      </c>
      <c r="P24" s="46" t="str">
        <f>+Tabla1[[#This Row],[llave 1]]&amp;Tabla1[[#This Row],[LOCALIDAD]]&amp;Tabla1[[#This Row],[MES]]</f>
        <v>51. Gestión Territorial para la Atención Primaria Social de los procesos de Gestión de la Salud Pública (GSP) y el Plan de Salud Pública de Intervenciones Colectivas (PSPIC)Gestión Territorial20266_ANTONIO_NARIÑO2_FEBRERO_2026</v>
      </c>
      <c r="Q24" s="45" t="s">
        <v>461</v>
      </c>
      <c r="R24" s="49">
        <f>+VLOOKUP(Tabla1[[#This Row],[llave 2]],IG!$O$7:$T$97972,2,FALSE)</f>
        <v>5621568</v>
      </c>
      <c r="S24" s="50">
        <f>+VLOOKUP(Tabla1[[#This Row],[llave 2]],IG!$O$7:$T$97972,5,FALSE)</f>
        <v>1</v>
      </c>
      <c r="T24" s="51">
        <f>+VLOOKUP(Tabla1[[#This Row],[llave 2]],IG!$O$7:$T$97972,6,FALSE)</f>
        <v>5621568</v>
      </c>
      <c r="U24" s="77" t="s">
        <v>373</v>
      </c>
      <c r="V24" s="78">
        <v>1</v>
      </c>
      <c r="W24" s="77">
        <v>2.4334847501622323E-2</v>
      </c>
      <c r="X24" s="52">
        <f>ROUND(Tabla1[[#This Row],[VALOR UNITARIO 
]]*Tabla1[[#This Row],[Porcentaje de Glosa]]*Tabla1[[#This Row],[META AFECTADA POR LA GLOSA
]],0)</f>
        <v>136800</v>
      </c>
      <c r="Y24" s="44" t="s">
        <v>466</v>
      </c>
      <c r="Z24" s="180" t="s">
        <v>467</v>
      </c>
      <c r="AA24" s="53">
        <v>136800</v>
      </c>
      <c r="AB24" s="45" t="s">
        <v>468</v>
      </c>
      <c r="AC24" s="53">
        <f>ROUND(Tabla1[[#This Row],[VALOR  DE LA GLOSA INICIAL]]-Tabla1[[#This Row],[Valor soportado por la Subred]],0)</f>
        <v>0</v>
      </c>
      <c r="AD24" s="45"/>
      <c r="AE24" s="45"/>
      <c r="AF24" s="53">
        <f>ROUND(Tabla1[[#This Row],[VALOR GLOSA DEFINITIVA]]-Tabla1[[#This Row],[VALOR LEVANTADO EN LIQUIDACION]],0)</f>
        <v>0</v>
      </c>
    </row>
    <row r="25" spans="2:32" s="55" customFormat="1" ht="99.95" hidden="1" customHeight="1">
      <c r="B25" s="45" t="s">
        <v>372</v>
      </c>
      <c r="C25" s="304">
        <v>14</v>
      </c>
      <c r="D25" s="45" t="s">
        <v>43</v>
      </c>
      <c r="E25" s="45" t="s">
        <v>44</v>
      </c>
      <c r="F25" s="46" t="str">
        <f>Tabla1[[#This Row],[CODIGO ACTIVIDAD (AB)]]&amp;Tabla1[[#This Row],[ACCIÓN INTEGRAL-INTEGRADA / 
PROCESO INTEGRAL E INTEGRADO]]&amp;Tabla1[[#This Row],[ENTORNO/PROCESO TRANSVERSAL]]&amp;Tabla1[[#This Row],[VIGENCIA RECURSOS]]</f>
        <v>141. Gestión Territorial para la Atención Primaria Social de los procesos de Gestión de la Salud Pública (GSP) y el Plan de Salud Pública de Intervenciones Colectivas (PSPIC)Gestión Territorial2026</v>
      </c>
      <c r="G25" s="161">
        <v>2026</v>
      </c>
      <c r="H25" s="47" t="str">
        <f>+VLOOKUP(Tabla1[[#This Row],[llave 1]],IG!$F$7:$N$97972,2,FALSE)</f>
        <v>Prescripción social - Activación de rutas</v>
      </c>
      <c r="I25" s="47" t="str">
        <f>+VLOOKUP(Tabla1[[#This Row],[llave 1]],IG!$F$7:$T$97972,3,FALSE)</f>
        <v>Soporte estratégico para la GSP-PSPIC</v>
      </c>
      <c r="J25" s="47" t="str">
        <f>+VLOOKUP(Tabla1[[#This Row],[llave 1]],IG!$F$7:$T$97972,5,FALSE)</f>
        <v>No Aplica</v>
      </c>
      <c r="K25" s="47" t="str">
        <f>+VLOOKUP(Tabla1[[#This Row],[llave 1]],IG!$F$7:$T$97972,4,FALSE)</f>
        <v>GSP</v>
      </c>
      <c r="L25" s="47" t="str">
        <f>+VLOOKUP(Tabla1[[#This Row],[llave 1]],IG!$F$7:$T$97972,6,FALSE)</f>
        <v>Plan de acción</v>
      </c>
      <c r="M25" s="47" t="str">
        <f>+VLOOKUP(Tabla1[[#This Row],[llave 1]],IG!$F$7:$T$97972,7,FALSE)</f>
        <v>Zonal</v>
      </c>
      <c r="N25" s="162" t="s">
        <v>11</v>
      </c>
      <c r="O25" s="163" t="s">
        <v>1</v>
      </c>
      <c r="P25" s="46" t="str">
        <f>+Tabla1[[#This Row],[llave 1]]&amp;Tabla1[[#This Row],[LOCALIDAD]]&amp;Tabla1[[#This Row],[MES]]</f>
        <v>141. Gestión Territorial para la Atención Primaria Social de los procesos de Gestión de la Salud Pública (GSP) y el Plan de Salud Pública de Intervenciones Colectivas (PSPIC)Gestión Territorial20267_ZONAL-SUBRED2_FEBRERO_2026</v>
      </c>
      <c r="Q25" s="45" t="s">
        <v>461</v>
      </c>
      <c r="R25" s="49">
        <f>+VLOOKUP(Tabla1[[#This Row],[llave 2]],IG!$O$7:$T$97972,2,FALSE)</f>
        <v>54021296</v>
      </c>
      <c r="S25" s="50">
        <f>+VLOOKUP(Tabla1[[#This Row],[llave 2]],IG!$O$7:$T$97972,5,FALSE)</f>
        <v>0.965997261524418</v>
      </c>
      <c r="T25" s="51">
        <f>+VLOOKUP(Tabla1[[#This Row],[llave 2]],IG!$O$7:$T$97972,6,FALSE)</f>
        <v>52184424</v>
      </c>
      <c r="U25" s="77" t="s">
        <v>373</v>
      </c>
      <c r="V25" s="78">
        <v>1</v>
      </c>
      <c r="W25" s="77">
        <v>2.5375177966852184E-2</v>
      </c>
      <c r="X25" s="52">
        <f>ROUND(Tabla1[[#This Row],[VALOR UNITARIO 
]]*Tabla1[[#This Row],[Porcentaje de Glosa]]*Tabla1[[#This Row],[META AFECTADA POR LA GLOSA
]],0)</f>
        <v>1370800</v>
      </c>
      <c r="Y25" s="44" t="s">
        <v>469</v>
      </c>
      <c r="Z25" s="180" t="s">
        <v>467</v>
      </c>
      <c r="AA25" s="53">
        <v>1370800</v>
      </c>
      <c r="AB25" s="45" t="s">
        <v>468</v>
      </c>
      <c r="AC25" s="53">
        <f>ROUND(Tabla1[[#This Row],[VALOR  DE LA GLOSA INICIAL]]-Tabla1[[#This Row],[Valor soportado por la Subred]],0)</f>
        <v>0</v>
      </c>
      <c r="AD25" s="45"/>
      <c r="AE25" s="45"/>
      <c r="AF25" s="53">
        <f>ROUND(Tabla1[[#This Row],[VALOR GLOSA DEFINITIVA]]-Tabla1[[#This Row],[VALOR LEVANTADO EN LIQUIDACION]],0)</f>
        <v>0</v>
      </c>
    </row>
    <row r="26" spans="2:32" s="55" customFormat="1" ht="99.95" hidden="1" customHeight="1">
      <c r="B26" s="45" t="s">
        <v>372</v>
      </c>
      <c r="C26" s="304">
        <v>18</v>
      </c>
      <c r="D26" s="45" t="s">
        <v>43</v>
      </c>
      <c r="E26" s="45" t="s">
        <v>44</v>
      </c>
      <c r="F26" s="46" t="str">
        <f>Tabla1[[#This Row],[CODIGO ACTIVIDAD (AB)]]&amp;Tabla1[[#This Row],[ACCIÓN INTEGRAL-INTEGRADA / 
PROCESO INTEGRAL E INTEGRADO]]&amp;Tabla1[[#This Row],[ENTORNO/PROCESO TRANSVERSAL]]&amp;Tabla1[[#This Row],[VIGENCIA RECURSOS]]</f>
        <v>181. Gestión Territorial para la Atención Primaria Social de los procesos de Gestión de la Salud Pública (GSP) y el Plan de Salud Pública de Intervenciones Colectivas (PSPIC)Gestión Territorial2026</v>
      </c>
      <c r="G26" s="161">
        <v>2026</v>
      </c>
      <c r="H26" s="47" t="str">
        <f>+VLOOKUP(Tabla1[[#This Row],[llave 1]],IG!$F$7:$N$97972,2,FALSE)</f>
        <v>Análisis de condiciones, calidad de vida, salud y enfermedad - ACCVSyE</v>
      </c>
      <c r="I26" s="47" t="str">
        <f>+VLOOKUP(Tabla1[[#This Row],[llave 1]],IG!$F$7:$T$97972,3,FALSE)</f>
        <v>Análisis de la gestión territorial de la salud pública</v>
      </c>
      <c r="J26" s="47" t="str">
        <f>+VLOOKUP(Tabla1[[#This Row],[llave 1]],IG!$F$7:$T$97972,5,FALSE)</f>
        <v>No Aplica</v>
      </c>
      <c r="K26" s="47" t="str">
        <f>+VLOOKUP(Tabla1[[#This Row],[llave 1]],IG!$F$7:$T$97972,4,FALSE)</f>
        <v>GSP</v>
      </c>
      <c r="L26" s="47" t="str">
        <f>+VLOOKUP(Tabla1[[#This Row],[llave 1]],IG!$F$7:$T$97972,6,FALSE)</f>
        <v>Plan de análisis</v>
      </c>
      <c r="M26" s="47" t="str">
        <f>+VLOOKUP(Tabla1[[#This Row],[llave 1]],IG!$F$7:$T$97972,7,FALSE)</f>
        <v>Zonal</v>
      </c>
      <c r="N26" s="162" t="s">
        <v>11</v>
      </c>
      <c r="O26" s="163" t="s">
        <v>1</v>
      </c>
      <c r="P26" s="46" t="str">
        <f>+Tabla1[[#This Row],[llave 1]]&amp;Tabla1[[#This Row],[LOCALIDAD]]&amp;Tabla1[[#This Row],[MES]]</f>
        <v>181. Gestión Territorial para la Atención Primaria Social de los procesos de Gestión de la Salud Pública (GSP) y el Plan de Salud Pública de Intervenciones Colectivas (PSPIC)Gestión Territorial20267_ZONAL-SUBRED2_FEBRERO_2026</v>
      </c>
      <c r="Q26" s="45" t="s">
        <v>461</v>
      </c>
      <c r="R26" s="49">
        <f>+VLOOKUP(Tabla1[[#This Row],[llave 2]],IG!$O$7:$T$97972,2,FALSE)</f>
        <v>32422640</v>
      </c>
      <c r="S26" s="50">
        <f>+VLOOKUP(Tabla1[[#This Row],[llave 2]],IG!$O$7:$T$97972,5,FALSE)</f>
        <v>1</v>
      </c>
      <c r="T26" s="51">
        <f>+VLOOKUP(Tabla1[[#This Row],[llave 2]],IG!$O$7:$T$97972,6,FALSE)</f>
        <v>32422640</v>
      </c>
      <c r="U26" s="77" t="s">
        <v>373</v>
      </c>
      <c r="V26" s="78">
        <v>1</v>
      </c>
      <c r="W26" s="77">
        <v>7.3837293940283696E-2</v>
      </c>
      <c r="X26" s="52">
        <f>ROUND(Tabla1[[#This Row],[VALOR UNITARIO 
]]*Tabla1[[#This Row],[Porcentaje de Glosa]]*Tabla1[[#This Row],[META AFECTADA POR LA GLOSA
]],0)</f>
        <v>2394000</v>
      </c>
      <c r="Y26" s="44" t="s">
        <v>470</v>
      </c>
      <c r="Z26" s="180" t="s">
        <v>467</v>
      </c>
      <c r="AA26" s="53">
        <v>2394000</v>
      </c>
      <c r="AB26" s="45" t="s">
        <v>468</v>
      </c>
      <c r="AC26" s="53">
        <f>ROUND(Tabla1[[#This Row],[VALOR  DE LA GLOSA INICIAL]]-Tabla1[[#This Row],[Valor soportado por la Subred]],0)</f>
        <v>0</v>
      </c>
      <c r="AD26" s="45"/>
      <c r="AE26" s="45"/>
      <c r="AF26" s="53">
        <f>ROUND(Tabla1[[#This Row],[VALOR GLOSA DEFINITIVA]]-Tabla1[[#This Row],[VALOR LEVANTADO EN LIQUIDACION]],0)</f>
        <v>0</v>
      </c>
    </row>
    <row r="27" spans="2:32" s="55" customFormat="1" ht="99.95" hidden="1" customHeight="1">
      <c r="B27" s="45" t="s">
        <v>372</v>
      </c>
      <c r="C27" s="304">
        <v>12</v>
      </c>
      <c r="D27" s="45" t="s">
        <v>43</v>
      </c>
      <c r="E27" s="45" t="s">
        <v>44</v>
      </c>
      <c r="F27" s="46" t="str">
        <f>Tabla1[[#This Row],[CODIGO ACTIVIDAD (AB)]]&amp;Tabla1[[#This Row],[ACCIÓN INTEGRAL-INTEGRADA / 
PROCESO INTEGRAL E INTEGRADO]]&amp;Tabla1[[#This Row],[ENTORNO/PROCESO TRANSVERSAL]]&amp;Tabla1[[#This Row],[VIGENCIA RECURSOS]]</f>
        <v>121. Gestión Territorial para la Atención Primaria Social de los procesos de Gestión de la Salud Pública (GSP) y el Plan de Salud Pública de Intervenciones Colectivas (PSPIC)Gestión Territorial2026</v>
      </c>
      <c r="G27" s="161">
        <v>2026</v>
      </c>
      <c r="H27" s="47" t="str">
        <f>+VLOOKUP(Tabla1[[#This Row],[llave 1]],IG!$F$7:$N$97972,2,FALSE)</f>
        <v>Gestión de la información de acciones colectivas en salud pública - GESI</v>
      </c>
      <c r="I27" s="47" t="str">
        <f>+VLOOKUP(Tabla1[[#This Row],[llave 1]],IG!$F$7:$T$97972,3,FALSE)</f>
        <v>Soporte estratégico para la GSP-PSPIC</v>
      </c>
      <c r="J27" s="47" t="str">
        <f>+VLOOKUP(Tabla1[[#This Row],[llave 1]],IG!$F$7:$T$97972,5,FALSE)</f>
        <v>No Aplica</v>
      </c>
      <c r="K27" s="47" t="str">
        <f>+VLOOKUP(Tabla1[[#This Row],[llave 1]],IG!$F$7:$T$97972,4,FALSE)</f>
        <v>GSP</v>
      </c>
      <c r="L27" s="47" t="str">
        <f>+VLOOKUP(Tabla1[[#This Row],[llave 1]],IG!$F$7:$T$97972,6,FALSE)</f>
        <v>Plan de acción</v>
      </c>
      <c r="M27" s="47" t="str">
        <f>+VLOOKUP(Tabla1[[#This Row],[llave 1]],IG!$F$7:$T$97972,7,FALSE)</f>
        <v>Zonal</v>
      </c>
      <c r="N27" s="162" t="s">
        <v>11</v>
      </c>
      <c r="O27" s="163" t="s">
        <v>1</v>
      </c>
      <c r="P27" s="46" t="str">
        <f>+Tabla1[[#This Row],[llave 1]]&amp;Tabla1[[#This Row],[LOCALIDAD]]&amp;Tabla1[[#This Row],[MES]]</f>
        <v>121. Gestión Territorial para la Atención Primaria Social de los procesos de Gestión de la Salud Pública (GSP) y el Plan de Salud Pública de Intervenciones Colectivas (PSPIC)Gestión Territorial20267_ZONAL-SUBRED2_FEBRERO_2026</v>
      </c>
      <c r="Q27" s="45" t="s">
        <v>471</v>
      </c>
      <c r="R27" s="49">
        <f>+VLOOKUP(Tabla1[[#This Row],[llave 2]],IG!$O$7:$T$97972,2,FALSE)</f>
        <v>100029392</v>
      </c>
      <c r="S27" s="50">
        <f>+VLOOKUP(Tabla1[[#This Row],[llave 2]],IG!$O$7:$T$97972,5,FALSE)</f>
        <v>1</v>
      </c>
      <c r="T27" s="51">
        <f>+VLOOKUP(Tabla1[[#This Row],[llave 2]],IG!$O$7:$T$97972,6,FALSE)</f>
        <v>100029392</v>
      </c>
      <c r="U27" s="77" t="s">
        <v>373</v>
      </c>
      <c r="V27" s="78">
        <v>1</v>
      </c>
      <c r="W27" s="77">
        <v>1.1128729043959399E-2</v>
      </c>
      <c r="X27" s="52">
        <f>ROUND(Tabla1[[#This Row],[VALOR UNITARIO 
]]*Tabla1[[#This Row],[Porcentaje de Glosa]]*Tabla1[[#This Row],[META AFECTADA POR LA GLOSA
]],0)</f>
        <v>1113200</v>
      </c>
      <c r="Y27" s="44" t="s">
        <v>472</v>
      </c>
      <c r="Z27" s="180" t="s">
        <v>467</v>
      </c>
      <c r="AA27" s="53">
        <v>1113200</v>
      </c>
      <c r="AB27" s="45" t="s">
        <v>468</v>
      </c>
      <c r="AC27" s="53">
        <f>ROUND(Tabla1[[#This Row],[VALOR  DE LA GLOSA INICIAL]]-Tabla1[[#This Row],[Valor soportado por la Subred]],0)</f>
        <v>0</v>
      </c>
      <c r="AD27" s="45"/>
      <c r="AE27" s="45"/>
      <c r="AF27" s="53">
        <f>ROUND(Tabla1[[#This Row],[VALOR GLOSA DEFINITIVA]]-Tabla1[[#This Row],[VALOR LEVANTADO EN LIQUIDACION]],0)</f>
        <v>0</v>
      </c>
    </row>
    <row r="28" spans="2:32" s="55" customFormat="1" ht="99.95" hidden="1" customHeight="1">
      <c r="B28" s="45" t="s">
        <v>372</v>
      </c>
      <c r="C28" s="304">
        <v>80</v>
      </c>
      <c r="D28" s="45" t="s">
        <v>70</v>
      </c>
      <c r="E28" s="45" t="s">
        <v>82</v>
      </c>
      <c r="F28" s="46" t="str">
        <f>Tabla1[[#This Row],[CODIGO ACTIVIDAD (AB)]]&amp;Tabla1[[#This Row],[ACCIÓN INTEGRAL-INTEGRADA / 
PROCESO INTEGRAL E INTEGRADO]]&amp;Tabla1[[#This Row],[ENTORNO/PROCESO TRANSVERSAL]]&amp;Tabla1[[#This Row],[VIGENCIA RECURSOS]]</f>
        <v>802. Cuidado Continuo por una vida con bienestarLaboral2026</v>
      </c>
      <c r="G28" s="161">
        <v>2026</v>
      </c>
      <c r="H28" s="47" t="str">
        <f>+VLOOKUP(Tabla1[[#This Row],[llave 1]],IG!$F$7:$N$97972,2,FALSE)</f>
        <v>Acciones de orientación a la población para la efectividad del mejoramiento de las condiciones de salud y sociales en los trabajadores y trabajadoras de las unidades de trabajo informal</v>
      </c>
      <c r="I28" s="47" t="str">
        <f>+VLOOKUP(Tabla1[[#This Row],[llave 1]],IG!$F$7:$T$97972,3,FALSE)</f>
        <v>Gestión del Riesgo para el Bienestar Colectivo en los Territorios</v>
      </c>
      <c r="J28" s="47" t="str">
        <f>+VLOOKUP(Tabla1[[#This Row],[llave 1]],IG!$F$7:$T$97972,5,FALSE)</f>
        <v>No Aplica</v>
      </c>
      <c r="K28" s="47" t="str">
        <f>+VLOOKUP(Tabla1[[#This Row],[llave 1]],IG!$F$7:$T$97972,4,FALSE)</f>
        <v>PSPIC</v>
      </c>
      <c r="L28" s="47" t="str">
        <f>+VLOOKUP(Tabla1[[#This Row],[llave 1]],IG!$F$7:$T$97972,6,FALSE)</f>
        <v>Orientación</v>
      </c>
      <c r="M28" s="47" t="str">
        <f>+VLOOKUP(Tabla1[[#This Row],[llave 1]],IG!$F$7:$T$97972,7,FALSE)</f>
        <v>Zonal</v>
      </c>
      <c r="N28" s="162" t="s">
        <v>10</v>
      </c>
      <c r="O28" s="163" t="s">
        <v>1</v>
      </c>
      <c r="P28" s="46" t="str">
        <f>+Tabla1[[#This Row],[llave 1]]&amp;Tabla1[[#This Row],[LOCALIDAD]]&amp;Tabla1[[#This Row],[MES]]</f>
        <v>802. Cuidado Continuo por una vida con bienestarLaboral20266_ANTONIO_NARIÑO2_FEBRERO_2026</v>
      </c>
      <c r="Q28" s="45" t="s">
        <v>473</v>
      </c>
      <c r="R28" s="49">
        <f>+VLOOKUP(Tabla1[[#This Row],[llave 2]],IG!$O$7:$T$97972,2,FALSE)</f>
        <v>53781</v>
      </c>
      <c r="S28" s="50">
        <f>+VLOOKUP(Tabla1[[#This Row],[llave 2]],IG!$O$7:$T$97972,5,FALSE)</f>
        <v>160</v>
      </c>
      <c r="T28" s="51">
        <f>+VLOOKUP(Tabla1[[#This Row],[llave 2]],IG!$O$7:$T$97972,6,FALSE)</f>
        <v>8604960</v>
      </c>
      <c r="U28" s="77" t="s">
        <v>373</v>
      </c>
      <c r="V28" s="78">
        <v>1</v>
      </c>
      <c r="W28" s="77">
        <v>22.273163384838512</v>
      </c>
      <c r="X28" s="52">
        <f>ROUND(Tabla1[[#This Row],[VALOR UNITARIO 
]]*Tabla1[[#This Row],[Porcentaje de Glosa]]*Tabla1[[#This Row],[META AFECTADA POR LA GLOSA
]],0)</f>
        <v>1197873</v>
      </c>
      <c r="Y28" s="44" t="s">
        <v>474</v>
      </c>
      <c r="Z28" s="180" t="s">
        <v>467</v>
      </c>
      <c r="AA28" s="53">
        <v>1197873</v>
      </c>
      <c r="AB28" s="45" t="s">
        <v>468</v>
      </c>
      <c r="AC28" s="53">
        <f>ROUND(Tabla1[[#This Row],[VALOR  DE LA GLOSA INICIAL]]-Tabla1[[#This Row],[Valor soportado por la Subred]],0)</f>
        <v>0</v>
      </c>
      <c r="AD28" s="45"/>
      <c r="AE28" s="45"/>
      <c r="AF28" s="53">
        <f>ROUND(Tabla1[[#This Row],[VALOR GLOSA DEFINITIVA]]-Tabla1[[#This Row],[VALOR LEVANTADO EN LIQUIDACION]],0)</f>
        <v>0</v>
      </c>
    </row>
    <row r="29" spans="2:32" s="55" customFormat="1" ht="99.95" hidden="1" customHeight="1">
      <c r="B29" s="45" t="s">
        <v>372</v>
      </c>
      <c r="C29" s="304">
        <v>71</v>
      </c>
      <c r="D29" s="45" t="s">
        <v>70</v>
      </c>
      <c r="E29" s="45" t="s">
        <v>82</v>
      </c>
      <c r="F29" s="46" t="str">
        <f>Tabla1[[#This Row],[CODIGO ACTIVIDAD (AB)]]&amp;Tabla1[[#This Row],[ACCIÓN INTEGRAL-INTEGRADA / 
PROCESO INTEGRAL E INTEGRADO]]&amp;Tabla1[[#This Row],[ENTORNO/PROCESO TRANSVERSAL]]&amp;Tabla1[[#This Row],[VIGENCIA RECURSOS]]</f>
        <v>712. Cuidado Continuo por una vida con bienestarLaboral2026</v>
      </c>
      <c r="G29" s="161">
        <v>2026</v>
      </c>
      <c r="H29" s="47" t="str">
        <f>+VLOOKUP(Tabla1[[#This Row],[llave 1]],IG!$F$7:$N$97972,2,FALSE)</f>
        <v>Caracterización de las unidades de trabajo informal de mediano y bajo impacto</v>
      </c>
      <c r="I29" s="47" t="str">
        <f>+VLOOKUP(Tabla1[[#This Row],[llave 1]],IG!$F$7:$T$97972,3,FALSE)</f>
        <v>Gestión del Riesgo para el Bienestar Colectivo en los Territorios</v>
      </c>
      <c r="J29" s="47" t="str">
        <f>+VLOOKUP(Tabla1[[#This Row],[llave 1]],IG!$F$7:$T$97972,5,FALSE)</f>
        <v>No Aplica</v>
      </c>
      <c r="K29" s="47" t="str">
        <f>+VLOOKUP(Tabla1[[#This Row],[llave 1]],IG!$F$7:$T$97972,4,FALSE)</f>
        <v>PSPIC</v>
      </c>
      <c r="L29" s="47" t="str">
        <f>+VLOOKUP(Tabla1[[#This Row],[llave 1]],IG!$F$7:$T$97972,6,FALSE)</f>
        <v>Caracterización</v>
      </c>
      <c r="M29" s="47" t="str">
        <f>+VLOOKUP(Tabla1[[#This Row],[llave 1]],IG!$F$7:$T$97972,7,FALSE)</f>
        <v>Local</v>
      </c>
      <c r="N29" s="162" t="s">
        <v>7</v>
      </c>
      <c r="O29" s="163" t="s">
        <v>1</v>
      </c>
      <c r="P29" s="46" t="str">
        <f>+Tabla1[[#This Row],[llave 1]]&amp;Tabla1[[#This Row],[LOCALIDAD]]&amp;Tabla1[[#This Row],[MES]]</f>
        <v>712. Cuidado Continuo por una vida con bienestarLaboral20263_MARTIRES2_FEBRERO_2026</v>
      </c>
      <c r="Q29" s="45" t="s">
        <v>473</v>
      </c>
      <c r="R29" s="49">
        <f>+VLOOKUP(Tabla1[[#This Row],[llave 2]],IG!$O$7:$T$97972,2,FALSE)</f>
        <v>59965</v>
      </c>
      <c r="S29" s="50">
        <f>+VLOOKUP(Tabla1[[#This Row],[llave 2]],IG!$O$7:$T$97972,5,FALSE)</f>
        <v>14</v>
      </c>
      <c r="T29" s="51">
        <f>+VLOOKUP(Tabla1[[#This Row],[llave 2]],IG!$O$7:$T$97972,6,FALSE)</f>
        <v>839510</v>
      </c>
      <c r="U29" s="77" t="s">
        <v>377</v>
      </c>
      <c r="V29" s="78">
        <v>1</v>
      </c>
      <c r="W29" s="77">
        <v>1</v>
      </c>
      <c r="X29" s="52">
        <f>ROUND(Tabla1[[#This Row],[VALOR UNITARIO 
]]*Tabla1[[#This Row],[Porcentaje de Glosa]]*Tabla1[[#This Row],[META AFECTADA POR LA GLOSA
]],0)</f>
        <v>59965</v>
      </c>
      <c r="Y29" s="44" t="s">
        <v>475</v>
      </c>
      <c r="Z29" s="180" t="s">
        <v>476</v>
      </c>
      <c r="AA29" s="53">
        <v>0</v>
      </c>
      <c r="AB29" s="45" t="s">
        <v>444</v>
      </c>
      <c r="AC29" s="53">
        <f>ROUND(Tabla1[[#This Row],[VALOR  DE LA GLOSA INICIAL]]-Tabla1[[#This Row],[Valor soportado por la Subred]],0)</f>
        <v>59965</v>
      </c>
      <c r="AD29" s="45"/>
      <c r="AE29" s="45"/>
      <c r="AF29" s="53">
        <f>ROUND(Tabla1[[#This Row],[VALOR GLOSA DEFINITIVA]]-Tabla1[[#This Row],[VALOR LEVANTADO EN LIQUIDACION]],0)</f>
        <v>59965</v>
      </c>
    </row>
    <row r="30" spans="2:32" s="55" customFormat="1" ht="99.95" hidden="1" customHeight="1">
      <c r="B30" s="45" t="s">
        <v>372</v>
      </c>
      <c r="C30" s="304">
        <v>75</v>
      </c>
      <c r="D30" s="45" t="s">
        <v>70</v>
      </c>
      <c r="E30" s="45" t="s">
        <v>82</v>
      </c>
      <c r="F30" s="46" t="str">
        <f>Tabla1[[#This Row],[CODIGO ACTIVIDAD (AB)]]&amp;Tabla1[[#This Row],[ACCIÓN INTEGRAL-INTEGRADA / 
PROCESO INTEGRAL E INTEGRADO]]&amp;Tabla1[[#This Row],[ENTORNO/PROCESO TRANSVERSAL]]&amp;Tabla1[[#This Row],[VIGENCIA RECURSOS]]</f>
        <v>752. Cuidado Continuo por una vida con bienestarLaboral2026</v>
      </c>
      <c r="G30" s="161">
        <v>2026</v>
      </c>
      <c r="H30" s="47" t="str">
        <f>+VLOOKUP(Tabla1[[#This Row],[llave 1]],IG!$F$7:$N$97972,2,FALSE)</f>
        <v xml:space="preserve">Asesoría para el mejoramiento de las condiciones de salud en los trabajadores y trabajadoras de las unidades de trabajo informal </v>
      </c>
      <c r="I30" s="47" t="str">
        <f>+VLOOKUP(Tabla1[[#This Row],[llave 1]],IG!$F$7:$T$97972,3,FALSE)</f>
        <v>Gestión del Riesgo para el Bienestar Colectivo en los Territorios</v>
      </c>
      <c r="J30" s="47" t="str">
        <f>+VLOOKUP(Tabla1[[#This Row],[llave 1]],IG!$F$7:$T$97972,5,FALSE)</f>
        <v>No Aplica</v>
      </c>
      <c r="K30" s="47" t="str">
        <f>+VLOOKUP(Tabla1[[#This Row],[llave 1]],IG!$F$7:$T$97972,4,FALSE)</f>
        <v>PSPIC</v>
      </c>
      <c r="L30" s="47" t="str">
        <f>+VLOOKUP(Tabla1[[#This Row],[llave 1]],IG!$F$7:$T$97972,6,FALSE)</f>
        <v>Asesoría</v>
      </c>
      <c r="M30" s="47" t="str">
        <f>+VLOOKUP(Tabla1[[#This Row],[llave 1]],IG!$F$7:$T$97972,7,FALSE)</f>
        <v>Local</v>
      </c>
      <c r="N30" s="162" t="s">
        <v>7</v>
      </c>
      <c r="O30" s="163" t="s">
        <v>1</v>
      </c>
      <c r="P30" s="46" t="str">
        <f>+Tabla1[[#This Row],[llave 1]]&amp;Tabla1[[#This Row],[LOCALIDAD]]&amp;Tabla1[[#This Row],[MES]]</f>
        <v>752. Cuidado Continuo por una vida con bienestarLaboral20263_MARTIRES2_FEBRERO_2026</v>
      </c>
      <c r="Q30" s="45" t="s">
        <v>473</v>
      </c>
      <c r="R30" s="49">
        <f>+VLOOKUP(Tabla1[[#This Row],[llave 2]],IG!$O$7:$T$97972,2,FALSE)</f>
        <v>210809</v>
      </c>
      <c r="S30" s="50">
        <f>+VLOOKUP(Tabla1[[#This Row],[llave 2]],IG!$O$7:$T$97972,5,FALSE)</f>
        <v>23</v>
      </c>
      <c r="T30" s="51">
        <f>+VLOOKUP(Tabla1[[#This Row],[llave 2]],IG!$O$7:$T$97972,6,FALSE)</f>
        <v>4848607</v>
      </c>
      <c r="U30" s="77" t="s">
        <v>373</v>
      </c>
      <c r="V30" s="78">
        <v>1</v>
      </c>
      <c r="W30" s="77">
        <v>21.019880555384301</v>
      </c>
      <c r="X30" s="52">
        <f>ROUND(Tabla1[[#This Row],[VALOR UNITARIO 
]]*Tabla1[[#This Row],[Porcentaje de Glosa]]*Tabla1[[#This Row],[META AFECTADA POR LA GLOSA
]],0)</f>
        <v>4431180</v>
      </c>
      <c r="Y30" s="44" t="s">
        <v>477</v>
      </c>
      <c r="Z30" s="180" t="s">
        <v>467</v>
      </c>
      <c r="AA30" s="53">
        <v>4431180</v>
      </c>
      <c r="AB30" s="45" t="s">
        <v>468</v>
      </c>
      <c r="AC30" s="53">
        <f>ROUND(Tabla1[[#This Row],[VALOR  DE LA GLOSA INICIAL]]-Tabla1[[#This Row],[Valor soportado por la Subred]],0)</f>
        <v>0</v>
      </c>
      <c r="AD30" s="45"/>
      <c r="AE30" s="45"/>
      <c r="AF30" s="53">
        <f>ROUND(Tabla1[[#This Row],[VALOR GLOSA DEFINITIVA]]-Tabla1[[#This Row],[VALOR LEVANTADO EN LIQUIDACION]],0)</f>
        <v>0</v>
      </c>
    </row>
    <row r="31" spans="2:32" s="55" customFormat="1" ht="99.95" hidden="1" customHeight="1">
      <c r="B31" s="45" t="s">
        <v>372</v>
      </c>
      <c r="C31" s="304">
        <v>81</v>
      </c>
      <c r="D31" s="45" t="s">
        <v>70</v>
      </c>
      <c r="E31" s="45" t="s">
        <v>82</v>
      </c>
      <c r="F31" s="46" t="str">
        <f>Tabla1[[#This Row],[CODIGO ACTIVIDAD (AB)]]&amp;Tabla1[[#This Row],[ACCIÓN INTEGRAL-INTEGRADA / 
PROCESO INTEGRAL E INTEGRADO]]&amp;Tabla1[[#This Row],[ENTORNO/PROCESO TRANSVERSAL]]&amp;Tabla1[[#This Row],[VIGENCIA RECURSOS]]</f>
        <v>812. Cuidado Continuo por una vida con bienestarLaboral2026</v>
      </c>
      <c r="G31" s="161">
        <v>2026</v>
      </c>
      <c r="H31" s="47" t="str">
        <f>+VLOOKUP(Tabla1[[#This Row],[llave 1]],IG!$F$7:$N$97972,2,FALSE)</f>
        <v xml:space="preserve">Caracterización de las condiciones de salud y trabajo de los niños, niñas y adolescentes identificados en trabajo infantil </v>
      </c>
      <c r="I31" s="47" t="str">
        <f>+VLOOKUP(Tabla1[[#This Row],[llave 1]],IG!$F$7:$T$97972,3,FALSE)</f>
        <v>Gestión del Riesgo para el Bienestar Colectivo en los Territorios</v>
      </c>
      <c r="J31" s="47" t="str">
        <f>+VLOOKUP(Tabla1[[#This Row],[llave 1]],IG!$F$7:$T$97972,5,FALSE)</f>
        <v>No Aplica</v>
      </c>
      <c r="K31" s="47" t="str">
        <f>+VLOOKUP(Tabla1[[#This Row],[llave 1]],IG!$F$7:$T$97972,4,FALSE)</f>
        <v>PSPIC</v>
      </c>
      <c r="L31" s="47" t="str">
        <f>+VLOOKUP(Tabla1[[#This Row],[llave 1]],IG!$F$7:$T$97972,6,FALSE)</f>
        <v>Caracterización</v>
      </c>
      <c r="M31" s="47" t="str">
        <f>+VLOOKUP(Tabla1[[#This Row],[llave 1]],IG!$F$7:$T$97972,7,FALSE)</f>
        <v>Local</v>
      </c>
      <c r="N31" s="162" t="s">
        <v>7</v>
      </c>
      <c r="O31" s="163" t="s">
        <v>1</v>
      </c>
      <c r="P31" s="46" t="str">
        <f>+Tabla1[[#This Row],[llave 1]]&amp;Tabla1[[#This Row],[LOCALIDAD]]&amp;Tabla1[[#This Row],[MES]]</f>
        <v>812. Cuidado Continuo por una vida con bienestarLaboral20263_MARTIRES2_FEBRERO_2026</v>
      </c>
      <c r="Q31" s="45" t="s">
        <v>478</v>
      </c>
      <c r="R31" s="49">
        <f>+VLOOKUP(Tabla1[[#This Row],[llave 2]],IG!$O$7:$T$97972,2,FALSE)</f>
        <v>82752</v>
      </c>
      <c r="S31" s="50">
        <f>+VLOOKUP(Tabla1[[#This Row],[llave 2]],IG!$O$7:$T$97972,5,FALSE)</f>
        <v>27</v>
      </c>
      <c r="T31" s="51">
        <f>+VLOOKUP(Tabla1[[#This Row],[llave 2]],IG!$O$7:$T$97972,6,FALSE)</f>
        <v>2234304</v>
      </c>
      <c r="U31" s="77" t="s">
        <v>373</v>
      </c>
      <c r="V31" s="78">
        <v>1</v>
      </c>
      <c r="W31" s="77">
        <v>25.070209800000001</v>
      </c>
      <c r="X31" s="52">
        <f>ROUND(Tabla1[[#This Row],[VALOR UNITARIO 
]]*Tabla1[[#This Row],[Porcentaje de Glosa]]*Tabla1[[#This Row],[META AFECTADA POR LA GLOSA
]],0)</f>
        <v>2074610</v>
      </c>
      <c r="Y31" s="44" t="s">
        <v>479</v>
      </c>
      <c r="Z31" s="180" t="s">
        <v>467</v>
      </c>
      <c r="AA31" s="53">
        <v>2074610</v>
      </c>
      <c r="AB31" s="45" t="s">
        <v>468</v>
      </c>
      <c r="AC31" s="53">
        <f>ROUND(Tabla1[[#This Row],[VALOR  DE LA GLOSA INICIAL]]-Tabla1[[#This Row],[Valor soportado por la Subred]],0)</f>
        <v>0</v>
      </c>
      <c r="AD31" s="45"/>
      <c r="AE31" s="45"/>
      <c r="AF31" s="53">
        <f>ROUND(Tabla1[[#This Row],[VALOR GLOSA DEFINITIVA]]-Tabla1[[#This Row],[VALOR LEVANTADO EN LIQUIDACION]],0)</f>
        <v>0</v>
      </c>
    </row>
    <row r="32" spans="2:32" s="55" customFormat="1" ht="99.95" hidden="1" customHeight="1">
      <c r="B32" s="45" t="s">
        <v>372</v>
      </c>
      <c r="C32" s="304">
        <v>81</v>
      </c>
      <c r="D32" s="45" t="s">
        <v>70</v>
      </c>
      <c r="E32" s="45" t="s">
        <v>82</v>
      </c>
      <c r="F32" s="46" t="str">
        <f>Tabla1[[#This Row],[CODIGO ACTIVIDAD (AB)]]&amp;Tabla1[[#This Row],[ACCIÓN INTEGRAL-INTEGRADA / 
PROCESO INTEGRAL E INTEGRADO]]&amp;Tabla1[[#This Row],[ENTORNO/PROCESO TRANSVERSAL]]&amp;Tabla1[[#This Row],[VIGENCIA RECURSOS]]</f>
        <v>812. Cuidado Continuo por una vida con bienestarLaboral2026</v>
      </c>
      <c r="G32" s="161">
        <v>2026</v>
      </c>
      <c r="H32" s="47" t="str">
        <f>+VLOOKUP(Tabla1[[#This Row],[llave 1]],IG!$F$7:$N$97972,2,FALSE)</f>
        <v xml:space="preserve">Caracterización de las condiciones de salud y trabajo de los niños, niñas y adolescentes identificados en trabajo infantil </v>
      </c>
      <c r="I32" s="47" t="str">
        <f>+VLOOKUP(Tabla1[[#This Row],[llave 1]],IG!$F$7:$T$97972,3,FALSE)</f>
        <v>Gestión del Riesgo para el Bienestar Colectivo en los Territorios</v>
      </c>
      <c r="J32" s="47" t="str">
        <f>+VLOOKUP(Tabla1[[#This Row],[llave 1]],IG!$F$7:$T$97972,5,FALSE)</f>
        <v>No Aplica</v>
      </c>
      <c r="K32" s="47" t="str">
        <f>+VLOOKUP(Tabla1[[#This Row],[llave 1]],IG!$F$7:$T$97972,4,FALSE)</f>
        <v>PSPIC</v>
      </c>
      <c r="L32" s="47" t="str">
        <f>+VLOOKUP(Tabla1[[#This Row],[llave 1]],IG!$F$7:$T$97972,6,FALSE)</f>
        <v>Caracterización</v>
      </c>
      <c r="M32" s="47" t="str">
        <f>+VLOOKUP(Tabla1[[#This Row],[llave 1]],IG!$F$7:$T$97972,7,FALSE)</f>
        <v>Local</v>
      </c>
      <c r="N32" s="162" t="s">
        <v>8</v>
      </c>
      <c r="O32" s="163" t="s">
        <v>1</v>
      </c>
      <c r="P32" s="46" t="str">
        <f>+Tabla1[[#This Row],[llave 1]]&amp;Tabla1[[#This Row],[LOCALIDAD]]&amp;Tabla1[[#This Row],[MES]]</f>
        <v>812. Cuidado Continuo por una vida con bienestarLaboral20264_SAN_CRISTOBAL2_FEBRERO_2026</v>
      </c>
      <c r="Q32" s="45" t="s">
        <v>478</v>
      </c>
      <c r="R32" s="49">
        <f>+VLOOKUP(Tabla1[[#This Row],[llave 2]],IG!$O$7:$T$97972,2,FALSE)</f>
        <v>82752</v>
      </c>
      <c r="S32" s="50">
        <f>+VLOOKUP(Tabla1[[#This Row],[llave 2]],IG!$O$7:$T$97972,5,FALSE)</f>
        <v>24</v>
      </c>
      <c r="T32" s="51">
        <f>+VLOOKUP(Tabla1[[#This Row],[llave 2]],IG!$O$7:$T$97972,6,FALSE)</f>
        <v>1986048</v>
      </c>
      <c r="U32" s="77" t="s">
        <v>373</v>
      </c>
      <c r="V32" s="78">
        <v>1</v>
      </c>
      <c r="W32" s="77">
        <v>23.921609100000001</v>
      </c>
      <c r="X32" s="52">
        <f>ROUND(Tabla1[[#This Row],[VALOR UNITARIO 
]]*Tabla1[[#This Row],[Porcentaje de Glosa]]*Tabla1[[#This Row],[META AFECTADA POR LA GLOSA
]],0)</f>
        <v>1979561</v>
      </c>
      <c r="Y32" s="44" t="s">
        <v>480</v>
      </c>
      <c r="Z32" s="180" t="s">
        <v>467</v>
      </c>
      <c r="AA32" s="53">
        <v>1979561</v>
      </c>
      <c r="AB32" s="45" t="s">
        <v>468</v>
      </c>
      <c r="AC32" s="53">
        <f>ROUND(Tabla1[[#This Row],[VALOR  DE LA GLOSA INICIAL]]-Tabla1[[#This Row],[Valor soportado por la Subred]],0)</f>
        <v>0</v>
      </c>
      <c r="AD32" s="45"/>
      <c r="AE32" s="45"/>
      <c r="AF32" s="53">
        <f>ROUND(Tabla1[[#This Row],[VALOR GLOSA DEFINITIVA]]-Tabla1[[#This Row],[VALOR LEVANTADO EN LIQUIDACION]],0)</f>
        <v>0</v>
      </c>
    </row>
    <row r="33" spans="2:32" s="55" customFormat="1" ht="99.95" hidden="1" customHeight="1">
      <c r="B33" s="45" t="s">
        <v>372</v>
      </c>
      <c r="C33" s="304">
        <v>33</v>
      </c>
      <c r="D33" s="45" t="s">
        <v>70</v>
      </c>
      <c r="E33" s="45" t="s">
        <v>82</v>
      </c>
      <c r="F33" s="46" t="str">
        <f>Tabla1[[#This Row],[CODIGO ACTIVIDAD (AB)]]&amp;Tabla1[[#This Row],[ACCIÓN INTEGRAL-INTEGRADA / 
PROCESO INTEGRAL E INTEGRADO]]&amp;Tabla1[[#This Row],[ENTORNO/PROCESO TRANSVERSAL]]&amp;Tabla1[[#This Row],[VIGENCIA RECURSOS]]</f>
        <v>332. Cuidado Continuo por una vida con bienestarLaboral2026</v>
      </c>
      <c r="G33" s="161">
        <v>2026</v>
      </c>
      <c r="H33" s="47" t="str">
        <f>+VLOOKUP(Tabla1[[#This Row],[llave 1]],IG!$F$7:$N$97972,2,FALSE)</f>
        <v>Grupos socioeducativos para el bienestar de trabajadores y trabajadoras en la economía informal</v>
      </c>
      <c r="I33" s="47" t="str">
        <f>+VLOOKUP(Tabla1[[#This Row],[llave 1]],IG!$F$7:$T$97972,3,FALSE)</f>
        <v xml:space="preserve">Promoción de la salud y bienestar </v>
      </c>
      <c r="J33" s="47" t="str">
        <f>+VLOOKUP(Tabla1[[#This Row],[llave 1]],IG!$F$7:$T$97972,5,FALSE)</f>
        <v>No Aplica</v>
      </c>
      <c r="K33" s="47" t="str">
        <f>+VLOOKUP(Tabla1[[#This Row],[llave 1]],IG!$F$7:$T$97972,4,FALSE)</f>
        <v>PSPIC</v>
      </c>
      <c r="L33" s="47" t="str">
        <f>+VLOOKUP(Tabla1[[#This Row],[llave 1]],IG!$F$7:$T$97972,6,FALSE)</f>
        <v>Grupo</v>
      </c>
      <c r="M33" s="47" t="str">
        <f>+VLOOKUP(Tabla1[[#This Row],[llave 1]],IG!$F$7:$T$97972,7,FALSE)</f>
        <v>Local</v>
      </c>
      <c r="N33" s="162" t="s">
        <v>8</v>
      </c>
      <c r="O33" s="163" t="s">
        <v>1</v>
      </c>
      <c r="P33" s="46" t="str">
        <f>+Tabla1[[#This Row],[llave 1]]&amp;Tabla1[[#This Row],[LOCALIDAD]]&amp;Tabla1[[#This Row],[MES]]</f>
        <v>332. Cuidado Continuo por una vida con bienestarLaboral20264_SAN_CRISTOBAL2_FEBRERO_2026</v>
      </c>
      <c r="Q33" s="45" t="s">
        <v>478</v>
      </c>
      <c r="R33" s="49">
        <f>+VLOOKUP(Tabla1[[#This Row],[llave 2]],IG!$O$7:$T$97972,2,FALSE)</f>
        <v>1094110</v>
      </c>
      <c r="S33" s="50">
        <f>+VLOOKUP(Tabla1[[#This Row],[llave 2]],IG!$O$7:$T$97972,5,FALSE)</f>
        <v>2</v>
      </c>
      <c r="T33" s="51">
        <f>+VLOOKUP(Tabla1[[#This Row],[llave 2]],IG!$O$7:$T$97972,6,FALSE)</f>
        <v>2188220</v>
      </c>
      <c r="U33" s="77" t="s">
        <v>373</v>
      </c>
      <c r="V33" s="78">
        <v>1</v>
      </c>
      <c r="W33" s="77">
        <v>1.5816691199999999</v>
      </c>
      <c r="X33" s="52">
        <f>ROUND(Tabla1[[#This Row],[VALOR UNITARIO 
]]*Tabla1[[#This Row],[Porcentaje de Glosa]]*Tabla1[[#This Row],[META AFECTADA POR LA GLOSA
]],0)</f>
        <v>1730520</v>
      </c>
      <c r="Y33" s="44" t="s">
        <v>481</v>
      </c>
      <c r="Z33" s="180" t="s">
        <v>467</v>
      </c>
      <c r="AA33" s="53">
        <v>1730520</v>
      </c>
      <c r="AB33" s="45" t="s">
        <v>468</v>
      </c>
      <c r="AC33" s="53">
        <f>ROUND(Tabla1[[#This Row],[VALOR  DE LA GLOSA INICIAL]]-Tabla1[[#This Row],[Valor soportado por la Subred]],0)</f>
        <v>0</v>
      </c>
      <c r="AD33" s="45"/>
      <c r="AE33" s="45"/>
      <c r="AF33" s="53">
        <f>ROUND(Tabla1[[#This Row],[VALOR GLOSA DEFINITIVA]]-Tabla1[[#This Row],[VALOR LEVANTADO EN LIQUIDACION]],0)</f>
        <v>0</v>
      </c>
    </row>
    <row r="34" spans="2:32" s="55" customFormat="1" ht="99.95" hidden="1" customHeight="1">
      <c r="B34" s="45" t="s">
        <v>372</v>
      </c>
      <c r="C34" s="304">
        <v>84</v>
      </c>
      <c r="D34" s="45" t="s">
        <v>70</v>
      </c>
      <c r="E34" s="45" t="s">
        <v>82</v>
      </c>
      <c r="F34" s="46" t="str">
        <f>Tabla1[[#This Row],[CODIGO ACTIVIDAD (AB)]]&amp;Tabla1[[#This Row],[ACCIÓN INTEGRAL-INTEGRADA / 
PROCESO INTEGRAL E INTEGRADO]]&amp;Tabla1[[#This Row],[ENTORNO/PROCESO TRANSVERSAL]]&amp;Tabla1[[#This Row],[VIGENCIA RECURSOS]]</f>
        <v>842. Cuidado Continuo por una vida con bienestarLaboral2026</v>
      </c>
      <c r="G34" s="161">
        <v>2026</v>
      </c>
      <c r="H34" s="47" t="str">
        <f>+VLOOKUP(Tabla1[[#This Row],[llave 1]],IG!$F$7:$N$97972,2,FALSE)</f>
        <v xml:space="preserve">Asesorias en salud de los niños, niñas y adolescentes identificados en trabajo infantil </v>
      </c>
      <c r="I34" s="47" t="str">
        <f>+VLOOKUP(Tabla1[[#This Row],[llave 1]],IG!$F$7:$T$97972,3,FALSE)</f>
        <v>Gestión del Riesgo para el Bienestar Colectivo en los Territorios</v>
      </c>
      <c r="J34" s="47" t="str">
        <f>+VLOOKUP(Tabla1[[#This Row],[llave 1]],IG!$F$7:$T$97972,5,FALSE)</f>
        <v>No Aplica</v>
      </c>
      <c r="K34" s="47" t="str">
        <f>+VLOOKUP(Tabla1[[#This Row],[llave 1]],IG!$F$7:$T$97972,4,FALSE)</f>
        <v>PSPIC</v>
      </c>
      <c r="L34" s="47" t="str">
        <f>+VLOOKUP(Tabla1[[#This Row],[llave 1]],IG!$F$7:$T$97972,6,FALSE)</f>
        <v>Asesoría</v>
      </c>
      <c r="M34" s="47" t="str">
        <f>+VLOOKUP(Tabla1[[#This Row],[llave 1]],IG!$F$7:$T$97972,7,FALSE)</f>
        <v>Local</v>
      </c>
      <c r="N34" s="162" t="s">
        <v>7</v>
      </c>
      <c r="O34" s="163" t="s">
        <v>1</v>
      </c>
      <c r="P34" s="46" t="str">
        <f>+Tabla1[[#This Row],[llave 1]]&amp;Tabla1[[#This Row],[LOCALIDAD]]&amp;Tabla1[[#This Row],[MES]]</f>
        <v>842. Cuidado Continuo por una vida con bienestarLaboral20263_MARTIRES2_FEBRERO_2026</v>
      </c>
      <c r="Q34" s="45" t="s">
        <v>478</v>
      </c>
      <c r="R34" s="49">
        <f>+VLOOKUP(Tabla1[[#This Row],[llave 2]],IG!$O$7:$T$97972,2,FALSE)</f>
        <v>105404</v>
      </c>
      <c r="S34" s="50">
        <f>+VLOOKUP(Tabla1[[#This Row],[llave 2]],IG!$O$7:$T$97972,5,FALSE)</f>
        <v>12</v>
      </c>
      <c r="T34" s="51">
        <f>+VLOOKUP(Tabla1[[#This Row],[llave 2]],IG!$O$7:$T$97972,6,FALSE)</f>
        <v>1264848</v>
      </c>
      <c r="U34" s="77" t="s">
        <v>373</v>
      </c>
      <c r="V34" s="78">
        <v>1</v>
      </c>
      <c r="W34" s="77">
        <v>10.445637700000001</v>
      </c>
      <c r="X34" s="52">
        <f>ROUND(Tabla1[[#This Row],[VALOR UNITARIO 
]]*Tabla1[[#This Row],[Porcentaje de Glosa]]*Tabla1[[#This Row],[META AFECTADA POR LA GLOSA
]],0)</f>
        <v>1101012</v>
      </c>
      <c r="Y34" s="44" t="s">
        <v>482</v>
      </c>
      <c r="Z34" s="180" t="s">
        <v>467</v>
      </c>
      <c r="AA34" s="53">
        <v>1101012</v>
      </c>
      <c r="AB34" s="45" t="s">
        <v>468</v>
      </c>
      <c r="AC34" s="53">
        <f>ROUND(Tabla1[[#This Row],[VALOR  DE LA GLOSA INICIAL]]-Tabla1[[#This Row],[Valor soportado por la Subred]],0)</f>
        <v>0</v>
      </c>
      <c r="AD34" s="45"/>
      <c r="AE34" s="45"/>
      <c r="AF34" s="53">
        <f>ROUND(Tabla1[[#This Row],[VALOR GLOSA DEFINITIVA]]-Tabla1[[#This Row],[VALOR LEVANTADO EN LIQUIDACION]],0)</f>
        <v>0</v>
      </c>
    </row>
    <row r="35" spans="2:32" s="55" customFormat="1" ht="99.95" hidden="1" customHeight="1">
      <c r="B35" s="45" t="s">
        <v>372</v>
      </c>
      <c r="C35" s="304">
        <v>81</v>
      </c>
      <c r="D35" s="45" t="s">
        <v>70</v>
      </c>
      <c r="E35" s="45" t="s">
        <v>82</v>
      </c>
      <c r="F35" s="46" t="str">
        <f>Tabla1[[#This Row],[CODIGO ACTIVIDAD (AB)]]&amp;Tabla1[[#This Row],[ACCIÓN INTEGRAL-INTEGRADA / 
PROCESO INTEGRAL E INTEGRADO]]&amp;Tabla1[[#This Row],[ENTORNO/PROCESO TRANSVERSAL]]&amp;Tabla1[[#This Row],[VIGENCIA RECURSOS]]</f>
        <v>812. Cuidado Continuo por una vida con bienestarLaboral2026</v>
      </c>
      <c r="G35" s="161">
        <v>2026</v>
      </c>
      <c r="H35" s="47" t="str">
        <f>+VLOOKUP(Tabla1[[#This Row],[llave 1]],IG!$F$7:$N$97972,2,FALSE)</f>
        <v xml:space="preserve">Caracterización de las condiciones de salud y trabajo de los niños, niñas y adolescentes identificados en trabajo infantil </v>
      </c>
      <c r="I35" s="47" t="str">
        <f>+VLOOKUP(Tabla1[[#This Row],[llave 1]],IG!$F$7:$T$97972,3,FALSE)</f>
        <v>Gestión del Riesgo para el Bienestar Colectivo en los Territorios</v>
      </c>
      <c r="J35" s="47" t="str">
        <f>+VLOOKUP(Tabla1[[#This Row],[llave 1]],IG!$F$7:$T$97972,5,FALSE)</f>
        <v>No Aplica</v>
      </c>
      <c r="K35" s="47" t="str">
        <f>+VLOOKUP(Tabla1[[#This Row],[llave 1]],IG!$F$7:$T$97972,4,FALSE)</f>
        <v>PSPIC</v>
      </c>
      <c r="L35" s="47" t="str">
        <f>+VLOOKUP(Tabla1[[#This Row],[llave 1]],IG!$F$7:$T$97972,6,FALSE)</f>
        <v>Caracterización</v>
      </c>
      <c r="M35" s="47" t="str">
        <f>+VLOOKUP(Tabla1[[#This Row],[llave 1]],IG!$F$7:$T$97972,7,FALSE)</f>
        <v>Local</v>
      </c>
      <c r="N35" s="162" t="s">
        <v>6</v>
      </c>
      <c r="O35" s="163" t="s">
        <v>0</v>
      </c>
      <c r="P35" s="46" t="str">
        <f>+Tabla1[[#This Row],[llave 1]]&amp;Tabla1[[#This Row],[LOCALIDAD]]&amp;Tabla1[[#This Row],[MES]]</f>
        <v>812. Cuidado Continuo por una vida con bienestarLaboral20262_SANTA_FE1_ENERO_2026</v>
      </c>
      <c r="Q35" s="45" t="s">
        <v>478</v>
      </c>
      <c r="R35" s="49">
        <f>+VLOOKUP(Tabla1[[#This Row],[llave 2]],IG!$O$7:$T$97972,2,FALSE)</f>
        <v>82752</v>
      </c>
      <c r="S35" s="50">
        <f>+VLOOKUP(Tabla1[[#This Row],[llave 2]],IG!$O$7:$T$97972,5,FALSE)</f>
        <v>41</v>
      </c>
      <c r="T35" s="51">
        <f>+VLOOKUP(Tabla1[[#This Row],[llave 2]],IG!$O$7:$T$97972,6,FALSE)</f>
        <v>3392832</v>
      </c>
      <c r="U35" s="77" t="s">
        <v>377</v>
      </c>
      <c r="V35" s="78">
        <v>1</v>
      </c>
      <c r="W35" s="77">
        <v>1</v>
      </c>
      <c r="X35" s="52">
        <f>ROUND(Tabla1[[#This Row],[VALOR UNITARIO 
]]*Tabla1[[#This Row],[Porcentaje de Glosa]]*Tabla1[[#This Row],[META AFECTADA POR LA GLOSA
]],0)</f>
        <v>82752</v>
      </c>
      <c r="Y35" s="44" t="s">
        <v>483</v>
      </c>
      <c r="Z35" s="180" t="s">
        <v>484</v>
      </c>
      <c r="AA35" s="53">
        <v>0</v>
      </c>
      <c r="AB35" s="45" t="s">
        <v>444</v>
      </c>
      <c r="AC35" s="53">
        <f>ROUND(Tabla1[[#This Row],[VALOR  DE LA GLOSA INICIAL]]-Tabla1[[#This Row],[Valor soportado por la Subred]],0)</f>
        <v>82752</v>
      </c>
      <c r="AD35" s="45"/>
      <c r="AE35" s="45"/>
      <c r="AF35" s="53">
        <f>ROUND(Tabla1[[#This Row],[VALOR GLOSA DEFINITIVA]]-Tabla1[[#This Row],[VALOR LEVANTADO EN LIQUIDACION]],0)</f>
        <v>82752</v>
      </c>
    </row>
    <row r="36" spans="2:32" s="55" customFormat="1" ht="99.95" hidden="1" customHeight="1">
      <c r="B36" s="45" t="s">
        <v>372</v>
      </c>
      <c r="C36" s="304">
        <v>234</v>
      </c>
      <c r="D36" s="45" t="s">
        <v>324</v>
      </c>
      <c r="E36" s="45" t="s">
        <v>325</v>
      </c>
      <c r="F36" s="46" t="str">
        <f>Tabla1[[#This Row],[CODIGO ACTIVIDAD (AB)]]&amp;Tabla1[[#This Row],[ACCIÓN INTEGRAL-INTEGRADA / 
PROCESO INTEGRAL E INTEGRADO]]&amp;Tabla1[[#This Row],[ENTORNO/PROCESO TRANSVERSAL]]&amp;Tabla1[[#This Row],[VIGENCIA RECURSOS]]</f>
        <v>23413. Proceso integral e integrado de gestión y análisis de políticas para el bienestarAnálisis de Politicas2026</v>
      </c>
      <c r="G36" s="161">
        <v>2026</v>
      </c>
      <c r="H36" s="47" t="str">
        <f>+VLOOKUP(Tabla1[[#This Row],[llave 1]],IG!$F$7:$N$97972,2,FALSE)</f>
        <v>Participación y gestión intersectorial  para la formulación, implementación, seguimiento o evaluación de las políticas públicas en los territorios</v>
      </c>
      <c r="I36" s="47" t="str">
        <f>+VLOOKUP(Tabla1[[#This Row],[llave 1]],IG!$F$7:$T$97972,3,FALSE)</f>
        <v>Gestión Intersectorial de Políticas Públicas en los Territorios</v>
      </c>
      <c r="J36" s="47" t="str">
        <f>+VLOOKUP(Tabla1[[#This Row],[llave 1]],IG!$F$7:$T$97972,5,FALSE)</f>
        <v>No Aplica</v>
      </c>
      <c r="K36" s="47" t="str">
        <f>+VLOOKUP(Tabla1[[#This Row],[llave 1]],IG!$F$7:$T$97972,4,FALSE)</f>
        <v>GSP</v>
      </c>
      <c r="L36" s="47" t="str">
        <f>+VLOOKUP(Tabla1[[#This Row],[llave 1]],IG!$F$7:$T$97972,6,FALSE)</f>
        <v>Plan de acción</v>
      </c>
      <c r="M36" s="47" t="str">
        <f>+VLOOKUP(Tabla1[[#This Row],[llave 1]],IG!$F$7:$T$97972,7,FALSE)</f>
        <v>Local</v>
      </c>
      <c r="N36" s="162" t="s">
        <v>9</v>
      </c>
      <c r="O36" s="163" t="s">
        <v>0</v>
      </c>
      <c r="P36" s="46" t="str">
        <f>+Tabla1[[#This Row],[llave 1]]&amp;Tabla1[[#This Row],[LOCALIDAD]]&amp;Tabla1[[#This Row],[MES]]</f>
        <v>23413. Proceso integral e integrado de gestión y análisis de políticas para el bienestarAnálisis de Politicas20265_RAFAEL_URIBE1_ENERO_2026</v>
      </c>
      <c r="Q36" s="45" t="s">
        <v>485</v>
      </c>
      <c r="R36" s="49">
        <f>+VLOOKUP(Tabla1[[#This Row],[llave 2]],IG!$O$7:$T$97972,2,FALSE)</f>
        <v>24853248</v>
      </c>
      <c r="S36" s="50">
        <f>+VLOOKUP(Tabla1[[#This Row],[llave 2]],IG!$O$7:$T$97972,5,FALSE)</f>
        <v>1</v>
      </c>
      <c r="T36" s="51">
        <f>+VLOOKUP(Tabla1[[#This Row],[llave 2]],IG!$O$7:$T$97972,6,FALSE)</f>
        <v>24853248</v>
      </c>
      <c r="U36" s="77" t="s">
        <v>373</v>
      </c>
      <c r="V36" s="78">
        <v>1</v>
      </c>
      <c r="W36" s="77">
        <v>4.4034485955316588E-2</v>
      </c>
      <c r="X36" s="52">
        <f>ROUND(Tabla1[[#This Row],[VALOR UNITARIO 
]]*Tabla1[[#This Row],[Porcentaje de Glosa]]*Tabla1[[#This Row],[META AFECTADA POR LA GLOSA
]],0)</f>
        <v>1094400</v>
      </c>
      <c r="Y36" s="314" t="s">
        <v>486</v>
      </c>
      <c r="Z36" s="180" t="s">
        <v>467</v>
      </c>
      <c r="AA36" s="53">
        <v>0</v>
      </c>
      <c r="AB36" s="45" t="s">
        <v>487</v>
      </c>
      <c r="AC36" s="53">
        <f>ROUND(Tabla1[[#This Row],[VALOR  DE LA GLOSA INICIAL]]-Tabla1[[#This Row],[Valor soportado por la Subred]],0)</f>
        <v>1094400</v>
      </c>
      <c r="AD36" s="45"/>
      <c r="AE36" s="45"/>
      <c r="AF36" s="53">
        <f>ROUND(Tabla1[[#This Row],[VALOR GLOSA DEFINITIVA]]-Tabla1[[#This Row],[VALOR LEVANTADO EN LIQUIDACION]],0)</f>
        <v>1094400</v>
      </c>
    </row>
    <row r="37" spans="2:32" s="55" customFormat="1" ht="99.95" hidden="1" customHeight="1">
      <c r="B37" s="45" t="s">
        <v>372</v>
      </c>
      <c r="C37" s="304">
        <v>239</v>
      </c>
      <c r="D37" s="45" t="s">
        <v>324</v>
      </c>
      <c r="E37" s="45" t="s">
        <v>325</v>
      </c>
      <c r="F37" s="46" t="str">
        <f>Tabla1[[#This Row],[CODIGO ACTIVIDAD (AB)]]&amp;Tabla1[[#This Row],[ACCIÓN INTEGRAL-INTEGRADA / 
PROCESO INTEGRAL E INTEGRADO]]&amp;Tabla1[[#This Row],[ENTORNO/PROCESO TRANSVERSAL]]&amp;Tabla1[[#This Row],[VIGENCIA RECURSOS]]</f>
        <v>23913. Proceso integral e integrado de gestión y análisis de políticas para el bienestarAnálisis de Politicas2026</v>
      </c>
      <c r="G37" s="161">
        <v>2026</v>
      </c>
      <c r="H37" s="47" t="str">
        <f>+VLOOKUP(Tabla1[[#This Row],[llave 1]],IG!$F$7:$N$97972,2,FALSE)</f>
        <v>Coordinación de la respuesta sectorial a las prioridades en salud y situaciones emergentes en el marco de la gestión de las políticas públicas</v>
      </c>
      <c r="I37" s="47" t="str">
        <f>+VLOOKUP(Tabla1[[#This Row],[llave 1]],IG!$F$7:$T$97972,3,FALSE)</f>
        <v>Gestión Sectorial de Políticas Públicas en los Territorios</v>
      </c>
      <c r="J37" s="47" t="str">
        <f>+VLOOKUP(Tabla1[[#This Row],[llave 1]],IG!$F$7:$T$97972,5,FALSE)</f>
        <v>No Aplica</v>
      </c>
      <c r="K37" s="47" t="str">
        <f>+VLOOKUP(Tabla1[[#This Row],[llave 1]],IG!$F$7:$T$97972,4,FALSE)</f>
        <v>GSP</v>
      </c>
      <c r="L37" s="47" t="str">
        <f>+VLOOKUP(Tabla1[[#This Row],[llave 1]],IG!$F$7:$T$97972,6,FALSE)</f>
        <v>Plan de acción</v>
      </c>
      <c r="M37" s="47" t="str">
        <f>+VLOOKUP(Tabla1[[#This Row],[llave 1]],IG!$F$7:$T$97972,7,FALSE)</f>
        <v>Local</v>
      </c>
      <c r="N37" s="162" t="s">
        <v>9</v>
      </c>
      <c r="O37" s="163" t="s">
        <v>0</v>
      </c>
      <c r="P37" s="46" t="str">
        <f>+Tabla1[[#This Row],[llave 1]]&amp;Tabla1[[#This Row],[LOCALIDAD]]&amp;Tabla1[[#This Row],[MES]]</f>
        <v>23913. Proceso integral e integrado de gestión y análisis de políticas para el bienestarAnálisis de Politicas20265_RAFAEL_URIBE1_ENERO_2026</v>
      </c>
      <c r="Q37" s="45" t="s">
        <v>485</v>
      </c>
      <c r="R37" s="49">
        <f>+VLOOKUP(Tabla1[[#This Row],[llave 2]],IG!$O$7:$T$97972,2,FALSE)</f>
        <v>17086608</v>
      </c>
      <c r="S37" s="50">
        <f>+VLOOKUP(Tabla1[[#This Row],[llave 2]],IG!$O$7:$T$97972,5,FALSE)</f>
        <v>1</v>
      </c>
      <c r="T37" s="51">
        <f>+VLOOKUP(Tabla1[[#This Row],[llave 2]],IG!$O$7:$T$97972,6,FALSE)</f>
        <v>17086608</v>
      </c>
      <c r="U37" s="77" t="s">
        <v>373</v>
      </c>
      <c r="V37" s="78">
        <v>1</v>
      </c>
      <c r="W37" s="77">
        <v>5.0706377766728192E-2</v>
      </c>
      <c r="X37" s="52">
        <f>ROUND(Tabla1[[#This Row],[VALOR UNITARIO 
]]*Tabla1[[#This Row],[Porcentaje de Glosa]]*Tabla1[[#This Row],[META AFECTADA POR LA GLOSA
]],0)</f>
        <v>866400</v>
      </c>
      <c r="Y37" s="44" t="s">
        <v>488</v>
      </c>
      <c r="Z37" s="180" t="s">
        <v>467</v>
      </c>
      <c r="AA37" s="53">
        <v>0</v>
      </c>
      <c r="AB37" s="45" t="s">
        <v>487</v>
      </c>
      <c r="AC37" s="53">
        <f>ROUND(Tabla1[[#This Row],[VALOR  DE LA GLOSA INICIAL]]-Tabla1[[#This Row],[Valor soportado por la Subred]],0)</f>
        <v>866400</v>
      </c>
      <c r="AD37" s="45"/>
      <c r="AE37" s="45"/>
      <c r="AF37" s="53">
        <f>ROUND(Tabla1[[#This Row],[VALOR GLOSA DEFINITIVA]]-Tabla1[[#This Row],[VALOR LEVANTADO EN LIQUIDACION]],0)</f>
        <v>866400</v>
      </c>
    </row>
    <row r="38" spans="2:32" s="55" customFormat="1" ht="99.95" hidden="1" customHeight="1">
      <c r="B38" s="45" t="s">
        <v>372</v>
      </c>
      <c r="C38" s="304">
        <v>234</v>
      </c>
      <c r="D38" s="45" t="s">
        <v>324</v>
      </c>
      <c r="E38" s="45" t="s">
        <v>325</v>
      </c>
      <c r="F38" s="46" t="str">
        <f>Tabla1[[#This Row],[CODIGO ACTIVIDAD (AB)]]&amp;Tabla1[[#This Row],[ACCIÓN INTEGRAL-INTEGRADA / 
PROCESO INTEGRAL E INTEGRADO]]&amp;Tabla1[[#This Row],[ENTORNO/PROCESO TRANSVERSAL]]&amp;Tabla1[[#This Row],[VIGENCIA RECURSOS]]</f>
        <v>23413. Proceso integral e integrado de gestión y análisis de políticas para el bienestarAnálisis de Politicas2026</v>
      </c>
      <c r="G38" s="161">
        <v>2026</v>
      </c>
      <c r="H38" s="47" t="str">
        <f>+VLOOKUP(Tabla1[[#This Row],[llave 1]],IG!$F$7:$N$97972,2,FALSE)</f>
        <v>Participación y gestión intersectorial  para la formulación, implementación, seguimiento o evaluación de las políticas públicas en los territorios</v>
      </c>
      <c r="I38" s="47" t="str">
        <f>+VLOOKUP(Tabla1[[#This Row],[llave 1]],IG!$F$7:$T$97972,3,FALSE)</f>
        <v>Gestión Intersectorial de Políticas Públicas en los Territorios</v>
      </c>
      <c r="J38" s="47" t="str">
        <f>+VLOOKUP(Tabla1[[#This Row],[llave 1]],IG!$F$7:$T$97972,5,FALSE)</f>
        <v>No Aplica</v>
      </c>
      <c r="K38" s="47" t="str">
        <f>+VLOOKUP(Tabla1[[#This Row],[llave 1]],IG!$F$7:$T$97972,4,FALSE)</f>
        <v>GSP</v>
      </c>
      <c r="L38" s="47" t="str">
        <f>+VLOOKUP(Tabla1[[#This Row],[llave 1]],IG!$F$7:$T$97972,6,FALSE)</f>
        <v>Plan de acción</v>
      </c>
      <c r="M38" s="47" t="str">
        <f>+VLOOKUP(Tabla1[[#This Row],[llave 1]],IG!$F$7:$T$97972,7,FALSE)</f>
        <v>Local</v>
      </c>
      <c r="N38" s="162" t="s">
        <v>10</v>
      </c>
      <c r="O38" s="163" t="s">
        <v>1</v>
      </c>
      <c r="P38" s="46" t="str">
        <f>+Tabla1[[#This Row],[llave 1]]&amp;Tabla1[[#This Row],[LOCALIDAD]]&amp;Tabla1[[#This Row],[MES]]</f>
        <v>23413. Proceso integral e integrado de gestión y análisis de políticas para el bienestarAnálisis de Politicas20266_ANTONIO_NARIÑO2_FEBRERO_2026</v>
      </c>
      <c r="Q38" s="45" t="s">
        <v>485</v>
      </c>
      <c r="R38" s="49">
        <f>+VLOOKUP(Tabla1[[#This Row],[llave 2]],IG!$O$7:$T$97972,2,FALSE)</f>
        <v>24853248</v>
      </c>
      <c r="S38" s="50">
        <f>+VLOOKUP(Tabla1[[#This Row],[llave 2]],IG!$O$7:$T$97972,5,FALSE)</f>
        <v>1</v>
      </c>
      <c r="T38" s="51">
        <f>+VLOOKUP(Tabla1[[#This Row],[llave 2]],IG!$O$7:$T$97972,6,FALSE)</f>
        <v>24853248</v>
      </c>
      <c r="U38" s="77" t="s">
        <v>373</v>
      </c>
      <c r="V38" s="78">
        <v>1</v>
      </c>
      <c r="W38" s="77">
        <v>4.2875683693334568E-2</v>
      </c>
      <c r="X38" s="52">
        <f>ROUND(Tabla1[[#This Row],[VALOR UNITARIO 
]]*Tabla1[[#This Row],[Porcentaje de Glosa]]*Tabla1[[#This Row],[META AFECTADA POR LA GLOSA
]],0)</f>
        <v>1065600</v>
      </c>
      <c r="Y38" s="44" t="s">
        <v>489</v>
      </c>
      <c r="Z38" s="180" t="s">
        <v>467</v>
      </c>
      <c r="AA38" s="53">
        <v>1065600</v>
      </c>
      <c r="AB38" s="45" t="s">
        <v>468</v>
      </c>
      <c r="AC38" s="53">
        <f>ROUND(Tabla1[[#This Row],[VALOR  DE LA GLOSA INICIAL]]-Tabla1[[#This Row],[Valor soportado por la Subred]],0)</f>
        <v>0</v>
      </c>
      <c r="AD38" s="45"/>
      <c r="AE38" s="45"/>
      <c r="AF38" s="53">
        <f>ROUND(Tabla1[[#This Row],[VALOR GLOSA DEFINITIVA]]-Tabla1[[#This Row],[VALOR LEVANTADO EN LIQUIDACION]],0)</f>
        <v>0</v>
      </c>
    </row>
    <row r="39" spans="2:32" s="55" customFormat="1" ht="99.95" hidden="1" customHeight="1">
      <c r="B39" s="45" t="s">
        <v>372</v>
      </c>
      <c r="C39" s="304">
        <v>239</v>
      </c>
      <c r="D39" s="45" t="s">
        <v>324</v>
      </c>
      <c r="E39" s="45" t="s">
        <v>325</v>
      </c>
      <c r="F39" s="46" t="str">
        <f>Tabla1[[#This Row],[CODIGO ACTIVIDAD (AB)]]&amp;Tabla1[[#This Row],[ACCIÓN INTEGRAL-INTEGRADA / 
PROCESO INTEGRAL E INTEGRADO]]&amp;Tabla1[[#This Row],[ENTORNO/PROCESO TRANSVERSAL]]&amp;Tabla1[[#This Row],[VIGENCIA RECURSOS]]</f>
        <v>23913. Proceso integral e integrado de gestión y análisis de políticas para el bienestarAnálisis de Politicas2026</v>
      </c>
      <c r="G39" s="161">
        <v>2026</v>
      </c>
      <c r="H39" s="47" t="str">
        <f>+VLOOKUP(Tabla1[[#This Row],[llave 1]],IG!$F$7:$N$97972,2,FALSE)</f>
        <v>Coordinación de la respuesta sectorial a las prioridades en salud y situaciones emergentes en el marco de la gestión de las políticas públicas</v>
      </c>
      <c r="I39" s="47" t="str">
        <f>+VLOOKUP(Tabla1[[#This Row],[llave 1]],IG!$F$7:$T$97972,3,FALSE)</f>
        <v>Gestión Sectorial de Políticas Públicas en los Territorios</v>
      </c>
      <c r="J39" s="47" t="str">
        <f>+VLOOKUP(Tabla1[[#This Row],[llave 1]],IG!$F$7:$T$97972,5,FALSE)</f>
        <v>No Aplica</v>
      </c>
      <c r="K39" s="47" t="str">
        <f>+VLOOKUP(Tabla1[[#This Row],[llave 1]],IG!$F$7:$T$97972,4,FALSE)</f>
        <v>GSP</v>
      </c>
      <c r="L39" s="47" t="str">
        <f>+VLOOKUP(Tabla1[[#This Row],[llave 1]],IG!$F$7:$T$97972,6,FALSE)</f>
        <v>Plan de acción</v>
      </c>
      <c r="M39" s="47" t="str">
        <f>+VLOOKUP(Tabla1[[#This Row],[llave 1]],IG!$F$7:$T$97972,7,FALSE)</f>
        <v>Local</v>
      </c>
      <c r="N39" s="162" t="s">
        <v>10</v>
      </c>
      <c r="O39" s="163" t="s">
        <v>1</v>
      </c>
      <c r="P39" s="46" t="str">
        <f>+Tabla1[[#This Row],[llave 1]]&amp;Tabla1[[#This Row],[LOCALIDAD]]&amp;Tabla1[[#This Row],[MES]]</f>
        <v>23913. Proceso integral e integrado de gestión y análisis de políticas para el bienestarAnálisis de Politicas20266_ANTONIO_NARIÑO2_FEBRERO_2026</v>
      </c>
      <c r="Q39" s="45" t="s">
        <v>485</v>
      </c>
      <c r="R39" s="49">
        <f>+VLOOKUP(Tabla1[[#This Row],[llave 2]],IG!$O$7:$T$97972,2,FALSE)</f>
        <v>17086608</v>
      </c>
      <c r="S39" s="50">
        <f>+VLOOKUP(Tabla1[[#This Row],[llave 2]],IG!$O$7:$T$97972,5,FALSE)</f>
        <v>1</v>
      </c>
      <c r="T39" s="51">
        <f>+VLOOKUP(Tabla1[[#This Row],[llave 2]],IG!$O$7:$T$97972,6,FALSE)</f>
        <v>17086608</v>
      </c>
      <c r="U39" s="77" t="s">
        <v>373</v>
      </c>
      <c r="V39" s="78">
        <v>1</v>
      </c>
      <c r="W39" s="77">
        <v>0.12862705108000372</v>
      </c>
      <c r="X39" s="52">
        <f>ROUND(Tabla1[[#This Row],[VALOR UNITARIO 
]]*Tabla1[[#This Row],[Porcentaje de Glosa]]*Tabla1[[#This Row],[META AFECTADA POR LA GLOSA
]],0)</f>
        <v>2197800</v>
      </c>
      <c r="Y39" s="44" t="s">
        <v>490</v>
      </c>
      <c r="Z39" s="180" t="s">
        <v>467</v>
      </c>
      <c r="AA39" s="53">
        <v>2197800</v>
      </c>
      <c r="AB39" s="45" t="s">
        <v>468</v>
      </c>
      <c r="AC39" s="53">
        <f>ROUND(Tabla1[[#This Row],[VALOR  DE LA GLOSA INICIAL]]-Tabla1[[#This Row],[Valor soportado por la Subred]],0)</f>
        <v>0</v>
      </c>
      <c r="AD39" s="45"/>
      <c r="AE39" s="45"/>
      <c r="AF39" s="53">
        <f>ROUND(Tabla1[[#This Row],[VALOR GLOSA DEFINITIVA]]-Tabla1[[#This Row],[VALOR LEVANTADO EN LIQUIDACION]],0)</f>
        <v>0</v>
      </c>
    </row>
    <row r="40" spans="2:32" s="55" customFormat="1" ht="99.95" hidden="1" customHeight="1">
      <c r="B40" s="45" t="s">
        <v>372</v>
      </c>
      <c r="C40" s="304">
        <v>234</v>
      </c>
      <c r="D40" s="45" t="s">
        <v>324</v>
      </c>
      <c r="E40" s="45" t="s">
        <v>325</v>
      </c>
      <c r="F40" s="46" t="str">
        <f>Tabla1[[#This Row],[CODIGO ACTIVIDAD (AB)]]&amp;Tabla1[[#This Row],[ACCIÓN INTEGRAL-INTEGRADA / 
PROCESO INTEGRAL E INTEGRADO]]&amp;Tabla1[[#This Row],[ENTORNO/PROCESO TRANSVERSAL]]&amp;Tabla1[[#This Row],[VIGENCIA RECURSOS]]</f>
        <v>23413. Proceso integral e integrado de gestión y análisis de políticas para el bienestarAnálisis de Politicas2026</v>
      </c>
      <c r="G40" s="161">
        <v>2026</v>
      </c>
      <c r="H40" s="47" t="str">
        <f>+VLOOKUP(Tabla1[[#This Row],[llave 1]],IG!$F$7:$N$97972,2,FALSE)</f>
        <v>Participación y gestión intersectorial  para la formulación, implementación, seguimiento o evaluación de las políticas públicas en los territorios</v>
      </c>
      <c r="I40" s="47" t="str">
        <f>+VLOOKUP(Tabla1[[#This Row],[llave 1]],IG!$F$7:$T$97972,3,FALSE)</f>
        <v>Gestión Intersectorial de Políticas Públicas en los Territorios</v>
      </c>
      <c r="J40" s="47" t="str">
        <f>+VLOOKUP(Tabla1[[#This Row],[llave 1]],IG!$F$7:$T$97972,5,FALSE)</f>
        <v>No Aplica</v>
      </c>
      <c r="K40" s="47" t="str">
        <f>+VLOOKUP(Tabla1[[#This Row],[llave 1]],IG!$F$7:$T$97972,4,FALSE)</f>
        <v>GSP</v>
      </c>
      <c r="L40" s="47" t="str">
        <f>+VLOOKUP(Tabla1[[#This Row],[llave 1]],IG!$F$7:$T$97972,6,FALSE)</f>
        <v>Plan de acción</v>
      </c>
      <c r="M40" s="47" t="str">
        <f>+VLOOKUP(Tabla1[[#This Row],[llave 1]],IG!$F$7:$T$97972,7,FALSE)</f>
        <v>Local</v>
      </c>
      <c r="N40" s="162" t="s">
        <v>9</v>
      </c>
      <c r="O40" s="163" t="s">
        <v>1</v>
      </c>
      <c r="P40" s="46" t="str">
        <f>+Tabla1[[#This Row],[llave 1]]&amp;Tabla1[[#This Row],[LOCALIDAD]]&amp;Tabla1[[#This Row],[MES]]</f>
        <v>23413. Proceso integral e integrado de gestión y análisis de políticas para el bienestarAnálisis de Politicas20265_RAFAEL_URIBE2_FEBRERO_2026</v>
      </c>
      <c r="Q40" s="45" t="s">
        <v>485</v>
      </c>
      <c r="R40" s="49">
        <f>+VLOOKUP(Tabla1[[#This Row],[llave 2]],IG!$O$7:$T$97972,2,FALSE)</f>
        <v>24853248</v>
      </c>
      <c r="S40" s="50">
        <f>+VLOOKUP(Tabla1[[#This Row],[llave 2]],IG!$O$7:$T$97972,5,FALSE)</f>
        <v>1</v>
      </c>
      <c r="T40" s="51">
        <f>+VLOOKUP(Tabla1[[#This Row],[llave 2]],IG!$O$7:$T$97972,6,FALSE)</f>
        <v>24853248</v>
      </c>
      <c r="U40" s="77" t="s">
        <v>373</v>
      </c>
      <c r="V40" s="78">
        <v>1</v>
      </c>
      <c r="W40" s="77">
        <v>2.2934628101727389E-2</v>
      </c>
      <c r="X40" s="52">
        <f>ROUND(Tabla1[[#This Row],[VALOR UNITARIO 
]]*Tabla1[[#This Row],[Porcentaje de Glosa]]*Tabla1[[#This Row],[META AFECTADA POR LA GLOSA
]],0)</f>
        <v>570000</v>
      </c>
      <c r="Y40" s="44" t="s">
        <v>491</v>
      </c>
      <c r="Z40" s="180" t="s">
        <v>492</v>
      </c>
      <c r="AA40" s="53">
        <v>570000</v>
      </c>
      <c r="AB40" s="45" t="s">
        <v>468</v>
      </c>
      <c r="AC40" s="53">
        <f>ROUND(Tabla1[[#This Row],[VALOR  DE LA GLOSA INICIAL]]-Tabla1[[#This Row],[Valor soportado por la Subred]],0)</f>
        <v>0</v>
      </c>
      <c r="AD40" s="45"/>
      <c r="AE40" s="45"/>
      <c r="AF40" s="53">
        <f>ROUND(Tabla1[[#This Row],[VALOR GLOSA DEFINITIVA]]-Tabla1[[#This Row],[VALOR LEVANTADO EN LIQUIDACION]],0)</f>
        <v>0</v>
      </c>
    </row>
    <row r="41" spans="2:32" s="55" customFormat="1" ht="99.95" hidden="1" customHeight="1">
      <c r="B41" s="45" t="s">
        <v>372</v>
      </c>
      <c r="C41" s="304">
        <v>239</v>
      </c>
      <c r="D41" s="45" t="s">
        <v>324</v>
      </c>
      <c r="E41" s="45" t="s">
        <v>325</v>
      </c>
      <c r="F41" s="46" t="str">
        <f>Tabla1[[#This Row],[CODIGO ACTIVIDAD (AB)]]&amp;Tabla1[[#This Row],[ACCIÓN INTEGRAL-INTEGRADA / 
PROCESO INTEGRAL E INTEGRADO]]&amp;Tabla1[[#This Row],[ENTORNO/PROCESO TRANSVERSAL]]&amp;Tabla1[[#This Row],[VIGENCIA RECURSOS]]</f>
        <v>23913. Proceso integral e integrado de gestión y análisis de políticas para el bienestarAnálisis de Politicas2026</v>
      </c>
      <c r="G41" s="161">
        <v>2026</v>
      </c>
      <c r="H41" s="47" t="str">
        <f>+VLOOKUP(Tabla1[[#This Row],[llave 1]],IG!$F$7:$N$97972,2,FALSE)</f>
        <v>Coordinación de la respuesta sectorial a las prioridades en salud y situaciones emergentes en el marco de la gestión de las políticas públicas</v>
      </c>
      <c r="I41" s="47" t="str">
        <f>+VLOOKUP(Tabla1[[#This Row],[llave 1]],IG!$F$7:$T$97972,3,FALSE)</f>
        <v>Gestión Sectorial de Políticas Públicas en los Territorios</v>
      </c>
      <c r="J41" s="47" t="str">
        <f>+VLOOKUP(Tabla1[[#This Row],[llave 1]],IG!$F$7:$T$97972,5,FALSE)</f>
        <v>No Aplica</v>
      </c>
      <c r="K41" s="47" t="str">
        <f>+VLOOKUP(Tabla1[[#This Row],[llave 1]],IG!$F$7:$T$97972,4,FALSE)</f>
        <v>GSP</v>
      </c>
      <c r="L41" s="47" t="str">
        <f>+VLOOKUP(Tabla1[[#This Row],[llave 1]],IG!$F$7:$T$97972,6,FALSE)</f>
        <v>Plan de acción</v>
      </c>
      <c r="M41" s="47" t="str">
        <f>+VLOOKUP(Tabla1[[#This Row],[llave 1]],IG!$F$7:$T$97972,7,FALSE)</f>
        <v>Local</v>
      </c>
      <c r="N41" s="162" t="s">
        <v>9</v>
      </c>
      <c r="O41" s="163" t="s">
        <v>1</v>
      </c>
      <c r="P41" s="46" t="str">
        <f>+Tabla1[[#This Row],[llave 1]]&amp;Tabla1[[#This Row],[LOCALIDAD]]&amp;Tabla1[[#This Row],[MES]]</f>
        <v>23913. Proceso integral e integrado de gestión y análisis de políticas para el bienestarAnálisis de Politicas20265_RAFAEL_URIBE2_FEBRERO_2026</v>
      </c>
      <c r="Q41" s="45" t="s">
        <v>485</v>
      </c>
      <c r="R41" s="49">
        <f>+VLOOKUP(Tabla1[[#This Row],[llave 2]],IG!$O$7:$T$97972,2,FALSE)</f>
        <v>17086608</v>
      </c>
      <c r="S41" s="50">
        <f>+VLOOKUP(Tabla1[[#This Row],[llave 2]],IG!$O$7:$T$97972,5,FALSE)</f>
        <v>1</v>
      </c>
      <c r="T41" s="51">
        <f>+VLOOKUP(Tabla1[[#This Row],[llave 2]],IG!$O$7:$T$97972,6,FALSE)</f>
        <v>17086608</v>
      </c>
      <c r="U41" s="77" t="s">
        <v>373</v>
      </c>
      <c r="V41" s="78">
        <v>1</v>
      </c>
      <c r="W41" s="77">
        <v>3.20250806947757E-2</v>
      </c>
      <c r="X41" s="52">
        <f>ROUND(Tabla1[[#This Row],[VALOR UNITARIO 
]]*Tabla1[[#This Row],[Porcentaje de Glosa]]*Tabla1[[#This Row],[META AFECTADA POR LA GLOSA
]],0)</f>
        <v>547200</v>
      </c>
      <c r="Y41" s="44" t="s">
        <v>493</v>
      </c>
      <c r="Z41" s="180" t="s">
        <v>467</v>
      </c>
      <c r="AA41" s="53">
        <v>547200</v>
      </c>
      <c r="AB41" s="45" t="s">
        <v>468</v>
      </c>
      <c r="AC41" s="53">
        <f>ROUND(Tabla1[[#This Row],[VALOR  DE LA GLOSA INICIAL]]-Tabla1[[#This Row],[Valor soportado por la Subred]],0)</f>
        <v>0</v>
      </c>
      <c r="AD41" s="45"/>
      <c r="AE41" s="45"/>
      <c r="AF41" s="53">
        <f>ROUND(Tabla1[[#This Row],[VALOR GLOSA DEFINITIVA]]-Tabla1[[#This Row],[VALOR LEVANTADO EN LIQUIDACION]],0)</f>
        <v>0</v>
      </c>
    </row>
    <row r="42" spans="2:32" s="55" customFormat="1" ht="99.95" hidden="1" customHeight="1">
      <c r="B42" s="45" t="s">
        <v>372</v>
      </c>
      <c r="C42" s="304">
        <v>238</v>
      </c>
      <c r="D42" s="45" t="s">
        <v>324</v>
      </c>
      <c r="E42" s="45" t="s">
        <v>325</v>
      </c>
      <c r="F42" s="46" t="str">
        <f>Tabla1[[#This Row],[CODIGO ACTIVIDAD (AB)]]&amp;Tabla1[[#This Row],[ACCIÓN INTEGRAL-INTEGRADA / 
PROCESO INTEGRAL E INTEGRADO]]&amp;Tabla1[[#This Row],[ENTORNO/PROCESO TRANSVERSAL]]&amp;Tabla1[[#This Row],[VIGENCIA RECURSOS]]</f>
        <v>23813. Proceso integral e integrado de gestión y análisis de políticas para el bienestarAnálisis de Politicas2026</v>
      </c>
      <c r="G42" s="161">
        <v>2026</v>
      </c>
      <c r="H42" s="47" t="str">
        <f>+VLOOKUP(Tabla1[[#This Row],[llave 1]],IG!$F$7:$N$97972,2,FALSE)</f>
        <v>Participación y gestión intersectorial local con los diferentes actores para la formulación, implementación, seguimiento o evaluación de las políticas públicas étnicas en los territorios</v>
      </c>
      <c r="I42" s="47" t="str">
        <f>+VLOOKUP(Tabla1[[#This Row],[llave 1]],IG!$F$7:$T$97972,3,FALSE)</f>
        <v>Gestión Intersectorial de Políticas Públicas en los Territorios</v>
      </c>
      <c r="J42" s="47" t="str">
        <f>+VLOOKUP(Tabla1[[#This Row],[llave 1]],IG!$F$7:$T$97972,5,FALSE)</f>
        <v>No Aplica</v>
      </c>
      <c r="K42" s="47" t="str">
        <f>+VLOOKUP(Tabla1[[#This Row],[llave 1]],IG!$F$7:$T$97972,4,FALSE)</f>
        <v>GSP</v>
      </c>
      <c r="L42" s="47" t="str">
        <f>+VLOOKUP(Tabla1[[#This Row],[llave 1]],IG!$F$7:$T$97972,6,FALSE)</f>
        <v>Plan de acción</v>
      </c>
      <c r="M42" s="47" t="str">
        <f>+VLOOKUP(Tabla1[[#This Row],[llave 1]],IG!$F$7:$T$97972,7,FALSE)</f>
        <v>Distrito</v>
      </c>
      <c r="N42" s="162" t="s">
        <v>12</v>
      </c>
      <c r="O42" s="163" t="s">
        <v>0</v>
      </c>
      <c r="P42" s="46" t="str">
        <f>+Tabla1[[#This Row],[llave 1]]&amp;Tabla1[[#This Row],[LOCALIDAD]]&amp;Tabla1[[#This Row],[MES]]</f>
        <v>23813. Proceso integral e integrado de gestión y análisis de políticas para el bienestarAnálisis de Politicas20268_DISTRITO1_ENERO_2026</v>
      </c>
      <c r="Q42" s="45" t="s">
        <v>485</v>
      </c>
      <c r="R42" s="49">
        <f>+VLOOKUP(Tabla1[[#This Row],[llave 2]],IG!$O$7:$T$97972,2,FALSE)</f>
        <v>29329920</v>
      </c>
      <c r="S42" s="50">
        <f>+VLOOKUP(Tabla1[[#This Row],[llave 2]],IG!$O$7:$T$97972,5,FALSE)</f>
        <v>1</v>
      </c>
      <c r="T42" s="51">
        <f>+VLOOKUP(Tabla1[[#This Row],[llave 2]],IG!$O$7:$T$97972,6,FALSE)</f>
        <v>29329920</v>
      </c>
      <c r="U42" s="77" t="s">
        <v>375</v>
      </c>
      <c r="V42" s="78">
        <v>0.03</v>
      </c>
      <c r="W42" s="77">
        <v>1</v>
      </c>
      <c r="X42" s="52">
        <f>ROUND(Tabla1[[#This Row],[VALOR UNITARIO 
]]*Tabla1[[#This Row],[Porcentaje de Glosa]]*Tabla1[[#This Row],[META AFECTADA POR LA GLOSA
]],0)</f>
        <v>879898</v>
      </c>
      <c r="Y42" s="315" t="s">
        <v>494</v>
      </c>
      <c r="Z42" s="180" t="s">
        <v>495</v>
      </c>
      <c r="AA42" s="53">
        <v>879898</v>
      </c>
      <c r="AB42" s="45" t="s">
        <v>496</v>
      </c>
      <c r="AC42" s="53">
        <f>ROUND(Tabla1[[#This Row],[VALOR  DE LA GLOSA INICIAL]]-Tabla1[[#This Row],[Valor soportado por la Subred]],0)</f>
        <v>0</v>
      </c>
      <c r="AD42" s="45"/>
      <c r="AE42" s="45"/>
      <c r="AF42" s="53">
        <f>ROUND(Tabla1[[#This Row],[VALOR GLOSA DEFINITIVA]]-Tabla1[[#This Row],[VALOR LEVANTADO EN LIQUIDACION]],0)</f>
        <v>0</v>
      </c>
    </row>
    <row r="43" spans="2:32" s="55" customFormat="1" ht="99.95" hidden="1" customHeight="1">
      <c r="B43" s="45" t="s">
        <v>372</v>
      </c>
      <c r="C43" s="304">
        <v>3</v>
      </c>
      <c r="D43" s="45" t="s">
        <v>43</v>
      </c>
      <c r="E43" s="45" t="s">
        <v>44</v>
      </c>
      <c r="F43"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43" s="161">
        <v>2026</v>
      </c>
      <c r="H43" s="47" t="str">
        <f>+VLOOKUP(Tabla1[[#This Row],[llave 1]],IG!$F$7:$N$97972,2,FALSE)</f>
        <v>Gestión local del GSP-PSPIC (Monitoreo y Seguimiento)</v>
      </c>
      <c r="I43" s="47" t="str">
        <f>+VLOOKUP(Tabla1[[#This Row],[llave 1]],IG!$F$7:$T$97972,3,FALSE)</f>
        <v>Coordinación y seguimiento de la gestión territorial</v>
      </c>
      <c r="J43" s="47" t="str">
        <f>+VLOOKUP(Tabla1[[#This Row],[llave 1]],IG!$F$7:$T$97972,5,FALSE)</f>
        <v>No Aplica</v>
      </c>
      <c r="K43" s="47" t="str">
        <f>+VLOOKUP(Tabla1[[#This Row],[llave 1]],IG!$F$7:$T$97972,4,FALSE)</f>
        <v>GSP-PSPIC</v>
      </c>
      <c r="L43" s="47" t="str">
        <f>+VLOOKUP(Tabla1[[#This Row],[llave 1]],IG!$F$7:$T$97972,6,FALSE)</f>
        <v>Plan de acción</v>
      </c>
      <c r="M43" s="47" t="str">
        <f>+VLOOKUP(Tabla1[[#This Row],[llave 1]],IG!$F$7:$T$97972,7,FALSE)</f>
        <v>Local</v>
      </c>
      <c r="N43" s="162" t="s">
        <v>9</v>
      </c>
      <c r="O43" s="163" t="s">
        <v>1</v>
      </c>
      <c r="P43" s="46" t="str">
        <f>+Tabla1[[#This Row],[llave 1]]&amp;Tabla1[[#This Row],[LOCALIDAD]]&amp;Tabla1[[#This Row],[MES]]</f>
        <v>31. Gestión Territorial para la Atención Primaria Social de los procesos de Gestión de la Salud Pública (GSP) y el Plan de Salud Pública de Intervenciones Colectivas (PSPIC)Gestión Territorial20265_RAFAEL_URIBE2_FEBRERO_2026</v>
      </c>
      <c r="Q43" s="45" t="s">
        <v>497</v>
      </c>
      <c r="R43" s="49">
        <f>+VLOOKUP(Tabla1[[#This Row],[llave 2]],IG!$O$7:$T$97972,2,FALSE)</f>
        <v>12204720</v>
      </c>
      <c r="S43" s="50">
        <f>+VLOOKUP(Tabla1[[#This Row],[llave 2]],IG!$O$7:$T$97972,5,FALSE)</f>
        <v>1</v>
      </c>
      <c r="T43" s="51">
        <f>+VLOOKUP(Tabla1[[#This Row],[llave 2]],IG!$O$7:$T$97972,6,FALSE)</f>
        <v>12204720</v>
      </c>
      <c r="U43" s="77" t="s">
        <v>373</v>
      </c>
      <c r="V43" s="78">
        <v>1</v>
      </c>
      <c r="W43" s="77">
        <v>0.12211668928086838</v>
      </c>
      <c r="X43" s="52">
        <f>ROUND(Tabla1[[#This Row],[VALOR UNITARIO 
]]*Tabla1[[#This Row],[Porcentaje de Glosa]]*Tabla1[[#This Row],[META AFECTADA POR LA GLOSA
]],0)</f>
        <v>1490400</v>
      </c>
      <c r="Y43" s="44" t="s">
        <v>498</v>
      </c>
      <c r="Z43" s="180" t="s">
        <v>467</v>
      </c>
      <c r="AA43" s="53">
        <v>1490400</v>
      </c>
      <c r="AB43" s="45" t="s">
        <v>468</v>
      </c>
      <c r="AC43" s="53">
        <f>ROUND(Tabla1[[#This Row],[VALOR  DE LA GLOSA INICIAL]]-Tabla1[[#This Row],[Valor soportado por la Subred]],0)</f>
        <v>0</v>
      </c>
      <c r="AD43" s="45"/>
      <c r="AE43" s="45"/>
      <c r="AF43" s="53">
        <f>ROUND(Tabla1[[#This Row],[VALOR GLOSA DEFINITIVA]]-Tabla1[[#This Row],[VALOR LEVANTADO EN LIQUIDACION]],0)</f>
        <v>0</v>
      </c>
    </row>
    <row r="44" spans="2:32" s="55" customFormat="1" ht="99.95" hidden="1" customHeight="1">
      <c r="B44" s="45" t="s">
        <v>372</v>
      </c>
      <c r="C44" s="312">
        <v>4</v>
      </c>
      <c r="D44" s="45" t="s">
        <v>43</v>
      </c>
      <c r="E44" s="45" t="s">
        <v>44</v>
      </c>
      <c r="F44" s="46" t="str">
        <f>Tabla1[[#This Row],[CODIGO ACTIVIDAD (AB)]]&amp;Tabla1[[#This Row],[ACCIÓN INTEGRAL-INTEGRADA / 
PROCESO INTEGRAL E INTEGRADO]]&amp;Tabla1[[#This Row],[ENTORNO/PROCESO TRANSVERSAL]]&amp;Tabla1[[#This Row],[VIGENCIA RECURSOS]]</f>
        <v>41. Gestión Territorial para la Atención Primaria Social de los procesos de Gestión de la Salud Pública (GSP) y el Plan de Salud Pública de Intervenciones Colectivas (PSPIC)Gestión Territorial2026</v>
      </c>
      <c r="G44" s="161">
        <v>2026</v>
      </c>
      <c r="H44" s="47" t="str">
        <f>+VLOOKUP(Tabla1[[#This Row],[llave 1]],IG!$F$7:$N$97972,2,FALSE)</f>
        <v>Gestión local del GSP-PSPIC (Soporte operativo)</v>
      </c>
      <c r="I44" s="47" t="str">
        <f>+VLOOKUP(Tabla1[[#This Row],[llave 1]],IG!$F$7:$T$97972,3,FALSE)</f>
        <v>Coordinación y seguimiento de la gestión territorial</v>
      </c>
      <c r="J44" s="47" t="str">
        <f>+VLOOKUP(Tabla1[[#This Row],[llave 1]],IG!$F$7:$T$97972,5,FALSE)</f>
        <v>No Aplica</v>
      </c>
      <c r="K44" s="47" t="str">
        <f>+VLOOKUP(Tabla1[[#This Row],[llave 1]],IG!$F$7:$T$97972,4,FALSE)</f>
        <v>GSP-PSPIC</v>
      </c>
      <c r="L44" s="47" t="str">
        <f>+VLOOKUP(Tabla1[[#This Row],[llave 1]],IG!$F$7:$T$97972,6,FALSE)</f>
        <v>Plan de acción</v>
      </c>
      <c r="M44" s="47" t="str">
        <f>+VLOOKUP(Tabla1[[#This Row],[llave 1]],IG!$F$7:$T$97972,7,FALSE)</f>
        <v>Local</v>
      </c>
      <c r="N44" s="162" t="s">
        <v>6</v>
      </c>
      <c r="O44" s="163" t="s">
        <v>1</v>
      </c>
      <c r="P44" s="46" t="str">
        <f>+Tabla1[[#This Row],[llave 1]]&amp;Tabla1[[#This Row],[LOCALIDAD]]&amp;Tabla1[[#This Row],[MES]]</f>
        <v>41. Gestión Territorial para la Atención Primaria Social de los procesos de Gestión de la Salud Pública (GSP) y el Plan de Salud Pública de Intervenciones Colectivas (PSPIC)Gestión Territorial20262_SANTA_FE2_FEBRERO_2026</v>
      </c>
      <c r="Q44" s="45" t="s">
        <v>497</v>
      </c>
      <c r="R44" s="49">
        <f>+VLOOKUP(Tabla1[[#This Row],[llave 2]],IG!$O$7:$T$97972,2,FALSE)</f>
        <v>6484528</v>
      </c>
      <c r="S44" s="50">
        <f>+VLOOKUP(Tabla1[[#This Row],[llave 2]],IG!$O$7:$T$97972,5,FALSE)</f>
        <v>1</v>
      </c>
      <c r="T44" s="51">
        <f>+VLOOKUP(Tabla1[[#This Row],[llave 2]],IG!$O$7:$T$97972,6,FALSE)</f>
        <v>6484528</v>
      </c>
      <c r="U44" s="77" t="s">
        <v>373</v>
      </c>
      <c r="V44" s="78">
        <v>1</v>
      </c>
      <c r="W44" s="77">
        <v>0.37313432835820898</v>
      </c>
      <c r="X44" s="52">
        <f>ROUND(Tabla1[[#This Row],[VALOR UNITARIO 
]]*Tabla1[[#This Row],[Porcentaje de Glosa]]*Tabla1[[#This Row],[META AFECTADA POR LA GLOSA
]],0)</f>
        <v>2419600</v>
      </c>
      <c r="Y44" s="309" t="s">
        <v>499</v>
      </c>
      <c r="Z44" s="180" t="s">
        <v>467</v>
      </c>
      <c r="AA44" s="53">
        <v>2419600</v>
      </c>
      <c r="AB44" s="45" t="s">
        <v>468</v>
      </c>
      <c r="AC44" s="53">
        <f>ROUND(Tabla1[[#This Row],[VALOR  DE LA GLOSA INICIAL]]-Tabla1[[#This Row],[Valor soportado por la Subred]],0)</f>
        <v>0</v>
      </c>
      <c r="AD44" s="45"/>
      <c r="AE44" s="45"/>
      <c r="AF44" s="53">
        <f>ROUND(Tabla1[[#This Row],[VALOR GLOSA DEFINITIVA]]-Tabla1[[#This Row],[VALOR LEVANTADO EN LIQUIDACION]],0)</f>
        <v>0</v>
      </c>
    </row>
    <row r="45" spans="2:32" s="55" customFormat="1" ht="99.95" hidden="1" customHeight="1">
      <c r="B45" s="45" t="s">
        <v>372</v>
      </c>
      <c r="C45" s="304">
        <v>3</v>
      </c>
      <c r="D45" s="45" t="s">
        <v>43</v>
      </c>
      <c r="E45" s="45" t="s">
        <v>44</v>
      </c>
      <c r="F45"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45" s="161">
        <v>2026</v>
      </c>
      <c r="H45" s="47" t="str">
        <f>+VLOOKUP(Tabla1[[#This Row],[llave 1]],IG!$F$7:$N$97972,2,FALSE)</f>
        <v>Gestión local del GSP-PSPIC (Monitoreo y Seguimiento)</v>
      </c>
      <c r="I45" s="47" t="str">
        <f>+VLOOKUP(Tabla1[[#This Row],[llave 1]],IG!$F$7:$T$97972,3,FALSE)</f>
        <v>Coordinación y seguimiento de la gestión territorial</v>
      </c>
      <c r="J45" s="47" t="str">
        <f>+VLOOKUP(Tabla1[[#This Row],[llave 1]],IG!$F$7:$T$97972,5,FALSE)</f>
        <v>No Aplica</v>
      </c>
      <c r="K45" s="47" t="str">
        <f>+VLOOKUP(Tabla1[[#This Row],[llave 1]],IG!$F$7:$T$97972,4,FALSE)</f>
        <v>GSP-PSPIC</v>
      </c>
      <c r="L45" s="47" t="str">
        <f>+VLOOKUP(Tabla1[[#This Row],[llave 1]],IG!$F$7:$T$97972,6,FALSE)</f>
        <v>Plan de acción</v>
      </c>
      <c r="M45" s="47" t="str">
        <f>+VLOOKUP(Tabla1[[#This Row],[llave 1]],IG!$F$7:$T$97972,7,FALSE)</f>
        <v>Local</v>
      </c>
      <c r="N45" s="162" t="s">
        <v>10</v>
      </c>
      <c r="O45" s="163" t="s">
        <v>0</v>
      </c>
      <c r="P45" s="46" t="str">
        <f>+Tabla1[[#This Row],[llave 1]]&amp;Tabla1[[#This Row],[LOCALIDAD]]&amp;Tabla1[[#This Row],[MES]]</f>
        <v>31. Gestión Territorial para la Atención Primaria Social de los procesos de Gestión de la Salud Pública (GSP) y el Plan de Salud Pública de Intervenciones Colectivas (PSPIC)Gestión Territorial20266_ANTONIO_NARIÑO1_ENERO_2026</v>
      </c>
      <c r="Q45" s="45" t="s">
        <v>500</v>
      </c>
      <c r="R45" s="49">
        <f>+VLOOKUP(Tabla1[[#This Row],[llave 2]],IG!$O$7:$T$97972,2,FALSE)</f>
        <v>12204720</v>
      </c>
      <c r="S45" s="50">
        <f>+VLOOKUP(Tabla1[[#This Row],[llave 2]],IG!$O$7:$T$97972,5,FALSE)</f>
        <v>1</v>
      </c>
      <c r="T45" s="51">
        <f>+VLOOKUP(Tabla1[[#This Row],[llave 2]],IG!$O$7:$T$97972,6,FALSE)</f>
        <v>12204720</v>
      </c>
      <c r="U45" s="77" t="s">
        <v>389</v>
      </c>
      <c r="V45" s="78">
        <v>0.05</v>
      </c>
      <c r="W45" s="77">
        <v>1</v>
      </c>
      <c r="X45" s="52">
        <f>ROUND(Tabla1[[#This Row],[VALOR UNITARIO 
]]*Tabla1[[#This Row],[Porcentaje de Glosa]]*Tabla1[[#This Row],[META AFECTADA POR LA GLOSA
]],0)</f>
        <v>610236</v>
      </c>
      <c r="Y45" s="44" t="s">
        <v>501</v>
      </c>
      <c r="Z45" s="180" t="s">
        <v>502</v>
      </c>
      <c r="AA45" s="53">
        <v>610236</v>
      </c>
      <c r="AB45" s="45" t="s">
        <v>503</v>
      </c>
      <c r="AC45" s="53">
        <f>ROUND(Tabla1[[#This Row],[VALOR  DE LA GLOSA INICIAL]]-Tabla1[[#This Row],[Valor soportado por la Subred]],0)</f>
        <v>0</v>
      </c>
      <c r="AD45" s="45"/>
      <c r="AE45" s="45"/>
      <c r="AF45" s="53">
        <f>ROUND(Tabla1[[#This Row],[VALOR GLOSA DEFINITIVA]]-Tabla1[[#This Row],[VALOR LEVANTADO EN LIQUIDACION]],0)</f>
        <v>0</v>
      </c>
    </row>
    <row r="46" spans="2:32" s="55" customFormat="1" ht="99.95" hidden="1" customHeight="1">
      <c r="B46" s="45" t="s">
        <v>372</v>
      </c>
      <c r="C46" s="304">
        <v>3</v>
      </c>
      <c r="D46" s="45" t="s">
        <v>43</v>
      </c>
      <c r="E46" s="45" t="s">
        <v>44</v>
      </c>
      <c r="F46"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46" s="161">
        <v>2026</v>
      </c>
      <c r="H46" s="47" t="str">
        <f>+VLOOKUP(Tabla1[[#This Row],[llave 1]],IG!$F$7:$N$97972,2,FALSE)</f>
        <v>Gestión local del GSP-PSPIC (Monitoreo y Seguimiento)</v>
      </c>
      <c r="I46" s="47" t="str">
        <f>+VLOOKUP(Tabla1[[#This Row],[llave 1]],IG!$F$7:$T$97972,3,FALSE)</f>
        <v>Coordinación y seguimiento de la gestión territorial</v>
      </c>
      <c r="J46" s="47" t="str">
        <f>+VLOOKUP(Tabla1[[#This Row],[llave 1]],IG!$F$7:$T$97972,5,FALSE)</f>
        <v>No Aplica</v>
      </c>
      <c r="K46" s="47" t="str">
        <f>+VLOOKUP(Tabla1[[#This Row],[llave 1]],IG!$F$7:$T$97972,4,FALSE)</f>
        <v>GSP-PSPIC</v>
      </c>
      <c r="L46" s="47" t="str">
        <f>+VLOOKUP(Tabla1[[#This Row],[llave 1]],IG!$F$7:$T$97972,6,FALSE)</f>
        <v>Plan de acción</v>
      </c>
      <c r="M46" s="47" t="str">
        <f>+VLOOKUP(Tabla1[[#This Row],[llave 1]],IG!$F$7:$T$97972,7,FALSE)</f>
        <v>Local</v>
      </c>
      <c r="N46" s="162" t="s">
        <v>7</v>
      </c>
      <c r="O46" s="163" t="s">
        <v>0</v>
      </c>
      <c r="P46"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Territorial20263_MARTIRES1_ENERO_2026</v>
      </c>
      <c r="Q46" s="45" t="s">
        <v>504</v>
      </c>
      <c r="R46" s="49">
        <f>+VLOOKUP(Tabla1[[#This Row],[llave 2]],IG!$O$7:$T$97972,2,FALSE)</f>
        <v>12204720</v>
      </c>
      <c r="S46" s="50">
        <f>+VLOOKUP(Tabla1[[#This Row],[llave 2]],IG!$O$7:$T$97972,5,FALSE)</f>
        <v>1</v>
      </c>
      <c r="T46" s="51">
        <f>+VLOOKUP(Tabla1[[#This Row],[llave 2]],IG!$O$7:$T$97972,6,FALSE)</f>
        <v>12204720</v>
      </c>
      <c r="U46" s="77" t="s">
        <v>389</v>
      </c>
      <c r="V46" s="78">
        <v>0.05</v>
      </c>
      <c r="W46" s="77">
        <v>1</v>
      </c>
      <c r="X46" s="52">
        <f>ROUND(Tabla1[[#This Row],[VALOR UNITARIO 
]]*Tabla1[[#This Row],[Porcentaje de Glosa]]*Tabla1[[#This Row],[META AFECTADA POR LA GLOSA
]],0)</f>
        <v>610236</v>
      </c>
      <c r="Y46" s="44" t="s">
        <v>505</v>
      </c>
      <c r="Z46" s="180" t="s">
        <v>502</v>
      </c>
      <c r="AA46" s="53">
        <v>610236</v>
      </c>
      <c r="AB46" s="45" t="s">
        <v>503</v>
      </c>
      <c r="AC46" s="53">
        <f>ROUND(Tabla1[[#This Row],[VALOR  DE LA GLOSA INICIAL]]-Tabla1[[#This Row],[Valor soportado por la Subred]],0)</f>
        <v>0</v>
      </c>
      <c r="AD46" s="45"/>
      <c r="AE46" s="45"/>
      <c r="AF46" s="53">
        <f>ROUND(Tabla1[[#This Row],[VALOR GLOSA DEFINITIVA]]-Tabla1[[#This Row],[VALOR LEVANTADO EN LIQUIDACION]],0)</f>
        <v>0</v>
      </c>
    </row>
    <row r="47" spans="2:32" s="55" customFormat="1" ht="99.95" hidden="1" customHeight="1">
      <c r="B47" s="45" t="s">
        <v>372</v>
      </c>
      <c r="C47" s="304">
        <v>3</v>
      </c>
      <c r="D47" s="45" t="s">
        <v>43</v>
      </c>
      <c r="E47" s="45" t="s">
        <v>44</v>
      </c>
      <c r="F47"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47" s="161">
        <v>2026</v>
      </c>
      <c r="H47" s="47" t="str">
        <f>+VLOOKUP(Tabla1[[#This Row],[llave 1]],IG!$F$7:$N$97972,2,FALSE)</f>
        <v>Gestión local del GSP-PSPIC (Monitoreo y Seguimiento)</v>
      </c>
      <c r="I47" s="47" t="str">
        <f>+VLOOKUP(Tabla1[[#This Row],[llave 1]],IG!$F$7:$T$97972,3,FALSE)</f>
        <v>Coordinación y seguimiento de la gestión territorial</v>
      </c>
      <c r="J47" s="47" t="str">
        <f>+VLOOKUP(Tabla1[[#This Row],[llave 1]],IG!$F$7:$T$97972,5,FALSE)</f>
        <v>No Aplica</v>
      </c>
      <c r="K47" s="47" t="str">
        <f>+VLOOKUP(Tabla1[[#This Row],[llave 1]],IG!$F$7:$T$97972,4,FALSE)</f>
        <v>GSP-PSPIC</v>
      </c>
      <c r="L47" s="47" t="str">
        <f>+VLOOKUP(Tabla1[[#This Row],[llave 1]],IG!$F$7:$T$97972,6,FALSE)</f>
        <v>Plan de acción</v>
      </c>
      <c r="M47" s="47" t="str">
        <f>+VLOOKUP(Tabla1[[#This Row],[llave 1]],IG!$F$7:$T$97972,7,FALSE)</f>
        <v>Local</v>
      </c>
      <c r="N47" s="162" t="s">
        <v>7</v>
      </c>
      <c r="O47" s="163" t="s">
        <v>1</v>
      </c>
      <c r="P47"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Territorial20263_MARTIRES2_FEBRERO_2026</v>
      </c>
      <c r="Q47" s="45" t="s">
        <v>504</v>
      </c>
      <c r="R47" s="49">
        <f>+VLOOKUP(Tabla1[[#This Row],[llave 2]],IG!$O$7:$T$97972,2,FALSE)</f>
        <v>12204720</v>
      </c>
      <c r="S47" s="50">
        <f>+VLOOKUP(Tabla1[[#This Row],[llave 2]],IG!$O$7:$T$97972,5,FALSE)</f>
        <v>1</v>
      </c>
      <c r="T47" s="51">
        <f>+VLOOKUP(Tabla1[[#This Row],[llave 2]],IG!$O$7:$T$97972,6,FALSE)</f>
        <v>12204720</v>
      </c>
      <c r="U47" s="77" t="s">
        <v>389</v>
      </c>
      <c r="V47" s="78">
        <v>0.05</v>
      </c>
      <c r="W47" s="77">
        <v>1</v>
      </c>
      <c r="X47" s="52">
        <f>ROUND(Tabla1[[#This Row],[VALOR UNITARIO 
]]*Tabla1[[#This Row],[Porcentaje de Glosa]]*Tabla1[[#This Row],[META AFECTADA POR LA GLOSA
]],0)</f>
        <v>610236</v>
      </c>
      <c r="Y47" s="44" t="s">
        <v>506</v>
      </c>
      <c r="Z47" s="180" t="s">
        <v>502</v>
      </c>
      <c r="AA47" s="53">
        <v>610236</v>
      </c>
      <c r="AB47" s="45" t="s">
        <v>503</v>
      </c>
      <c r="AC47" s="53">
        <f>ROUND(Tabla1[[#This Row],[VALOR  DE LA GLOSA INICIAL]]-Tabla1[[#This Row],[Valor soportado por la Subred]],0)</f>
        <v>0</v>
      </c>
      <c r="AD47" s="45"/>
      <c r="AE47" s="45"/>
      <c r="AF47" s="53">
        <f>ROUND(Tabla1[[#This Row],[VALOR GLOSA DEFINITIVA]]-Tabla1[[#This Row],[VALOR LEVANTADO EN LIQUIDACION]],0)</f>
        <v>0</v>
      </c>
    </row>
    <row r="48" spans="2:32" s="55" customFormat="1" ht="99.95" hidden="1" customHeight="1">
      <c r="B48" s="45" t="s">
        <v>372</v>
      </c>
      <c r="C48" s="304">
        <v>3</v>
      </c>
      <c r="D48" s="45" t="s">
        <v>43</v>
      </c>
      <c r="E48" s="45" t="s">
        <v>44</v>
      </c>
      <c r="F48"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48" s="161">
        <v>2026</v>
      </c>
      <c r="H48" s="47" t="str">
        <f>+VLOOKUP(Tabla1[[#This Row],[llave 1]],IG!$F$7:$N$97972,2,FALSE)</f>
        <v>Gestión local del GSP-PSPIC (Monitoreo y Seguimiento)</v>
      </c>
      <c r="I48" s="47" t="str">
        <f>+VLOOKUP(Tabla1[[#This Row],[llave 1]],IG!$F$7:$T$97972,3,FALSE)</f>
        <v>Coordinación y seguimiento de la gestión territorial</v>
      </c>
      <c r="J48" s="47" t="str">
        <f>+VLOOKUP(Tabla1[[#This Row],[llave 1]],IG!$F$7:$T$97972,5,FALSE)</f>
        <v>No Aplica</v>
      </c>
      <c r="K48" s="47" t="str">
        <f>+VLOOKUP(Tabla1[[#This Row],[llave 1]],IG!$F$7:$T$97972,4,FALSE)</f>
        <v>GSP-PSPIC</v>
      </c>
      <c r="L48" s="47" t="str">
        <f>+VLOOKUP(Tabla1[[#This Row],[llave 1]],IG!$F$7:$T$97972,6,FALSE)</f>
        <v>Plan de acción</v>
      </c>
      <c r="M48" s="47" t="str">
        <f>+VLOOKUP(Tabla1[[#This Row],[llave 1]],IG!$F$7:$T$97972,7,FALSE)</f>
        <v>Local</v>
      </c>
      <c r="N48" s="162" t="s">
        <v>9</v>
      </c>
      <c r="O48" s="163" t="s">
        <v>0</v>
      </c>
      <c r="P48" s="46" t="str">
        <f>+Tabla1[[#This Row],[llave 1]]&amp;Tabla1[[#This Row],[LOCALIDAD]]&amp;Tabla1[[#This Row],[MES]]</f>
        <v>31. Gestión Territorial para la Atención Primaria Social de los procesos de Gestión de la Salud Pública (GSP) y el Plan de Salud Pública de Intervenciones Colectivas (PSPIC)Gestión Territorial20265_RAFAEL_URIBE1_ENERO_2026</v>
      </c>
      <c r="Q48" s="45" t="s">
        <v>504</v>
      </c>
      <c r="R48" s="49">
        <f>+VLOOKUP(Tabla1[[#This Row],[llave 2]],IG!$O$7:$T$97972,2,FALSE)</f>
        <v>12204720</v>
      </c>
      <c r="S48" s="50">
        <f>+VLOOKUP(Tabla1[[#This Row],[llave 2]],IG!$O$7:$T$97972,5,FALSE)</f>
        <v>1</v>
      </c>
      <c r="T48" s="51">
        <f>+VLOOKUP(Tabla1[[#This Row],[llave 2]],IG!$O$7:$T$97972,6,FALSE)</f>
        <v>12204720</v>
      </c>
      <c r="U48" s="77" t="s">
        <v>389</v>
      </c>
      <c r="V48" s="78">
        <v>0.05</v>
      </c>
      <c r="W48" s="77">
        <v>1</v>
      </c>
      <c r="X48" s="52">
        <f>ROUND(Tabla1[[#This Row],[VALOR UNITARIO 
]]*Tabla1[[#This Row],[Porcentaje de Glosa]]*Tabla1[[#This Row],[META AFECTADA POR LA GLOSA
]],0)</f>
        <v>610236</v>
      </c>
      <c r="Y48" s="44" t="s">
        <v>507</v>
      </c>
      <c r="Z48" s="180" t="s">
        <v>502</v>
      </c>
      <c r="AA48" s="53">
        <v>610236</v>
      </c>
      <c r="AB48" s="45" t="s">
        <v>503</v>
      </c>
      <c r="AC48" s="53">
        <f>ROUND(Tabla1[[#This Row],[VALOR  DE LA GLOSA INICIAL]]-Tabla1[[#This Row],[Valor soportado por la Subred]],0)</f>
        <v>0</v>
      </c>
      <c r="AD48" s="45"/>
      <c r="AE48" s="45"/>
      <c r="AF48" s="53">
        <f>ROUND(Tabla1[[#This Row],[VALOR GLOSA DEFINITIVA]]-Tabla1[[#This Row],[VALOR LEVANTADO EN LIQUIDACION]],0)</f>
        <v>0</v>
      </c>
    </row>
    <row r="49" spans="2:32" s="55" customFormat="1" ht="99.95" hidden="1" customHeight="1">
      <c r="B49" s="45" t="s">
        <v>372</v>
      </c>
      <c r="C49" s="304">
        <v>3</v>
      </c>
      <c r="D49" s="45" t="s">
        <v>43</v>
      </c>
      <c r="E49" s="45" t="s">
        <v>44</v>
      </c>
      <c r="F49"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49" s="161">
        <v>2026</v>
      </c>
      <c r="H49" s="47" t="str">
        <f>+VLOOKUP(Tabla1[[#This Row],[llave 1]],IG!$F$7:$N$97972,2,FALSE)</f>
        <v>Gestión local del GSP-PSPIC (Monitoreo y Seguimiento)</v>
      </c>
      <c r="I49" s="47" t="str">
        <f>+VLOOKUP(Tabla1[[#This Row],[llave 1]],IG!$F$7:$T$97972,3,FALSE)</f>
        <v>Coordinación y seguimiento de la gestión territorial</v>
      </c>
      <c r="J49" s="47" t="str">
        <f>+VLOOKUP(Tabla1[[#This Row],[llave 1]],IG!$F$7:$T$97972,5,FALSE)</f>
        <v>No Aplica</v>
      </c>
      <c r="K49" s="47" t="str">
        <f>+VLOOKUP(Tabla1[[#This Row],[llave 1]],IG!$F$7:$T$97972,4,FALSE)</f>
        <v>GSP-PSPIC</v>
      </c>
      <c r="L49" s="47" t="str">
        <f>+VLOOKUP(Tabla1[[#This Row],[llave 1]],IG!$F$7:$T$97972,6,FALSE)</f>
        <v>Plan de acción</v>
      </c>
      <c r="M49" s="47" t="str">
        <f>+VLOOKUP(Tabla1[[#This Row],[llave 1]],IG!$F$7:$T$97972,7,FALSE)</f>
        <v>Local</v>
      </c>
      <c r="N49" s="162" t="s">
        <v>6</v>
      </c>
      <c r="O49" s="163" t="s">
        <v>0</v>
      </c>
      <c r="P49" s="46" t="str">
        <f>+Tabla1[[#This Row],[llave 1]]&amp;Tabla1[[#This Row],[LOCALIDAD]]&amp;Tabla1[[#This Row],[MES]]</f>
        <v>31. Gestión Territorial para la Atención Primaria Social de los procesos de Gestión de la Salud Pública (GSP) y el Plan de Salud Pública de Intervenciones Colectivas (PSPIC)Gestión Territorial20262_SANTA_FE1_ENERO_2026</v>
      </c>
      <c r="Q49" s="45" t="s">
        <v>504</v>
      </c>
      <c r="R49" s="49">
        <f>+VLOOKUP(Tabla1[[#This Row],[llave 2]],IG!$O$7:$T$97972,2,FALSE)</f>
        <v>12204720</v>
      </c>
      <c r="S49" s="50">
        <f>+VLOOKUP(Tabla1[[#This Row],[llave 2]],IG!$O$7:$T$97972,5,FALSE)</f>
        <v>1</v>
      </c>
      <c r="T49" s="51">
        <f>+VLOOKUP(Tabla1[[#This Row],[llave 2]],IG!$O$7:$T$97972,6,FALSE)</f>
        <v>12204720</v>
      </c>
      <c r="U49" s="77" t="s">
        <v>389</v>
      </c>
      <c r="V49" s="78">
        <v>0.05</v>
      </c>
      <c r="W49" s="77">
        <v>1</v>
      </c>
      <c r="X49" s="52">
        <f>ROUND(Tabla1[[#This Row],[VALOR UNITARIO 
]]*Tabla1[[#This Row],[Porcentaje de Glosa]]*Tabla1[[#This Row],[META AFECTADA POR LA GLOSA
]],0)</f>
        <v>610236</v>
      </c>
      <c r="Y49" s="44" t="s">
        <v>508</v>
      </c>
      <c r="Z49" s="180" t="s">
        <v>502</v>
      </c>
      <c r="AA49" s="53">
        <v>610236</v>
      </c>
      <c r="AB49" s="45" t="s">
        <v>503</v>
      </c>
      <c r="AC49" s="53">
        <f>ROUND(Tabla1[[#This Row],[VALOR  DE LA GLOSA INICIAL]]-Tabla1[[#This Row],[Valor soportado por la Subred]],0)</f>
        <v>0</v>
      </c>
      <c r="AD49" s="45"/>
      <c r="AE49" s="45"/>
      <c r="AF49" s="53">
        <f>ROUND(Tabla1[[#This Row],[VALOR GLOSA DEFINITIVA]]-Tabla1[[#This Row],[VALOR LEVANTADO EN LIQUIDACION]],0)</f>
        <v>0</v>
      </c>
    </row>
    <row r="50" spans="2:32" s="55" customFormat="1" ht="99.95" hidden="1" customHeight="1">
      <c r="B50" s="45" t="s">
        <v>372</v>
      </c>
      <c r="C50" s="304">
        <v>3</v>
      </c>
      <c r="D50" s="45" t="s">
        <v>43</v>
      </c>
      <c r="E50" s="45" t="s">
        <v>44</v>
      </c>
      <c r="F50"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0" s="161">
        <v>2026</v>
      </c>
      <c r="H50" s="47" t="str">
        <f>+VLOOKUP(Tabla1[[#This Row],[llave 1]],IG!$F$7:$N$97972,2,FALSE)</f>
        <v>Gestión local del GSP-PSPIC (Monitoreo y Seguimiento)</v>
      </c>
      <c r="I50" s="47" t="str">
        <f>+VLOOKUP(Tabla1[[#This Row],[llave 1]],IG!$F$7:$T$97972,3,FALSE)</f>
        <v>Coordinación y seguimiento de la gestión territorial</v>
      </c>
      <c r="J50" s="47" t="str">
        <f>+VLOOKUP(Tabla1[[#This Row],[llave 1]],IG!$F$7:$T$97972,5,FALSE)</f>
        <v>No Aplica</v>
      </c>
      <c r="K50" s="47" t="str">
        <f>+VLOOKUP(Tabla1[[#This Row],[llave 1]],IG!$F$7:$T$97972,4,FALSE)</f>
        <v>GSP-PSPIC</v>
      </c>
      <c r="L50" s="47" t="str">
        <f>+VLOOKUP(Tabla1[[#This Row],[llave 1]],IG!$F$7:$T$97972,6,FALSE)</f>
        <v>Plan de acción</v>
      </c>
      <c r="M50" s="47" t="str">
        <f>+VLOOKUP(Tabla1[[#This Row],[llave 1]],IG!$F$7:$T$97972,7,FALSE)</f>
        <v>Local</v>
      </c>
      <c r="N50" s="162" t="s">
        <v>6</v>
      </c>
      <c r="O50" s="163" t="s">
        <v>1</v>
      </c>
      <c r="P50" s="46" t="str">
        <f>+Tabla1[[#This Row],[llave 1]]&amp;Tabla1[[#This Row],[LOCALIDAD]]&amp;Tabla1[[#This Row],[MES]]</f>
        <v>31. Gestión Territorial para la Atención Primaria Social de los procesos de Gestión de la Salud Pública (GSP) y el Plan de Salud Pública de Intervenciones Colectivas (PSPIC)Gestión Territorial20262_SANTA_FE2_FEBRERO_2026</v>
      </c>
      <c r="Q50" s="45" t="s">
        <v>504</v>
      </c>
      <c r="R50" s="49">
        <f>+VLOOKUP(Tabla1[[#This Row],[llave 2]],IG!$O$7:$T$97972,2,FALSE)</f>
        <v>12204720</v>
      </c>
      <c r="S50" s="50">
        <f>+VLOOKUP(Tabla1[[#This Row],[llave 2]],IG!$O$7:$T$97972,5,FALSE)</f>
        <v>1</v>
      </c>
      <c r="T50" s="51">
        <f>+VLOOKUP(Tabla1[[#This Row],[llave 2]],IG!$O$7:$T$97972,6,FALSE)</f>
        <v>12204720</v>
      </c>
      <c r="U50" s="77" t="s">
        <v>389</v>
      </c>
      <c r="V50" s="78">
        <v>0.05</v>
      </c>
      <c r="W50" s="77">
        <v>1</v>
      </c>
      <c r="X50" s="52">
        <f>ROUND(Tabla1[[#This Row],[VALOR UNITARIO 
]]*Tabla1[[#This Row],[Porcentaje de Glosa]]*Tabla1[[#This Row],[META AFECTADA POR LA GLOSA
]],0)</f>
        <v>610236</v>
      </c>
      <c r="Y50" s="44" t="s">
        <v>509</v>
      </c>
      <c r="Z50" s="180" t="s">
        <v>502</v>
      </c>
      <c r="AA50" s="53">
        <v>610236</v>
      </c>
      <c r="AB50" s="45" t="s">
        <v>503</v>
      </c>
      <c r="AC50" s="53">
        <f>ROUND(Tabla1[[#This Row],[VALOR  DE LA GLOSA INICIAL]]-Tabla1[[#This Row],[Valor soportado por la Subred]],0)</f>
        <v>0</v>
      </c>
      <c r="AD50" s="45"/>
      <c r="AE50" s="45"/>
      <c r="AF50" s="53">
        <f>ROUND(Tabla1[[#This Row],[VALOR GLOSA DEFINITIVA]]-Tabla1[[#This Row],[VALOR LEVANTADO EN LIQUIDACION]],0)</f>
        <v>0</v>
      </c>
    </row>
    <row r="51" spans="2:32" s="55" customFormat="1" ht="99.95" hidden="1" customHeight="1">
      <c r="B51" s="45" t="s">
        <v>372</v>
      </c>
      <c r="C51" s="304">
        <v>3</v>
      </c>
      <c r="D51" s="45" t="s">
        <v>43</v>
      </c>
      <c r="E51" s="45" t="s">
        <v>44</v>
      </c>
      <c r="F51"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1" s="161">
        <v>2026</v>
      </c>
      <c r="H51" s="47" t="str">
        <f>+VLOOKUP(Tabla1[[#This Row],[llave 1]],IG!$F$7:$N$97972,2,FALSE)</f>
        <v>Gestión local del GSP-PSPIC (Monitoreo y Seguimiento)</v>
      </c>
      <c r="I51" s="47" t="str">
        <f>+VLOOKUP(Tabla1[[#This Row],[llave 1]],IG!$F$7:$T$97972,3,FALSE)</f>
        <v>Coordinación y seguimiento de la gestión territorial</v>
      </c>
      <c r="J51" s="47" t="str">
        <f>+VLOOKUP(Tabla1[[#This Row],[llave 1]],IG!$F$7:$T$97972,5,FALSE)</f>
        <v>No Aplica</v>
      </c>
      <c r="K51" s="47" t="str">
        <f>+VLOOKUP(Tabla1[[#This Row],[llave 1]],IG!$F$7:$T$97972,4,FALSE)</f>
        <v>GSP-PSPIC</v>
      </c>
      <c r="L51" s="47" t="str">
        <f>+VLOOKUP(Tabla1[[#This Row],[llave 1]],IG!$F$7:$T$97972,6,FALSE)</f>
        <v>Plan de acción</v>
      </c>
      <c r="M51" s="47" t="str">
        <f>+VLOOKUP(Tabla1[[#This Row],[llave 1]],IG!$F$7:$T$97972,7,FALSE)</f>
        <v>Local</v>
      </c>
      <c r="N51" s="162" t="s">
        <v>7</v>
      </c>
      <c r="O51" s="163" t="s">
        <v>1</v>
      </c>
      <c r="P51"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Territorial20263_MARTIRES2_FEBRERO_2026</v>
      </c>
      <c r="Q51" s="45" t="s">
        <v>504</v>
      </c>
      <c r="R51" s="49">
        <f>+VLOOKUP(Tabla1[[#This Row],[llave 2]],IG!$O$7:$T$97972,2,FALSE)</f>
        <v>12204720</v>
      </c>
      <c r="S51" s="50">
        <f>+VLOOKUP(Tabla1[[#This Row],[llave 2]],IG!$O$7:$T$97972,5,FALSE)</f>
        <v>1</v>
      </c>
      <c r="T51" s="51">
        <f>+VLOOKUP(Tabla1[[#This Row],[llave 2]],IG!$O$7:$T$97972,6,FALSE)</f>
        <v>12204720</v>
      </c>
      <c r="U51" s="77" t="s">
        <v>398</v>
      </c>
      <c r="V51" s="78">
        <v>0.05</v>
      </c>
      <c r="W51" s="77">
        <v>1</v>
      </c>
      <c r="X51" s="52">
        <f>ROUND(Tabla1[[#This Row],[VALOR UNITARIO 
]]*Tabla1[[#This Row],[Porcentaje de Glosa]]*Tabla1[[#This Row],[META AFECTADA POR LA GLOSA
]],0)</f>
        <v>610236</v>
      </c>
      <c r="Y51" s="44" t="s">
        <v>510</v>
      </c>
      <c r="Z51" s="180" t="s">
        <v>511</v>
      </c>
      <c r="AA51" s="53">
        <v>610236</v>
      </c>
      <c r="AB51" s="45" t="s">
        <v>512</v>
      </c>
      <c r="AC51" s="53">
        <f>ROUND(Tabla1[[#This Row],[VALOR  DE LA GLOSA INICIAL]]-Tabla1[[#This Row],[Valor soportado por la Subred]],0)</f>
        <v>0</v>
      </c>
      <c r="AD51" s="45"/>
      <c r="AE51" s="45"/>
      <c r="AF51" s="53">
        <f>ROUND(Tabla1[[#This Row],[VALOR GLOSA DEFINITIVA]]-Tabla1[[#This Row],[VALOR LEVANTADO EN LIQUIDACION]],0)</f>
        <v>0</v>
      </c>
    </row>
    <row r="52" spans="2:32" s="55" customFormat="1" ht="99.95" hidden="1" customHeight="1">
      <c r="B52" s="45" t="s">
        <v>372</v>
      </c>
      <c r="C52" s="304">
        <v>3</v>
      </c>
      <c r="D52" s="45" t="s">
        <v>43</v>
      </c>
      <c r="E52" s="45" t="s">
        <v>44</v>
      </c>
      <c r="F52"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2" s="161">
        <v>2026</v>
      </c>
      <c r="H52" s="47" t="str">
        <f>+VLOOKUP(Tabla1[[#This Row],[llave 1]],IG!$F$7:$N$97972,2,FALSE)</f>
        <v>Gestión local del GSP-PSPIC (Monitoreo y Seguimiento)</v>
      </c>
      <c r="I52" s="47" t="str">
        <f>+VLOOKUP(Tabla1[[#This Row],[llave 1]],IG!$F$7:$T$97972,3,FALSE)</f>
        <v>Coordinación y seguimiento de la gestión territorial</v>
      </c>
      <c r="J52" s="47" t="str">
        <f>+VLOOKUP(Tabla1[[#This Row],[llave 1]],IG!$F$7:$T$97972,5,FALSE)</f>
        <v>No Aplica</v>
      </c>
      <c r="K52" s="47" t="str">
        <f>+VLOOKUP(Tabla1[[#This Row],[llave 1]],IG!$F$7:$T$97972,4,FALSE)</f>
        <v>GSP-PSPIC</v>
      </c>
      <c r="L52" s="47" t="str">
        <f>+VLOOKUP(Tabla1[[#This Row],[llave 1]],IG!$F$7:$T$97972,6,FALSE)</f>
        <v>Plan de acción</v>
      </c>
      <c r="M52" s="47" t="str">
        <f>+VLOOKUP(Tabla1[[#This Row],[llave 1]],IG!$F$7:$T$97972,7,FALSE)</f>
        <v>Local</v>
      </c>
      <c r="N52" s="162" t="s">
        <v>7</v>
      </c>
      <c r="O52" s="163" t="s">
        <v>0</v>
      </c>
      <c r="P52"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Territorial20263_MARTIRES1_ENERO_2026</v>
      </c>
      <c r="Q52" s="45" t="s">
        <v>513</v>
      </c>
      <c r="R52" s="49">
        <f>+VLOOKUP(Tabla1[[#This Row],[llave 2]],IG!$O$7:$T$97972,2,FALSE)</f>
        <v>12204720</v>
      </c>
      <c r="S52" s="50">
        <f>+VLOOKUP(Tabla1[[#This Row],[llave 2]],IG!$O$7:$T$97972,5,FALSE)</f>
        <v>1</v>
      </c>
      <c r="T52" s="51">
        <f>+VLOOKUP(Tabla1[[#This Row],[llave 2]],IG!$O$7:$T$97972,6,FALSE)</f>
        <v>12204720</v>
      </c>
      <c r="U52" s="77" t="s">
        <v>389</v>
      </c>
      <c r="V52" s="78">
        <v>0.05</v>
      </c>
      <c r="W52" s="77">
        <v>1</v>
      </c>
      <c r="X52" s="52">
        <f>ROUND(Tabla1[[#This Row],[VALOR UNITARIO 
]]*Tabla1[[#This Row],[Porcentaje de Glosa]]*Tabla1[[#This Row],[META AFECTADA POR LA GLOSA
]],0)</f>
        <v>610236</v>
      </c>
      <c r="Y52" s="44" t="s">
        <v>514</v>
      </c>
      <c r="Z52" s="180" t="s">
        <v>502</v>
      </c>
      <c r="AA52" s="53">
        <v>610236</v>
      </c>
      <c r="AB52" s="45" t="s">
        <v>503</v>
      </c>
      <c r="AC52" s="53">
        <f>ROUND(Tabla1[[#This Row],[VALOR  DE LA GLOSA INICIAL]]-Tabla1[[#This Row],[Valor soportado por la Subred]],0)</f>
        <v>0</v>
      </c>
      <c r="AD52" s="45"/>
      <c r="AE52" s="45"/>
      <c r="AF52" s="53">
        <f>ROUND(Tabla1[[#This Row],[VALOR GLOSA DEFINITIVA]]-Tabla1[[#This Row],[VALOR LEVANTADO EN LIQUIDACION]],0)</f>
        <v>0</v>
      </c>
    </row>
    <row r="53" spans="2:32" s="55" customFormat="1" ht="99.95" hidden="1" customHeight="1">
      <c r="B53" s="45" t="s">
        <v>372</v>
      </c>
      <c r="C53" s="304">
        <v>3</v>
      </c>
      <c r="D53" s="45" t="s">
        <v>43</v>
      </c>
      <c r="E53" s="45" t="s">
        <v>44</v>
      </c>
      <c r="F53"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3" s="161">
        <v>2026</v>
      </c>
      <c r="H53" s="47" t="str">
        <f>+VLOOKUP(Tabla1[[#This Row],[llave 1]],IG!$F$7:$N$97972,2,FALSE)</f>
        <v>Gestión local del GSP-PSPIC (Monitoreo y Seguimiento)</v>
      </c>
      <c r="I53" s="47" t="str">
        <f>+VLOOKUP(Tabla1[[#This Row],[llave 1]],IG!$F$7:$T$97972,3,FALSE)</f>
        <v>Coordinación y seguimiento de la gestión territorial</v>
      </c>
      <c r="J53" s="47" t="str">
        <f>+VLOOKUP(Tabla1[[#This Row],[llave 1]],IG!$F$7:$T$97972,5,FALSE)</f>
        <v>No Aplica</v>
      </c>
      <c r="K53" s="47" t="str">
        <f>+VLOOKUP(Tabla1[[#This Row],[llave 1]],IG!$F$7:$T$97972,4,FALSE)</f>
        <v>GSP-PSPIC</v>
      </c>
      <c r="L53" s="47" t="str">
        <f>+VLOOKUP(Tabla1[[#This Row],[llave 1]],IG!$F$7:$T$97972,6,FALSE)</f>
        <v>Plan de acción</v>
      </c>
      <c r="M53" s="47" t="str">
        <f>+VLOOKUP(Tabla1[[#This Row],[llave 1]],IG!$F$7:$T$97972,7,FALSE)</f>
        <v>Local</v>
      </c>
      <c r="N53" s="162" t="s">
        <v>9</v>
      </c>
      <c r="O53" s="163" t="s">
        <v>0</v>
      </c>
      <c r="P53" s="46" t="str">
        <f>+Tabla1[[#This Row],[llave 1]]&amp;Tabla1[[#This Row],[LOCALIDAD]]&amp;Tabla1[[#This Row],[MES]]</f>
        <v>31. Gestión Territorial para la Atención Primaria Social de los procesos de Gestión de la Salud Pública (GSP) y el Plan de Salud Pública de Intervenciones Colectivas (PSPIC)Gestión Territorial20265_RAFAEL_URIBE1_ENERO_2026</v>
      </c>
      <c r="Q53" s="45" t="s">
        <v>515</v>
      </c>
      <c r="R53" s="49">
        <f>+VLOOKUP(Tabla1[[#This Row],[llave 2]],IG!$O$7:$T$97972,2,FALSE)</f>
        <v>12204720</v>
      </c>
      <c r="S53" s="50">
        <f>+VLOOKUP(Tabla1[[#This Row],[llave 2]],IG!$O$7:$T$97972,5,FALSE)</f>
        <v>1</v>
      </c>
      <c r="T53" s="51">
        <f>+VLOOKUP(Tabla1[[#This Row],[llave 2]],IG!$O$7:$T$97972,6,FALSE)</f>
        <v>12204720</v>
      </c>
      <c r="U53" s="77" t="s">
        <v>389</v>
      </c>
      <c r="V53" s="78">
        <v>0.05</v>
      </c>
      <c r="W53" s="77">
        <v>1</v>
      </c>
      <c r="X53" s="52">
        <f>ROUND(Tabla1[[#This Row],[VALOR UNITARIO 
]]*Tabla1[[#This Row],[Porcentaje de Glosa]]*Tabla1[[#This Row],[META AFECTADA POR LA GLOSA
]],0)</f>
        <v>610236</v>
      </c>
      <c r="Y53" s="44" t="s">
        <v>516</v>
      </c>
      <c r="Z53" s="180" t="s">
        <v>502</v>
      </c>
      <c r="AA53" s="53">
        <v>610236</v>
      </c>
      <c r="AB53" s="45" t="s">
        <v>503</v>
      </c>
      <c r="AC53" s="53">
        <f>ROUND(Tabla1[[#This Row],[VALOR  DE LA GLOSA INICIAL]]-Tabla1[[#This Row],[Valor soportado por la Subred]],0)</f>
        <v>0</v>
      </c>
      <c r="AD53" s="45"/>
      <c r="AE53" s="45"/>
      <c r="AF53" s="53">
        <f>ROUND(Tabla1[[#This Row],[VALOR GLOSA DEFINITIVA]]-Tabla1[[#This Row],[VALOR LEVANTADO EN LIQUIDACION]],0)</f>
        <v>0</v>
      </c>
    </row>
    <row r="54" spans="2:32" s="55" customFormat="1" ht="99.95" hidden="1" customHeight="1">
      <c r="B54" s="45" t="s">
        <v>372</v>
      </c>
      <c r="C54" s="304">
        <v>3</v>
      </c>
      <c r="D54" s="45" t="s">
        <v>43</v>
      </c>
      <c r="E54" s="45" t="s">
        <v>44</v>
      </c>
      <c r="F54"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4" s="161">
        <v>2026</v>
      </c>
      <c r="H54" s="47" t="str">
        <f>+VLOOKUP(Tabla1[[#This Row],[llave 1]],IG!$F$7:$N$97972,2,FALSE)</f>
        <v>Gestión local del GSP-PSPIC (Monitoreo y Seguimiento)</v>
      </c>
      <c r="I54" s="47" t="str">
        <f>+VLOOKUP(Tabla1[[#This Row],[llave 1]],IG!$F$7:$T$97972,3,FALSE)</f>
        <v>Coordinación y seguimiento de la gestión territorial</v>
      </c>
      <c r="J54" s="47" t="str">
        <f>+VLOOKUP(Tabla1[[#This Row],[llave 1]],IG!$F$7:$T$97972,5,FALSE)</f>
        <v>No Aplica</v>
      </c>
      <c r="K54" s="47" t="str">
        <f>+VLOOKUP(Tabla1[[#This Row],[llave 1]],IG!$F$7:$T$97972,4,FALSE)</f>
        <v>GSP-PSPIC</v>
      </c>
      <c r="L54" s="47" t="str">
        <f>+VLOOKUP(Tabla1[[#This Row],[llave 1]],IG!$F$7:$T$97972,6,FALSE)</f>
        <v>Plan de acción</v>
      </c>
      <c r="M54" s="47" t="str">
        <f>+VLOOKUP(Tabla1[[#This Row],[llave 1]],IG!$F$7:$T$97972,7,FALSE)</f>
        <v>Local</v>
      </c>
      <c r="N54" s="162" t="s">
        <v>9</v>
      </c>
      <c r="O54" s="163" t="s">
        <v>0</v>
      </c>
      <c r="P54" s="46" t="str">
        <f>+Tabla1[[#This Row],[llave 1]]&amp;Tabla1[[#This Row],[LOCALIDAD]]&amp;Tabla1[[#This Row],[MES]]</f>
        <v>31. Gestión Territorial para la Atención Primaria Social de los procesos de Gestión de la Salud Pública (GSP) y el Plan de Salud Pública de Intervenciones Colectivas (PSPIC)Gestión Territorial20265_RAFAEL_URIBE1_ENERO_2026</v>
      </c>
      <c r="Q54" s="45" t="s">
        <v>517</v>
      </c>
      <c r="R54" s="49">
        <f>+VLOOKUP(Tabla1[[#This Row],[llave 2]],IG!$O$7:$T$97972,2,FALSE)</f>
        <v>12204720</v>
      </c>
      <c r="S54" s="50">
        <f>+VLOOKUP(Tabla1[[#This Row],[llave 2]],IG!$O$7:$T$97972,5,FALSE)</f>
        <v>1</v>
      </c>
      <c r="T54" s="51">
        <f>+VLOOKUP(Tabla1[[#This Row],[llave 2]],IG!$O$7:$T$97972,6,FALSE)</f>
        <v>12204720</v>
      </c>
      <c r="U54" s="77" t="s">
        <v>377</v>
      </c>
      <c r="V54" s="78">
        <v>1</v>
      </c>
      <c r="W54" s="77">
        <v>7.1428571428571397E-2</v>
      </c>
      <c r="X54" s="52">
        <f>ROUND(Tabla1[[#This Row],[VALOR UNITARIO 
]]*Tabla1[[#This Row],[Porcentaje de Glosa]]*Tabla1[[#This Row],[META AFECTADA POR LA GLOSA
]],0)</f>
        <v>871766</v>
      </c>
      <c r="Y54" s="44" t="s">
        <v>518</v>
      </c>
      <c r="Z54" s="180" t="s">
        <v>443</v>
      </c>
      <c r="AA54" s="53">
        <v>0</v>
      </c>
      <c r="AB54" s="45" t="s">
        <v>444</v>
      </c>
      <c r="AC54" s="53">
        <f>ROUND(Tabla1[[#This Row],[VALOR  DE LA GLOSA INICIAL]]-Tabla1[[#This Row],[Valor soportado por la Subred]],0)</f>
        <v>871766</v>
      </c>
      <c r="AD54" s="45"/>
      <c r="AE54" s="45"/>
      <c r="AF54" s="53">
        <f>ROUND(Tabla1[[#This Row],[VALOR GLOSA DEFINITIVA]]-Tabla1[[#This Row],[VALOR LEVANTADO EN LIQUIDACION]],0)</f>
        <v>871766</v>
      </c>
    </row>
    <row r="55" spans="2:32" s="55" customFormat="1" ht="99.95" hidden="1" customHeight="1">
      <c r="B55" s="45" t="s">
        <v>372</v>
      </c>
      <c r="C55" s="304">
        <v>3</v>
      </c>
      <c r="D55" s="45" t="s">
        <v>43</v>
      </c>
      <c r="E55" s="45" t="s">
        <v>44</v>
      </c>
      <c r="F55"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5" s="161">
        <v>2026</v>
      </c>
      <c r="H55" s="47" t="str">
        <f>+VLOOKUP(Tabla1[[#This Row],[llave 1]],IG!$F$7:$N$97972,2,FALSE)</f>
        <v>Gestión local del GSP-PSPIC (Monitoreo y Seguimiento)</v>
      </c>
      <c r="I55" s="47" t="str">
        <f>+VLOOKUP(Tabla1[[#This Row],[llave 1]],IG!$F$7:$T$97972,3,FALSE)</f>
        <v>Coordinación y seguimiento de la gestión territorial</v>
      </c>
      <c r="J55" s="47" t="str">
        <f>+VLOOKUP(Tabla1[[#This Row],[llave 1]],IG!$F$7:$T$97972,5,FALSE)</f>
        <v>No Aplica</v>
      </c>
      <c r="K55" s="47" t="str">
        <f>+VLOOKUP(Tabla1[[#This Row],[llave 1]],IG!$F$7:$T$97972,4,FALSE)</f>
        <v>GSP-PSPIC</v>
      </c>
      <c r="L55" s="47" t="str">
        <f>+VLOOKUP(Tabla1[[#This Row],[llave 1]],IG!$F$7:$T$97972,6,FALSE)</f>
        <v>Plan de acción</v>
      </c>
      <c r="M55" s="47" t="str">
        <f>+VLOOKUP(Tabla1[[#This Row],[llave 1]],IG!$F$7:$T$97972,7,FALSE)</f>
        <v>Local</v>
      </c>
      <c r="N55" s="162" t="s">
        <v>7</v>
      </c>
      <c r="O55" s="163" t="s">
        <v>0</v>
      </c>
      <c r="P55"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Territorial20263_MARTIRES1_ENERO_2026</v>
      </c>
      <c r="Q55" s="45" t="s">
        <v>519</v>
      </c>
      <c r="R55" s="49">
        <f>+VLOOKUP(Tabla1[[#This Row],[llave 2]],IG!$O$7:$T$97972,2,FALSE)</f>
        <v>12204720</v>
      </c>
      <c r="S55" s="50">
        <f>+VLOOKUP(Tabla1[[#This Row],[llave 2]],IG!$O$7:$T$97972,5,FALSE)</f>
        <v>1</v>
      </c>
      <c r="T55" s="51">
        <f>+VLOOKUP(Tabla1[[#This Row],[llave 2]],IG!$O$7:$T$97972,6,FALSE)</f>
        <v>12204720</v>
      </c>
      <c r="U55" s="77" t="s">
        <v>389</v>
      </c>
      <c r="V55" s="78">
        <v>0.05</v>
      </c>
      <c r="W55" s="77">
        <v>1</v>
      </c>
      <c r="X55" s="52">
        <f>ROUND(Tabla1[[#This Row],[VALOR UNITARIO 
]]*Tabla1[[#This Row],[Porcentaje de Glosa]]*Tabla1[[#This Row],[META AFECTADA POR LA GLOSA
]],0)</f>
        <v>610236</v>
      </c>
      <c r="Y55" s="44" t="s">
        <v>520</v>
      </c>
      <c r="Z55" s="180" t="s">
        <v>502</v>
      </c>
      <c r="AA55" s="53">
        <v>610236</v>
      </c>
      <c r="AB55" s="45" t="s">
        <v>503</v>
      </c>
      <c r="AC55" s="53">
        <f>ROUND(Tabla1[[#This Row],[VALOR  DE LA GLOSA INICIAL]]-Tabla1[[#This Row],[Valor soportado por la Subred]],0)</f>
        <v>0</v>
      </c>
      <c r="AD55" s="45"/>
      <c r="AE55" s="45"/>
      <c r="AF55" s="53">
        <f>ROUND(Tabla1[[#This Row],[VALOR GLOSA DEFINITIVA]]-Tabla1[[#This Row],[VALOR LEVANTADO EN LIQUIDACION]],0)</f>
        <v>0</v>
      </c>
    </row>
    <row r="56" spans="2:32" s="55" customFormat="1" ht="99.95" hidden="1" customHeight="1">
      <c r="B56" s="45" t="s">
        <v>372</v>
      </c>
      <c r="C56" s="304">
        <v>3</v>
      </c>
      <c r="D56" s="45" t="s">
        <v>43</v>
      </c>
      <c r="E56" s="45" t="s">
        <v>44</v>
      </c>
      <c r="F56"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6" s="161">
        <v>2026</v>
      </c>
      <c r="H56" s="47" t="str">
        <f>+VLOOKUP(Tabla1[[#This Row],[llave 1]],IG!$F$7:$N$97972,2,FALSE)</f>
        <v>Gestión local del GSP-PSPIC (Monitoreo y Seguimiento)</v>
      </c>
      <c r="I56" s="47" t="str">
        <f>+VLOOKUP(Tabla1[[#This Row],[llave 1]],IG!$F$7:$T$97972,3,FALSE)</f>
        <v>Coordinación y seguimiento de la gestión territorial</v>
      </c>
      <c r="J56" s="47" t="str">
        <f>+VLOOKUP(Tabla1[[#This Row],[llave 1]],IG!$F$7:$T$97972,5,FALSE)</f>
        <v>No Aplica</v>
      </c>
      <c r="K56" s="47" t="str">
        <f>+VLOOKUP(Tabla1[[#This Row],[llave 1]],IG!$F$7:$T$97972,4,FALSE)</f>
        <v>GSP-PSPIC</v>
      </c>
      <c r="L56" s="47" t="str">
        <f>+VLOOKUP(Tabla1[[#This Row],[llave 1]],IG!$F$7:$T$97972,6,FALSE)</f>
        <v>Plan de acción</v>
      </c>
      <c r="M56" s="47" t="str">
        <f>+VLOOKUP(Tabla1[[#This Row],[llave 1]],IG!$F$7:$T$97972,7,FALSE)</f>
        <v>Local</v>
      </c>
      <c r="N56" s="162" t="s">
        <v>10</v>
      </c>
      <c r="O56" s="163" t="s">
        <v>0</v>
      </c>
      <c r="P56" s="46" t="str">
        <f>+Tabla1[[#This Row],[llave 1]]&amp;Tabla1[[#This Row],[LOCALIDAD]]&amp;Tabla1[[#This Row],[MES]]</f>
        <v>31. Gestión Territorial para la Atención Primaria Social de los procesos de Gestión de la Salud Pública (GSP) y el Plan de Salud Pública de Intervenciones Colectivas (PSPIC)Gestión Territorial20266_ANTONIO_NARIÑO1_ENERO_2026</v>
      </c>
      <c r="Q56" s="45" t="s">
        <v>519</v>
      </c>
      <c r="R56" s="49">
        <f>+VLOOKUP(Tabla1[[#This Row],[llave 2]],IG!$O$7:$T$97972,2,FALSE)</f>
        <v>12204720</v>
      </c>
      <c r="S56" s="50">
        <f>+VLOOKUP(Tabla1[[#This Row],[llave 2]],IG!$O$7:$T$97972,5,FALSE)</f>
        <v>1</v>
      </c>
      <c r="T56" s="51">
        <f>+VLOOKUP(Tabla1[[#This Row],[llave 2]],IG!$O$7:$T$97972,6,FALSE)</f>
        <v>12204720</v>
      </c>
      <c r="U56" s="77" t="s">
        <v>389</v>
      </c>
      <c r="V56" s="78">
        <v>0.05</v>
      </c>
      <c r="W56" s="77">
        <v>1</v>
      </c>
      <c r="X56" s="52">
        <f>ROUND(Tabla1[[#This Row],[VALOR UNITARIO 
]]*Tabla1[[#This Row],[Porcentaje de Glosa]]*Tabla1[[#This Row],[META AFECTADA POR LA GLOSA
]],0)</f>
        <v>610236</v>
      </c>
      <c r="Y56" s="44" t="s">
        <v>521</v>
      </c>
      <c r="Z56" s="180" t="s">
        <v>502</v>
      </c>
      <c r="AA56" s="53">
        <v>610236</v>
      </c>
      <c r="AB56" s="45" t="s">
        <v>503</v>
      </c>
      <c r="AC56" s="53">
        <f>ROUND(Tabla1[[#This Row],[VALOR  DE LA GLOSA INICIAL]]-Tabla1[[#This Row],[Valor soportado por la Subred]],0)</f>
        <v>0</v>
      </c>
      <c r="AD56" s="45"/>
      <c r="AE56" s="45"/>
      <c r="AF56" s="53">
        <f>ROUND(Tabla1[[#This Row],[VALOR GLOSA DEFINITIVA]]-Tabla1[[#This Row],[VALOR LEVANTADO EN LIQUIDACION]],0)</f>
        <v>0</v>
      </c>
    </row>
    <row r="57" spans="2:32" s="55" customFormat="1" ht="99.95" hidden="1" customHeight="1">
      <c r="B57" s="45" t="s">
        <v>372</v>
      </c>
      <c r="C57" s="304">
        <v>3</v>
      </c>
      <c r="D57" s="45" t="s">
        <v>43</v>
      </c>
      <c r="E57" s="45" t="s">
        <v>44</v>
      </c>
      <c r="F57"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7" s="161">
        <v>2026</v>
      </c>
      <c r="H57" s="47" t="str">
        <f>+VLOOKUP(Tabla1[[#This Row],[llave 1]],IG!$F$7:$N$97972,2,FALSE)</f>
        <v>Gestión local del GSP-PSPIC (Monitoreo y Seguimiento)</v>
      </c>
      <c r="I57" s="47" t="str">
        <f>+VLOOKUP(Tabla1[[#This Row],[llave 1]],IG!$F$7:$T$97972,3,FALSE)</f>
        <v>Coordinación y seguimiento de la gestión territorial</v>
      </c>
      <c r="J57" s="47" t="str">
        <f>+VLOOKUP(Tabla1[[#This Row],[llave 1]],IG!$F$7:$T$97972,5,FALSE)</f>
        <v>No Aplica</v>
      </c>
      <c r="K57" s="47" t="str">
        <f>+VLOOKUP(Tabla1[[#This Row],[llave 1]],IG!$F$7:$T$97972,4,FALSE)</f>
        <v>GSP-PSPIC</v>
      </c>
      <c r="L57" s="47" t="str">
        <f>+VLOOKUP(Tabla1[[#This Row],[llave 1]],IG!$F$7:$T$97972,6,FALSE)</f>
        <v>Plan de acción</v>
      </c>
      <c r="M57" s="47" t="str">
        <f>+VLOOKUP(Tabla1[[#This Row],[llave 1]],IG!$F$7:$T$97972,7,FALSE)</f>
        <v>Local</v>
      </c>
      <c r="N57" s="162" t="s">
        <v>7</v>
      </c>
      <c r="O57" s="163" t="s">
        <v>0</v>
      </c>
      <c r="P57"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Territorial20263_MARTIRES1_ENERO_2026</v>
      </c>
      <c r="Q57" s="45" t="s">
        <v>519</v>
      </c>
      <c r="R57" s="49">
        <f>+VLOOKUP(Tabla1[[#This Row],[llave 2]],IG!$O$7:$T$97972,2,FALSE)</f>
        <v>12204720</v>
      </c>
      <c r="S57" s="50">
        <f>+VLOOKUP(Tabla1[[#This Row],[llave 2]],IG!$O$7:$T$97972,5,FALSE)</f>
        <v>1</v>
      </c>
      <c r="T57" s="51">
        <f>+VLOOKUP(Tabla1[[#This Row],[llave 2]],IG!$O$7:$T$97972,6,FALSE)</f>
        <v>12204720</v>
      </c>
      <c r="U57" s="77" t="s">
        <v>389</v>
      </c>
      <c r="V57" s="78">
        <v>0.05</v>
      </c>
      <c r="W57" s="77">
        <v>1</v>
      </c>
      <c r="X57" s="52">
        <f>ROUND(Tabla1[[#This Row],[VALOR UNITARIO 
]]*Tabla1[[#This Row],[Porcentaje de Glosa]]*Tabla1[[#This Row],[META AFECTADA POR LA GLOSA
]],0)</f>
        <v>610236</v>
      </c>
      <c r="Y57" s="44" t="s">
        <v>522</v>
      </c>
      <c r="Z57" s="180" t="s">
        <v>502</v>
      </c>
      <c r="AA57" s="53">
        <v>610236</v>
      </c>
      <c r="AB57" s="45" t="s">
        <v>503</v>
      </c>
      <c r="AC57" s="53">
        <f>ROUND(Tabla1[[#This Row],[VALOR  DE LA GLOSA INICIAL]]-Tabla1[[#This Row],[Valor soportado por la Subred]],0)</f>
        <v>0</v>
      </c>
      <c r="AD57" s="45"/>
      <c r="AE57" s="45"/>
      <c r="AF57" s="53">
        <f>ROUND(Tabla1[[#This Row],[VALOR GLOSA DEFINITIVA]]-Tabla1[[#This Row],[VALOR LEVANTADO EN LIQUIDACION]],0)</f>
        <v>0</v>
      </c>
    </row>
    <row r="58" spans="2:32" s="55" customFormat="1" ht="99.95" hidden="1" customHeight="1">
      <c r="B58" s="45" t="s">
        <v>372</v>
      </c>
      <c r="C58" s="304">
        <v>3</v>
      </c>
      <c r="D58" s="45" t="s">
        <v>43</v>
      </c>
      <c r="E58" s="45" t="s">
        <v>44</v>
      </c>
      <c r="F58"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8" s="161">
        <v>2026</v>
      </c>
      <c r="H58" s="47" t="str">
        <f>+VLOOKUP(Tabla1[[#This Row],[llave 1]],IG!$F$7:$N$97972,2,FALSE)</f>
        <v>Gestión local del GSP-PSPIC (Monitoreo y Seguimiento)</v>
      </c>
      <c r="I58" s="47" t="str">
        <f>+VLOOKUP(Tabla1[[#This Row],[llave 1]],IG!$F$7:$T$97972,3,FALSE)</f>
        <v>Coordinación y seguimiento de la gestión territorial</v>
      </c>
      <c r="J58" s="47" t="str">
        <f>+VLOOKUP(Tabla1[[#This Row],[llave 1]],IG!$F$7:$T$97972,5,FALSE)</f>
        <v>No Aplica</v>
      </c>
      <c r="K58" s="47" t="str">
        <f>+VLOOKUP(Tabla1[[#This Row],[llave 1]],IG!$F$7:$T$97972,4,FALSE)</f>
        <v>GSP-PSPIC</v>
      </c>
      <c r="L58" s="47" t="str">
        <f>+VLOOKUP(Tabla1[[#This Row],[llave 1]],IG!$F$7:$T$97972,6,FALSE)</f>
        <v>Plan de acción</v>
      </c>
      <c r="M58" s="47" t="str">
        <f>+VLOOKUP(Tabla1[[#This Row],[llave 1]],IG!$F$7:$T$97972,7,FALSE)</f>
        <v>Local</v>
      </c>
      <c r="N58" s="162" t="s">
        <v>7</v>
      </c>
      <c r="O58" s="163" t="s">
        <v>0</v>
      </c>
      <c r="P58"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Territorial20263_MARTIRES1_ENERO_2026</v>
      </c>
      <c r="Q58" s="45" t="s">
        <v>519</v>
      </c>
      <c r="R58" s="49">
        <f>+VLOOKUP(Tabla1[[#This Row],[llave 2]],IG!$O$7:$T$97972,2,FALSE)</f>
        <v>12204720</v>
      </c>
      <c r="S58" s="50">
        <f>+VLOOKUP(Tabla1[[#This Row],[llave 2]],IG!$O$7:$T$97972,5,FALSE)</f>
        <v>1</v>
      </c>
      <c r="T58" s="51">
        <f>+VLOOKUP(Tabla1[[#This Row],[llave 2]],IG!$O$7:$T$97972,6,FALSE)</f>
        <v>12204720</v>
      </c>
      <c r="U58" s="77" t="s">
        <v>389</v>
      </c>
      <c r="V58" s="78">
        <v>0.05</v>
      </c>
      <c r="W58" s="77">
        <v>1</v>
      </c>
      <c r="X58" s="52">
        <f>ROUND(Tabla1[[#This Row],[VALOR UNITARIO 
]]*Tabla1[[#This Row],[Porcentaje de Glosa]]*Tabla1[[#This Row],[META AFECTADA POR LA GLOSA
]],0)</f>
        <v>610236</v>
      </c>
      <c r="Y58" s="44" t="s">
        <v>523</v>
      </c>
      <c r="Z58" s="180" t="s">
        <v>502</v>
      </c>
      <c r="AA58" s="53">
        <v>610236</v>
      </c>
      <c r="AB58" s="45" t="s">
        <v>503</v>
      </c>
      <c r="AC58" s="53">
        <f>ROUND(Tabla1[[#This Row],[VALOR  DE LA GLOSA INICIAL]]-Tabla1[[#This Row],[Valor soportado por la Subred]],0)</f>
        <v>0</v>
      </c>
      <c r="AD58" s="45"/>
      <c r="AE58" s="45"/>
      <c r="AF58" s="53">
        <f>ROUND(Tabla1[[#This Row],[VALOR GLOSA DEFINITIVA]]-Tabla1[[#This Row],[VALOR LEVANTADO EN LIQUIDACION]],0)</f>
        <v>0</v>
      </c>
    </row>
    <row r="59" spans="2:32" s="55" customFormat="1" ht="99.95" hidden="1" customHeight="1">
      <c r="B59" s="45" t="s">
        <v>372</v>
      </c>
      <c r="C59" s="304">
        <v>3</v>
      </c>
      <c r="D59" s="45" t="s">
        <v>43</v>
      </c>
      <c r="E59" s="45" t="s">
        <v>44</v>
      </c>
      <c r="F59"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59" s="161">
        <v>2026</v>
      </c>
      <c r="H59" s="47" t="str">
        <f>+VLOOKUP(Tabla1[[#This Row],[llave 1]],IG!$F$7:$N$97972,2,FALSE)</f>
        <v>Gestión local del GSP-PSPIC (Monitoreo y Seguimiento)</v>
      </c>
      <c r="I59" s="47" t="str">
        <f>+VLOOKUP(Tabla1[[#This Row],[llave 1]],IG!$F$7:$T$97972,3,FALSE)</f>
        <v>Coordinación y seguimiento de la gestión territorial</v>
      </c>
      <c r="J59" s="47" t="str">
        <f>+VLOOKUP(Tabla1[[#This Row],[llave 1]],IG!$F$7:$T$97972,5,FALSE)</f>
        <v>No Aplica</v>
      </c>
      <c r="K59" s="47" t="str">
        <f>+VLOOKUP(Tabla1[[#This Row],[llave 1]],IG!$F$7:$T$97972,4,FALSE)</f>
        <v>GSP-PSPIC</v>
      </c>
      <c r="L59" s="47" t="str">
        <f>+VLOOKUP(Tabla1[[#This Row],[llave 1]],IG!$F$7:$T$97972,6,FALSE)</f>
        <v>Plan de acción</v>
      </c>
      <c r="M59" s="47" t="str">
        <f>+VLOOKUP(Tabla1[[#This Row],[llave 1]],IG!$F$7:$T$97972,7,FALSE)</f>
        <v>Local</v>
      </c>
      <c r="N59" s="162" t="s">
        <v>7</v>
      </c>
      <c r="O59" s="163" t="s">
        <v>1</v>
      </c>
      <c r="P59"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Territorial20263_MARTIRES2_FEBRERO_2026</v>
      </c>
      <c r="Q59" s="45" t="s">
        <v>519</v>
      </c>
      <c r="R59" s="49">
        <f>+VLOOKUP(Tabla1[[#This Row],[llave 2]],IG!$O$7:$T$97972,2,FALSE)</f>
        <v>12204720</v>
      </c>
      <c r="S59" s="50">
        <f>+VLOOKUP(Tabla1[[#This Row],[llave 2]],IG!$O$7:$T$97972,5,FALSE)</f>
        <v>1</v>
      </c>
      <c r="T59" s="51">
        <f>+VLOOKUP(Tabla1[[#This Row],[llave 2]],IG!$O$7:$T$97972,6,FALSE)</f>
        <v>12204720</v>
      </c>
      <c r="U59" s="77" t="s">
        <v>389</v>
      </c>
      <c r="V59" s="78">
        <v>0.05</v>
      </c>
      <c r="W59" s="77">
        <v>1</v>
      </c>
      <c r="X59" s="52">
        <f>ROUND(Tabla1[[#This Row],[VALOR UNITARIO 
]]*Tabla1[[#This Row],[Porcentaje de Glosa]]*Tabla1[[#This Row],[META AFECTADA POR LA GLOSA
]],0)</f>
        <v>610236</v>
      </c>
      <c r="Y59" s="44" t="s">
        <v>524</v>
      </c>
      <c r="Z59" s="180" t="s">
        <v>502</v>
      </c>
      <c r="AA59" s="53">
        <v>610236</v>
      </c>
      <c r="AB59" s="45" t="s">
        <v>503</v>
      </c>
      <c r="AC59" s="53">
        <f>ROUND(Tabla1[[#This Row],[VALOR  DE LA GLOSA INICIAL]]-Tabla1[[#This Row],[Valor soportado por la Subred]],0)</f>
        <v>0</v>
      </c>
      <c r="AD59" s="45"/>
      <c r="AE59" s="45"/>
      <c r="AF59" s="53">
        <f>ROUND(Tabla1[[#This Row],[VALOR GLOSA DEFINITIVA]]-Tabla1[[#This Row],[VALOR LEVANTADO EN LIQUIDACION]],0)</f>
        <v>0</v>
      </c>
    </row>
    <row r="60" spans="2:32" s="55" customFormat="1" ht="99.95" hidden="1" customHeight="1">
      <c r="B60" s="45" t="s">
        <v>372</v>
      </c>
      <c r="C60" s="304">
        <v>3</v>
      </c>
      <c r="D60" s="45" t="s">
        <v>43</v>
      </c>
      <c r="E60" s="45" t="s">
        <v>44</v>
      </c>
      <c r="F60"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60" s="161">
        <v>2026</v>
      </c>
      <c r="H60" s="47" t="str">
        <f>+VLOOKUP(Tabla1[[#This Row],[llave 1]],IG!$F$7:$N$97972,2,FALSE)</f>
        <v>Gestión local del GSP-PSPIC (Monitoreo y Seguimiento)</v>
      </c>
      <c r="I60" s="47" t="str">
        <f>+VLOOKUP(Tabla1[[#This Row],[llave 1]],IG!$F$7:$T$97972,3,FALSE)</f>
        <v>Coordinación y seguimiento de la gestión territorial</v>
      </c>
      <c r="J60" s="47" t="str">
        <f>+VLOOKUP(Tabla1[[#This Row],[llave 1]],IG!$F$7:$T$97972,5,FALSE)</f>
        <v>No Aplica</v>
      </c>
      <c r="K60" s="47" t="str">
        <f>+VLOOKUP(Tabla1[[#This Row],[llave 1]],IG!$F$7:$T$97972,4,FALSE)</f>
        <v>GSP-PSPIC</v>
      </c>
      <c r="L60" s="47" t="str">
        <f>+VLOOKUP(Tabla1[[#This Row],[llave 1]],IG!$F$7:$T$97972,6,FALSE)</f>
        <v>Plan de acción</v>
      </c>
      <c r="M60" s="47" t="str">
        <f>+VLOOKUP(Tabla1[[#This Row],[llave 1]],IG!$F$7:$T$97972,7,FALSE)</f>
        <v>Local</v>
      </c>
      <c r="N60" s="162" t="s">
        <v>10</v>
      </c>
      <c r="O60" s="163" t="s">
        <v>1</v>
      </c>
      <c r="P60" s="46" t="str">
        <f>+Tabla1[[#This Row],[llave 1]]&amp;Tabla1[[#This Row],[LOCALIDAD]]&amp;Tabla1[[#This Row],[MES]]</f>
        <v>31. Gestión Territorial para la Atención Primaria Social de los procesos de Gestión de la Salud Pública (GSP) y el Plan de Salud Pública de Intervenciones Colectivas (PSPIC)Gestión Territorial20266_ANTONIO_NARIÑO2_FEBRERO_2026</v>
      </c>
      <c r="Q60" s="45" t="s">
        <v>519</v>
      </c>
      <c r="R60" s="49">
        <f>+VLOOKUP(Tabla1[[#This Row],[llave 2]],IG!$O$7:$T$97972,2,FALSE)</f>
        <v>12204720</v>
      </c>
      <c r="S60" s="50">
        <f>+VLOOKUP(Tabla1[[#This Row],[llave 2]],IG!$O$7:$T$97972,5,FALSE)</f>
        <v>1</v>
      </c>
      <c r="T60" s="51">
        <f>+VLOOKUP(Tabla1[[#This Row],[llave 2]],IG!$O$7:$T$97972,6,FALSE)</f>
        <v>12204720</v>
      </c>
      <c r="U60" s="77" t="s">
        <v>389</v>
      </c>
      <c r="V60" s="78">
        <v>0.05</v>
      </c>
      <c r="W60" s="77">
        <v>1</v>
      </c>
      <c r="X60" s="52">
        <f>ROUND(Tabla1[[#This Row],[VALOR UNITARIO 
]]*Tabla1[[#This Row],[Porcentaje de Glosa]]*Tabla1[[#This Row],[META AFECTADA POR LA GLOSA
]],0)</f>
        <v>610236</v>
      </c>
      <c r="Y60" s="44" t="s">
        <v>525</v>
      </c>
      <c r="Z60" s="180" t="s">
        <v>502</v>
      </c>
      <c r="AA60" s="53">
        <v>610236</v>
      </c>
      <c r="AB60" s="45" t="s">
        <v>503</v>
      </c>
      <c r="AC60" s="53">
        <f>ROUND(Tabla1[[#This Row],[VALOR  DE LA GLOSA INICIAL]]-Tabla1[[#This Row],[Valor soportado por la Subred]],0)</f>
        <v>0</v>
      </c>
      <c r="AD60" s="45"/>
      <c r="AE60" s="45"/>
      <c r="AF60" s="53">
        <f>ROUND(Tabla1[[#This Row],[VALOR GLOSA DEFINITIVA]]-Tabla1[[#This Row],[VALOR LEVANTADO EN LIQUIDACION]],0)</f>
        <v>0</v>
      </c>
    </row>
    <row r="61" spans="2:32" s="55" customFormat="1" ht="99.95" hidden="1" customHeight="1">
      <c r="B61" s="45" t="s">
        <v>372</v>
      </c>
      <c r="C61" s="304">
        <v>3</v>
      </c>
      <c r="D61" s="45" t="s">
        <v>43</v>
      </c>
      <c r="E61" s="45" t="s">
        <v>44</v>
      </c>
      <c r="F61" s="46" t="str">
        <f>Tabla1[[#This Row],[CODIGO ACTIVIDAD (AB)]]&amp;Tabla1[[#This Row],[ACCIÓN INTEGRAL-INTEGRADA / 
PROCESO INTEGRAL E INTEGRADO]]&amp;Tabla1[[#This Row],[ENTORNO/PROCESO TRANSVERSAL]]&amp;Tabla1[[#This Row],[VIGENCIA RECURSOS]]</f>
        <v>31. Gestión Territorial para la Atención Primaria Social de los procesos de Gestión de la Salud Pública (GSP) y el Plan de Salud Pública de Intervenciones Colectivas (PSPIC)Gestión Territorial2026</v>
      </c>
      <c r="G61" s="161">
        <v>2026</v>
      </c>
      <c r="H61" s="47" t="str">
        <f>+VLOOKUP(Tabla1[[#This Row],[llave 1]],IG!$F$7:$N$97972,2,FALSE)</f>
        <v>Gestión local del GSP-PSPIC (Monitoreo y Seguimiento)</v>
      </c>
      <c r="I61" s="47" t="str">
        <f>+VLOOKUP(Tabla1[[#This Row],[llave 1]],IG!$F$7:$T$97972,3,FALSE)</f>
        <v>Coordinación y seguimiento de la gestión territorial</v>
      </c>
      <c r="J61" s="47" t="str">
        <f>+VLOOKUP(Tabla1[[#This Row],[llave 1]],IG!$F$7:$T$97972,5,FALSE)</f>
        <v>No Aplica</v>
      </c>
      <c r="K61" s="47" t="str">
        <f>+VLOOKUP(Tabla1[[#This Row],[llave 1]],IG!$F$7:$T$97972,4,FALSE)</f>
        <v>GSP-PSPIC</v>
      </c>
      <c r="L61" s="47" t="str">
        <f>+VLOOKUP(Tabla1[[#This Row],[llave 1]],IG!$F$7:$T$97972,6,FALSE)</f>
        <v>Plan de acción</v>
      </c>
      <c r="M61" s="47" t="str">
        <f>+VLOOKUP(Tabla1[[#This Row],[llave 1]],IG!$F$7:$T$97972,7,FALSE)</f>
        <v>Local</v>
      </c>
      <c r="N61" s="162" t="s">
        <v>7</v>
      </c>
      <c r="O61" s="163" t="s">
        <v>1</v>
      </c>
      <c r="P61" s="46" t="str">
        <f>+Tabla1[[#This Row],[llave 1]]&amp;Tabla1[[#This Row],[LOCALIDAD]]&amp;Tabla1[[#This Row],[MES]]</f>
        <v>31. Gestión Territorial para la Atención Primaria Social de los procesos de Gestión de la Salud Pública (GSP) y el Plan de Salud Pública de Intervenciones Colectivas (PSPIC)Gestión Territorial20263_MARTIRES2_FEBRERO_2026</v>
      </c>
      <c r="Q61" s="45" t="s">
        <v>519</v>
      </c>
      <c r="R61" s="49">
        <f>+VLOOKUP(Tabla1[[#This Row],[llave 2]],IG!$O$7:$T$97972,2,FALSE)</f>
        <v>12204720</v>
      </c>
      <c r="S61" s="50">
        <f>+VLOOKUP(Tabla1[[#This Row],[llave 2]],IG!$O$7:$T$97972,5,FALSE)</f>
        <v>1</v>
      </c>
      <c r="T61" s="51">
        <f>+VLOOKUP(Tabla1[[#This Row],[llave 2]],IG!$O$7:$T$97972,6,FALSE)</f>
        <v>12204720</v>
      </c>
      <c r="U61" s="77" t="s">
        <v>389</v>
      </c>
      <c r="V61" s="78">
        <v>0.05</v>
      </c>
      <c r="W61" s="77">
        <v>1</v>
      </c>
      <c r="X61" s="52">
        <f>ROUND(Tabla1[[#This Row],[VALOR UNITARIO 
]]*Tabla1[[#This Row],[Porcentaje de Glosa]]*Tabla1[[#This Row],[META AFECTADA POR LA GLOSA
]],0)</f>
        <v>610236</v>
      </c>
      <c r="Y61" s="44" t="s">
        <v>526</v>
      </c>
      <c r="Z61" s="180" t="s">
        <v>502</v>
      </c>
      <c r="AA61" s="53">
        <v>610236</v>
      </c>
      <c r="AB61" s="45" t="s">
        <v>503</v>
      </c>
      <c r="AC61" s="53">
        <f>ROUND(Tabla1[[#This Row],[VALOR  DE LA GLOSA INICIAL]]-Tabla1[[#This Row],[Valor soportado por la Subred]],0)</f>
        <v>0</v>
      </c>
      <c r="AD61" s="45"/>
      <c r="AE61" s="45"/>
      <c r="AF61" s="53">
        <f>ROUND(Tabla1[[#This Row],[VALOR GLOSA DEFINITIVA]]-Tabla1[[#This Row],[VALOR LEVANTADO EN LIQUIDACION]],0)</f>
        <v>0</v>
      </c>
    </row>
    <row r="62" spans="2:32" s="55" customFormat="1" ht="99.95" hidden="1" customHeight="1">
      <c r="B62" s="45" t="s">
        <v>372</v>
      </c>
      <c r="C62" s="304">
        <v>20</v>
      </c>
      <c r="D62" s="45" t="s">
        <v>70</v>
      </c>
      <c r="E62" s="45" t="s">
        <v>77</v>
      </c>
      <c r="F62" s="46" t="str">
        <f>Tabla1[[#This Row],[CODIGO ACTIVIDAD (AB)]]&amp;Tabla1[[#This Row],[ACCIÓN INTEGRAL-INTEGRADA / 
PROCESO INTEGRAL E INTEGRADO]]&amp;Tabla1[[#This Row],[ENTORNO/PROCESO TRANSVERSAL]]&amp;Tabla1[[#This Row],[VIGENCIA RECURSOS]]</f>
        <v>202. Cuidado Continuo por una vida con bienestarInstitucional2026</v>
      </c>
      <c r="G62" s="161">
        <v>2026</v>
      </c>
      <c r="H62" s="47" t="str">
        <f>+VLOOKUP(Tabla1[[#This Row],[llave 1]],IG!$F$7:$N$97972,2,FALSE)</f>
        <v xml:space="preserve">Sesiones educativas para MAS bienestar </v>
      </c>
      <c r="I62" s="47" t="str">
        <f>+VLOOKUP(Tabla1[[#This Row],[llave 1]],IG!$F$7:$T$97972,3,FALSE)</f>
        <v xml:space="preserve">Promoción de la salud y bienestar </v>
      </c>
      <c r="J62" s="47" t="str">
        <f>+VLOOKUP(Tabla1[[#This Row],[llave 1]],IG!$F$7:$T$97972,5,FALSE)</f>
        <v>No Aplica</v>
      </c>
      <c r="K62" s="47" t="str">
        <f>+VLOOKUP(Tabla1[[#This Row],[llave 1]],IG!$F$7:$T$97972,4,FALSE)</f>
        <v>PSPIC</v>
      </c>
      <c r="L62" s="47" t="str">
        <f>+VLOOKUP(Tabla1[[#This Row],[llave 1]],IG!$F$7:$T$97972,6,FALSE)</f>
        <v>Sesión</v>
      </c>
      <c r="M62" s="47" t="str">
        <f>+VLOOKUP(Tabla1[[#This Row],[llave 1]],IG!$F$7:$T$97972,7,FALSE)</f>
        <v>Local</v>
      </c>
      <c r="N62" s="162" t="s">
        <v>5</v>
      </c>
      <c r="O62" s="163" t="s">
        <v>1</v>
      </c>
      <c r="P62" s="46" t="str">
        <f>+Tabla1[[#This Row],[llave 1]]&amp;Tabla1[[#This Row],[LOCALIDAD]]&amp;Tabla1[[#This Row],[MES]]</f>
        <v>202. Cuidado Continuo por una vida con bienestarInstitucional20261_CANDELARIA2_FEBRERO_2026</v>
      </c>
      <c r="Q62" s="45" t="s">
        <v>471</v>
      </c>
      <c r="R62" s="49">
        <f>+VLOOKUP(Tabla1[[#This Row],[llave 2]],IG!$O$7:$T$97972,2,FALSE)</f>
        <v>105404</v>
      </c>
      <c r="S62" s="50">
        <f>+VLOOKUP(Tabla1[[#This Row],[llave 2]],IG!$O$7:$T$97972,5,FALSE)</f>
        <v>23</v>
      </c>
      <c r="T62" s="51">
        <f>+VLOOKUP(Tabla1[[#This Row],[llave 2]],IG!$O$7:$T$97972,6,FALSE)</f>
        <v>2424292</v>
      </c>
      <c r="U62" s="77" t="s">
        <v>373</v>
      </c>
      <c r="V62" s="78">
        <v>1</v>
      </c>
      <c r="W62" s="77">
        <v>1.3519411028044477</v>
      </c>
      <c r="X62" s="52">
        <f>ROUND(Tabla1[[#This Row],[VALOR UNITARIO 
]]*Tabla1[[#This Row],[Porcentaje de Glosa]]*Tabla1[[#This Row],[META AFECTADA POR LA GLOSA
]],0)</f>
        <v>142500</v>
      </c>
      <c r="Y62" s="44" t="s">
        <v>527</v>
      </c>
      <c r="Z62" s="180" t="s">
        <v>528</v>
      </c>
      <c r="AA62" s="53">
        <v>142500</v>
      </c>
      <c r="AB62" s="45" t="s">
        <v>468</v>
      </c>
      <c r="AC62" s="53">
        <f>ROUND(Tabla1[[#This Row],[VALOR  DE LA GLOSA INICIAL]]-Tabla1[[#This Row],[Valor soportado por la Subred]],0)</f>
        <v>0</v>
      </c>
      <c r="AD62" s="45"/>
      <c r="AE62" s="45"/>
      <c r="AF62" s="53">
        <f>ROUND(Tabla1[[#This Row],[VALOR GLOSA DEFINITIVA]]-Tabla1[[#This Row],[VALOR LEVANTADO EN LIQUIDACION]],0)</f>
        <v>0</v>
      </c>
    </row>
    <row r="63" spans="2:32" s="55" customFormat="1" ht="99.95" hidden="1" customHeight="1">
      <c r="B63" s="45" t="s">
        <v>372</v>
      </c>
      <c r="C63" s="304">
        <v>68</v>
      </c>
      <c r="D63" s="45" t="s">
        <v>70</v>
      </c>
      <c r="E63" s="45" t="s">
        <v>77</v>
      </c>
      <c r="F63" s="46" t="str">
        <f>Tabla1[[#This Row],[CODIGO ACTIVIDAD (AB)]]&amp;Tabla1[[#This Row],[ACCIÓN INTEGRAL-INTEGRADA / 
PROCESO INTEGRAL E INTEGRADO]]&amp;Tabla1[[#This Row],[ENTORNO/PROCESO TRANSVERSAL]]&amp;Tabla1[[#This Row],[VIGENCIA RECURSOS]]</f>
        <v>682. Cuidado Continuo por una vida con bienestarInstitucional2026</v>
      </c>
      <c r="G63" s="161">
        <v>2026</v>
      </c>
      <c r="H63" s="47" t="str">
        <f>+VLOOKUP(Tabla1[[#This Row],[llave 1]],IG!$F$7:$N$97972,2,FALSE)</f>
        <v>Seguimiento a condiciones de salud en casos prioritarios en Instituciones de protección y atención</v>
      </c>
      <c r="I63" s="47" t="str">
        <f>+VLOOKUP(Tabla1[[#This Row],[llave 1]],IG!$F$7:$T$97972,3,FALSE)</f>
        <v>Gestión del Riesgo para el Bienestar Colectivo en los Territorios</v>
      </c>
      <c r="J63" s="47" t="str">
        <f>+VLOOKUP(Tabla1[[#This Row],[llave 1]],IG!$F$7:$T$97972,5,FALSE)</f>
        <v>No Aplica</v>
      </c>
      <c r="K63" s="47" t="str">
        <f>+VLOOKUP(Tabla1[[#This Row],[llave 1]],IG!$F$7:$T$97972,4,FALSE)</f>
        <v>PSPIC</v>
      </c>
      <c r="L63" s="47" t="str">
        <f>+VLOOKUP(Tabla1[[#This Row],[llave 1]],IG!$F$7:$T$97972,6,FALSE)</f>
        <v>Sesión</v>
      </c>
      <c r="M63" s="47" t="str">
        <f>+VLOOKUP(Tabla1[[#This Row],[llave 1]],IG!$F$7:$T$97972,7,FALSE)</f>
        <v>Local</v>
      </c>
      <c r="N63" s="162" t="s">
        <v>7</v>
      </c>
      <c r="O63" s="163" t="s">
        <v>1</v>
      </c>
      <c r="P63" s="46" t="str">
        <f>+Tabla1[[#This Row],[llave 1]]&amp;Tabla1[[#This Row],[LOCALIDAD]]&amp;Tabla1[[#This Row],[MES]]</f>
        <v>682. Cuidado Continuo por una vida con bienestarInstitucional20263_MARTIRES2_FEBRERO_2026</v>
      </c>
      <c r="Q63" s="45" t="s">
        <v>471</v>
      </c>
      <c r="R63" s="49">
        <f>+VLOOKUP(Tabla1[[#This Row],[llave 2]],IG!$O$7:$T$97972,2,FALSE)</f>
        <v>105404</v>
      </c>
      <c r="S63" s="50">
        <f>+VLOOKUP(Tabla1[[#This Row],[llave 2]],IG!$O$7:$T$97972,5,FALSE)</f>
        <v>23</v>
      </c>
      <c r="T63" s="51">
        <f>+VLOOKUP(Tabla1[[#This Row],[llave 2]],IG!$O$7:$T$97972,6,FALSE)</f>
        <v>2424292</v>
      </c>
      <c r="U63" s="77" t="s">
        <v>373</v>
      </c>
      <c r="V63" s="78">
        <v>1</v>
      </c>
      <c r="W63" s="77">
        <v>5.0292209024325452</v>
      </c>
      <c r="X63" s="52">
        <f>ROUND(Tabla1[[#This Row],[VALOR UNITARIO 
]]*Tabla1[[#This Row],[Porcentaje de Glosa]]*Tabla1[[#This Row],[META AFECTADA POR LA GLOSA
]],0)</f>
        <v>530100</v>
      </c>
      <c r="Y63" s="44" t="s">
        <v>529</v>
      </c>
      <c r="Z63" s="180" t="s">
        <v>467</v>
      </c>
      <c r="AA63" s="53">
        <v>530100</v>
      </c>
      <c r="AB63" s="45" t="s">
        <v>468</v>
      </c>
      <c r="AC63" s="53">
        <f>ROUND(Tabla1[[#This Row],[VALOR  DE LA GLOSA INICIAL]]-Tabla1[[#This Row],[Valor soportado por la Subred]],0)</f>
        <v>0</v>
      </c>
      <c r="AD63" s="45"/>
      <c r="AE63" s="45"/>
      <c r="AF63" s="53">
        <f>ROUND(Tabla1[[#This Row],[VALOR GLOSA DEFINITIVA]]-Tabla1[[#This Row],[VALOR LEVANTADO EN LIQUIDACION]],0)</f>
        <v>0</v>
      </c>
    </row>
    <row r="64" spans="2:32" s="55" customFormat="1" ht="99.95" hidden="1" customHeight="1">
      <c r="B64" s="45" t="s">
        <v>372</v>
      </c>
      <c r="C64" s="304">
        <v>20</v>
      </c>
      <c r="D64" s="45" t="s">
        <v>70</v>
      </c>
      <c r="E64" s="45" t="s">
        <v>77</v>
      </c>
      <c r="F64" s="46" t="str">
        <f>Tabla1[[#This Row],[CODIGO ACTIVIDAD (AB)]]&amp;Tabla1[[#This Row],[ACCIÓN INTEGRAL-INTEGRADA / 
PROCESO INTEGRAL E INTEGRADO]]&amp;Tabla1[[#This Row],[ENTORNO/PROCESO TRANSVERSAL]]&amp;Tabla1[[#This Row],[VIGENCIA RECURSOS]]</f>
        <v>202. Cuidado Continuo por una vida con bienestarInstitucional2026</v>
      </c>
      <c r="G64" s="161">
        <v>2026</v>
      </c>
      <c r="H64" s="47" t="str">
        <f>+VLOOKUP(Tabla1[[#This Row],[llave 1]],IG!$F$7:$N$97972,2,FALSE)</f>
        <v xml:space="preserve">Sesiones educativas para MAS bienestar </v>
      </c>
      <c r="I64" s="47" t="str">
        <f>+VLOOKUP(Tabla1[[#This Row],[llave 1]],IG!$F$7:$T$97972,3,FALSE)</f>
        <v xml:space="preserve">Promoción de la salud y bienestar </v>
      </c>
      <c r="J64" s="47" t="str">
        <f>+VLOOKUP(Tabla1[[#This Row],[llave 1]],IG!$F$7:$T$97972,5,FALSE)</f>
        <v>No Aplica</v>
      </c>
      <c r="K64" s="47" t="str">
        <f>+VLOOKUP(Tabla1[[#This Row],[llave 1]],IG!$F$7:$T$97972,4,FALSE)</f>
        <v>PSPIC</v>
      </c>
      <c r="L64" s="47" t="str">
        <f>+VLOOKUP(Tabla1[[#This Row],[llave 1]],IG!$F$7:$T$97972,6,FALSE)</f>
        <v>Sesión</v>
      </c>
      <c r="M64" s="47" t="str">
        <f>+VLOOKUP(Tabla1[[#This Row],[llave 1]],IG!$F$7:$T$97972,7,FALSE)</f>
        <v>Local</v>
      </c>
      <c r="N64" s="162" t="s">
        <v>8</v>
      </c>
      <c r="O64" s="163" t="s">
        <v>1</v>
      </c>
      <c r="P64" s="46" t="str">
        <f>+Tabla1[[#This Row],[llave 1]]&amp;Tabla1[[#This Row],[LOCALIDAD]]&amp;Tabla1[[#This Row],[MES]]</f>
        <v>202. Cuidado Continuo por una vida con bienestarInstitucional20264_SAN_CRISTOBAL2_FEBRERO_2026</v>
      </c>
      <c r="Q64" s="45" t="s">
        <v>471</v>
      </c>
      <c r="R64" s="49">
        <f>+VLOOKUP(Tabla1[[#This Row],[llave 2]],IG!$O$7:$T$97972,2,FALSE)</f>
        <v>105404</v>
      </c>
      <c r="S64" s="50">
        <f>+VLOOKUP(Tabla1[[#This Row],[llave 2]],IG!$O$7:$T$97972,5,FALSE)</f>
        <v>132</v>
      </c>
      <c r="T64" s="51">
        <f>+VLOOKUP(Tabla1[[#This Row],[llave 2]],IG!$O$7:$T$97972,6,FALSE)</f>
        <v>13913328</v>
      </c>
      <c r="U64" s="77" t="s">
        <v>373</v>
      </c>
      <c r="V64" s="78">
        <v>1</v>
      </c>
      <c r="W64" s="77">
        <v>0.34609692231793859</v>
      </c>
      <c r="X64" s="52">
        <f>ROUND(Tabla1[[#This Row],[VALOR UNITARIO 
]]*Tabla1[[#This Row],[Porcentaje de Glosa]]*Tabla1[[#This Row],[META AFECTADA POR LA GLOSA
]],0)</f>
        <v>36480</v>
      </c>
      <c r="Y64" s="44" t="s">
        <v>530</v>
      </c>
      <c r="Z64" s="180" t="s">
        <v>467</v>
      </c>
      <c r="AA64" s="53">
        <v>36480</v>
      </c>
      <c r="AB64" s="45" t="s">
        <v>468</v>
      </c>
      <c r="AC64" s="53">
        <f>ROUND(Tabla1[[#This Row],[VALOR  DE LA GLOSA INICIAL]]-Tabla1[[#This Row],[Valor soportado por la Subred]],0)</f>
        <v>0</v>
      </c>
      <c r="AD64" s="45"/>
      <c r="AE64" s="45"/>
      <c r="AF64" s="53">
        <f>ROUND(Tabla1[[#This Row],[VALOR GLOSA DEFINITIVA]]-Tabla1[[#This Row],[VALOR LEVANTADO EN LIQUIDACION]],0)</f>
        <v>0</v>
      </c>
    </row>
    <row r="65" spans="2:32" s="55" customFormat="1" ht="99.95" hidden="1" customHeight="1">
      <c r="B65" s="45" t="s">
        <v>372</v>
      </c>
      <c r="C65" s="304">
        <v>20</v>
      </c>
      <c r="D65" s="45" t="s">
        <v>70</v>
      </c>
      <c r="E65" s="45" t="s">
        <v>77</v>
      </c>
      <c r="F65" s="46" t="str">
        <f>Tabla1[[#This Row],[CODIGO ACTIVIDAD (AB)]]&amp;Tabla1[[#This Row],[ACCIÓN INTEGRAL-INTEGRADA / 
PROCESO INTEGRAL E INTEGRADO]]&amp;Tabla1[[#This Row],[ENTORNO/PROCESO TRANSVERSAL]]&amp;Tabla1[[#This Row],[VIGENCIA RECURSOS]]</f>
        <v>202. Cuidado Continuo por una vida con bienestarInstitucional2026</v>
      </c>
      <c r="G65" s="161">
        <v>2026</v>
      </c>
      <c r="H65" s="47" t="str">
        <f>+VLOOKUP(Tabla1[[#This Row],[llave 1]],IG!$F$7:$N$97972,2,FALSE)</f>
        <v xml:space="preserve">Sesiones educativas para MAS bienestar </v>
      </c>
      <c r="I65" s="47" t="str">
        <f>+VLOOKUP(Tabla1[[#This Row],[llave 1]],IG!$F$7:$T$97972,3,FALSE)</f>
        <v xml:space="preserve">Promoción de la salud y bienestar </v>
      </c>
      <c r="J65" s="47" t="str">
        <f>+VLOOKUP(Tabla1[[#This Row],[llave 1]],IG!$F$7:$T$97972,5,FALSE)</f>
        <v>No Aplica</v>
      </c>
      <c r="K65" s="47" t="str">
        <f>+VLOOKUP(Tabla1[[#This Row],[llave 1]],IG!$F$7:$T$97972,4,FALSE)</f>
        <v>PSPIC</v>
      </c>
      <c r="L65" s="47" t="str">
        <f>+VLOOKUP(Tabla1[[#This Row],[llave 1]],IG!$F$7:$T$97972,6,FALSE)</f>
        <v>Sesión</v>
      </c>
      <c r="M65" s="47" t="str">
        <f>+VLOOKUP(Tabla1[[#This Row],[llave 1]],IG!$F$7:$T$97972,7,FALSE)</f>
        <v>Local</v>
      </c>
      <c r="N65" s="162" t="s">
        <v>9</v>
      </c>
      <c r="O65" s="163" t="s">
        <v>1</v>
      </c>
      <c r="P65" s="46" t="str">
        <f>+Tabla1[[#This Row],[llave 1]]&amp;Tabla1[[#This Row],[LOCALIDAD]]&amp;Tabla1[[#This Row],[MES]]</f>
        <v>202. Cuidado Continuo por una vida con bienestarInstitucional20265_RAFAEL_URIBE2_FEBRERO_2026</v>
      </c>
      <c r="Q65" s="45" t="s">
        <v>471</v>
      </c>
      <c r="R65" s="49">
        <f>+VLOOKUP(Tabla1[[#This Row],[llave 2]],IG!$O$7:$T$97972,2,FALSE)</f>
        <v>105404</v>
      </c>
      <c r="S65" s="50">
        <f>+VLOOKUP(Tabla1[[#This Row],[llave 2]],IG!$O$7:$T$97972,5,FALSE)</f>
        <v>223</v>
      </c>
      <c r="T65" s="51">
        <f>+VLOOKUP(Tabla1[[#This Row],[llave 2]],IG!$O$7:$T$97972,6,FALSE)</f>
        <v>23505092</v>
      </c>
      <c r="U65" s="77" t="s">
        <v>373</v>
      </c>
      <c r="V65" s="78">
        <v>1</v>
      </c>
      <c r="W65" s="77">
        <v>0.36772797996280976</v>
      </c>
      <c r="X65" s="52">
        <f>ROUND(Tabla1[[#This Row],[VALOR UNITARIO 
]]*Tabla1[[#This Row],[Porcentaje de Glosa]]*Tabla1[[#This Row],[META AFECTADA POR LA GLOSA
]],0)</f>
        <v>38760</v>
      </c>
      <c r="Y65" s="44" t="s">
        <v>531</v>
      </c>
      <c r="Z65" s="180" t="s">
        <v>467</v>
      </c>
      <c r="AA65" s="53">
        <v>38760</v>
      </c>
      <c r="AB65" s="45" t="s">
        <v>468</v>
      </c>
      <c r="AC65" s="53">
        <f>ROUND(Tabla1[[#This Row],[VALOR  DE LA GLOSA INICIAL]]-Tabla1[[#This Row],[Valor soportado por la Subred]],0)</f>
        <v>0</v>
      </c>
      <c r="AD65" s="45"/>
      <c r="AE65" s="45"/>
      <c r="AF65" s="53">
        <f>ROUND(Tabla1[[#This Row],[VALOR GLOSA DEFINITIVA]]-Tabla1[[#This Row],[VALOR LEVANTADO EN LIQUIDACION]],0)</f>
        <v>0</v>
      </c>
    </row>
    <row r="66" spans="2:32" s="55" customFormat="1" ht="99.95" hidden="1" customHeight="1">
      <c r="B66" s="45" t="s">
        <v>372</v>
      </c>
      <c r="C66" s="304">
        <v>20</v>
      </c>
      <c r="D66" s="45" t="s">
        <v>70</v>
      </c>
      <c r="E66" s="45" t="s">
        <v>77</v>
      </c>
      <c r="F66" s="46" t="str">
        <f>Tabla1[[#This Row],[CODIGO ACTIVIDAD (AB)]]&amp;Tabla1[[#This Row],[ACCIÓN INTEGRAL-INTEGRADA / 
PROCESO INTEGRAL E INTEGRADO]]&amp;Tabla1[[#This Row],[ENTORNO/PROCESO TRANSVERSAL]]&amp;Tabla1[[#This Row],[VIGENCIA RECURSOS]]</f>
        <v>202. Cuidado Continuo por una vida con bienestarInstitucional2026</v>
      </c>
      <c r="G66" s="161">
        <v>2026</v>
      </c>
      <c r="H66" s="47" t="str">
        <f>+VLOOKUP(Tabla1[[#This Row],[llave 1]],IG!$F$7:$N$97972,2,FALSE)</f>
        <v xml:space="preserve">Sesiones educativas para MAS bienestar </v>
      </c>
      <c r="I66" s="47" t="str">
        <f>+VLOOKUP(Tabla1[[#This Row],[llave 1]],IG!$F$7:$T$97972,3,FALSE)</f>
        <v xml:space="preserve">Promoción de la salud y bienestar </v>
      </c>
      <c r="J66" s="47" t="str">
        <f>+VLOOKUP(Tabla1[[#This Row],[llave 1]],IG!$F$7:$T$97972,5,FALSE)</f>
        <v>No Aplica</v>
      </c>
      <c r="K66" s="47" t="str">
        <f>+VLOOKUP(Tabla1[[#This Row],[llave 1]],IG!$F$7:$T$97972,4,FALSE)</f>
        <v>PSPIC</v>
      </c>
      <c r="L66" s="47" t="str">
        <f>+VLOOKUP(Tabla1[[#This Row],[llave 1]],IG!$F$7:$T$97972,6,FALSE)</f>
        <v>Sesión</v>
      </c>
      <c r="M66" s="47" t="str">
        <f>+VLOOKUP(Tabla1[[#This Row],[llave 1]],IG!$F$7:$T$97972,7,FALSE)</f>
        <v>Local</v>
      </c>
      <c r="N66" s="162" t="s">
        <v>10</v>
      </c>
      <c r="O66" s="163" t="s">
        <v>1</v>
      </c>
      <c r="P66" s="46" t="str">
        <f>+Tabla1[[#This Row],[llave 1]]&amp;Tabla1[[#This Row],[LOCALIDAD]]&amp;Tabla1[[#This Row],[MES]]</f>
        <v>202. Cuidado Continuo por una vida con bienestarInstitucional20266_ANTONIO_NARIÑO2_FEBRERO_2026</v>
      </c>
      <c r="Q66" s="45" t="s">
        <v>471</v>
      </c>
      <c r="R66" s="49">
        <f>+VLOOKUP(Tabla1[[#This Row],[llave 2]],IG!$O$7:$T$97972,2,FALSE)</f>
        <v>105404</v>
      </c>
      <c r="S66" s="50">
        <f>+VLOOKUP(Tabla1[[#This Row],[llave 2]],IG!$O$7:$T$97972,5,FALSE)</f>
        <v>76</v>
      </c>
      <c r="T66" s="51">
        <f>+VLOOKUP(Tabla1[[#This Row],[llave 2]],IG!$O$7:$T$97972,6,FALSE)</f>
        <v>8010704</v>
      </c>
      <c r="U66" s="77" t="s">
        <v>373</v>
      </c>
      <c r="V66" s="78">
        <v>1</v>
      </c>
      <c r="W66" s="77">
        <v>12.697430837539372</v>
      </c>
      <c r="X66" s="52">
        <f>ROUND(Tabla1[[#This Row],[VALOR UNITARIO 
]]*Tabla1[[#This Row],[Porcentaje de Glosa]]*Tabla1[[#This Row],[META AFECTADA POR LA GLOSA
]],0)</f>
        <v>1338360</v>
      </c>
      <c r="Y66" s="44" t="s">
        <v>532</v>
      </c>
      <c r="Z66" s="180" t="s">
        <v>533</v>
      </c>
      <c r="AA66" s="53">
        <v>1338360</v>
      </c>
      <c r="AB66" s="45" t="s">
        <v>468</v>
      </c>
      <c r="AC66" s="53">
        <f>ROUND(Tabla1[[#This Row],[VALOR  DE LA GLOSA INICIAL]]-Tabla1[[#This Row],[Valor soportado por la Subred]],0)</f>
        <v>0</v>
      </c>
      <c r="AD66" s="45"/>
      <c r="AE66" s="45"/>
      <c r="AF66" s="53">
        <f>ROUND(Tabla1[[#This Row],[VALOR GLOSA DEFINITIVA]]-Tabla1[[#This Row],[VALOR LEVANTADO EN LIQUIDACION]],0)</f>
        <v>0</v>
      </c>
    </row>
    <row r="67" spans="2:32" s="55" customFormat="1" ht="99.95" hidden="1" customHeight="1">
      <c r="B67" s="45" t="s">
        <v>372</v>
      </c>
      <c r="C67" s="304">
        <v>70</v>
      </c>
      <c r="D67" s="45" t="s">
        <v>70</v>
      </c>
      <c r="E67" s="45" t="s">
        <v>77</v>
      </c>
      <c r="F67" s="46" t="str">
        <f>Tabla1[[#This Row],[CODIGO ACTIVIDAD (AB)]]&amp;Tabla1[[#This Row],[ACCIÓN INTEGRAL-INTEGRADA / 
PROCESO INTEGRAL E INTEGRADO]]&amp;Tabla1[[#This Row],[ENTORNO/PROCESO TRANSVERSAL]]&amp;Tabla1[[#This Row],[VIGENCIA RECURSOS]]</f>
        <v>702. Cuidado Continuo por una vida con bienestarInstitucional2026</v>
      </c>
      <c r="G67" s="161">
        <v>2026</v>
      </c>
      <c r="H67" s="47" t="str">
        <f>+VLOOKUP(Tabla1[[#This Row],[llave 1]],IG!$F$7:$N$97972,2,FALSE)</f>
        <v>Instituciones sostenibles por la Salud Ambiental</v>
      </c>
      <c r="I67" s="47" t="str">
        <f>+VLOOKUP(Tabla1[[#This Row],[llave 1]],IG!$F$7:$T$97972,3,FALSE)</f>
        <v xml:space="preserve">Promoción de la salud y bienestar </v>
      </c>
      <c r="J67" s="47" t="str">
        <f>+VLOOKUP(Tabla1[[#This Row],[llave 1]],IG!$F$7:$T$97972,5,FALSE)</f>
        <v>No Aplica</v>
      </c>
      <c r="K67" s="47" t="str">
        <f>+VLOOKUP(Tabla1[[#This Row],[llave 1]],IG!$F$7:$T$97972,4,FALSE)</f>
        <v>PSPIC</v>
      </c>
      <c r="L67" s="47" t="str">
        <f>+VLOOKUP(Tabla1[[#This Row],[llave 1]],IG!$F$7:$T$97972,6,FALSE)</f>
        <v>Sesión</v>
      </c>
      <c r="M67" s="47" t="str">
        <f>+VLOOKUP(Tabla1[[#This Row],[llave 1]],IG!$F$7:$T$97972,7,FALSE)</f>
        <v>Local</v>
      </c>
      <c r="N67" s="162" t="s">
        <v>10</v>
      </c>
      <c r="O67" s="163" t="s">
        <v>1</v>
      </c>
      <c r="P67" s="46" t="str">
        <f>+Tabla1[[#This Row],[llave 1]]&amp;Tabla1[[#This Row],[LOCALIDAD]]&amp;Tabla1[[#This Row],[MES]]</f>
        <v>702. Cuidado Continuo por una vida con bienestarInstitucional20266_ANTONIO_NARIÑO2_FEBRERO_2026</v>
      </c>
      <c r="Q67" s="45" t="s">
        <v>471</v>
      </c>
      <c r="R67" s="49">
        <f>+VLOOKUP(Tabla1[[#This Row],[llave 2]],IG!$O$7:$T$97972,2,FALSE)</f>
        <v>74893</v>
      </c>
      <c r="S67" s="50">
        <f>+VLOOKUP(Tabla1[[#This Row],[llave 2]],IG!$O$7:$T$97972,5,FALSE)</f>
        <v>4</v>
      </c>
      <c r="T67" s="51">
        <f>+VLOOKUP(Tabla1[[#This Row],[llave 2]],IG!$O$7:$T$97972,6,FALSE)</f>
        <v>299572</v>
      </c>
      <c r="U67" s="77" t="s">
        <v>373</v>
      </c>
      <c r="V67" s="78">
        <v>1</v>
      </c>
      <c r="W67" s="77">
        <v>0.36772462045852083</v>
      </c>
      <c r="X67" s="52">
        <f>ROUND(Tabla1[[#This Row],[VALOR UNITARIO 
]]*Tabla1[[#This Row],[Porcentaje de Glosa]]*Tabla1[[#This Row],[META AFECTADA POR LA GLOSA
]],0)</f>
        <v>27540</v>
      </c>
      <c r="Y67" s="44" t="s">
        <v>534</v>
      </c>
      <c r="Z67" s="180" t="s">
        <v>467</v>
      </c>
      <c r="AA67" s="53">
        <v>27540</v>
      </c>
      <c r="AB67" s="45" t="s">
        <v>468</v>
      </c>
      <c r="AC67" s="53">
        <f>ROUND(Tabla1[[#This Row],[VALOR  DE LA GLOSA INICIAL]]-Tabla1[[#This Row],[Valor soportado por la Subred]],0)</f>
        <v>0</v>
      </c>
      <c r="AD67" s="45"/>
      <c r="AE67" s="45"/>
      <c r="AF67" s="53">
        <f>ROUND(Tabla1[[#This Row],[VALOR GLOSA DEFINITIVA]]-Tabla1[[#This Row],[VALOR LEVANTADO EN LIQUIDACION]],0)</f>
        <v>0</v>
      </c>
    </row>
    <row r="68" spans="2:32" s="55" customFormat="1" ht="99.95" hidden="1" customHeight="1">
      <c r="B68" s="164" t="s">
        <v>372</v>
      </c>
      <c r="C68" s="305">
        <v>24</v>
      </c>
      <c r="D68" s="164" t="s">
        <v>70</v>
      </c>
      <c r="E68" s="164" t="s">
        <v>76</v>
      </c>
      <c r="F68" s="46" t="str">
        <f>Tabla1[[#This Row],[CODIGO ACTIVIDAD (AB)]]&amp;Tabla1[[#This Row],[ACCIÓN INTEGRAL-INTEGRADA / 
PROCESO INTEGRAL E INTEGRADO]]&amp;Tabla1[[#This Row],[ENTORNO/PROCESO TRANSVERSAL]]&amp;Tabla1[[#This Row],[VIGENCIA RECURSOS]]</f>
        <v>242. Cuidado Continuo por una vida con bienestarEducativo 2026</v>
      </c>
      <c r="G68" s="166">
        <v>2026</v>
      </c>
      <c r="H68" s="47" t="str">
        <f>+VLOOKUP(Tabla1[[#This Row],[llave 1]],IG!$F$7:$N$97972,2,FALSE)</f>
        <v>Sesiones educativas para la promoción de la salud oral</v>
      </c>
      <c r="I68" s="47" t="str">
        <f>+VLOOKUP(Tabla1[[#This Row],[llave 1]],IG!$F$7:$T$97972,3,FALSE)</f>
        <v xml:space="preserve">Promoción de la salud y bienestar </v>
      </c>
      <c r="J68" s="47" t="str">
        <f>+VLOOKUP(Tabla1[[#This Row],[llave 1]],IG!$F$7:$T$97972,5,FALSE)</f>
        <v>No Aplica</v>
      </c>
      <c r="K68" s="47" t="str">
        <f>+VLOOKUP(Tabla1[[#This Row],[llave 1]],IG!$F$7:$T$97972,4,FALSE)</f>
        <v>PSPIC</v>
      </c>
      <c r="L68" s="47" t="str">
        <f>+VLOOKUP(Tabla1[[#This Row],[llave 1]],IG!$F$7:$T$97972,6,FALSE)</f>
        <v>Sesión</v>
      </c>
      <c r="M68" s="47" t="str">
        <f>+VLOOKUP(Tabla1[[#This Row],[llave 1]],IG!$F$7:$T$97972,7,FALSE)</f>
        <v>Local</v>
      </c>
      <c r="N68" s="169" t="s">
        <v>8</v>
      </c>
      <c r="O68" s="170" t="s">
        <v>0</v>
      </c>
      <c r="P68" s="46" t="str">
        <f>+Tabla1[[#This Row],[llave 1]]&amp;Tabla1[[#This Row],[LOCALIDAD]]&amp;Tabla1[[#This Row],[MES]]</f>
        <v>242. Cuidado Continuo por una vida con bienestarEducativo 20264_SAN_CRISTOBAL1_ENERO_2026</v>
      </c>
      <c r="Q68" s="164" t="s">
        <v>497</v>
      </c>
      <c r="R68" s="49">
        <f>+VLOOKUP(Tabla1[[#This Row],[llave 2]],IG!$O$7:$T$97972,2,FALSE)</f>
        <v>180297</v>
      </c>
      <c r="S68" s="50">
        <f>+VLOOKUP(Tabla1[[#This Row],[llave 2]],IG!$O$7:$T$97972,5,FALSE)</f>
        <v>20</v>
      </c>
      <c r="T68" s="51">
        <f>+VLOOKUP(Tabla1[[#This Row],[llave 2]],IG!$O$7:$T$97972,6,FALSE)</f>
        <v>3605940</v>
      </c>
      <c r="U68" s="173" t="s">
        <v>373</v>
      </c>
      <c r="V68" s="174">
        <v>1</v>
      </c>
      <c r="W68" s="173">
        <v>0.10748930930631126</v>
      </c>
      <c r="X68" s="52">
        <f>ROUND(Tabla1[[#This Row],[VALOR UNITARIO 
]]*Tabla1[[#This Row],[Porcentaje de Glosa]]*Tabla1[[#This Row],[META AFECTADA POR LA GLOSA
]],0)</f>
        <v>19380</v>
      </c>
      <c r="Y68" s="44" t="s">
        <v>535</v>
      </c>
      <c r="Z68" s="180" t="s">
        <v>536</v>
      </c>
      <c r="AA68" s="53">
        <v>19380</v>
      </c>
      <c r="AB68" s="45" t="s">
        <v>468</v>
      </c>
      <c r="AC68" s="53">
        <f>ROUND(Tabla1[[#This Row],[VALOR  DE LA GLOSA INICIAL]]-Tabla1[[#This Row],[Valor soportado por la Subred]],0)</f>
        <v>0</v>
      </c>
      <c r="AD68" s="45"/>
      <c r="AE68" s="45"/>
      <c r="AF68" s="53">
        <f>ROUND(Tabla1[[#This Row],[VALOR GLOSA DEFINITIVA]]-Tabla1[[#This Row],[VALOR LEVANTADO EN LIQUIDACION]],0)</f>
        <v>0</v>
      </c>
    </row>
    <row r="69" spans="2:32" s="55" customFormat="1" ht="99.95" hidden="1" customHeight="1">
      <c r="B69" s="165" t="s">
        <v>372</v>
      </c>
      <c r="C69" s="306">
        <v>60</v>
      </c>
      <c r="D69" s="165" t="s">
        <v>70</v>
      </c>
      <c r="E69" s="165" t="s">
        <v>76</v>
      </c>
      <c r="F69" s="46" t="str">
        <f>Tabla1[[#This Row],[CODIGO ACTIVIDAD (AB)]]&amp;Tabla1[[#This Row],[ACCIÓN INTEGRAL-INTEGRADA / 
PROCESO INTEGRAL E INTEGRADO]]&amp;Tabla1[[#This Row],[ENTORNO/PROCESO TRANSVERSAL]]&amp;Tabla1[[#This Row],[VIGENCIA RECURSOS]]</f>
        <v>602. Cuidado Continuo por una vida con bienestarEducativo 2026</v>
      </c>
      <c r="G69" s="167">
        <v>2026</v>
      </c>
      <c r="H69" s="47" t="str">
        <f>+VLOOKUP(Tabla1[[#This Row],[llave 1]],IG!$F$7:$N$97972,2,FALSE)</f>
        <v>Embajadores del Bienestar</v>
      </c>
      <c r="I69" s="47" t="str">
        <f>+VLOOKUP(Tabla1[[#This Row],[llave 1]],IG!$F$7:$T$97972,3,FALSE)</f>
        <v xml:space="preserve">Promoción de la salud y bienestar </v>
      </c>
      <c r="J69" s="47" t="str">
        <f>+VLOOKUP(Tabla1[[#This Row],[llave 1]],IG!$F$7:$T$97972,5,FALSE)</f>
        <v>No Aplica</v>
      </c>
      <c r="K69" s="47" t="str">
        <f>+VLOOKUP(Tabla1[[#This Row],[llave 1]],IG!$F$7:$T$97972,4,FALSE)</f>
        <v>PSPIC</v>
      </c>
      <c r="L69" s="47" t="str">
        <f>+VLOOKUP(Tabla1[[#This Row],[llave 1]],IG!$F$7:$T$97972,6,FALSE)</f>
        <v>Sesión</v>
      </c>
      <c r="M69" s="47" t="str">
        <f>+VLOOKUP(Tabla1[[#This Row],[llave 1]],IG!$F$7:$T$97972,7,FALSE)</f>
        <v>Local</v>
      </c>
      <c r="N69" s="171" t="s">
        <v>9</v>
      </c>
      <c r="O69" s="172" t="s">
        <v>0</v>
      </c>
      <c r="P69" s="46" t="str">
        <f>+Tabla1[[#This Row],[llave 1]]&amp;Tabla1[[#This Row],[LOCALIDAD]]&amp;Tabla1[[#This Row],[MES]]</f>
        <v>602. Cuidado Continuo por una vida con bienestarEducativo 20265_RAFAEL_URIBE1_ENERO_2026</v>
      </c>
      <c r="Q69" s="165" t="s">
        <v>497</v>
      </c>
      <c r="R69" s="49">
        <f>+VLOOKUP(Tabla1[[#This Row],[llave 2]],IG!$O$7:$T$97972,2,FALSE)</f>
        <v>105404</v>
      </c>
      <c r="S69" s="50">
        <f>+VLOOKUP(Tabla1[[#This Row],[llave 2]],IG!$O$7:$T$97972,5,FALSE)</f>
        <v>31</v>
      </c>
      <c r="T69" s="51">
        <f>+VLOOKUP(Tabla1[[#This Row],[llave 2]],IG!$O$7:$T$97972,6,FALSE)</f>
        <v>3267524</v>
      </c>
      <c r="U69" s="175" t="s">
        <v>373</v>
      </c>
      <c r="V69" s="176">
        <v>1</v>
      </c>
      <c r="W69" s="175">
        <v>0.27471443208986374</v>
      </c>
      <c r="X69" s="52">
        <f>ROUND(Tabla1[[#This Row],[VALOR UNITARIO 
]]*Tabla1[[#This Row],[Porcentaje de Glosa]]*Tabla1[[#This Row],[META AFECTADA POR LA GLOSA
]],0)</f>
        <v>28956</v>
      </c>
      <c r="Y69" s="44" t="s">
        <v>537</v>
      </c>
      <c r="Z69" s="180" t="s">
        <v>538</v>
      </c>
      <c r="AA69" s="53">
        <v>28956</v>
      </c>
      <c r="AB69" s="45" t="s">
        <v>468</v>
      </c>
      <c r="AC69" s="53">
        <f>ROUND(Tabla1[[#This Row],[VALOR  DE LA GLOSA INICIAL]]-Tabla1[[#This Row],[Valor soportado por la Subred]],0)</f>
        <v>0</v>
      </c>
      <c r="AD69" s="45"/>
      <c r="AE69" s="45"/>
      <c r="AF69" s="53">
        <f>ROUND(Tabla1[[#This Row],[VALOR GLOSA DEFINITIVA]]-Tabla1[[#This Row],[VALOR LEVANTADO EN LIQUIDACION]],0)</f>
        <v>0</v>
      </c>
    </row>
    <row r="70" spans="2:32" s="55" customFormat="1" ht="99.95" hidden="1" customHeight="1">
      <c r="B70" s="164" t="s">
        <v>372</v>
      </c>
      <c r="C70" s="305">
        <v>63</v>
      </c>
      <c r="D70" s="164" t="s">
        <v>70</v>
      </c>
      <c r="E70" s="164" t="s">
        <v>76</v>
      </c>
      <c r="F70" s="46" t="str">
        <f>Tabla1[[#This Row],[CODIGO ACTIVIDAD (AB)]]&amp;Tabla1[[#This Row],[ACCIÓN INTEGRAL-INTEGRADA / 
PROCESO INTEGRAL E INTEGRADO]]&amp;Tabla1[[#This Row],[ENTORNO/PROCESO TRANSVERSAL]]&amp;Tabla1[[#This Row],[VIGENCIA RECURSOS]]</f>
        <v>632. Cuidado Continuo por una vida con bienestarEducativo 2026</v>
      </c>
      <c r="G70" s="168">
        <v>2026</v>
      </c>
      <c r="H70" s="47" t="str">
        <f>+VLOOKUP(Tabla1[[#This Row],[llave 1]],IG!$F$7:$N$97972,2,FALSE)</f>
        <v>Sexualidad hablar sin incomodidad</v>
      </c>
      <c r="I70" s="47" t="str">
        <f>+VLOOKUP(Tabla1[[#This Row],[llave 1]],IG!$F$7:$T$97972,3,FALSE)</f>
        <v>Alta externalidad</v>
      </c>
      <c r="J70" s="47" t="str">
        <f>+VLOOKUP(Tabla1[[#This Row],[llave 1]],IG!$F$7:$T$97972,5,FALSE)</f>
        <v>No Aplica</v>
      </c>
      <c r="K70" s="47" t="str">
        <f>+VLOOKUP(Tabla1[[#This Row],[llave 1]],IG!$F$7:$T$97972,4,FALSE)</f>
        <v>PSPIC</v>
      </c>
      <c r="L70" s="47" t="str">
        <f>+VLOOKUP(Tabla1[[#This Row],[llave 1]],IG!$F$7:$T$97972,6,FALSE)</f>
        <v>Sesión</v>
      </c>
      <c r="M70" s="47" t="str">
        <f>+VLOOKUP(Tabla1[[#This Row],[llave 1]],IG!$F$7:$T$97972,7,FALSE)</f>
        <v>Local</v>
      </c>
      <c r="N70" s="169" t="s">
        <v>8</v>
      </c>
      <c r="O70" s="170" t="s">
        <v>0</v>
      </c>
      <c r="P70" s="46" t="str">
        <f>+Tabla1[[#This Row],[llave 1]]&amp;Tabla1[[#This Row],[LOCALIDAD]]&amp;Tabla1[[#This Row],[MES]]</f>
        <v>632. Cuidado Continuo por una vida con bienestarEducativo 20264_SAN_CRISTOBAL1_ENERO_2026</v>
      </c>
      <c r="Q70" s="164" t="s">
        <v>497</v>
      </c>
      <c r="R70" s="49">
        <f>+VLOOKUP(Tabla1[[#This Row],[llave 2]],IG!$O$7:$T$97972,2,FALSE)</f>
        <v>105404</v>
      </c>
      <c r="S70" s="50">
        <f>+VLOOKUP(Tabla1[[#This Row],[llave 2]],IG!$O$7:$T$97972,5,FALSE)</f>
        <v>74</v>
      </c>
      <c r="T70" s="51">
        <f>+VLOOKUP(Tabla1[[#This Row],[llave 2]],IG!$O$7:$T$97972,6,FALSE)</f>
        <v>7799896</v>
      </c>
      <c r="U70" s="173" t="s">
        <v>373</v>
      </c>
      <c r="V70" s="174">
        <v>1</v>
      </c>
      <c r="W70" s="173">
        <v>0.46290463360024287</v>
      </c>
      <c r="X70" s="52">
        <f>ROUND(Tabla1[[#This Row],[VALOR UNITARIO 
]]*Tabla1[[#This Row],[Porcentaje de Glosa]]*Tabla1[[#This Row],[META AFECTADA POR LA GLOSA
]],0)</f>
        <v>48792</v>
      </c>
      <c r="Y70" s="44" t="s">
        <v>539</v>
      </c>
      <c r="Z70" s="180" t="s">
        <v>467</v>
      </c>
      <c r="AA70" s="53">
        <v>48792</v>
      </c>
      <c r="AB70" s="45" t="s">
        <v>468</v>
      </c>
      <c r="AC70" s="53">
        <f>ROUND(Tabla1[[#This Row],[VALOR  DE LA GLOSA INICIAL]]-Tabla1[[#This Row],[Valor soportado por la Subred]],0)</f>
        <v>0</v>
      </c>
      <c r="AD70" s="45"/>
      <c r="AE70" s="45"/>
      <c r="AF70" s="53">
        <f>ROUND(Tabla1[[#This Row],[VALOR GLOSA DEFINITIVA]]-Tabla1[[#This Row],[VALOR LEVANTADO EN LIQUIDACION]],0)</f>
        <v>0</v>
      </c>
    </row>
    <row r="71" spans="2:32" s="55" customFormat="1" ht="99.95" hidden="1" customHeight="1">
      <c r="B71" s="165" t="s">
        <v>372</v>
      </c>
      <c r="C71" s="306">
        <v>63</v>
      </c>
      <c r="D71" s="165" t="s">
        <v>70</v>
      </c>
      <c r="E71" s="165" t="s">
        <v>76</v>
      </c>
      <c r="F71" s="46" t="str">
        <f>Tabla1[[#This Row],[CODIGO ACTIVIDAD (AB)]]&amp;Tabla1[[#This Row],[ACCIÓN INTEGRAL-INTEGRADA / 
PROCESO INTEGRAL E INTEGRADO]]&amp;Tabla1[[#This Row],[ENTORNO/PROCESO TRANSVERSAL]]&amp;Tabla1[[#This Row],[VIGENCIA RECURSOS]]</f>
        <v>632. Cuidado Continuo por una vida con bienestarEducativo 2026</v>
      </c>
      <c r="G71" s="167">
        <v>2026</v>
      </c>
      <c r="H71" s="47" t="str">
        <f>+VLOOKUP(Tabla1[[#This Row],[llave 1]],IG!$F$7:$N$97972,2,FALSE)</f>
        <v>Sexualidad hablar sin incomodidad</v>
      </c>
      <c r="I71" s="47" t="str">
        <f>+VLOOKUP(Tabla1[[#This Row],[llave 1]],IG!$F$7:$T$97972,3,FALSE)</f>
        <v>Alta externalidad</v>
      </c>
      <c r="J71" s="47" t="str">
        <f>+VLOOKUP(Tabla1[[#This Row],[llave 1]],IG!$F$7:$T$97972,5,FALSE)</f>
        <v>No Aplica</v>
      </c>
      <c r="K71" s="47" t="str">
        <f>+VLOOKUP(Tabla1[[#This Row],[llave 1]],IG!$F$7:$T$97972,4,FALSE)</f>
        <v>PSPIC</v>
      </c>
      <c r="L71" s="47" t="str">
        <f>+VLOOKUP(Tabla1[[#This Row],[llave 1]],IG!$F$7:$T$97972,6,FALSE)</f>
        <v>Sesión</v>
      </c>
      <c r="M71" s="47" t="str">
        <f>+VLOOKUP(Tabla1[[#This Row],[llave 1]],IG!$F$7:$T$97972,7,FALSE)</f>
        <v>Local</v>
      </c>
      <c r="N71" s="171" t="s">
        <v>8</v>
      </c>
      <c r="O71" s="172" t="s">
        <v>0</v>
      </c>
      <c r="P71" s="46" t="str">
        <f>+Tabla1[[#This Row],[llave 1]]&amp;Tabla1[[#This Row],[LOCALIDAD]]&amp;Tabla1[[#This Row],[MES]]</f>
        <v>632. Cuidado Continuo por una vida con bienestarEducativo 20264_SAN_CRISTOBAL1_ENERO_2026</v>
      </c>
      <c r="Q71" s="165" t="s">
        <v>497</v>
      </c>
      <c r="R71" s="49">
        <f>+VLOOKUP(Tabla1[[#This Row],[llave 2]],IG!$O$7:$T$97972,2,FALSE)</f>
        <v>105404</v>
      </c>
      <c r="S71" s="50">
        <f>+VLOOKUP(Tabla1[[#This Row],[llave 2]],IG!$O$7:$T$97972,5,FALSE)</f>
        <v>74</v>
      </c>
      <c r="T71" s="51">
        <f>+VLOOKUP(Tabla1[[#This Row],[llave 2]],IG!$O$7:$T$97972,6,FALSE)</f>
        <v>7799896</v>
      </c>
      <c r="U71" s="175" t="s">
        <v>373</v>
      </c>
      <c r="V71" s="176">
        <v>1</v>
      </c>
      <c r="W71" s="175">
        <v>9.0850442108458882</v>
      </c>
      <c r="X71" s="52">
        <f>ROUND(Tabla1[[#This Row],[VALOR UNITARIO 
]]*Tabla1[[#This Row],[Porcentaje de Glosa]]*Tabla1[[#This Row],[META AFECTADA POR LA GLOSA
]],0)</f>
        <v>957600</v>
      </c>
      <c r="Y71" s="44" t="s">
        <v>540</v>
      </c>
      <c r="Z71" s="180" t="s">
        <v>467</v>
      </c>
      <c r="AA71" s="53">
        <v>957600</v>
      </c>
      <c r="AB71" s="45" t="s">
        <v>468</v>
      </c>
      <c r="AC71" s="53">
        <f>ROUND(Tabla1[[#This Row],[VALOR  DE LA GLOSA INICIAL]]-Tabla1[[#This Row],[Valor soportado por la Subred]],0)</f>
        <v>0</v>
      </c>
      <c r="AD71" s="45"/>
      <c r="AE71" s="45"/>
      <c r="AF71" s="53">
        <f>ROUND(Tabla1[[#This Row],[VALOR GLOSA DEFINITIVA]]-Tabla1[[#This Row],[VALOR LEVANTADO EN LIQUIDACION]],0)</f>
        <v>0</v>
      </c>
    </row>
    <row r="72" spans="2:32" s="55" customFormat="1" ht="99.95" hidden="1" customHeight="1">
      <c r="B72" s="164" t="s">
        <v>372</v>
      </c>
      <c r="C72" s="305">
        <v>65</v>
      </c>
      <c r="D72" s="164" t="s">
        <v>70</v>
      </c>
      <c r="E72" s="164" t="s">
        <v>76</v>
      </c>
      <c r="F72" s="46" t="str">
        <f>Tabla1[[#This Row],[CODIGO ACTIVIDAD (AB)]]&amp;Tabla1[[#This Row],[ACCIÓN INTEGRAL-INTEGRADA / 
PROCESO INTEGRAL E INTEGRADO]]&amp;Tabla1[[#This Row],[ENTORNO/PROCESO TRANSVERSAL]]&amp;Tabla1[[#This Row],[VIGENCIA RECURSOS]]</f>
        <v>652. Cuidado Continuo por una vida con bienestarEducativo 2026</v>
      </c>
      <c r="G72" s="168">
        <v>2026</v>
      </c>
      <c r="H72" s="47" t="str">
        <f>+VLOOKUP(Tabla1[[#This Row],[llave 1]],IG!$F$7:$N$97972,2,FALSE)</f>
        <v>Conectando con el cuidado emocional</v>
      </c>
      <c r="I72" s="47" t="str">
        <f>+VLOOKUP(Tabla1[[#This Row],[llave 1]],IG!$F$7:$T$97972,3,FALSE)</f>
        <v>Gestión del Riesgo para el Bienestar Colectivo en los Territorios</v>
      </c>
      <c r="J72" s="47" t="str">
        <f>+VLOOKUP(Tabla1[[#This Row],[llave 1]],IG!$F$7:$T$97972,5,FALSE)</f>
        <v>No Aplica</v>
      </c>
      <c r="K72" s="47" t="str">
        <f>+VLOOKUP(Tabla1[[#This Row],[llave 1]],IG!$F$7:$T$97972,4,FALSE)</f>
        <v>PSPIC</v>
      </c>
      <c r="L72" s="47" t="str">
        <f>+VLOOKUP(Tabla1[[#This Row],[llave 1]],IG!$F$7:$T$97972,6,FALSE)</f>
        <v>Sesión</v>
      </c>
      <c r="M72" s="47" t="str">
        <f>+VLOOKUP(Tabla1[[#This Row],[llave 1]],IG!$F$7:$T$97972,7,FALSE)</f>
        <v>Local</v>
      </c>
      <c r="N72" s="169" t="s">
        <v>9</v>
      </c>
      <c r="O72" s="170" t="s">
        <v>0</v>
      </c>
      <c r="P72" s="46" t="str">
        <f>+Tabla1[[#This Row],[llave 1]]&amp;Tabla1[[#This Row],[LOCALIDAD]]&amp;Tabla1[[#This Row],[MES]]</f>
        <v>652. Cuidado Continuo por una vida con bienestarEducativo 20265_RAFAEL_URIBE1_ENERO_2026</v>
      </c>
      <c r="Q72" s="164" t="s">
        <v>497</v>
      </c>
      <c r="R72" s="49">
        <f>+VLOOKUP(Tabla1[[#This Row],[llave 2]],IG!$O$7:$T$97972,2,FALSE)</f>
        <v>105404</v>
      </c>
      <c r="S72" s="50">
        <f>+VLOOKUP(Tabla1[[#This Row],[llave 2]],IG!$O$7:$T$97972,5,FALSE)</f>
        <v>106</v>
      </c>
      <c r="T72" s="51">
        <f>+VLOOKUP(Tabla1[[#This Row],[llave 2]],IG!$O$7:$T$97972,6,FALSE)</f>
        <v>11172824</v>
      </c>
      <c r="U72" s="173" t="s">
        <v>373</v>
      </c>
      <c r="V72" s="174">
        <v>1</v>
      </c>
      <c r="W72" s="173">
        <v>0.81116466168266854</v>
      </c>
      <c r="X72" s="52">
        <f>ROUND(Tabla1[[#This Row],[VALOR UNITARIO 
]]*Tabla1[[#This Row],[Porcentaje de Glosa]]*Tabla1[[#This Row],[META AFECTADA POR LA GLOSA
]],0)</f>
        <v>85500</v>
      </c>
      <c r="Y72" s="44" t="s">
        <v>541</v>
      </c>
      <c r="Z72" s="180" t="s">
        <v>467</v>
      </c>
      <c r="AA72" s="53">
        <v>85500</v>
      </c>
      <c r="AB72" s="45" t="s">
        <v>468</v>
      </c>
      <c r="AC72" s="53">
        <f>ROUND(Tabla1[[#This Row],[VALOR  DE LA GLOSA INICIAL]]-Tabla1[[#This Row],[Valor soportado por la Subred]],0)</f>
        <v>0</v>
      </c>
      <c r="AD72" s="45"/>
      <c r="AE72" s="45"/>
      <c r="AF72" s="53">
        <f>ROUND(Tabla1[[#This Row],[VALOR GLOSA DEFINITIVA]]-Tabla1[[#This Row],[VALOR LEVANTADO EN LIQUIDACION]],0)</f>
        <v>0</v>
      </c>
    </row>
    <row r="73" spans="2:32" s="55" customFormat="1" ht="99.95" hidden="1" customHeight="1">
      <c r="B73" s="165" t="s">
        <v>372</v>
      </c>
      <c r="C73" s="306">
        <v>65</v>
      </c>
      <c r="D73" s="165" t="s">
        <v>70</v>
      </c>
      <c r="E73" s="165" t="s">
        <v>76</v>
      </c>
      <c r="F73" s="46" t="str">
        <f>Tabla1[[#This Row],[CODIGO ACTIVIDAD (AB)]]&amp;Tabla1[[#This Row],[ACCIÓN INTEGRAL-INTEGRADA / 
PROCESO INTEGRAL E INTEGRADO]]&amp;Tabla1[[#This Row],[ENTORNO/PROCESO TRANSVERSAL]]&amp;Tabla1[[#This Row],[VIGENCIA RECURSOS]]</f>
        <v>652. Cuidado Continuo por una vida con bienestarEducativo 2026</v>
      </c>
      <c r="G73" s="167">
        <v>2026</v>
      </c>
      <c r="H73" s="47" t="str">
        <f>+VLOOKUP(Tabla1[[#This Row],[llave 1]],IG!$F$7:$N$97972,2,FALSE)</f>
        <v>Conectando con el cuidado emocional</v>
      </c>
      <c r="I73" s="47" t="str">
        <f>+VLOOKUP(Tabla1[[#This Row],[llave 1]],IG!$F$7:$T$97972,3,FALSE)</f>
        <v>Gestión del Riesgo para el Bienestar Colectivo en los Territorios</v>
      </c>
      <c r="J73" s="47" t="str">
        <f>+VLOOKUP(Tabla1[[#This Row],[llave 1]],IG!$F$7:$T$97972,5,FALSE)</f>
        <v>No Aplica</v>
      </c>
      <c r="K73" s="47" t="str">
        <f>+VLOOKUP(Tabla1[[#This Row],[llave 1]],IG!$F$7:$T$97972,4,FALSE)</f>
        <v>PSPIC</v>
      </c>
      <c r="L73" s="47" t="str">
        <f>+VLOOKUP(Tabla1[[#This Row],[llave 1]],IG!$F$7:$T$97972,6,FALSE)</f>
        <v>Sesión</v>
      </c>
      <c r="M73" s="47" t="str">
        <f>+VLOOKUP(Tabla1[[#This Row],[llave 1]],IG!$F$7:$T$97972,7,FALSE)</f>
        <v>Local</v>
      </c>
      <c r="N73" s="171" t="s">
        <v>9</v>
      </c>
      <c r="O73" s="172" t="s">
        <v>0</v>
      </c>
      <c r="P73" s="46" t="str">
        <f>+Tabla1[[#This Row],[llave 1]]&amp;Tabla1[[#This Row],[LOCALIDAD]]&amp;Tabla1[[#This Row],[MES]]</f>
        <v>652. Cuidado Continuo por una vida con bienestarEducativo 20265_RAFAEL_URIBE1_ENERO_2026</v>
      </c>
      <c r="Q73" s="165" t="s">
        <v>497</v>
      </c>
      <c r="R73" s="49">
        <f>+VLOOKUP(Tabla1[[#This Row],[llave 2]],IG!$O$7:$T$97972,2,FALSE)</f>
        <v>105404</v>
      </c>
      <c r="S73" s="50">
        <f>+VLOOKUP(Tabla1[[#This Row],[llave 2]],IG!$O$7:$T$97972,5,FALSE)</f>
        <v>106</v>
      </c>
      <c r="T73" s="51">
        <f>+VLOOKUP(Tabla1[[#This Row],[llave 2]],IG!$O$7:$T$97972,6,FALSE)</f>
        <v>11172824</v>
      </c>
      <c r="U73" s="175" t="s">
        <v>373</v>
      </c>
      <c r="V73" s="176">
        <v>1</v>
      </c>
      <c r="W73" s="175">
        <v>0.21631057644871163</v>
      </c>
      <c r="X73" s="52">
        <f>ROUND(Tabla1[[#This Row],[VALOR UNITARIO 
]]*Tabla1[[#This Row],[Porcentaje de Glosa]]*Tabla1[[#This Row],[META AFECTADA POR LA GLOSA
]],0)</f>
        <v>22800</v>
      </c>
      <c r="Y73" s="44" t="s">
        <v>542</v>
      </c>
      <c r="Z73" s="180" t="s">
        <v>467</v>
      </c>
      <c r="AA73" s="53">
        <v>22800</v>
      </c>
      <c r="AB73" s="45" t="s">
        <v>468</v>
      </c>
      <c r="AC73" s="53">
        <f>ROUND(Tabla1[[#This Row],[VALOR  DE LA GLOSA INICIAL]]-Tabla1[[#This Row],[Valor soportado por la Subred]],0)</f>
        <v>0</v>
      </c>
      <c r="AD73" s="45"/>
      <c r="AE73" s="45"/>
      <c r="AF73" s="53">
        <f>ROUND(Tabla1[[#This Row],[VALOR GLOSA DEFINITIVA]]-Tabla1[[#This Row],[VALOR LEVANTADO EN LIQUIDACION]],0)</f>
        <v>0</v>
      </c>
    </row>
    <row r="74" spans="2:32" s="55" customFormat="1" ht="99.95" hidden="1" customHeight="1">
      <c r="B74" s="164" t="s">
        <v>372</v>
      </c>
      <c r="C74" s="305">
        <v>24</v>
      </c>
      <c r="D74" s="164" t="s">
        <v>70</v>
      </c>
      <c r="E74" s="164" t="s">
        <v>76</v>
      </c>
      <c r="F74" s="46" t="str">
        <f>Tabla1[[#This Row],[CODIGO ACTIVIDAD (AB)]]&amp;Tabla1[[#This Row],[ACCIÓN INTEGRAL-INTEGRADA / 
PROCESO INTEGRAL E INTEGRADO]]&amp;Tabla1[[#This Row],[ENTORNO/PROCESO TRANSVERSAL]]&amp;Tabla1[[#This Row],[VIGENCIA RECURSOS]]</f>
        <v>242. Cuidado Continuo por una vida con bienestarEducativo 2026</v>
      </c>
      <c r="G74" s="168">
        <v>2026</v>
      </c>
      <c r="H74" s="47" t="str">
        <f>+VLOOKUP(Tabla1[[#This Row],[llave 1]],IG!$F$7:$N$97972,2,FALSE)</f>
        <v>Sesiones educativas para la promoción de la salud oral</v>
      </c>
      <c r="I74" s="47" t="str">
        <f>+VLOOKUP(Tabla1[[#This Row],[llave 1]],IG!$F$7:$T$97972,3,FALSE)</f>
        <v xml:space="preserve">Promoción de la salud y bienestar </v>
      </c>
      <c r="J74" s="47" t="str">
        <f>+VLOOKUP(Tabla1[[#This Row],[llave 1]],IG!$F$7:$T$97972,5,FALSE)</f>
        <v>No Aplica</v>
      </c>
      <c r="K74" s="47" t="str">
        <f>+VLOOKUP(Tabla1[[#This Row],[llave 1]],IG!$F$7:$T$97972,4,FALSE)</f>
        <v>PSPIC</v>
      </c>
      <c r="L74" s="47" t="str">
        <f>+VLOOKUP(Tabla1[[#This Row],[llave 1]],IG!$F$7:$T$97972,6,FALSE)</f>
        <v>Sesión</v>
      </c>
      <c r="M74" s="47" t="str">
        <f>+VLOOKUP(Tabla1[[#This Row],[llave 1]],IG!$F$7:$T$97972,7,FALSE)</f>
        <v>Local</v>
      </c>
      <c r="N74" s="169" t="s">
        <v>9</v>
      </c>
      <c r="O74" s="170" t="s">
        <v>1</v>
      </c>
      <c r="P74" s="46" t="str">
        <f>+Tabla1[[#This Row],[llave 1]]&amp;Tabla1[[#This Row],[LOCALIDAD]]&amp;Tabla1[[#This Row],[MES]]</f>
        <v>242. Cuidado Continuo por una vida con bienestarEducativo 20265_RAFAEL_URIBE2_FEBRERO_2026</v>
      </c>
      <c r="Q74" s="164" t="s">
        <v>497</v>
      </c>
      <c r="R74" s="49">
        <f>+VLOOKUP(Tabla1[[#This Row],[llave 2]],IG!$O$7:$T$97972,2,FALSE)</f>
        <v>180297</v>
      </c>
      <c r="S74" s="50">
        <f>+VLOOKUP(Tabla1[[#This Row],[llave 2]],IG!$O$7:$T$97972,5,FALSE)</f>
        <v>53</v>
      </c>
      <c r="T74" s="51">
        <f>+VLOOKUP(Tabla1[[#This Row],[llave 2]],IG!$O$7:$T$97972,6,FALSE)</f>
        <v>9555741</v>
      </c>
      <c r="U74" s="173" t="s">
        <v>373</v>
      </c>
      <c r="V74" s="174">
        <v>1</v>
      </c>
      <c r="W74" s="173">
        <v>11.36624569</v>
      </c>
      <c r="X74" s="52">
        <f>ROUND(Tabla1[[#This Row],[VALOR UNITARIO 
]]*Tabla1[[#This Row],[Porcentaje de Glosa]]*Tabla1[[#This Row],[META AFECTADA POR LA GLOSA
]],0)</f>
        <v>2049300</v>
      </c>
      <c r="Y74" s="44" t="s">
        <v>543</v>
      </c>
      <c r="Z74" s="180" t="s">
        <v>528</v>
      </c>
      <c r="AA74" s="53">
        <v>2049300</v>
      </c>
      <c r="AB74" s="45" t="s">
        <v>468</v>
      </c>
      <c r="AC74" s="53">
        <f>ROUND(Tabla1[[#This Row],[VALOR  DE LA GLOSA INICIAL]]-Tabla1[[#This Row],[Valor soportado por la Subred]],0)</f>
        <v>0</v>
      </c>
      <c r="AD74" s="45"/>
      <c r="AE74" s="45"/>
      <c r="AF74" s="53">
        <f>ROUND(Tabla1[[#This Row],[VALOR GLOSA DEFINITIVA]]-Tabla1[[#This Row],[VALOR LEVANTADO EN LIQUIDACION]],0)</f>
        <v>0</v>
      </c>
    </row>
    <row r="75" spans="2:32" s="55" customFormat="1" ht="99.95" hidden="1" customHeight="1">
      <c r="B75" s="165" t="s">
        <v>372</v>
      </c>
      <c r="C75" s="306">
        <v>60</v>
      </c>
      <c r="D75" s="165" t="s">
        <v>70</v>
      </c>
      <c r="E75" s="165" t="s">
        <v>76</v>
      </c>
      <c r="F75" s="46" t="str">
        <f>Tabla1[[#This Row],[CODIGO ACTIVIDAD (AB)]]&amp;Tabla1[[#This Row],[ACCIÓN INTEGRAL-INTEGRADA / 
PROCESO INTEGRAL E INTEGRADO]]&amp;Tabla1[[#This Row],[ENTORNO/PROCESO TRANSVERSAL]]&amp;Tabla1[[#This Row],[VIGENCIA RECURSOS]]</f>
        <v>602. Cuidado Continuo por una vida con bienestarEducativo 2026</v>
      </c>
      <c r="G75" s="167">
        <v>2026</v>
      </c>
      <c r="H75" s="47" t="str">
        <f>+VLOOKUP(Tabla1[[#This Row],[llave 1]],IG!$F$7:$N$97972,2,FALSE)</f>
        <v>Embajadores del Bienestar</v>
      </c>
      <c r="I75" s="47" t="str">
        <f>+VLOOKUP(Tabla1[[#This Row],[llave 1]],IG!$F$7:$T$97972,3,FALSE)</f>
        <v xml:space="preserve">Promoción de la salud y bienestar </v>
      </c>
      <c r="J75" s="47" t="str">
        <f>+VLOOKUP(Tabla1[[#This Row],[llave 1]],IG!$F$7:$T$97972,5,FALSE)</f>
        <v>No Aplica</v>
      </c>
      <c r="K75" s="47" t="str">
        <f>+VLOOKUP(Tabla1[[#This Row],[llave 1]],IG!$F$7:$T$97972,4,FALSE)</f>
        <v>PSPIC</v>
      </c>
      <c r="L75" s="47" t="str">
        <f>+VLOOKUP(Tabla1[[#This Row],[llave 1]],IG!$F$7:$T$97972,6,FALSE)</f>
        <v>Sesión</v>
      </c>
      <c r="M75" s="47" t="str">
        <f>+VLOOKUP(Tabla1[[#This Row],[llave 1]],IG!$F$7:$T$97972,7,FALSE)</f>
        <v>Local</v>
      </c>
      <c r="N75" s="171" t="s">
        <v>9</v>
      </c>
      <c r="O75" s="172" t="s">
        <v>1</v>
      </c>
      <c r="P75" s="46" t="str">
        <f>+Tabla1[[#This Row],[llave 1]]&amp;Tabla1[[#This Row],[LOCALIDAD]]&amp;Tabla1[[#This Row],[MES]]</f>
        <v>602. Cuidado Continuo por una vida con bienestarEducativo 20265_RAFAEL_URIBE2_FEBRERO_2026</v>
      </c>
      <c r="Q75" s="165" t="s">
        <v>497</v>
      </c>
      <c r="R75" s="49">
        <f>+VLOOKUP(Tabla1[[#This Row],[llave 2]],IG!$O$7:$T$97972,2,FALSE)</f>
        <v>105404</v>
      </c>
      <c r="S75" s="50">
        <f>+VLOOKUP(Tabla1[[#This Row],[llave 2]],IG!$O$7:$T$97972,5,FALSE)</f>
        <v>63</v>
      </c>
      <c r="T75" s="51">
        <f>+VLOOKUP(Tabla1[[#This Row],[llave 2]],IG!$O$7:$T$97972,6,FALSE)</f>
        <v>6640452</v>
      </c>
      <c r="U75" s="175" t="s">
        <v>373</v>
      </c>
      <c r="V75" s="176">
        <v>1</v>
      </c>
      <c r="W75" s="175">
        <v>40.103980870000001</v>
      </c>
      <c r="X75" s="52">
        <f>ROUND(Tabla1[[#This Row],[VALOR UNITARIO 
]]*Tabla1[[#This Row],[Porcentaje de Glosa]]*Tabla1[[#This Row],[META AFECTADA POR LA GLOSA
]],0)</f>
        <v>4227120</v>
      </c>
      <c r="Y75" s="309" t="s">
        <v>544</v>
      </c>
      <c r="Z75" s="180" t="s">
        <v>538</v>
      </c>
      <c r="AA75" s="53">
        <v>4227120</v>
      </c>
      <c r="AB75" s="45" t="s">
        <v>468</v>
      </c>
      <c r="AC75" s="53">
        <f>ROUND(Tabla1[[#This Row],[VALOR  DE LA GLOSA INICIAL]]-Tabla1[[#This Row],[Valor soportado por la Subred]],0)</f>
        <v>0</v>
      </c>
      <c r="AD75" s="45"/>
      <c r="AE75" s="45"/>
      <c r="AF75" s="53">
        <f>ROUND(Tabla1[[#This Row],[VALOR GLOSA DEFINITIVA]]-Tabla1[[#This Row],[VALOR LEVANTADO EN LIQUIDACION]],0)</f>
        <v>0</v>
      </c>
    </row>
    <row r="76" spans="2:32" s="55" customFormat="1" ht="99.95" hidden="1" customHeight="1">
      <c r="B76" s="164" t="s">
        <v>372</v>
      </c>
      <c r="C76" s="305">
        <v>63</v>
      </c>
      <c r="D76" s="164" t="s">
        <v>70</v>
      </c>
      <c r="E76" s="164" t="s">
        <v>76</v>
      </c>
      <c r="F76" s="46" t="str">
        <f>Tabla1[[#This Row],[CODIGO ACTIVIDAD (AB)]]&amp;Tabla1[[#This Row],[ACCIÓN INTEGRAL-INTEGRADA / 
PROCESO INTEGRAL E INTEGRADO]]&amp;Tabla1[[#This Row],[ENTORNO/PROCESO TRANSVERSAL]]&amp;Tabla1[[#This Row],[VIGENCIA RECURSOS]]</f>
        <v>632. Cuidado Continuo por una vida con bienestarEducativo 2026</v>
      </c>
      <c r="G76" s="168">
        <v>2026</v>
      </c>
      <c r="H76" s="47" t="str">
        <f>+VLOOKUP(Tabla1[[#This Row],[llave 1]],IG!$F$7:$N$97972,2,FALSE)</f>
        <v>Sexualidad hablar sin incomodidad</v>
      </c>
      <c r="I76" s="47" t="str">
        <f>+VLOOKUP(Tabla1[[#This Row],[llave 1]],IG!$F$7:$T$97972,3,FALSE)</f>
        <v>Alta externalidad</v>
      </c>
      <c r="J76" s="47" t="str">
        <f>+VLOOKUP(Tabla1[[#This Row],[llave 1]],IG!$F$7:$T$97972,5,FALSE)</f>
        <v>No Aplica</v>
      </c>
      <c r="K76" s="47" t="str">
        <f>+VLOOKUP(Tabla1[[#This Row],[llave 1]],IG!$F$7:$T$97972,4,FALSE)</f>
        <v>PSPIC</v>
      </c>
      <c r="L76" s="47" t="str">
        <f>+VLOOKUP(Tabla1[[#This Row],[llave 1]],IG!$F$7:$T$97972,6,FALSE)</f>
        <v>Sesión</v>
      </c>
      <c r="M76" s="47" t="str">
        <f>+VLOOKUP(Tabla1[[#This Row],[llave 1]],IG!$F$7:$T$97972,7,FALSE)</f>
        <v>Local</v>
      </c>
      <c r="N76" s="169" t="s">
        <v>6</v>
      </c>
      <c r="O76" s="170" t="s">
        <v>1</v>
      </c>
      <c r="P76" s="46" t="str">
        <f>+Tabla1[[#This Row],[llave 1]]&amp;Tabla1[[#This Row],[LOCALIDAD]]&amp;Tabla1[[#This Row],[MES]]</f>
        <v>632. Cuidado Continuo por una vida con bienestarEducativo 20262_SANTA_FE2_FEBRERO_2026</v>
      </c>
      <c r="Q76" s="164" t="s">
        <v>497</v>
      </c>
      <c r="R76" s="49">
        <f>+VLOOKUP(Tabla1[[#This Row],[llave 2]],IG!$O$7:$T$97972,2,FALSE)</f>
        <v>105404</v>
      </c>
      <c r="S76" s="50">
        <f>+VLOOKUP(Tabla1[[#This Row],[llave 2]],IG!$O$7:$T$97972,5,FALSE)</f>
        <v>22</v>
      </c>
      <c r="T76" s="51">
        <f>+VLOOKUP(Tabla1[[#This Row],[llave 2]],IG!$O$7:$T$97972,6,FALSE)</f>
        <v>2318888</v>
      </c>
      <c r="U76" s="173" t="s">
        <v>373</v>
      </c>
      <c r="V76" s="174">
        <v>1</v>
      </c>
      <c r="W76" s="173">
        <v>0.36772797996280976</v>
      </c>
      <c r="X76" s="52">
        <f>ROUND(Tabla1[[#This Row],[VALOR UNITARIO 
]]*Tabla1[[#This Row],[Porcentaje de Glosa]]*Tabla1[[#This Row],[META AFECTADA POR LA GLOSA
]],0)</f>
        <v>38760</v>
      </c>
      <c r="Y76" s="44" t="s">
        <v>545</v>
      </c>
      <c r="Z76" s="180" t="s">
        <v>467</v>
      </c>
      <c r="AA76" s="53">
        <v>38760</v>
      </c>
      <c r="AB76" s="45" t="s">
        <v>468</v>
      </c>
      <c r="AC76" s="53">
        <f>ROUND(Tabla1[[#This Row],[VALOR  DE LA GLOSA INICIAL]]-Tabla1[[#This Row],[Valor soportado por la Subred]],0)</f>
        <v>0</v>
      </c>
      <c r="AD76" s="45"/>
      <c r="AE76" s="45"/>
      <c r="AF76" s="53">
        <f>ROUND(Tabla1[[#This Row],[VALOR GLOSA DEFINITIVA]]-Tabla1[[#This Row],[VALOR LEVANTADO EN LIQUIDACION]],0)</f>
        <v>0</v>
      </c>
    </row>
    <row r="77" spans="2:32" s="55" customFormat="1" ht="99.95" hidden="1" customHeight="1">
      <c r="B77" s="165" t="s">
        <v>372</v>
      </c>
      <c r="C77" s="306">
        <v>63</v>
      </c>
      <c r="D77" s="165" t="s">
        <v>70</v>
      </c>
      <c r="E77" s="165" t="s">
        <v>76</v>
      </c>
      <c r="F77" s="46" t="str">
        <f>Tabla1[[#This Row],[CODIGO ACTIVIDAD (AB)]]&amp;Tabla1[[#This Row],[ACCIÓN INTEGRAL-INTEGRADA / 
PROCESO INTEGRAL E INTEGRADO]]&amp;Tabla1[[#This Row],[ENTORNO/PROCESO TRANSVERSAL]]&amp;Tabla1[[#This Row],[VIGENCIA RECURSOS]]</f>
        <v>632. Cuidado Continuo por una vida con bienestarEducativo 2026</v>
      </c>
      <c r="G77" s="167">
        <v>2026</v>
      </c>
      <c r="H77" s="47" t="str">
        <f>+VLOOKUP(Tabla1[[#This Row],[llave 1]],IG!$F$7:$N$97972,2,FALSE)</f>
        <v>Sexualidad hablar sin incomodidad</v>
      </c>
      <c r="I77" s="47" t="str">
        <f>+VLOOKUP(Tabla1[[#This Row],[llave 1]],IG!$F$7:$T$97972,3,FALSE)</f>
        <v>Alta externalidad</v>
      </c>
      <c r="J77" s="47" t="str">
        <f>+VLOOKUP(Tabla1[[#This Row],[llave 1]],IG!$F$7:$T$97972,5,FALSE)</f>
        <v>No Aplica</v>
      </c>
      <c r="K77" s="47" t="str">
        <f>+VLOOKUP(Tabla1[[#This Row],[llave 1]],IG!$F$7:$T$97972,4,FALSE)</f>
        <v>PSPIC</v>
      </c>
      <c r="L77" s="47" t="str">
        <f>+VLOOKUP(Tabla1[[#This Row],[llave 1]],IG!$F$7:$T$97972,6,FALSE)</f>
        <v>Sesión</v>
      </c>
      <c r="M77" s="47" t="str">
        <f>+VLOOKUP(Tabla1[[#This Row],[llave 1]],IG!$F$7:$T$97972,7,FALSE)</f>
        <v>Local</v>
      </c>
      <c r="N77" s="171" t="s">
        <v>9</v>
      </c>
      <c r="O77" s="172" t="s">
        <v>1</v>
      </c>
      <c r="P77" s="46" t="str">
        <f>+Tabla1[[#This Row],[llave 1]]&amp;Tabla1[[#This Row],[LOCALIDAD]]&amp;Tabla1[[#This Row],[MES]]</f>
        <v>632. Cuidado Continuo por una vida con bienestarEducativo 20265_RAFAEL_URIBE2_FEBRERO_2026</v>
      </c>
      <c r="Q77" s="165" t="s">
        <v>497</v>
      </c>
      <c r="R77" s="49">
        <f>+VLOOKUP(Tabla1[[#This Row],[llave 2]],IG!$O$7:$T$97972,2,FALSE)</f>
        <v>105404</v>
      </c>
      <c r="S77" s="50">
        <f>+VLOOKUP(Tabla1[[#This Row],[llave 2]],IG!$O$7:$T$97972,5,FALSE)</f>
        <v>69</v>
      </c>
      <c r="T77" s="51">
        <f>+VLOOKUP(Tabla1[[#This Row],[llave 2]],IG!$O$7:$T$97972,6,FALSE)</f>
        <v>7272876</v>
      </c>
      <c r="U77" s="175" t="s">
        <v>373</v>
      </c>
      <c r="V77" s="176">
        <v>1</v>
      </c>
      <c r="W77" s="175">
        <v>66.403020758225495</v>
      </c>
      <c r="X77" s="52">
        <f>ROUND(Tabla1[[#This Row],[VALOR UNITARIO 
]]*Tabla1[[#This Row],[Porcentaje de Glosa]]*Tabla1[[#This Row],[META AFECTADA POR LA GLOSA
]],0)</f>
        <v>6999144</v>
      </c>
      <c r="Y77" s="44" t="s">
        <v>546</v>
      </c>
      <c r="Z77" s="180" t="s">
        <v>467</v>
      </c>
      <c r="AA77" s="53">
        <v>6999144</v>
      </c>
      <c r="AB77" s="45" t="s">
        <v>468</v>
      </c>
      <c r="AC77" s="53">
        <f>ROUND(Tabla1[[#This Row],[VALOR  DE LA GLOSA INICIAL]]-Tabla1[[#This Row],[Valor soportado por la Subred]],0)</f>
        <v>0</v>
      </c>
      <c r="AD77" s="45"/>
      <c r="AE77" s="45"/>
      <c r="AF77" s="53">
        <f>ROUND(Tabla1[[#This Row],[VALOR GLOSA DEFINITIVA]]-Tabla1[[#This Row],[VALOR LEVANTADO EN LIQUIDACION]],0)</f>
        <v>0</v>
      </c>
    </row>
    <row r="78" spans="2:32" s="55" customFormat="1" ht="99.95" hidden="1" customHeight="1">
      <c r="B78" s="164" t="s">
        <v>372</v>
      </c>
      <c r="C78" s="305">
        <v>63</v>
      </c>
      <c r="D78" s="164" t="s">
        <v>70</v>
      </c>
      <c r="E78" s="164" t="s">
        <v>76</v>
      </c>
      <c r="F78" s="46" t="str">
        <f>Tabla1[[#This Row],[CODIGO ACTIVIDAD (AB)]]&amp;Tabla1[[#This Row],[ACCIÓN INTEGRAL-INTEGRADA / 
PROCESO INTEGRAL E INTEGRADO]]&amp;Tabla1[[#This Row],[ENTORNO/PROCESO TRANSVERSAL]]&amp;Tabla1[[#This Row],[VIGENCIA RECURSOS]]</f>
        <v>632. Cuidado Continuo por una vida con bienestarEducativo 2026</v>
      </c>
      <c r="G78" s="168">
        <v>2026</v>
      </c>
      <c r="H78" s="47" t="str">
        <f>+VLOOKUP(Tabla1[[#This Row],[llave 1]],IG!$F$7:$N$97972,2,FALSE)</f>
        <v>Sexualidad hablar sin incomodidad</v>
      </c>
      <c r="I78" s="47" t="str">
        <f>+VLOOKUP(Tabla1[[#This Row],[llave 1]],IG!$F$7:$T$97972,3,FALSE)</f>
        <v>Alta externalidad</v>
      </c>
      <c r="J78" s="47" t="str">
        <f>+VLOOKUP(Tabla1[[#This Row],[llave 1]],IG!$F$7:$T$97972,5,FALSE)</f>
        <v>No Aplica</v>
      </c>
      <c r="K78" s="47" t="str">
        <f>+VLOOKUP(Tabla1[[#This Row],[llave 1]],IG!$F$7:$T$97972,4,FALSE)</f>
        <v>PSPIC</v>
      </c>
      <c r="L78" s="47" t="str">
        <f>+VLOOKUP(Tabla1[[#This Row],[llave 1]],IG!$F$7:$T$97972,6,FALSE)</f>
        <v>Sesión</v>
      </c>
      <c r="M78" s="47" t="str">
        <f>+VLOOKUP(Tabla1[[#This Row],[llave 1]],IG!$F$7:$T$97972,7,FALSE)</f>
        <v>Local</v>
      </c>
      <c r="N78" s="169" t="s">
        <v>8</v>
      </c>
      <c r="O78" s="170" t="s">
        <v>1</v>
      </c>
      <c r="P78" s="46" t="str">
        <f>+Tabla1[[#This Row],[llave 1]]&amp;Tabla1[[#This Row],[LOCALIDAD]]&amp;Tabla1[[#This Row],[MES]]</f>
        <v>632. Cuidado Continuo por una vida con bienestarEducativo 20264_SAN_CRISTOBAL2_FEBRERO_2026</v>
      </c>
      <c r="Q78" s="164" t="s">
        <v>497</v>
      </c>
      <c r="R78" s="49">
        <f>+VLOOKUP(Tabla1[[#This Row],[llave 2]],IG!$O$7:$T$97972,2,FALSE)</f>
        <v>105404</v>
      </c>
      <c r="S78" s="50">
        <f>+VLOOKUP(Tabla1[[#This Row],[llave 2]],IG!$O$7:$T$97972,5,FALSE)</f>
        <v>61</v>
      </c>
      <c r="T78" s="51">
        <f>+VLOOKUP(Tabla1[[#This Row],[llave 2]],IG!$O$7:$T$97972,6,FALSE)</f>
        <v>6429644</v>
      </c>
      <c r="U78" s="173" t="s">
        <v>373</v>
      </c>
      <c r="V78" s="174">
        <v>1</v>
      </c>
      <c r="W78" s="173">
        <v>17.910515729953321</v>
      </c>
      <c r="X78" s="52">
        <f>ROUND(Tabla1[[#This Row],[VALOR UNITARIO 
]]*Tabla1[[#This Row],[Porcentaje de Glosa]]*Tabla1[[#This Row],[META AFECTADA POR LA GLOSA
]],0)</f>
        <v>1887840</v>
      </c>
      <c r="Y78" s="44" t="s">
        <v>547</v>
      </c>
      <c r="Z78" s="180" t="s">
        <v>467</v>
      </c>
      <c r="AA78" s="53">
        <v>1887840</v>
      </c>
      <c r="AB78" s="45" t="s">
        <v>468</v>
      </c>
      <c r="AC78" s="53">
        <f>ROUND(Tabla1[[#This Row],[VALOR  DE LA GLOSA INICIAL]]-Tabla1[[#This Row],[Valor soportado por la Subred]],0)</f>
        <v>0</v>
      </c>
      <c r="AD78" s="45"/>
      <c r="AE78" s="45"/>
      <c r="AF78" s="53">
        <f>ROUND(Tabla1[[#This Row],[VALOR GLOSA DEFINITIVA]]-Tabla1[[#This Row],[VALOR LEVANTADO EN LIQUIDACION]],0)</f>
        <v>0</v>
      </c>
    </row>
    <row r="79" spans="2:32" s="55" customFormat="1" ht="99.95" hidden="1" customHeight="1">
      <c r="B79" s="165" t="s">
        <v>372</v>
      </c>
      <c r="C79" s="306">
        <v>65</v>
      </c>
      <c r="D79" s="165" t="s">
        <v>70</v>
      </c>
      <c r="E79" s="165" t="s">
        <v>76</v>
      </c>
      <c r="F79" s="46" t="str">
        <f>Tabla1[[#This Row],[CODIGO ACTIVIDAD (AB)]]&amp;Tabla1[[#This Row],[ACCIÓN INTEGRAL-INTEGRADA / 
PROCESO INTEGRAL E INTEGRADO]]&amp;Tabla1[[#This Row],[ENTORNO/PROCESO TRANSVERSAL]]&amp;Tabla1[[#This Row],[VIGENCIA RECURSOS]]</f>
        <v>652. Cuidado Continuo por una vida con bienestarEducativo 2026</v>
      </c>
      <c r="G79" s="167">
        <v>2026</v>
      </c>
      <c r="H79" s="47" t="str">
        <f>+VLOOKUP(Tabla1[[#This Row],[llave 1]],IG!$F$7:$N$97972,2,FALSE)</f>
        <v>Conectando con el cuidado emocional</v>
      </c>
      <c r="I79" s="47" t="str">
        <f>+VLOOKUP(Tabla1[[#This Row],[llave 1]],IG!$F$7:$T$97972,3,FALSE)</f>
        <v>Gestión del Riesgo para el Bienestar Colectivo en los Territorios</v>
      </c>
      <c r="J79" s="47" t="str">
        <f>+VLOOKUP(Tabla1[[#This Row],[llave 1]],IG!$F$7:$T$97972,5,FALSE)</f>
        <v>No Aplica</v>
      </c>
      <c r="K79" s="47" t="str">
        <f>+VLOOKUP(Tabla1[[#This Row],[llave 1]],IG!$F$7:$T$97972,4,FALSE)</f>
        <v>PSPIC</v>
      </c>
      <c r="L79" s="47" t="str">
        <f>+VLOOKUP(Tabla1[[#This Row],[llave 1]],IG!$F$7:$T$97972,6,FALSE)</f>
        <v>Sesión</v>
      </c>
      <c r="M79" s="47" t="str">
        <f>+VLOOKUP(Tabla1[[#This Row],[llave 1]],IG!$F$7:$T$97972,7,FALSE)</f>
        <v>Local</v>
      </c>
      <c r="N79" s="171" t="s">
        <v>8</v>
      </c>
      <c r="O79" s="172" t="s">
        <v>1</v>
      </c>
      <c r="P79" s="46" t="str">
        <f>+Tabla1[[#This Row],[llave 1]]&amp;Tabla1[[#This Row],[LOCALIDAD]]&amp;Tabla1[[#This Row],[MES]]</f>
        <v>652. Cuidado Continuo por una vida con bienestarEducativo 20264_SAN_CRISTOBAL2_FEBRERO_2026</v>
      </c>
      <c r="Q79" s="165" t="s">
        <v>497</v>
      </c>
      <c r="R79" s="49">
        <f>+VLOOKUP(Tabla1[[#This Row],[llave 2]],IG!$O$7:$T$97972,2,FALSE)</f>
        <v>105404</v>
      </c>
      <c r="S79" s="50">
        <f>+VLOOKUP(Tabla1[[#This Row],[llave 2]],IG!$O$7:$T$97972,5,FALSE)</f>
        <v>106</v>
      </c>
      <c r="T79" s="51">
        <f>+VLOOKUP(Tabla1[[#This Row],[llave 2]],IG!$O$7:$T$97972,6,FALSE)</f>
        <v>11172824</v>
      </c>
      <c r="U79" s="175" t="s">
        <v>373</v>
      </c>
      <c r="V79" s="176">
        <v>1</v>
      </c>
      <c r="W79" s="175">
        <v>41.888543130000002</v>
      </c>
      <c r="X79" s="52">
        <f>ROUND(Tabla1[[#This Row],[VALOR UNITARIO 
]]*Tabla1[[#This Row],[Porcentaje de Glosa]]*Tabla1[[#This Row],[META AFECTADA POR LA GLOSA
]],0)</f>
        <v>4415220</v>
      </c>
      <c r="Y79" s="44" t="s">
        <v>548</v>
      </c>
      <c r="Z79" s="180" t="s">
        <v>549</v>
      </c>
      <c r="AA79" s="53">
        <v>4411800</v>
      </c>
      <c r="AB79" s="45" t="s">
        <v>550</v>
      </c>
      <c r="AC79" s="53">
        <f>ROUND(Tabla1[[#This Row],[VALOR  DE LA GLOSA INICIAL]]-Tabla1[[#This Row],[Valor soportado por la Subred]],0)</f>
        <v>3420</v>
      </c>
      <c r="AD79" s="45"/>
      <c r="AE79" s="45"/>
      <c r="AF79" s="53">
        <f>ROUND(Tabla1[[#This Row],[VALOR GLOSA DEFINITIVA]]-Tabla1[[#This Row],[VALOR LEVANTADO EN LIQUIDACION]],0)</f>
        <v>3420</v>
      </c>
    </row>
    <row r="80" spans="2:32" s="55" customFormat="1" ht="99.95" hidden="1" customHeight="1">
      <c r="B80" s="164" t="s">
        <v>372</v>
      </c>
      <c r="C80" s="305">
        <v>65</v>
      </c>
      <c r="D80" s="164" t="s">
        <v>70</v>
      </c>
      <c r="E80" s="164" t="s">
        <v>76</v>
      </c>
      <c r="F80" s="46" t="str">
        <f>Tabla1[[#This Row],[CODIGO ACTIVIDAD (AB)]]&amp;Tabla1[[#This Row],[ACCIÓN INTEGRAL-INTEGRADA / 
PROCESO INTEGRAL E INTEGRADO]]&amp;Tabla1[[#This Row],[ENTORNO/PROCESO TRANSVERSAL]]&amp;Tabla1[[#This Row],[VIGENCIA RECURSOS]]</f>
        <v>652. Cuidado Continuo por una vida con bienestarEducativo 2026</v>
      </c>
      <c r="G80" s="168">
        <v>2026</v>
      </c>
      <c r="H80" s="47" t="str">
        <f>+VLOOKUP(Tabla1[[#This Row],[llave 1]],IG!$F$7:$N$97972,2,FALSE)</f>
        <v>Conectando con el cuidado emocional</v>
      </c>
      <c r="I80" s="47" t="str">
        <f>+VLOOKUP(Tabla1[[#This Row],[llave 1]],IG!$F$7:$T$97972,3,FALSE)</f>
        <v>Gestión del Riesgo para el Bienestar Colectivo en los Territorios</v>
      </c>
      <c r="J80" s="47" t="str">
        <f>+VLOOKUP(Tabla1[[#This Row],[llave 1]],IG!$F$7:$T$97972,5,FALSE)</f>
        <v>No Aplica</v>
      </c>
      <c r="K80" s="47" t="str">
        <f>+VLOOKUP(Tabla1[[#This Row],[llave 1]],IG!$F$7:$T$97972,4,FALSE)</f>
        <v>PSPIC</v>
      </c>
      <c r="L80" s="47" t="str">
        <f>+VLOOKUP(Tabla1[[#This Row],[llave 1]],IG!$F$7:$T$97972,6,FALSE)</f>
        <v>Sesión</v>
      </c>
      <c r="M80" s="47" t="str">
        <f>+VLOOKUP(Tabla1[[#This Row],[llave 1]],IG!$F$7:$T$97972,7,FALSE)</f>
        <v>Local</v>
      </c>
      <c r="N80" s="169" t="s">
        <v>8</v>
      </c>
      <c r="O80" s="170" t="s">
        <v>1</v>
      </c>
      <c r="P80" s="46" t="str">
        <f>+Tabla1[[#This Row],[llave 1]]&amp;Tabla1[[#This Row],[LOCALIDAD]]&amp;Tabla1[[#This Row],[MES]]</f>
        <v>652. Cuidado Continuo por una vida con bienestarEducativo 20264_SAN_CRISTOBAL2_FEBRERO_2026</v>
      </c>
      <c r="Q80" s="164" t="s">
        <v>497</v>
      </c>
      <c r="R80" s="49">
        <f>+VLOOKUP(Tabla1[[#This Row],[llave 2]],IG!$O$7:$T$97972,2,FALSE)</f>
        <v>105404</v>
      </c>
      <c r="S80" s="50">
        <f>+VLOOKUP(Tabla1[[#This Row],[llave 2]],IG!$O$7:$T$97972,5,FALSE)</f>
        <v>106</v>
      </c>
      <c r="T80" s="51">
        <f>+VLOOKUP(Tabla1[[#This Row],[llave 2]],IG!$O$7:$T$97972,6,FALSE)</f>
        <v>11172824</v>
      </c>
      <c r="U80" s="173" t="s">
        <v>373</v>
      </c>
      <c r="V80" s="174">
        <v>1</v>
      </c>
      <c r="W80" s="173">
        <v>0.16223293233653371</v>
      </c>
      <c r="X80" s="52">
        <f>ROUND(Tabla1[[#This Row],[VALOR UNITARIO 
]]*Tabla1[[#This Row],[Porcentaje de Glosa]]*Tabla1[[#This Row],[META AFECTADA POR LA GLOSA
]],0)</f>
        <v>17100</v>
      </c>
      <c r="Y80" s="44" t="s">
        <v>551</v>
      </c>
      <c r="Z80" s="180" t="s">
        <v>549</v>
      </c>
      <c r="AA80" s="53">
        <v>17100</v>
      </c>
      <c r="AB80" s="45" t="s">
        <v>468</v>
      </c>
      <c r="AC80" s="53">
        <f>ROUND(Tabla1[[#This Row],[VALOR  DE LA GLOSA INICIAL]]-Tabla1[[#This Row],[Valor soportado por la Subred]],0)</f>
        <v>0</v>
      </c>
      <c r="AD80" s="45"/>
      <c r="AE80" s="45"/>
      <c r="AF80" s="53">
        <f>ROUND(Tabla1[[#This Row],[VALOR GLOSA DEFINITIVA]]-Tabla1[[#This Row],[VALOR LEVANTADO EN LIQUIDACION]],0)</f>
        <v>0</v>
      </c>
    </row>
    <row r="81" spans="2:32" s="55" customFormat="1" ht="99.95" hidden="1" customHeight="1">
      <c r="B81" s="45" t="s">
        <v>372</v>
      </c>
      <c r="C81" s="304">
        <v>20</v>
      </c>
      <c r="D81" s="45" t="s">
        <v>70</v>
      </c>
      <c r="E81" s="45" t="s">
        <v>76</v>
      </c>
      <c r="F81" s="46" t="str">
        <f>Tabla1[[#This Row],[CODIGO ACTIVIDAD (AB)]]&amp;Tabla1[[#This Row],[ACCIÓN INTEGRAL-INTEGRADA / 
PROCESO INTEGRAL E INTEGRADO]]&amp;Tabla1[[#This Row],[ENTORNO/PROCESO TRANSVERSAL]]&amp;Tabla1[[#This Row],[VIGENCIA RECURSOS]]</f>
        <v>202. Cuidado Continuo por una vida con bienestarEducativo 2026</v>
      </c>
      <c r="G81" s="134">
        <v>2026</v>
      </c>
      <c r="H81" s="47" t="str">
        <f>+VLOOKUP(Tabla1[[#This Row],[llave 1]],IG!$F$7:$N$97972,2,FALSE)</f>
        <v xml:space="preserve">Sesiones educativas para MAS bienestar </v>
      </c>
      <c r="I81" s="47" t="str">
        <f>+VLOOKUP(Tabla1[[#This Row],[llave 1]],IG!$F$7:$T$97972,3,FALSE)</f>
        <v xml:space="preserve">Promoción de la salud y bienestar </v>
      </c>
      <c r="J81" s="47" t="str">
        <f>+VLOOKUP(Tabla1[[#This Row],[llave 1]],IG!$F$7:$T$97972,5,FALSE)</f>
        <v>No Aplica</v>
      </c>
      <c r="K81" s="47" t="str">
        <f>+VLOOKUP(Tabla1[[#This Row],[llave 1]],IG!$F$7:$T$97972,4,FALSE)</f>
        <v>PSPIC</v>
      </c>
      <c r="L81" s="47" t="str">
        <f>+VLOOKUP(Tabla1[[#This Row],[llave 1]],IG!$F$7:$T$97972,6,FALSE)</f>
        <v>Sesión</v>
      </c>
      <c r="M81" s="47" t="str">
        <f>+VLOOKUP(Tabla1[[#This Row],[llave 1]],IG!$F$7:$T$97972,7,FALSE)</f>
        <v>Local</v>
      </c>
      <c r="N81" s="162" t="s">
        <v>10</v>
      </c>
      <c r="O81" s="163" t="s">
        <v>0</v>
      </c>
      <c r="P81" s="46" t="str">
        <f>+Tabla1[[#This Row],[llave 1]]&amp;Tabla1[[#This Row],[LOCALIDAD]]&amp;Tabla1[[#This Row],[MES]]</f>
        <v>202. Cuidado Continuo por una vida con bienestarEducativo 20266_ANTONIO_NARIÑO1_ENERO_2026</v>
      </c>
      <c r="Q81" s="45" t="s">
        <v>552</v>
      </c>
      <c r="R81" s="49">
        <f>+VLOOKUP(Tabla1[[#This Row],[llave 2]],IG!$O$7:$T$97972,2,FALSE)</f>
        <v>105404</v>
      </c>
      <c r="S81" s="50">
        <f>+VLOOKUP(Tabla1[[#This Row],[llave 2]],IG!$O$7:$T$97972,5,FALSE)</f>
        <v>58.5</v>
      </c>
      <c r="T81" s="51">
        <f>+VLOOKUP(Tabla1[[#This Row],[llave 2]],IG!$O$7:$T$97972,6,FALSE)</f>
        <v>6166134</v>
      </c>
      <c r="U81" s="77" t="s">
        <v>377</v>
      </c>
      <c r="V81" s="78">
        <v>1</v>
      </c>
      <c r="W81" s="77">
        <v>3</v>
      </c>
      <c r="X81" s="52">
        <f>ROUND(Tabla1[[#This Row],[VALOR UNITARIO 
]]*Tabla1[[#This Row],[Porcentaje de Glosa]]*Tabla1[[#This Row],[META AFECTADA POR LA GLOSA
]],0)</f>
        <v>316212</v>
      </c>
      <c r="Y81" s="44" t="s">
        <v>553</v>
      </c>
      <c r="Z81" s="180" t="s">
        <v>467</v>
      </c>
      <c r="AA81" s="53">
        <v>0</v>
      </c>
      <c r="AB81" s="45" t="s">
        <v>444</v>
      </c>
      <c r="AC81" s="53">
        <f>ROUND(Tabla1[[#This Row],[VALOR  DE LA GLOSA INICIAL]]-Tabla1[[#This Row],[Valor soportado por la Subred]],0)</f>
        <v>316212</v>
      </c>
      <c r="AD81" s="45"/>
      <c r="AE81" s="45"/>
      <c r="AF81" s="53">
        <f>ROUND(Tabla1[[#This Row],[VALOR GLOSA DEFINITIVA]]-Tabla1[[#This Row],[VALOR LEVANTADO EN LIQUIDACION]],0)</f>
        <v>316212</v>
      </c>
    </row>
    <row r="82" spans="2:32" s="55" customFormat="1" ht="99.95" hidden="1" customHeight="1">
      <c r="B82" s="45" t="s">
        <v>372</v>
      </c>
      <c r="C82" s="304">
        <v>20</v>
      </c>
      <c r="D82" s="45" t="s">
        <v>70</v>
      </c>
      <c r="E82" s="45" t="s">
        <v>76</v>
      </c>
      <c r="F82" s="46" t="str">
        <f>Tabla1[[#This Row],[CODIGO ACTIVIDAD (AB)]]&amp;Tabla1[[#This Row],[ACCIÓN INTEGRAL-INTEGRADA / 
PROCESO INTEGRAL E INTEGRADO]]&amp;Tabla1[[#This Row],[ENTORNO/PROCESO TRANSVERSAL]]&amp;Tabla1[[#This Row],[VIGENCIA RECURSOS]]</f>
        <v>202. Cuidado Continuo por una vida con bienestarEducativo 2026</v>
      </c>
      <c r="G82" s="161">
        <v>2026</v>
      </c>
      <c r="H82" s="47" t="str">
        <f>+VLOOKUP(Tabla1[[#This Row],[llave 1]],IG!$F$7:$N$97972,2,FALSE)</f>
        <v xml:space="preserve">Sesiones educativas para MAS bienestar </v>
      </c>
      <c r="I82" s="47" t="str">
        <f>+VLOOKUP(Tabla1[[#This Row],[llave 1]],IG!$F$7:$T$97972,3,FALSE)</f>
        <v xml:space="preserve">Promoción de la salud y bienestar </v>
      </c>
      <c r="J82" s="47" t="str">
        <f>+VLOOKUP(Tabla1[[#This Row],[llave 1]],IG!$F$7:$T$97972,5,FALSE)</f>
        <v>No Aplica</v>
      </c>
      <c r="K82" s="47" t="str">
        <f>+VLOOKUP(Tabla1[[#This Row],[llave 1]],IG!$F$7:$T$97972,4,FALSE)</f>
        <v>PSPIC</v>
      </c>
      <c r="L82" s="47" t="str">
        <f>+VLOOKUP(Tabla1[[#This Row],[llave 1]],IG!$F$7:$T$97972,6,FALSE)</f>
        <v>Sesión</v>
      </c>
      <c r="M82" s="47" t="str">
        <f>+VLOOKUP(Tabla1[[#This Row],[llave 1]],IG!$F$7:$T$97972,7,FALSE)</f>
        <v>Local</v>
      </c>
      <c r="N82" s="162" t="s">
        <v>8</v>
      </c>
      <c r="O82" s="163" t="s">
        <v>1</v>
      </c>
      <c r="P82" s="46" t="str">
        <f>+Tabla1[[#This Row],[llave 1]]&amp;Tabla1[[#This Row],[LOCALIDAD]]&amp;Tabla1[[#This Row],[MES]]</f>
        <v>202. Cuidado Continuo por una vida con bienestarEducativo 20264_SAN_CRISTOBAL2_FEBRERO_2026</v>
      </c>
      <c r="Q82" s="45" t="s">
        <v>552</v>
      </c>
      <c r="R82" s="49">
        <f>+VLOOKUP(Tabla1[[#This Row],[llave 2]],IG!$O$7:$T$97972,2,FALSE)</f>
        <v>105404</v>
      </c>
      <c r="S82" s="50">
        <f>+VLOOKUP(Tabla1[[#This Row],[llave 2]],IG!$O$7:$T$97972,5,FALSE)</f>
        <v>374</v>
      </c>
      <c r="T82" s="51">
        <f>+VLOOKUP(Tabla1[[#This Row],[llave 2]],IG!$O$7:$T$97972,6,FALSE)</f>
        <v>39421096</v>
      </c>
      <c r="U82" s="77" t="s">
        <v>373</v>
      </c>
      <c r="V82" s="78">
        <v>1</v>
      </c>
      <c r="W82" s="77">
        <v>0.45425221054229442</v>
      </c>
      <c r="X82" s="52">
        <f>ROUND(Tabla1[[#This Row],[VALOR UNITARIO 
]]*Tabla1[[#This Row],[Porcentaje de Glosa]]*Tabla1[[#This Row],[META AFECTADA POR LA GLOSA
]],0)</f>
        <v>47880</v>
      </c>
      <c r="Y82" s="44" t="s">
        <v>554</v>
      </c>
      <c r="Z82" s="180" t="s">
        <v>467</v>
      </c>
      <c r="AA82" s="53">
        <v>0</v>
      </c>
      <c r="AB82" s="45" t="s">
        <v>555</v>
      </c>
      <c r="AC82" s="53">
        <f>ROUND(Tabla1[[#This Row],[VALOR  DE LA GLOSA INICIAL]]-Tabla1[[#This Row],[Valor soportado por la Subred]],0)</f>
        <v>47880</v>
      </c>
      <c r="AD82" s="45"/>
      <c r="AE82" s="45"/>
      <c r="AF82" s="53">
        <f>ROUND(Tabla1[[#This Row],[VALOR GLOSA DEFINITIVA]]-Tabla1[[#This Row],[VALOR LEVANTADO EN LIQUIDACION]],0)</f>
        <v>47880</v>
      </c>
    </row>
    <row r="83" spans="2:32" s="55" customFormat="1" ht="99.95" hidden="1" customHeight="1">
      <c r="B83" s="45" t="s">
        <v>372</v>
      </c>
      <c r="C83" s="304">
        <v>20</v>
      </c>
      <c r="D83" s="45" t="s">
        <v>70</v>
      </c>
      <c r="E83" s="45" t="s">
        <v>76</v>
      </c>
      <c r="F83" s="46" t="str">
        <f>Tabla1[[#This Row],[CODIGO ACTIVIDAD (AB)]]&amp;Tabla1[[#This Row],[ACCIÓN INTEGRAL-INTEGRADA / 
PROCESO INTEGRAL E INTEGRADO]]&amp;Tabla1[[#This Row],[ENTORNO/PROCESO TRANSVERSAL]]&amp;Tabla1[[#This Row],[VIGENCIA RECURSOS]]</f>
        <v>202. Cuidado Continuo por una vida con bienestarEducativo 2026</v>
      </c>
      <c r="G83" s="161">
        <v>2026</v>
      </c>
      <c r="H83" s="47" t="str">
        <f>+VLOOKUP(Tabla1[[#This Row],[llave 1]],IG!$F$7:$N$97972,2,FALSE)</f>
        <v xml:space="preserve">Sesiones educativas para MAS bienestar </v>
      </c>
      <c r="I83" s="47" t="str">
        <f>+VLOOKUP(Tabla1[[#This Row],[llave 1]],IG!$F$7:$T$97972,3,FALSE)</f>
        <v xml:space="preserve">Promoción de la salud y bienestar </v>
      </c>
      <c r="J83" s="47" t="str">
        <f>+VLOOKUP(Tabla1[[#This Row],[llave 1]],IG!$F$7:$T$97972,5,FALSE)</f>
        <v>No Aplica</v>
      </c>
      <c r="K83" s="47" t="str">
        <f>+VLOOKUP(Tabla1[[#This Row],[llave 1]],IG!$F$7:$T$97972,4,FALSE)</f>
        <v>PSPIC</v>
      </c>
      <c r="L83" s="47" t="str">
        <f>+VLOOKUP(Tabla1[[#This Row],[llave 1]],IG!$F$7:$T$97972,6,FALSE)</f>
        <v>Sesión</v>
      </c>
      <c r="M83" s="47" t="str">
        <f>+VLOOKUP(Tabla1[[#This Row],[llave 1]],IG!$F$7:$T$97972,7,FALSE)</f>
        <v>Local</v>
      </c>
      <c r="N83" s="162" t="s">
        <v>8</v>
      </c>
      <c r="O83" s="163" t="s">
        <v>1</v>
      </c>
      <c r="P83" s="46" t="str">
        <f>+Tabla1[[#This Row],[llave 1]]&amp;Tabla1[[#This Row],[LOCALIDAD]]&amp;Tabla1[[#This Row],[MES]]</f>
        <v>202. Cuidado Continuo por una vida con bienestarEducativo 20264_SAN_CRISTOBAL2_FEBRERO_2026</v>
      </c>
      <c r="Q83" s="45" t="s">
        <v>552</v>
      </c>
      <c r="R83" s="49">
        <f>+VLOOKUP(Tabla1[[#This Row],[llave 2]],IG!$O$7:$T$97972,2,FALSE)</f>
        <v>105404</v>
      </c>
      <c r="S83" s="50">
        <f>+VLOOKUP(Tabla1[[#This Row],[llave 2]],IG!$O$7:$T$97972,5,FALSE)</f>
        <v>374</v>
      </c>
      <c r="T83" s="51">
        <f>+VLOOKUP(Tabla1[[#This Row],[llave 2]],IG!$O$7:$T$97972,6,FALSE)</f>
        <v>39421096</v>
      </c>
      <c r="U83" s="77" t="s">
        <v>373</v>
      </c>
      <c r="V83" s="78">
        <v>1</v>
      </c>
      <c r="W83" s="77">
        <v>77.86099199271375</v>
      </c>
      <c r="X83" s="52">
        <f>ROUND(Tabla1[[#This Row],[VALOR UNITARIO 
]]*Tabla1[[#This Row],[Porcentaje de Glosa]]*Tabla1[[#This Row],[META AFECTADA POR LA GLOSA
]],0)</f>
        <v>8206860</v>
      </c>
      <c r="Y83" s="44" t="s">
        <v>556</v>
      </c>
      <c r="Z83" s="180" t="s">
        <v>467</v>
      </c>
      <c r="AA83" s="53">
        <v>8206860</v>
      </c>
      <c r="AB83" s="45" t="s">
        <v>557</v>
      </c>
      <c r="AC83" s="53">
        <f>ROUND(Tabla1[[#This Row],[VALOR  DE LA GLOSA INICIAL]]-Tabla1[[#This Row],[Valor soportado por la Subred]],0)</f>
        <v>0</v>
      </c>
      <c r="AD83" s="45"/>
      <c r="AE83" s="45"/>
      <c r="AF83" s="53">
        <f>ROUND(Tabla1[[#This Row],[VALOR GLOSA DEFINITIVA]]-Tabla1[[#This Row],[VALOR LEVANTADO EN LIQUIDACION]],0)</f>
        <v>0</v>
      </c>
    </row>
    <row r="84" spans="2:32" s="55" customFormat="1" ht="99.95" hidden="1" customHeight="1">
      <c r="B84" s="45" t="s">
        <v>372</v>
      </c>
      <c r="C84" s="304">
        <v>46</v>
      </c>
      <c r="D84" s="45" t="s">
        <v>70</v>
      </c>
      <c r="E84" s="45" t="s">
        <v>76</v>
      </c>
      <c r="F84" s="46" t="str">
        <f>Tabla1[[#This Row],[CODIGO ACTIVIDAD (AB)]]&amp;Tabla1[[#This Row],[ACCIÓN INTEGRAL-INTEGRADA / 
PROCESO INTEGRAL E INTEGRADO]]&amp;Tabla1[[#This Row],[ENTORNO/PROCESO TRANSVERSAL]]&amp;Tabla1[[#This Row],[VIGENCIA RECURSOS]]</f>
        <v>462. Cuidado Continuo por una vida con bienestarEducativo 2026</v>
      </c>
      <c r="G84" s="161">
        <v>2026</v>
      </c>
      <c r="H84" s="47" t="str">
        <f>+VLOOKUP(Tabla1[[#This Row],[llave 1]],IG!$F$7:$N$97972,2,FALSE)</f>
        <v>Jornadas de educación para la Salud y Bienestar</v>
      </c>
      <c r="I84" s="47" t="str">
        <f>+VLOOKUP(Tabla1[[#This Row],[llave 1]],IG!$F$7:$T$97972,3,FALSE)</f>
        <v xml:space="preserve">Promoción de la salud y bienestar </v>
      </c>
      <c r="J84" s="47" t="str">
        <f>+VLOOKUP(Tabla1[[#This Row],[llave 1]],IG!$F$7:$T$97972,5,FALSE)</f>
        <v>No Aplica</v>
      </c>
      <c r="K84" s="47" t="str">
        <f>+VLOOKUP(Tabla1[[#This Row],[llave 1]],IG!$F$7:$T$97972,4,FALSE)</f>
        <v>PSPIC</v>
      </c>
      <c r="L84" s="47" t="str">
        <f>+VLOOKUP(Tabla1[[#This Row],[llave 1]],IG!$F$7:$T$97972,6,FALSE)</f>
        <v>Jornada</v>
      </c>
      <c r="M84" s="47" t="str">
        <f>+VLOOKUP(Tabla1[[#This Row],[llave 1]],IG!$F$7:$T$97972,7,FALSE)</f>
        <v>Local</v>
      </c>
      <c r="N84" s="162" t="s">
        <v>6</v>
      </c>
      <c r="O84" s="163" t="s">
        <v>1</v>
      </c>
      <c r="P84" s="46" t="str">
        <f>+Tabla1[[#This Row],[llave 1]]&amp;Tabla1[[#This Row],[LOCALIDAD]]&amp;Tabla1[[#This Row],[MES]]</f>
        <v>462. Cuidado Continuo por una vida con bienestarEducativo 20262_SANTA_FE2_FEBRERO_2026</v>
      </c>
      <c r="Q84" s="45" t="s">
        <v>552</v>
      </c>
      <c r="R84" s="49">
        <f>+VLOOKUP(Tabla1[[#This Row],[llave 2]],IG!$O$7:$T$97972,2,FALSE)</f>
        <v>2366976</v>
      </c>
      <c r="S84" s="50">
        <f>+VLOOKUP(Tabla1[[#This Row],[llave 2]],IG!$O$7:$T$97972,5,FALSE)</f>
        <v>8</v>
      </c>
      <c r="T84" s="51">
        <f>+VLOOKUP(Tabla1[[#This Row],[llave 2]],IG!$O$7:$T$97972,6,FALSE)</f>
        <v>18935808</v>
      </c>
      <c r="U84" s="77" t="s">
        <v>373</v>
      </c>
      <c r="V84" s="78">
        <v>1</v>
      </c>
      <c r="W84" s="77">
        <v>9.6325438027255027E-3</v>
      </c>
      <c r="X84" s="52">
        <f>ROUND(Tabla1[[#This Row],[VALOR UNITARIO 
]]*Tabla1[[#This Row],[Porcentaje de Glosa]]*Tabla1[[#This Row],[META AFECTADA POR LA GLOSA
]],0)</f>
        <v>22800</v>
      </c>
      <c r="Y84" s="44" t="s">
        <v>558</v>
      </c>
      <c r="Z84" s="180" t="s">
        <v>528</v>
      </c>
      <c r="AA84" s="53">
        <v>22800</v>
      </c>
      <c r="AB84" s="45" t="s">
        <v>468</v>
      </c>
      <c r="AC84" s="53">
        <f>ROUND(Tabla1[[#This Row],[VALOR  DE LA GLOSA INICIAL]]-Tabla1[[#This Row],[Valor soportado por la Subred]],0)</f>
        <v>0</v>
      </c>
      <c r="AD84" s="45"/>
      <c r="AE84" s="45"/>
      <c r="AF84" s="53">
        <f>ROUND(Tabla1[[#This Row],[VALOR GLOSA DEFINITIVA]]-Tabla1[[#This Row],[VALOR LEVANTADO EN LIQUIDACION]],0)</f>
        <v>0</v>
      </c>
    </row>
    <row r="85" spans="2:32" s="55" customFormat="1" ht="99.95" hidden="1" customHeight="1">
      <c r="B85" s="45" t="s">
        <v>372</v>
      </c>
      <c r="C85" s="304">
        <v>64</v>
      </c>
      <c r="D85" s="45" t="s">
        <v>70</v>
      </c>
      <c r="E85" s="45" t="s">
        <v>76</v>
      </c>
      <c r="F85" s="46" t="str">
        <f>Tabla1[[#This Row],[CODIGO ACTIVIDAD (AB)]]&amp;Tabla1[[#This Row],[ACCIÓN INTEGRAL-INTEGRADA / 
PROCESO INTEGRAL E INTEGRADO]]&amp;Tabla1[[#This Row],[ENTORNO/PROCESO TRANSVERSAL]]&amp;Tabla1[[#This Row],[VIGENCIA RECURSOS]]</f>
        <v>642. Cuidado Continuo por una vida con bienestarEducativo 2026</v>
      </c>
      <c r="G85" s="161">
        <v>2026</v>
      </c>
      <c r="H85" s="47" t="str">
        <f>+VLOOKUP(Tabla1[[#This Row],[llave 1]],IG!$F$7:$N$97972,2,FALSE)</f>
        <v>Salud mental es MAS Bienestar</v>
      </c>
      <c r="I85" s="47" t="str">
        <f>+VLOOKUP(Tabla1[[#This Row],[llave 1]],IG!$F$7:$T$97972,3,FALSE)</f>
        <v>Gestión del Riesgo para el Bienestar Colectivo en los Territorios</v>
      </c>
      <c r="J85" s="47" t="str">
        <f>+VLOOKUP(Tabla1[[#This Row],[llave 1]],IG!$F$7:$T$97972,5,FALSE)</f>
        <v>No Aplica</v>
      </c>
      <c r="K85" s="47" t="str">
        <f>+VLOOKUP(Tabla1[[#This Row],[llave 1]],IG!$F$7:$T$97972,4,FALSE)</f>
        <v>PSPIC</v>
      </c>
      <c r="L85" s="47" t="str">
        <f>+VLOOKUP(Tabla1[[#This Row],[llave 1]],IG!$F$7:$T$97972,6,FALSE)</f>
        <v>Sesión</v>
      </c>
      <c r="M85" s="47" t="str">
        <f>+VLOOKUP(Tabla1[[#This Row],[llave 1]],IG!$F$7:$T$97972,7,FALSE)</f>
        <v>Local</v>
      </c>
      <c r="N85" s="162" t="s">
        <v>7</v>
      </c>
      <c r="O85" s="163" t="s">
        <v>1</v>
      </c>
      <c r="P85" s="46" t="str">
        <f>+Tabla1[[#This Row],[llave 1]]&amp;Tabla1[[#This Row],[LOCALIDAD]]&amp;Tabla1[[#This Row],[MES]]</f>
        <v>642. Cuidado Continuo por una vida con bienestarEducativo 20263_MARTIRES2_FEBRERO_2026</v>
      </c>
      <c r="Q85" s="45" t="s">
        <v>552</v>
      </c>
      <c r="R85" s="49">
        <f>+VLOOKUP(Tabla1[[#This Row],[llave 2]],IG!$O$7:$T$97972,2,FALSE)</f>
        <v>137765</v>
      </c>
      <c r="S85" s="50">
        <f>+VLOOKUP(Tabla1[[#This Row],[llave 2]],IG!$O$7:$T$97972,5,FALSE)</f>
        <v>53</v>
      </c>
      <c r="T85" s="51">
        <f>+VLOOKUP(Tabla1[[#This Row],[llave 2]],IG!$O$7:$T$97972,6,FALSE)</f>
        <v>7301545</v>
      </c>
      <c r="U85" s="77" t="s">
        <v>373</v>
      </c>
      <c r="V85" s="78">
        <v>1</v>
      </c>
      <c r="W85" s="77">
        <v>0.69219322759772073</v>
      </c>
      <c r="X85" s="52">
        <f>ROUND(Tabla1[[#This Row],[VALOR UNITARIO 
]]*Tabla1[[#This Row],[Porcentaje de Glosa]]*Tabla1[[#This Row],[META AFECTADA POR LA GLOSA
]],0)</f>
        <v>95360</v>
      </c>
      <c r="Y85" s="44" t="s">
        <v>559</v>
      </c>
      <c r="Z85" s="180" t="s">
        <v>467</v>
      </c>
      <c r="AA85" s="53">
        <v>95360</v>
      </c>
      <c r="AB85" s="45" t="s">
        <v>468</v>
      </c>
      <c r="AC85" s="53">
        <f>ROUND(Tabla1[[#This Row],[VALOR  DE LA GLOSA INICIAL]]-Tabla1[[#This Row],[Valor soportado por la Subred]],0)</f>
        <v>0</v>
      </c>
      <c r="AD85" s="45"/>
      <c r="AE85" s="45"/>
      <c r="AF85" s="53">
        <f>ROUND(Tabla1[[#This Row],[VALOR GLOSA DEFINITIVA]]-Tabla1[[#This Row],[VALOR LEVANTADO EN LIQUIDACION]],0)</f>
        <v>0</v>
      </c>
    </row>
    <row r="86" spans="2:32" s="55" customFormat="1" ht="99.95" hidden="1" customHeight="1">
      <c r="B86" s="45" t="s">
        <v>372</v>
      </c>
      <c r="C86" s="304">
        <v>67</v>
      </c>
      <c r="D86" s="45" t="s">
        <v>70</v>
      </c>
      <c r="E86" s="45" t="s">
        <v>76</v>
      </c>
      <c r="F86" s="46" t="str">
        <f>Tabla1[[#This Row],[CODIGO ACTIVIDAD (AB)]]&amp;Tabla1[[#This Row],[ACCIÓN INTEGRAL-INTEGRADA / 
PROCESO INTEGRAL E INTEGRADO]]&amp;Tabla1[[#This Row],[ENTORNO/PROCESO TRANSVERSAL]]&amp;Tabla1[[#This Row],[VIGENCIA RECURSOS]]</f>
        <v>672. Cuidado Continuo por una vida con bienestarEducativo 2026</v>
      </c>
      <c r="G86" s="161">
        <v>2026</v>
      </c>
      <c r="H86" s="47" t="str">
        <f>+VLOOKUP(Tabla1[[#This Row],[llave 1]],IG!$F$7:$N$97972,2,FALSE)</f>
        <v xml:space="preserve">SPAcios breves de bienestar ZOU -ZOE </v>
      </c>
      <c r="I86" s="47" t="str">
        <f>+VLOOKUP(Tabla1[[#This Row],[llave 1]],IG!$F$7:$T$97972,3,FALSE)</f>
        <v>Gestión del Riesgo para el Bienestar Colectivo en los Territorios</v>
      </c>
      <c r="J86" s="47" t="str">
        <f>+VLOOKUP(Tabla1[[#This Row],[llave 1]],IG!$F$7:$T$97972,5,FALSE)</f>
        <v>No Aplica</v>
      </c>
      <c r="K86" s="47" t="str">
        <f>+VLOOKUP(Tabla1[[#This Row],[llave 1]],IG!$F$7:$T$97972,4,FALSE)</f>
        <v>PSPIC</v>
      </c>
      <c r="L86" s="47" t="str">
        <f>+VLOOKUP(Tabla1[[#This Row],[llave 1]],IG!$F$7:$T$97972,6,FALSE)</f>
        <v>Sesión</v>
      </c>
      <c r="M86" s="47" t="str">
        <f>+VLOOKUP(Tabla1[[#This Row],[llave 1]],IG!$F$7:$T$97972,7,FALSE)</f>
        <v>Local</v>
      </c>
      <c r="N86" s="162" t="s">
        <v>9</v>
      </c>
      <c r="O86" s="163" t="s">
        <v>1</v>
      </c>
      <c r="P86" s="46" t="str">
        <f>+Tabla1[[#This Row],[llave 1]]&amp;Tabla1[[#This Row],[LOCALIDAD]]&amp;Tabla1[[#This Row],[MES]]</f>
        <v>672. Cuidado Continuo por una vida con bienestarEducativo 20265_RAFAEL_URIBE2_FEBRERO_2026</v>
      </c>
      <c r="Q86" s="45" t="s">
        <v>552</v>
      </c>
      <c r="R86" s="49">
        <f>+VLOOKUP(Tabla1[[#This Row],[llave 2]],IG!$O$7:$T$97972,2,FALSE)</f>
        <v>88916</v>
      </c>
      <c r="S86" s="50">
        <f>+VLOOKUP(Tabla1[[#This Row],[llave 2]],IG!$O$7:$T$97972,5,FALSE)</f>
        <v>82</v>
      </c>
      <c r="T86" s="51">
        <f>+VLOOKUP(Tabla1[[#This Row],[llave 2]],IG!$O$7:$T$97972,6,FALSE)</f>
        <v>7291112</v>
      </c>
      <c r="U86" s="77" t="s">
        <v>373</v>
      </c>
      <c r="V86" s="78">
        <v>1</v>
      </c>
      <c r="W86" s="77">
        <v>21.909442620000899</v>
      </c>
      <c r="X86" s="52">
        <f>ROUND(Tabla1[[#This Row],[VALOR UNITARIO 
]]*Tabla1[[#This Row],[Porcentaje de Glosa]]*Tabla1[[#This Row],[META AFECTADA POR LA GLOSA
]],0)</f>
        <v>1948100</v>
      </c>
      <c r="Y86" s="44" t="s">
        <v>560</v>
      </c>
      <c r="Z86" s="180" t="s">
        <v>561</v>
      </c>
      <c r="AA86" s="53">
        <v>1948100</v>
      </c>
      <c r="AB86" s="45" t="s">
        <v>468</v>
      </c>
      <c r="AC86" s="53">
        <f>ROUND(Tabla1[[#This Row],[VALOR  DE LA GLOSA INICIAL]]-Tabla1[[#This Row],[Valor soportado por la Subred]],0)</f>
        <v>0</v>
      </c>
      <c r="AD86" s="45"/>
      <c r="AE86" s="45"/>
      <c r="AF86" s="53">
        <f>ROUND(Tabla1[[#This Row],[VALOR GLOSA DEFINITIVA]]-Tabla1[[#This Row],[VALOR LEVANTADO EN LIQUIDACION]],0)</f>
        <v>0</v>
      </c>
    </row>
    <row r="87" spans="2:32" s="55" customFormat="1" ht="99.95" hidden="1" customHeight="1">
      <c r="B87" s="45" t="s">
        <v>372</v>
      </c>
      <c r="C87" s="304">
        <v>116</v>
      </c>
      <c r="D87" s="45" t="s">
        <v>189</v>
      </c>
      <c r="E87" s="45" t="s">
        <v>76</v>
      </c>
      <c r="F87" s="46" t="str">
        <f>Tabla1[[#This Row],[CODIGO ACTIVIDAD (AB)]]&amp;Tabla1[[#This Row],[ACCIÓN INTEGRAL-INTEGRADA / 
PROCESO INTEGRAL E INTEGRADO]]&amp;Tabla1[[#This Row],[ENTORNO/PROCESO TRANSVERSAL]]&amp;Tabla1[[#This Row],[VIGENCIA RECURSOS]]</f>
        <v>1166. Cuidado Continuo por una vida con bienestar para la población migrante internacional de BogotáEducativo 2026</v>
      </c>
      <c r="G87" s="161">
        <v>2026</v>
      </c>
      <c r="H87" s="47" t="str">
        <f>+VLOOKUP(Tabla1[[#This Row],[llave 1]],IG!$F$7:$N$97972,2,FALSE)</f>
        <v>Gestión para el bienestar en instituciones  educativas con alta presencia de población migrante internacional</v>
      </c>
      <c r="I87" s="47" t="str">
        <f>+VLOOKUP(Tabla1[[#This Row],[llave 1]],IG!$F$7:$T$97972,3,FALSE)</f>
        <v xml:space="preserve">Promoción de la salud y bienestar </v>
      </c>
      <c r="J87" s="47" t="str">
        <f>+VLOOKUP(Tabla1[[#This Row],[llave 1]],IG!$F$7:$T$97972,5,FALSE)</f>
        <v>No Aplica</v>
      </c>
      <c r="K87" s="47" t="str">
        <f>+VLOOKUP(Tabla1[[#This Row],[llave 1]],IG!$F$7:$T$97972,4,FALSE)</f>
        <v>PSPIC</v>
      </c>
      <c r="L87" s="47" t="str">
        <f>+VLOOKUP(Tabla1[[#This Row],[llave 1]],IG!$F$7:$T$97972,6,FALSE)</f>
        <v>Sesión</v>
      </c>
      <c r="M87" s="47" t="str">
        <f>+VLOOKUP(Tabla1[[#This Row],[llave 1]],IG!$F$7:$T$97972,7,FALSE)</f>
        <v>Local</v>
      </c>
      <c r="N87" s="162" t="s">
        <v>10</v>
      </c>
      <c r="O87" s="163" t="s">
        <v>1</v>
      </c>
      <c r="P87" s="46" t="str">
        <f>+Tabla1[[#This Row],[llave 1]]&amp;Tabla1[[#This Row],[LOCALIDAD]]&amp;Tabla1[[#This Row],[MES]]</f>
        <v>1166. Cuidado Continuo por una vida con bienestar para la población migrante internacional de BogotáEducativo 20266_ANTONIO_NARIÑO2_FEBRERO_2026</v>
      </c>
      <c r="Q87" s="45" t="s">
        <v>552</v>
      </c>
      <c r="R87" s="49">
        <f>+VLOOKUP(Tabla1[[#This Row],[llave 2]],IG!$O$7:$T$97972,2,FALSE)</f>
        <v>105404</v>
      </c>
      <c r="S87" s="50">
        <f>+VLOOKUP(Tabla1[[#This Row],[llave 2]],IG!$O$7:$T$97972,5,FALSE)</f>
        <v>10</v>
      </c>
      <c r="T87" s="51">
        <f>+VLOOKUP(Tabla1[[#This Row],[llave 2]],IG!$O$7:$T$97972,6,FALSE)</f>
        <v>1054040</v>
      </c>
      <c r="U87" s="77" t="s">
        <v>373</v>
      </c>
      <c r="V87" s="78">
        <v>1</v>
      </c>
      <c r="W87" s="77">
        <v>1.9900573033281466</v>
      </c>
      <c r="X87" s="52">
        <f>ROUND(Tabla1[[#This Row],[VALOR UNITARIO 
]]*Tabla1[[#This Row],[Porcentaje de Glosa]]*Tabla1[[#This Row],[META AFECTADA POR LA GLOSA
]],0)</f>
        <v>209760</v>
      </c>
      <c r="Y87" s="316" t="s">
        <v>562</v>
      </c>
      <c r="Z87" s="180" t="s">
        <v>528</v>
      </c>
      <c r="AA87" s="53">
        <v>209760</v>
      </c>
      <c r="AB87" s="45" t="s">
        <v>563</v>
      </c>
      <c r="AC87" s="53">
        <f>ROUND(Tabla1[[#This Row],[VALOR  DE LA GLOSA INICIAL]]-Tabla1[[#This Row],[Valor soportado por la Subred]],0)</f>
        <v>0</v>
      </c>
      <c r="AD87" s="45"/>
      <c r="AE87" s="45"/>
      <c r="AF87" s="53">
        <f>ROUND(Tabla1[[#This Row],[VALOR GLOSA DEFINITIVA]]-Tabla1[[#This Row],[VALOR LEVANTADO EN LIQUIDACION]],0)</f>
        <v>0</v>
      </c>
    </row>
    <row r="88" spans="2:32" s="55" customFormat="1" ht="99.95" hidden="1" customHeight="1">
      <c r="B88" s="45" t="s">
        <v>372</v>
      </c>
      <c r="C88" s="304">
        <v>117</v>
      </c>
      <c r="D88" s="45" t="s">
        <v>191</v>
      </c>
      <c r="E88" s="45" t="s">
        <v>76</v>
      </c>
      <c r="F88" s="46" t="str">
        <f>Tabla1[[#This Row],[CODIGO ACTIVIDAD (AB)]]&amp;Tabla1[[#This Row],[ACCIÓN INTEGRAL-INTEGRADA / 
PROCESO INTEGRAL E INTEGRADO]]&amp;Tabla1[[#This Row],[ENTORNO/PROCESO TRANSVERSAL]]&amp;Tabla1[[#This Row],[VIGENCIA RECURSOS]]</f>
        <v>1177. Cuidado Continuo por una vida con bienestar para la población con discapacidadEducativo 2026</v>
      </c>
      <c r="G88" s="161">
        <v>2026</v>
      </c>
      <c r="H88" s="47"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88" s="47" t="str">
        <f>+VLOOKUP(Tabla1[[#This Row],[llave 1]],IG!$F$7:$T$97972,3,FALSE)</f>
        <v xml:space="preserve">Promoción de la salud y bienestar </v>
      </c>
      <c r="J88" s="47" t="str">
        <f>+VLOOKUP(Tabla1[[#This Row],[llave 1]],IG!$F$7:$T$97972,5,FALSE)</f>
        <v>No Aplica</v>
      </c>
      <c r="K88" s="47" t="str">
        <f>+VLOOKUP(Tabla1[[#This Row],[llave 1]],IG!$F$7:$T$97972,4,FALSE)</f>
        <v>PSPIC</v>
      </c>
      <c r="L88" s="47" t="str">
        <f>+VLOOKUP(Tabla1[[#This Row],[llave 1]],IG!$F$7:$T$97972,6,FALSE)</f>
        <v>Sesión</v>
      </c>
      <c r="M88" s="47" t="str">
        <f>+VLOOKUP(Tabla1[[#This Row],[llave 1]],IG!$F$7:$T$97972,7,FALSE)</f>
        <v>Local</v>
      </c>
      <c r="N88" s="162" t="s">
        <v>8</v>
      </c>
      <c r="O88" s="163" t="s">
        <v>1</v>
      </c>
      <c r="P88" s="46" t="str">
        <f>+Tabla1[[#This Row],[llave 1]]&amp;Tabla1[[#This Row],[LOCALIDAD]]&amp;Tabla1[[#This Row],[MES]]</f>
        <v>1177. Cuidado Continuo por una vida con bienestar para la población con discapacidadEducativo 20264_SAN_CRISTOBAL2_FEBRERO_2026</v>
      </c>
      <c r="Q88" s="45" t="s">
        <v>552</v>
      </c>
      <c r="R88" s="49">
        <f>+VLOOKUP(Tabla1[[#This Row],[llave 2]],IG!$O$7:$T$97972,2,FALSE)</f>
        <v>161342</v>
      </c>
      <c r="S88" s="50">
        <f>+VLOOKUP(Tabla1[[#This Row],[llave 2]],IG!$O$7:$T$97972,5,FALSE)</f>
        <v>10</v>
      </c>
      <c r="T88" s="51">
        <f>+VLOOKUP(Tabla1[[#This Row],[llave 2]],IG!$O$7:$T$97972,6,FALSE)</f>
        <v>1613420</v>
      </c>
      <c r="U88" s="77" t="s">
        <v>373</v>
      </c>
      <c r="V88" s="78">
        <v>1</v>
      </c>
      <c r="W88" s="77">
        <v>9.5882039394577969</v>
      </c>
      <c r="X88" s="52">
        <f>ROUND(Tabla1[[#This Row],[VALOR UNITARIO 
]]*Tabla1[[#This Row],[Porcentaje de Glosa]]*Tabla1[[#This Row],[META AFECTADA POR LA GLOSA
]],0)</f>
        <v>1546980</v>
      </c>
      <c r="Y88" s="44" t="s">
        <v>564</v>
      </c>
      <c r="Z88" s="180" t="s">
        <v>467</v>
      </c>
      <c r="AA88" s="53">
        <v>1546980</v>
      </c>
      <c r="AB88" s="45" t="s">
        <v>468</v>
      </c>
      <c r="AC88" s="53">
        <f>ROUND(Tabla1[[#This Row],[VALOR  DE LA GLOSA INICIAL]]-Tabla1[[#This Row],[Valor soportado por la Subred]],0)</f>
        <v>0</v>
      </c>
      <c r="AD88" s="45"/>
      <c r="AE88" s="45"/>
      <c r="AF88" s="53">
        <f>ROUND(Tabla1[[#This Row],[VALOR GLOSA DEFINITIVA]]-Tabla1[[#This Row],[VALOR LEVANTADO EN LIQUIDACION]],0)</f>
        <v>0</v>
      </c>
    </row>
    <row r="89" spans="2:32" s="55" customFormat="1" ht="99.95" hidden="1" customHeight="1">
      <c r="B89" s="45" t="s">
        <v>372</v>
      </c>
      <c r="C89" s="304">
        <v>117</v>
      </c>
      <c r="D89" s="45" t="s">
        <v>191</v>
      </c>
      <c r="E89" s="45" t="s">
        <v>76</v>
      </c>
      <c r="F89" s="46" t="str">
        <f>Tabla1[[#This Row],[CODIGO ACTIVIDAD (AB)]]&amp;Tabla1[[#This Row],[ACCIÓN INTEGRAL-INTEGRADA / 
PROCESO INTEGRAL E INTEGRADO]]&amp;Tabla1[[#This Row],[ENTORNO/PROCESO TRANSVERSAL]]&amp;Tabla1[[#This Row],[VIGENCIA RECURSOS]]</f>
        <v>1177. Cuidado Continuo por una vida con bienestar para la población con discapacidadEducativo 2026</v>
      </c>
      <c r="G89" s="161">
        <v>2026</v>
      </c>
      <c r="H89" s="47" t="str">
        <f>+VLOOKUP(Tabla1[[#This Row],[llave 1]],IG!$F$7:$N$97972,2,FALSE)</f>
        <v xml:space="preserve">*Bienestar e inclusión educativa de niños, niñas y adolescentes en el entorno educativo y de población con discapacidad en las UTIS, mediante sesiones educativas de la Rehabilitación Basada en Comunidad – RBC. 
</v>
      </c>
      <c r="I89" s="47" t="str">
        <f>+VLOOKUP(Tabla1[[#This Row],[llave 1]],IG!$F$7:$T$97972,3,FALSE)</f>
        <v xml:space="preserve">Promoción de la salud y bienestar </v>
      </c>
      <c r="J89" s="47" t="str">
        <f>+VLOOKUP(Tabla1[[#This Row],[llave 1]],IG!$F$7:$T$97972,5,FALSE)</f>
        <v>No Aplica</v>
      </c>
      <c r="K89" s="47" t="str">
        <f>+VLOOKUP(Tabla1[[#This Row],[llave 1]],IG!$F$7:$T$97972,4,FALSE)</f>
        <v>PSPIC</v>
      </c>
      <c r="L89" s="47" t="str">
        <f>+VLOOKUP(Tabla1[[#This Row],[llave 1]],IG!$F$7:$T$97972,6,FALSE)</f>
        <v>Sesión</v>
      </c>
      <c r="M89" s="47" t="str">
        <f>+VLOOKUP(Tabla1[[#This Row],[llave 1]],IG!$F$7:$T$97972,7,FALSE)</f>
        <v>Local</v>
      </c>
      <c r="N89" s="162" t="s">
        <v>9</v>
      </c>
      <c r="O89" s="163" t="s">
        <v>1</v>
      </c>
      <c r="P89" s="46" t="str">
        <f>+Tabla1[[#This Row],[llave 1]]&amp;Tabla1[[#This Row],[LOCALIDAD]]&amp;Tabla1[[#This Row],[MES]]</f>
        <v>1177. Cuidado Continuo por una vida con bienestar para la población con discapacidadEducativo 20265_RAFAEL_URIBE2_FEBRERO_2026</v>
      </c>
      <c r="Q89" s="45" t="s">
        <v>552</v>
      </c>
      <c r="R89" s="49">
        <f>+VLOOKUP(Tabla1[[#This Row],[llave 2]],IG!$O$7:$T$97972,2,FALSE)</f>
        <v>161342</v>
      </c>
      <c r="S89" s="50">
        <f>+VLOOKUP(Tabla1[[#This Row],[llave 2]],IG!$O$7:$T$97972,5,FALSE)</f>
        <v>7</v>
      </c>
      <c r="T89" s="51">
        <f>+VLOOKUP(Tabla1[[#This Row],[llave 2]],IG!$O$7:$T$97972,6,FALSE)</f>
        <v>1129394</v>
      </c>
      <c r="U89" s="77" t="s">
        <v>373</v>
      </c>
      <c r="V89" s="78">
        <v>1</v>
      </c>
      <c r="W89" s="77">
        <v>6.9993182184428111</v>
      </c>
      <c r="X89" s="52">
        <f>ROUND(Tabla1[[#This Row],[VALOR UNITARIO 
]]*Tabla1[[#This Row],[Porcentaje de Glosa]]*Tabla1[[#This Row],[META AFECTADA POR LA GLOSA
]],0)</f>
        <v>1129284</v>
      </c>
      <c r="Y89" s="44" t="s">
        <v>565</v>
      </c>
      <c r="Z89" s="180" t="s">
        <v>467</v>
      </c>
      <c r="AA89" s="53">
        <v>1129284</v>
      </c>
      <c r="AB89" s="45" t="s">
        <v>468</v>
      </c>
      <c r="AC89" s="53">
        <f>ROUND(Tabla1[[#This Row],[VALOR  DE LA GLOSA INICIAL]]-Tabla1[[#This Row],[Valor soportado por la Subred]],0)</f>
        <v>0</v>
      </c>
      <c r="AD89" s="45"/>
      <c r="AE89" s="45"/>
      <c r="AF89" s="53">
        <f>ROUND(Tabla1[[#This Row],[VALOR GLOSA DEFINITIVA]]-Tabla1[[#This Row],[VALOR LEVANTADO EN LIQUIDACION]],0)</f>
        <v>0</v>
      </c>
    </row>
    <row r="90" spans="2:32" s="55" customFormat="1" ht="99.95" hidden="1" customHeight="1">
      <c r="B90" s="48" t="s">
        <v>372</v>
      </c>
      <c r="C90" s="177">
        <v>97</v>
      </c>
      <c r="D90" s="48" t="s">
        <v>160</v>
      </c>
      <c r="E90" s="45" t="s">
        <v>71</v>
      </c>
      <c r="F90"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0" s="161">
        <v>2026</v>
      </c>
      <c r="H90" s="179" t="str">
        <f>+VLOOKUP(Tabla1[[#This Row],[llave 1]],IG!$F$7:$N$97972,2,FALSE)</f>
        <v xml:space="preserve">Circula del cuidado </v>
      </c>
      <c r="I90" s="179" t="str">
        <f>+VLOOKUP(Tabla1[[#This Row],[llave 1]],IG!$F$7:$T$97972,3,FALSE)</f>
        <v xml:space="preserve">Promoción de la salud y bienestar </v>
      </c>
      <c r="J90" s="179" t="str">
        <f>+VLOOKUP(Tabla1[[#This Row],[llave 1]],IG!$F$7:$T$97972,5,FALSE)</f>
        <v>No Aplica</v>
      </c>
      <c r="K90" s="179" t="str">
        <f>+VLOOKUP(Tabla1[[#This Row],[llave 1]],IG!$F$7:$T$97972,4,FALSE)</f>
        <v>PSPIC</v>
      </c>
      <c r="L90" s="179" t="str">
        <f>+VLOOKUP(Tabla1[[#This Row],[llave 1]],IG!$F$7:$T$97972,6,FALSE)</f>
        <v>Sesión</v>
      </c>
      <c r="M90" s="179" t="str">
        <f>+VLOOKUP(Tabla1[[#This Row],[llave 1]],IG!$F$7:$T$97972,7,FALSE)</f>
        <v>Local</v>
      </c>
      <c r="N90" s="162" t="s">
        <v>7</v>
      </c>
      <c r="O90" s="163" t="s">
        <v>0</v>
      </c>
      <c r="P90" s="46" t="str">
        <f>+Tabla1[[#This Row],[llave 1]]&amp;Tabla1[[#This Row],[LOCALIDAD]]&amp;Tabla1[[#This Row],[MES]]</f>
        <v>974. Cuidado Continuo por una vida con bienestar con enfoque GéneroComunitario20263_MARTIRES1_ENERO_2026</v>
      </c>
      <c r="Q90" s="45" t="s">
        <v>566</v>
      </c>
      <c r="R90" s="49">
        <f>+VLOOKUP(Tabla1[[#This Row],[llave 2]],IG!$O$7:$T$97972,2,FALSE)</f>
        <v>215123</v>
      </c>
      <c r="S90" s="50">
        <f>+VLOOKUP(Tabla1[[#This Row],[llave 2]],IG!$O$7:$T$97972,5,FALSE)</f>
        <v>2</v>
      </c>
      <c r="T90" s="307">
        <f>+VLOOKUP(Tabla1[[#This Row],[llave 2]],IG!$O$7:$T$97972,6,FALSE)</f>
        <v>430246</v>
      </c>
      <c r="U90" s="77" t="s">
        <v>377</v>
      </c>
      <c r="V90" s="78">
        <v>1</v>
      </c>
      <c r="W90" s="77">
        <v>1</v>
      </c>
      <c r="X90" s="52">
        <f>ROUND(Tabla1[[#This Row],[VALOR UNITARIO 
]]*Tabla1[[#This Row],[Porcentaje de Glosa]]*Tabla1[[#This Row],[META AFECTADA POR LA GLOSA
]],0)</f>
        <v>215123</v>
      </c>
      <c r="Y90" s="44" t="s">
        <v>567</v>
      </c>
      <c r="Z90" s="180" t="s">
        <v>568</v>
      </c>
      <c r="AA90" s="53">
        <v>215123</v>
      </c>
      <c r="AB90" s="45" t="s">
        <v>569</v>
      </c>
      <c r="AC90" s="53">
        <f>ROUND(Tabla1[[#This Row],[VALOR  DE LA GLOSA INICIAL]]-Tabla1[[#This Row],[Valor soportado por la Subred]],0)</f>
        <v>0</v>
      </c>
      <c r="AD90" s="45"/>
      <c r="AE90" s="45"/>
      <c r="AF90" s="53">
        <f>ROUND(Tabla1[[#This Row],[VALOR GLOSA DEFINITIVA]]-Tabla1[[#This Row],[VALOR LEVANTADO EN LIQUIDACION]],0)</f>
        <v>0</v>
      </c>
    </row>
    <row r="91" spans="2:32" s="55" customFormat="1" ht="99.95" hidden="1" customHeight="1">
      <c r="B91" s="48" t="s">
        <v>372</v>
      </c>
      <c r="C91" s="177">
        <v>97</v>
      </c>
      <c r="D91" s="48" t="s">
        <v>160</v>
      </c>
      <c r="E91" s="45" t="s">
        <v>71</v>
      </c>
      <c r="F91"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1" s="161">
        <v>2026</v>
      </c>
      <c r="H91" s="179" t="str">
        <f>+VLOOKUP(Tabla1[[#This Row],[llave 1]],IG!$F$7:$N$97972,2,FALSE)</f>
        <v xml:space="preserve">Circula del cuidado </v>
      </c>
      <c r="I91" s="179" t="str">
        <f>+VLOOKUP(Tabla1[[#This Row],[llave 1]],IG!$F$7:$T$97972,3,FALSE)</f>
        <v xml:space="preserve">Promoción de la salud y bienestar </v>
      </c>
      <c r="J91" s="179" t="str">
        <f>+VLOOKUP(Tabla1[[#This Row],[llave 1]],IG!$F$7:$T$97972,5,FALSE)</f>
        <v>No Aplica</v>
      </c>
      <c r="K91" s="179" t="str">
        <f>+VLOOKUP(Tabla1[[#This Row],[llave 1]],IG!$F$7:$T$97972,4,FALSE)</f>
        <v>PSPIC</v>
      </c>
      <c r="L91" s="179" t="str">
        <f>+VLOOKUP(Tabla1[[#This Row],[llave 1]],IG!$F$7:$T$97972,6,FALSE)</f>
        <v>Sesión</v>
      </c>
      <c r="M91" s="179" t="str">
        <f>+VLOOKUP(Tabla1[[#This Row],[llave 1]],IG!$F$7:$T$97972,7,FALSE)</f>
        <v>Local</v>
      </c>
      <c r="N91" s="162" t="s">
        <v>8</v>
      </c>
      <c r="O91" s="163" t="s">
        <v>0</v>
      </c>
      <c r="P91" s="46" t="str">
        <f>+Tabla1[[#This Row],[llave 1]]&amp;Tabla1[[#This Row],[LOCALIDAD]]&amp;Tabla1[[#This Row],[MES]]</f>
        <v>974. Cuidado Continuo por una vida con bienestar con enfoque GéneroComunitario20264_SAN_CRISTOBAL1_ENERO_2026</v>
      </c>
      <c r="Q91" s="45" t="s">
        <v>566</v>
      </c>
      <c r="R91" s="49">
        <f>+VLOOKUP(Tabla1[[#This Row],[llave 2]],IG!$O$7:$T$97972,2,FALSE)</f>
        <v>215123</v>
      </c>
      <c r="S91" s="50">
        <f>+VLOOKUP(Tabla1[[#This Row],[llave 2]],IG!$O$7:$T$97972,5,FALSE)</f>
        <v>6</v>
      </c>
      <c r="T91" s="307">
        <f>+VLOOKUP(Tabla1[[#This Row],[llave 2]],IG!$O$7:$T$97972,6,FALSE)</f>
        <v>1290738</v>
      </c>
      <c r="U91" s="77" t="s">
        <v>377</v>
      </c>
      <c r="V91" s="78">
        <v>1</v>
      </c>
      <c r="W91" s="77">
        <v>5</v>
      </c>
      <c r="X91" s="52">
        <f>ROUND(Tabla1[[#This Row],[VALOR UNITARIO 
]]*Tabla1[[#This Row],[Porcentaje de Glosa]]*Tabla1[[#This Row],[META AFECTADA POR LA GLOSA
]],0)</f>
        <v>1075615</v>
      </c>
      <c r="Y91" s="44" t="s">
        <v>570</v>
      </c>
      <c r="Z91" s="180" t="s">
        <v>568</v>
      </c>
      <c r="AA91" s="53">
        <v>1075615</v>
      </c>
      <c r="AB91" s="45" t="s">
        <v>569</v>
      </c>
      <c r="AC91" s="53">
        <f>ROUND(Tabla1[[#This Row],[VALOR  DE LA GLOSA INICIAL]]-Tabla1[[#This Row],[Valor soportado por la Subred]],0)</f>
        <v>0</v>
      </c>
      <c r="AD91" s="45"/>
      <c r="AE91" s="45"/>
      <c r="AF91" s="53">
        <f>ROUND(Tabla1[[#This Row],[VALOR GLOSA DEFINITIVA]]-Tabla1[[#This Row],[VALOR LEVANTADO EN LIQUIDACION]],0)</f>
        <v>0</v>
      </c>
    </row>
    <row r="92" spans="2:32" s="55" customFormat="1" ht="99.95" hidden="1" customHeight="1">
      <c r="B92" s="48" t="s">
        <v>372</v>
      </c>
      <c r="C92" s="177">
        <v>97</v>
      </c>
      <c r="D92" s="48" t="s">
        <v>160</v>
      </c>
      <c r="E92" s="45" t="s">
        <v>71</v>
      </c>
      <c r="F92"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2" s="161">
        <v>2026</v>
      </c>
      <c r="H92" s="179" t="str">
        <f>+VLOOKUP(Tabla1[[#This Row],[llave 1]],IG!$F$7:$N$97972,2,FALSE)</f>
        <v xml:space="preserve">Circula del cuidado </v>
      </c>
      <c r="I92" s="179" t="str">
        <f>+VLOOKUP(Tabla1[[#This Row],[llave 1]],IG!$F$7:$T$97972,3,FALSE)</f>
        <v xml:space="preserve">Promoción de la salud y bienestar </v>
      </c>
      <c r="J92" s="179" t="str">
        <f>+VLOOKUP(Tabla1[[#This Row],[llave 1]],IG!$F$7:$T$97972,5,FALSE)</f>
        <v>No Aplica</v>
      </c>
      <c r="K92" s="179" t="str">
        <f>+VLOOKUP(Tabla1[[#This Row],[llave 1]],IG!$F$7:$T$97972,4,FALSE)</f>
        <v>PSPIC</v>
      </c>
      <c r="L92" s="179" t="str">
        <f>+VLOOKUP(Tabla1[[#This Row],[llave 1]],IG!$F$7:$T$97972,6,FALSE)</f>
        <v>Sesión</v>
      </c>
      <c r="M92" s="179" t="str">
        <f>+VLOOKUP(Tabla1[[#This Row],[llave 1]],IG!$F$7:$T$97972,7,FALSE)</f>
        <v>Local</v>
      </c>
      <c r="N92" s="162" t="s">
        <v>9</v>
      </c>
      <c r="O92" s="163" t="s">
        <v>0</v>
      </c>
      <c r="P92" s="46" t="str">
        <f>+Tabla1[[#This Row],[llave 1]]&amp;Tabla1[[#This Row],[LOCALIDAD]]&amp;Tabla1[[#This Row],[MES]]</f>
        <v>974. Cuidado Continuo por una vida con bienestar con enfoque GéneroComunitario20265_RAFAEL_URIBE1_ENERO_2026</v>
      </c>
      <c r="Q92" s="45" t="s">
        <v>566</v>
      </c>
      <c r="R92" s="49">
        <f>+VLOOKUP(Tabla1[[#This Row],[llave 2]],IG!$O$7:$T$97972,2,FALSE)</f>
        <v>215123</v>
      </c>
      <c r="S92" s="50">
        <f>+VLOOKUP(Tabla1[[#This Row],[llave 2]],IG!$O$7:$T$97972,5,FALSE)</f>
        <v>7</v>
      </c>
      <c r="T92" s="307">
        <f>+VLOOKUP(Tabla1[[#This Row],[llave 2]],IG!$O$7:$T$97972,6,FALSE)</f>
        <v>1505861</v>
      </c>
      <c r="U92" s="77" t="s">
        <v>377</v>
      </c>
      <c r="V92" s="78">
        <v>1</v>
      </c>
      <c r="W92" s="77">
        <v>4</v>
      </c>
      <c r="X92" s="52">
        <f>ROUND(Tabla1[[#This Row],[VALOR UNITARIO 
]]*Tabla1[[#This Row],[Porcentaje de Glosa]]*Tabla1[[#This Row],[META AFECTADA POR LA GLOSA
]],0)</f>
        <v>860492</v>
      </c>
      <c r="Y92" s="44" t="s">
        <v>571</v>
      </c>
      <c r="Z92" s="180" t="s">
        <v>572</v>
      </c>
      <c r="AA92" s="53">
        <v>860492</v>
      </c>
      <c r="AB92" s="45" t="s">
        <v>569</v>
      </c>
      <c r="AC92" s="53">
        <f>ROUND(Tabla1[[#This Row],[VALOR  DE LA GLOSA INICIAL]]-Tabla1[[#This Row],[Valor soportado por la Subred]],0)</f>
        <v>0</v>
      </c>
      <c r="AD92" s="45"/>
      <c r="AE92" s="45"/>
      <c r="AF92" s="53">
        <f>ROUND(Tabla1[[#This Row],[VALOR GLOSA DEFINITIVA]]-Tabla1[[#This Row],[VALOR LEVANTADO EN LIQUIDACION]],0)</f>
        <v>0</v>
      </c>
    </row>
    <row r="93" spans="2:32" s="55" customFormat="1" ht="99.95" hidden="1" customHeight="1">
      <c r="B93" s="48" t="s">
        <v>372</v>
      </c>
      <c r="C93" s="177">
        <v>97</v>
      </c>
      <c r="D93" s="48" t="s">
        <v>160</v>
      </c>
      <c r="E93" s="45" t="s">
        <v>71</v>
      </c>
      <c r="F93"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3" s="161">
        <v>2026</v>
      </c>
      <c r="H93" s="179" t="str">
        <f>+VLOOKUP(Tabla1[[#This Row],[llave 1]],IG!$F$7:$N$97972,2,FALSE)</f>
        <v xml:space="preserve">Circula del cuidado </v>
      </c>
      <c r="I93" s="179" t="str">
        <f>+VLOOKUP(Tabla1[[#This Row],[llave 1]],IG!$F$7:$T$97972,3,FALSE)</f>
        <v xml:space="preserve">Promoción de la salud y bienestar </v>
      </c>
      <c r="J93" s="179" t="str">
        <f>+VLOOKUP(Tabla1[[#This Row],[llave 1]],IG!$F$7:$T$97972,5,FALSE)</f>
        <v>No Aplica</v>
      </c>
      <c r="K93" s="179" t="str">
        <f>+VLOOKUP(Tabla1[[#This Row],[llave 1]],IG!$F$7:$T$97972,4,FALSE)</f>
        <v>PSPIC</v>
      </c>
      <c r="L93" s="179" t="str">
        <f>+VLOOKUP(Tabla1[[#This Row],[llave 1]],IG!$F$7:$T$97972,6,FALSE)</f>
        <v>Sesión</v>
      </c>
      <c r="M93" s="179" t="str">
        <f>+VLOOKUP(Tabla1[[#This Row],[llave 1]],IG!$F$7:$T$97972,7,FALSE)</f>
        <v>Local</v>
      </c>
      <c r="N93" s="162" t="s">
        <v>10</v>
      </c>
      <c r="O93" s="163" t="s">
        <v>0</v>
      </c>
      <c r="P93" s="46" t="str">
        <f>+Tabla1[[#This Row],[llave 1]]&amp;Tabla1[[#This Row],[LOCALIDAD]]&amp;Tabla1[[#This Row],[MES]]</f>
        <v>974. Cuidado Continuo por una vida con bienestar con enfoque GéneroComunitario20266_ANTONIO_NARIÑO1_ENERO_2026</v>
      </c>
      <c r="Q93" s="45" t="s">
        <v>566</v>
      </c>
      <c r="R93" s="49">
        <f>+VLOOKUP(Tabla1[[#This Row],[llave 2]],IG!$O$7:$T$97972,2,FALSE)</f>
        <v>215123</v>
      </c>
      <c r="S93" s="50">
        <f>+VLOOKUP(Tabla1[[#This Row],[llave 2]],IG!$O$7:$T$97972,5,FALSE)</f>
        <v>1</v>
      </c>
      <c r="T93" s="307">
        <f>+VLOOKUP(Tabla1[[#This Row],[llave 2]],IG!$O$7:$T$97972,6,FALSE)</f>
        <v>215123</v>
      </c>
      <c r="U93" s="77" t="s">
        <v>377</v>
      </c>
      <c r="V93" s="78">
        <v>1</v>
      </c>
      <c r="W93" s="77">
        <v>1</v>
      </c>
      <c r="X93" s="52">
        <f>ROUND(Tabla1[[#This Row],[VALOR UNITARIO 
]]*Tabla1[[#This Row],[Porcentaje de Glosa]]*Tabla1[[#This Row],[META AFECTADA POR LA GLOSA
]],0)</f>
        <v>215123</v>
      </c>
      <c r="Y93" s="44" t="s">
        <v>573</v>
      </c>
      <c r="Z93" s="180" t="s">
        <v>568</v>
      </c>
      <c r="AA93" s="53">
        <v>215123</v>
      </c>
      <c r="AB93" s="45" t="s">
        <v>569</v>
      </c>
      <c r="AC93" s="53">
        <f>ROUND(Tabla1[[#This Row],[VALOR  DE LA GLOSA INICIAL]]-Tabla1[[#This Row],[Valor soportado por la Subred]],0)</f>
        <v>0</v>
      </c>
      <c r="AD93" s="45"/>
      <c r="AE93" s="45"/>
      <c r="AF93" s="53">
        <f>ROUND(Tabla1[[#This Row],[VALOR GLOSA DEFINITIVA]]-Tabla1[[#This Row],[VALOR LEVANTADO EN LIQUIDACION]],0)</f>
        <v>0</v>
      </c>
    </row>
    <row r="94" spans="2:32" s="55" customFormat="1" ht="99.95" hidden="1" customHeight="1">
      <c r="B94" s="48" t="s">
        <v>372</v>
      </c>
      <c r="C94" s="177">
        <v>97</v>
      </c>
      <c r="D94" s="48" t="s">
        <v>160</v>
      </c>
      <c r="E94" s="45" t="s">
        <v>71</v>
      </c>
      <c r="F94"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4" s="161">
        <v>2026</v>
      </c>
      <c r="H94" s="179" t="str">
        <f>+VLOOKUP(Tabla1[[#This Row],[llave 1]],IG!$F$7:$N$97972,2,FALSE)</f>
        <v xml:space="preserve">Circula del cuidado </v>
      </c>
      <c r="I94" s="179" t="str">
        <f>+VLOOKUP(Tabla1[[#This Row],[llave 1]],IG!$F$7:$T$97972,3,FALSE)</f>
        <v xml:space="preserve">Promoción de la salud y bienestar </v>
      </c>
      <c r="J94" s="179" t="str">
        <f>+VLOOKUP(Tabla1[[#This Row],[llave 1]],IG!$F$7:$T$97972,5,FALSE)</f>
        <v>No Aplica</v>
      </c>
      <c r="K94" s="179" t="str">
        <f>+VLOOKUP(Tabla1[[#This Row],[llave 1]],IG!$F$7:$T$97972,4,FALSE)</f>
        <v>PSPIC</v>
      </c>
      <c r="L94" s="179" t="str">
        <f>+VLOOKUP(Tabla1[[#This Row],[llave 1]],IG!$F$7:$T$97972,6,FALSE)</f>
        <v>Sesión</v>
      </c>
      <c r="M94" s="179" t="str">
        <f>+VLOOKUP(Tabla1[[#This Row],[llave 1]],IG!$F$7:$T$97972,7,FALSE)</f>
        <v>Local</v>
      </c>
      <c r="N94" s="162" t="s">
        <v>6</v>
      </c>
      <c r="O94" s="163" t="s">
        <v>1</v>
      </c>
      <c r="P94" s="46" t="str">
        <f>+Tabla1[[#This Row],[llave 1]]&amp;Tabla1[[#This Row],[LOCALIDAD]]&amp;Tabla1[[#This Row],[MES]]</f>
        <v>974. Cuidado Continuo por una vida con bienestar con enfoque GéneroComunitario20262_SANTA_FE2_FEBRERO_2026</v>
      </c>
      <c r="Q94" s="45" t="s">
        <v>566</v>
      </c>
      <c r="R94" s="49">
        <f>+VLOOKUP(Tabla1[[#This Row],[llave 2]],IG!$O$7:$T$97972,2,FALSE)</f>
        <v>215123</v>
      </c>
      <c r="S94" s="50">
        <f>+VLOOKUP(Tabla1[[#This Row],[llave 2]],IG!$O$7:$T$97972,5,FALSE)</f>
        <v>4</v>
      </c>
      <c r="T94" s="307">
        <f>+VLOOKUP(Tabla1[[#This Row],[llave 2]],IG!$O$7:$T$97972,6,FALSE)</f>
        <v>860492</v>
      </c>
      <c r="U94" s="77" t="s">
        <v>377</v>
      </c>
      <c r="V94" s="78">
        <v>1</v>
      </c>
      <c r="W94" s="77">
        <v>2</v>
      </c>
      <c r="X94" s="52">
        <f>ROUND(Tabla1[[#This Row],[VALOR UNITARIO 
]]*Tabla1[[#This Row],[Porcentaje de Glosa]]*Tabla1[[#This Row],[META AFECTADA POR LA GLOSA
]],0)</f>
        <v>430246</v>
      </c>
      <c r="Y94" s="44" t="s">
        <v>574</v>
      </c>
      <c r="Z94" s="180" t="s">
        <v>568</v>
      </c>
      <c r="AA94" s="53">
        <v>430246</v>
      </c>
      <c r="AB94" s="45" t="s">
        <v>569</v>
      </c>
      <c r="AC94" s="53">
        <f>ROUND(Tabla1[[#This Row],[VALOR  DE LA GLOSA INICIAL]]-Tabla1[[#This Row],[Valor soportado por la Subred]],0)</f>
        <v>0</v>
      </c>
      <c r="AD94" s="45"/>
      <c r="AE94" s="45"/>
      <c r="AF94" s="53">
        <f>ROUND(Tabla1[[#This Row],[VALOR GLOSA DEFINITIVA]]-Tabla1[[#This Row],[VALOR LEVANTADO EN LIQUIDACION]],0)</f>
        <v>0</v>
      </c>
    </row>
    <row r="95" spans="2:32" s="55" customFormat="1" ht="99.95" hidden="1" customHeight="1">
      <c r="B95" s="48" t="s">
        <v>372</v>
      </c>
      <c r="C95" s="177">
        <v>97</v>
      </c>
      <c r="D95" s="48" t="s">
        <v>160</v>
      </c>
      <c r="E95" s="45" t="s">
        <v>71</v>
      </c>
      <c r="F95"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5" s="161">
        <v>2026</v>
      </c>
      <c r="H95" s="179" t="str">
        <f>+VLOOKUP(Tabla1[[#This Row],[llave 1]],IG!$F$7:$N$97972,2,FALSE)</f>
        <v xml:space="preserve">Circula del cuidado </v>
      </c>
      <c r="I95" s="179" t="str">
        <f>+VLOOKUP(Tabla1[[#This Row],[llave 1]],IG!$F$7:$T$97972,3,FALSE)</f>
        <v xml:space="preserve">Promoción de la salud y bienestar </v>
      </c>
      <c r="J95" s="179" t="str">
        <f>+VLOOKUP(Tabla1[[#This Row],[llave 1]],IG!$F$7:$T$97972,5,FALSE)</f>
        <v>No Aplica</v>
      </c>
      <c r="K95" s="179" t="str">
        <f>+VLOOKUP(Tabla1[[#This Row],[llave 1]],IG!$F$7:$T$97972,4,FALSE)</f>
        <v>PSPIC</v>
      </c>
      <c r="L95" s="179" t="str">
        <f>+VLOOKUP(Tabla1[[#This Row],[llave 1]],IG!$F$7:$T$97972,6,FALSE)</f>
        <v>Sesión</v>
      </c>
      <c r="M95" s="179" t="str">
        <f>+VLOOKUP(Tabla1[[#This Row],[llave 1]],IG!$F$7:$T$97972,7,FALSE)</f>
        <v>Local</v>
      </c>
      <c r="N95" s="162" t="s">
        <v>5</v>
      </c>
      <c r="O95" s="163" t="s">
        <v>1</v>
      </c>
      <c r="P95" s="46" t="str">
        <f>+Tabla1[[#This Row],[llave 1]]&amp;Tabla1[[#This Row],[LOCALIDAD]]&amp;Tabla1[[#This Row],[MES]]</f>
        <v>974. Cuidado Continuo por una vida con bienestar con enfoque GéneroComunitario20261_CANDELARIA2_FEBRERO_2026</v>
      </c>
      <c r="Q95" s="45" t="s">
        <v>566</v>
      </c>
      <c r="R95" s="49">
        <f>+VLOOKUP(Tabla1[[#This Row],[llave 2]],IG!$O$7:$T$97972,2,FALSE)</f>
        <v>215123</v>
      </c>
      <c r="S95" s="50">
        <f>+VLOOKUP(Tabla1[[#This Row],[llave 2]],IG!$O$7:$T$97972,5,FALSE)</f>
        <v>1</v>
      </c>
      <c r="T95" s="307">
        <f>+VLOOKUP(Tabla1[[#This Row],[llave 2]],IG!$O$7:$T$97972,6,FALSE)</f>
        <v>215123</v>
      </c>
      <c r="U95" s="77" t="s">
        <v>377</v>
      </c>
      <c r="V95" s="78">
        <v>1</v>
      </c>
      <c r="W95" s="77">
        <v>1</v>
      </c>
      <c r="X95" s="52">
        <f>ROUND(Tabla1[[#This Row],[VALOR UNITARIO 
]]*Tabla1[[#This Row],[Porcentaje de Glosa]]*Tabla1[[#This Row],[META AFECTADA POR LA GLOSA
]],0)</f>
        <v>215123</v>
      </c>
      <c r="Y95" s="44" t="s">
        <v>575</v>
      </c>
      <c r="Z95" s="180" t="s">
        <v>576</v>
      </c>
      <c r="AA95" s="53">
        <v>215123</v>
      </c>
      <c r="AB95" s="45" t="s">
        <v>569</v>
      </c>
      <c r="AC95" s="53">
        <f>ROUND(Tabla1[[#This Row],[VALOR  DE LA GLOSA INICIAL]]-Tabla1[[#This Row],[Valor soportado por la Subred]],0)</f>
        <v>0</v>
      </c>
      <c r="AD95" s="45"/>
      <c r="AE95" s="45"/>
      <c r="AF95" s="53">
        <f>ROUND(Tabla1[[#This Row],[VALOR GLOSA DEFINITIVA]]-Tabla1[[#This Row],[VALOR LEVANTADO EN LIQUIDACION]],0)</f>
        <v>0</v>
      </c>
    </row>
    <row r="96" spans="2:32" s="55" customFormat="1" ht="99.95" hidden="1" customHeight="1">
      <c r="B96" s="48" t="s">
        <v>372</v>
      </c>
      <c r="C96" s="177">
        <v>97</v>
      </c>
      <c r="D96" s="48" t="s">
        <v>160</v>
      </c>
      <c r="E96" s="45" t="s">
        <v>71</v>
      </c>
      <c r="F96"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6" s="161">
        <v>2026</v>
      </c>
      <c r="H96" s="179" t="str">
        <f>+VLOOKUP(Tabla1[[#This Row],[llave 1]],IG!$F$7:$N$97972,2,FALSE)</f>
        <v xml:space="preserve">Circula del cuidado </v>
      </c>
      <c r="I96" s="179" t="str">
        <f>+VLOOKUP(Tabla1[[#This Row],[llave 1]],IG!$F$7:$T$97972,3,FALSE)</f>
        <v xml:space="preserve">Promoción de la salud y bienestar </v>
      </c>
      <c r="J96" s="179" t="str">
        <f>+VLOOKUP(Tabla1[[#This Row],[llave 1]],IG!$F$7:$T$97972,5,FALSE)</f>
        <v>No Aplica</v>
      </c>
      <c r="K96" s="179" t="str">
        <f>+VLOOKUP(Tabla1[[#This Row],[llave 1]],IG!$F$7:$T$97972,4,FALSE)</f>
        <v>PSPIC</v>
      </c>
      <c r="L96" s="179" t="str">
        <f>+VLOOKUP(Tabla1[[#This Row],[llave 1]],IG!$F$7:$T$97972,6,FALSE)</f>
        <v>Sesión</v>
      </c>
      <c r="M96" s="179" t="str">
        <f>+VLOOKUP(Tabla1[[#This Row],[llave 1]],IG!$F$7:$T$97972,7,FALSE)</f>
        <v>Local</v>
      </c>
      <c r="N96" s="162" t="s">
        <v>7</v>
      </c>
      <c r="O96" s="163" t="s">
        <v>1</v>
      </c>
      <c r="P96" s="46" t="str">
        <f>+Tabla1[[#This Row],[llave 1]]&amp;Tabla1[[#This Row],[LOCALIDAD]]&amp;Tabla1[[#This Row],[MES]]</f>
        <v>974. Cuidado Continuo por una vida con bienestar con enfoque GéneroComunitario20263_MARTIRES2_FEBRERO_2026</v>
      </c>
      <c r="Q96" s="45" t="s">
        <v>566</v>
      </c>
      <c r="R96" s="49">
        <f>+VLOOKUP(Tabla1[[#This Row],[llave 2]],IG!$O$7:$T$97972,2,FALSE)</f>
        <v>215123</v>
      </c>
      <c r="S96" s="50">
        <f>+VLOOKUP(Tabla1[[#This Row],[llave 2]],IG!$O$7:$T$97972,5,FALSE)</f>
        <v>3</v>
      </c>
      <c r="T96" s="307">
        <f>+VLOOKUP(Tabla1[[#This Row],[llave 2]],IG!$O$7:$T$97972,6,FALSE)</f>
        <v>645369</v>
      </c>
      <c r="U96" s="77" t="s">
        <v>377</v>
      </c>
      <c r="V96" s="78">
        <v>1</v>
      </c>
      <c r="W96" s="77">
        <v>1</v>
      </c>
      <c r="X96" s="52">
        <f>ROUND(Tabla1[[#This Row],[VALOR UNITARIO 
]]*Tabla1[[#This Row],[Porcentaje de Glosa]]*Tabla1[[#This Row],[META AFECTADA POR LA GLOSA
]],0)</f>
        <v>215123</v>
      </c>
      <c r="Y96" s="44" t="s">
        <v>577</v>
      </c>
      <c r="Z96" s="180" t="s">
        <v>578</v>
      </c>
      <c r="AA96" s="53">
        <v>215123</v>
      </c>
      <c r="AB96" s="45" t="s">
        <v>569</v>
      </c>
      <c r="AC96" s="53">
        <f>ROUND(Tabla1[[#This Row],[VALOR  DE LA GLOSA INICIAL]]-Tabla1[[#This Row],[Valor soportado por la Subred]],0)</f>
        <v>0</v>
      </c>
      <c r="AD96" s="45"/>
      <c r="AE96" s="45"/>
      <c r="AF96" s="53">
        <f>ROUND(Tabla1[[#This Row],[VALOR GLOSA DEFINITIVA]]-Tabla1[[#This Row],[VALOR LEVANTADO EN LIQUIDACION]],0)</f>
        <v>0</v>
      </c>
    </row>
    <row r="97" spans="2:32" s="55" customFormat="1" ht="99.95" hidden="1" customHeight="1">
      <c r="B97" s="48" t="s">
        <v>372</v>
      </c>
      <c r="C97" s="177">
        <v>97</v>
      </c>
      <c r="D97" s="48" t="s">
        <v>160</v>
      </c>
      <c r="E97" s="45" t="s">
        <v>71</v>
      </c>
      <c r="F97"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7" s="161">
        <v>2026</v>
      </c>
      <c r="H97" s="179" t="str">
        <f>+VLOOKUP(Tabla1[[#This Row],[llave 1]],IG!$F$7:$N$97972,2,FALSE)</f>
        <v xml:space="preserve">Circula del cuidado </v>
      </c>
      <c r="I97" s="179" t="str">
        <f>+VLOOKUP(Tabla1[[#This Row],[llave 1]],IG!$F$7:$T$97972,3,FALSE)</f>
        <v xml:space="preserve">Promoción de la salud y bienestar </v>
      </c>
      <c r="J97" s="179" t="str">
        <f>+VLOOKUP(Tabla1[[#This Row],[llave 1]],IG!$F$7:$T$97972,5,FALSE)</f>
        <v>No Aplica</v>
      </c>
      <c r="K97" s="179" t="str">
        <f>+VLOOKUP(Tabla1[[#This Row],[llave 1]],IG!$F$7:$T$97972,4,FALSE)</f>
        <v>PSPIC</v>
      </c>
      <c r="L97" s="179" t="str">
        <f>+VLOOKUP(Tabla1[[#This Row],[llave 1]],IG!$F$7:$T$97972,6,FALSE)</f>
        <v>Sesión</v>
      </c>
      <c r="M97" s="179" t="str">
        <f>+VLOOKUP(Tabla1[[#This Row],[llave 1]],IG!$F$7:$T$97972,7,FALSE)</f>
        <v>Local</v>
      </c>
      <c r="N97" s="162" t="s">
        <v>9</v>
      </c>
      <c r="O97" s="163" t="s">
        <v>1</v>
      </c>
      <c r="P97" s="46" t="str">
        <f>+Tabla1[[#This Row],[llave 1]]&amp;Tabla1[[#This Row],[LOCALIDAD]]&amp;Tabla1[[#This Row],[MES]]</f>
        <v>974. Cuidado Continuo por una vida con bienestar con enfoque GéneroComunitario20265_RAFAEL_URIBE2_FEBRERO_2026</v>
      </c>
      <c r="Q97" s="45" t="s">
        <v>566</v>
      </c>
      <c r="R97" s="49">
        <f>+VLOOKUP(Tabla1[[#This Row],[llave 2]],IG!$O$7:$T$97972,2,FALSE)</f>
        <v>215123</v>
      </c>
      <c r="S97" s="50">
        <f>+VLOOKUP(Tabla1[[#This Row],[llave 2]],IG!$O$7:$T$97972,5,FALSE)</f>
        <v>7</v>
      </c>
      <c r="T97" s="307">
        <f>+VLOOKUP(Tabla1[[#This Row],[llave 2]],IG!$O$7:$T$97972,6,FALSE)</f>
        <v>1505861</v>
      </c>
      <c r="U97" s="77" t="s">
        <v>377</v>
      </c>
      <c r="V97" s="78">
        <v>1</v>
      </c>
      <c r="W97" s="77">
        <v>2</v>
      </c>
      <c r="X97" s="52">
        <f>ROUND(Tabla1[[#This Row],[VALOR UNITARIO 
]]*Tabla1[[#This Row],[Porcentaje de Glosa]]*Tabla1[[#This Row],[META AFECTADA POR LA GLOSA
]],0)</f>
        <v>430246</v>
      </c>
      <c r="Y97" s="44" t="s">
        <v>579</v>
      </c>
      <c r="Z97" s="180" t="s">
        <v>568</v>
      </c>
      <c r="AA97" s="53">
        <v>430246</v>
      </c>
      <c r="AB97" s="45" t="s">
        <v>569</v>
      </c>
      <c r="AC97" s="53">
        <f>ROUND(Tabla1[[#This Row],[VALOR  DE LA GLOSA INICIAL]]-Tabla1[[#This Row],[Valor soportado por la Subred]],0)</f>
        <v>0</v>
      </c>
      <c r="AD97" s="45"/>
      <c r="AE97" s="45"/>
      <c r="AF97" s="53">
        <f>ROUND(Tabla1[[#This Row],[VALOR GLOSA DEFINITIVA]]-Tabla1[[#This Row],[VALOR LEVANTADO EN LIQUIDACION]],0)</f>
        <v>0</v>
      </c>
    </row>
    <row r="98" spans="2:32" s="55" customFormat="1" ht="99.95" hidden="1" customHeight="1">
      <c r="B98" s="48" t="s">
        <v>372</v>
      </c>
      <c r="C98" s="177">
        <v>97</v>
      </c>
      <c r="D98" s="48" t="s">
        <v>160</v>
      </c>
      <c r="E98" s="45" t="s">
        <v>71</v>
      </c>
      <c r="F98"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98" s="161">
        <v>2026</v>
      </c>
      <c r="H98" s="179" t="str">
        <f>+VLOOKUP(Tabla1[[#This Row],[llave 1]],IG!$F$7:$N$97972,2,FALSE)</f>
        <v xml:space="preserve">Circula del cuidado </v>
      </c>
      <c r="I98" s="179" t="str">
        <f>+VLOOKUP(Tabla1[[#This Row],[llave 1]],IG!$F$7:$T$97972,3,FALSE)</f>
        <v xml:space="preserve">Promoción de la salud y bienestar </v>
      </c>
      <c r="J98" s="179" t="str">
        <f>+VLOOKUP(Tabla1[[#This Row],[llave 1]],IG!$F$7:$T$97972,5,FALSE)</f>
        <v>No Aplica</v>
      </c>
      <c r="K98" s="179" t="str">
        <f>+VLOOKUP(Tabla1[[#This Row],[llave 1]],IG!$F$7:$T$97972,4,FALSE)</f>
        <v>PSPIC</v>
      </c>
      <c r="L98" s="179" t="str">
        <f>+VLOOKUP(Tabla1[[#This Row],[llave 1]],IG!$F$7:$T$97972,6,FALSE)</f>
        <v>Sesión</v>
      </c>
      <c r="M98" s="179" t="str">
        <f>+VLOOKUP(Tabla1[[#This Row],[llave 1]],IG!$F$7:$T$97972,7,FALSE)</f>
        <v>Local</v>
      </c>
      <c r="N98" s="162" t="s">
        <v>10</v>
      </c>
      <c r="O98" s="163" t="s">
        <v>1</v>
      </c>
      <c r="P98" s="46" t="str">
        <f>+Tabla1[[#This Row],[llave 1]]&amp;Tabla1[[#This Row],[LOCALIDAD]]&amp;Tabla1[[#This Row],[MES]]</f>
        <v>974. Cuidado Continuo por una vida con bienestar con enfoque GéneroComunitario20266_ANTONIO_NARIÑO2_FEBRERO_2026</v>
      </c>
      <c r="Q98" s="45" t="s">
        <v>566</v>
      </c>
      <c r="R98" s="49">
        <f>+VLOOKUP(Tabla1[[#This Row],[llave 2]],IG!$O$7:$T$97972,2,FALSE)</f>
        <v>215123</v>
      </c>
      <c r="S98" s="50">
        <f>+VLOOKUP(Tabla1[[#This Row],[llave 2]],IG!$O$7:$T$97972,5,FALSE)</f>
        <v>1</v>
      </c>
      <c r="T98" s="307">
        <f>+VLOOKUP(Tabla1[[#This Row],[llave 2]],IG!$O$7:$T$97972,6,FALSE)</f>
        <v>215123</v>
      </c>
      <c r="U98" s="77" t="s">
        <v>377</v>
      </c>
      <c r="V98" s="78">
        <v>1</v>
      </c>
      <c r="W98" s="77">
        <v>1</v>
      </c>
      <c r="X98" s="52">
        <f>ROUND(Tabla1[[#This Row],[VALOR UNITARIO 
]]*Tabla1[[#This Row],[Porcentaje de Glosa]]*Tabla1[[#This Row],[META AFECTADA POR LA GLOSA
]],0)</f>
        <v>215123</v>
      </c>
      <c r="Y98" s="44" t="s">
        <v>580</v>
      </c>
      <c r="Z98" s="180" t="s">
        <v>568</v>
      </c>
      <c r="AA98" s="53">
        <v>215123</v>
      </c>
      <c r="AB98" s="45" t="s">
        <v>569</v>
      </c>
      <c r="AC98" s="53">
        <f>ROUND(Tabla1[[#This Row],[VALOR  DE LA GLOSA INICIAL]]-Tabla1[[#This Row],[Valor soportado por la Subred]],0)</f>
        <v>0</v>
      </c>
      <c r="AD98" s="45"/>
      <c r="AE98" s="45"/>
      <c r="AF98" s="53">
        <f>ROUND(Tabla1[[#This Row],[VALOR GLOSA DEFINITIVA]]-Tabla1[[#This Row],[VALOR LEVANTADO EN LIQUIDACION]],0)</f>
        <v>0</v>
      </c>
    </row>
    <row r="99" spans="2:32" s="55" customFormat="1" ht="99.95" hidden="1" customHeight="1">
      <c r="B99" s="48" t="s">
        <v>372</v>
      </c>
      <c r="C99" s="177">
        <v>92</v>
      </c>
      <c r="D99" s="48" t="s">
        <v>160</v>
      </c>
      <c r="E99" s="45" t="s">
        <v>71</v>
      </c>
      <c r="F99" s="178" t="str">
        <f>Tabla1[[#This Row],[CODIGO ACTIVIDAD (AB)]]&amp;Tabla1[[#This Row],[ACCIÓN INTEGRAL-INTEGRADA / 
PROCESO INTEGRAL E INTEGRADO]]&amp;Tabla1[[#This Row],[ENTORNO/PROCESO TRANSVERSAL]]&amp;Tabla1[[#This Row],[VIGENCIA RECURSOS]]</f>
        <v>924. Cuidado Continuo por una vida con bienestar con enfoque GéneroComunitario2026</v>
      </c>
      <c r="G99" s="161">
        <v>2026</v>
      </c>
      <c r="H99" s="179" t="str">
        <f>+VLOOKUP(Tabla1[[#This Row],[llave 1]],IG!$F$7:$N$97972,2,FALSE)</f>
        <v>Sesion educativa para MAS Bienestar, dirigida a mujeres y LGBTI</v>
      </c>
      <c r="I99" s="179" t="str">
        <f>+VLOOKUP(Tabla1[[#This Row],[llave 1]],IG!$F$7:$T$97972,3,FALSE)</f>
        <v xml:space="preserve">Promoción de la salud y bienestar </v>
      </c>
      <c r="J99" s="179" t="str">
        <f>+VLOOKUP(Tabla1[[#This Row],[llave 1]],IG!$F$7:$T$97972,5,FALSE)</f>
        <v>No Aplica</v>
      </c>
      <c r="K99" s="179" t="str">
        <f>+VLOOKUP(Tabla1[[#This Row],[llave 1]],IG!$F$7:$T$97972,4,FALSE)</f>
        <v>PSPIC</v>
      </c>
      <c r="L99" s="179" t="str">
        <f>+VLOOKUP(Tabla1[[#This Row],[llave 1]],IG!$F$7:$T$97972,6,FALSE)</f>
        <v>Sesión</v>
      </c>
      <c r="M99" s="179" t="str">
        <f>+VLOOKUP(Tabla1[[#This Row],[llave 1]],IG!$F$7:$T$97972,7,FALSE)</f>
        <v>Local</v>
      </c>
      <c r="N99" s="162" t="s">
        <v>8</v>
      </c>
      <c r="O99" s="163" t="s">
        <v>1</v>
      </c>
      <c r="P99" s="46" t="str">
        <f>+Tabla1[[#This Row],[llave 1]]&amp;Tabla1[[#This Row],[LOCALIDAD]]&amp;Tabla1[[#This Row],[MES]]</f>
        <v>924. Cuidado Continuo por una vida con bienestar con enfoque GéneroComunitario20264_SAN_CRISTOBAL2_FEBRERO_2026</v>
      </c>
      <c r="Q99" s="45" t="s">
        <v>566</v>
      </c>
      <c r="R99" s="49">
        <f>+VLOOKUP(Tabla1[[#This Row],[llave 2]],IG!$O$7:$T$97972,2,FALSE)</f>
        <v>372151</v>
      </c>
      <c r="S99" s="50">
        <f>+VLOOKUP(Tabla1[[#This Row],[llave 2]],IG!$O$7:$T$97972,5,FALSE)</f>
        <v>13</v>
      </c>
      <c r="T99" s="307">
        <f>+VLOOKUP(Tabla1[[#This Row],[llave 2]],IG!$O$7:$T$97972,6,FALSE)</f>
        <v>4837963</v>
      </c>
      <c r="U99" s="77" t="s">
        <v>373</v>
      </c>
      <c r="V99" s="78">
        <v>1</v>
      </c>
      <c r="W99" s="77">
        <v>2.5363897987644801</v>
      </c>
      <c r="X99" s="52">
        <f>ROUND(Tabla1[[#This Row],[VALOR UNITARIO 
]]*Tabla1[[#This Row],[Porcentaje de Glosa]]*Tabla1[[#This Row],[META AFECTADA POR LA GLOSA
]],0)</f>
        <v>943920</v>
      </c>
      <c r="Y99" s="44" t="s">
        <v>581</v>
      </c>
      <c r="Z99" s="180" t="s">
        <v>467</v>
      </c>
      <c r="AA99" s="53">
        <v>943920</v>
      </c>
      <c r="AB99" s="45" t="s">
        <v>468</v>
      </c>
      <c r="AC99" s="53">
        <f>ROUND(Tabla1[[#This Row],[VALOR  DE LA GLOSA INICIAL]]-Tabla1[[#This Row],[Valor soportado por la Subred]],0)</f>
        <v>0</v>
      </c>
      <c r="AD99" s="45"/>
      <c r="AE99" s="45"/>
      <c r="AF99" s="53">
        <f>ROUND(Tabla1[[#This Row],[VALOR GLOSA DEFINITIVA]]-Tabla1[[#This Row],[VALOR LEVANTADO EN LIQUIDACION]],0)</f>
        <v>0</v>
      </c>
    </row>
    <row r="100" spans="2:32" s="55" customFormat="1" ht="99.95" hidden="1" customHeight="1">
      <c r="B100" s="48" t="s">
        <v>372</v>
      </c>
      <c r="C100" s="177">
        <v>93</v>
      </c>
      <c r="D100" s="48" t="s">
        <v>160</v>
      </c>
      <c r="E100" s="45" t="s">
        <v>71</v>
      </c>
      <c r="F100" s="178" t="str">
        <f>Tabla1[[#This Row],[CODIGO ACTIVIDAD (AB)]]&amp;Tabla1[[#This Row],[ACCIÓN INTEGRAL-INTEGRADA / 
PROCESO INTEGRAL E INTEGRADO]]&amp;Tabla1[[#This Row],[ENTORNO/PROCESO TRANSVERSAL]]&amp;Tabla1[[#This Row],[VIGENCIA RECURSOS]]</f>
        <v>934. Cuidado Continuo por una vida con bienestar con enfoque GéneroComunitario2026</v>
      </c>
      <c r="G100" s="161">
        <v>2026</v>
      </c>
      <c r="H100" s="179" t="str">
        <f>+VLOOKUP(Tabla1[[#This Row],[llave 1]],IG!$F$7:$N$97972,2,FALSE)</f>
        <v xml:space="preserve">Recorriendo tu barrio para MAS bienestar </v>
      </c>
      <c r="I100" s="179" t="str">
        <f>+VLOOKUP(Tabla1[[#This Row],[llave 1]],IG!$F$7:$T$97972,3,FALSE)</f>
        <v>Gestión del Riesgo para el Bienestar Colectivo en los Territorios</v>
      </c>
      <c r="J100" s="179" t="str">
        <f>+VLOOKUP(Tabla1[[#This Row],[llave 1]],IG!$F$7:$T$97972,5,FALSE)</f>
        <v>No Aplica</v>
      </c>
      <c r="K100" s="179" t="str">
        <f>+VLOOKUP(Tabla1[[#This Row],[llave 1]],IG!$F$7:$T$97972,4,FALSE)</f>
        <v>PSPIC</v>
      </c>
      <c r="L100" s="179" t="str">
        <f>+VLOOKUP(Tabla1[[#This Row],[llave 1]],IG!$F$7:$T$97972,6,FALSE)</f>
        <v>Sesión</v>
      </c>
      <c r="M100" s="179" t="str">
        <f>+VLOOKUP(Tabla1[[#This Row],[llave 1]],IG!$F$7:$T$97972,7,FALSE)</f>
        <v>Local</v>
      </c>
      <c r="N100" s="162" t="s">
        <v>7</v>
      </c>
      <c r="O100" s="163" t="s">
        <v>1</v>
      </c>
      <c r="P100" s="46" t="str">
        <f>+Tabla1[[#This Row],[llave 1]]&amp;Tabla1[[#This Row],[LOCALIDAD]]&amp;Tabla1[[#This Row],[MES]]</f>
        <v>934. Cuidado Continuo por una vida con bienestar con enfoque GéneroComunitario20263_MARTIRES2_FEBRERO_2026</v>
      </c>
      <c r="Q100" s="45" t="s">
        <v>566</v>
      </c>
      <c r="R100" s="49">
        <f>+VLOOKUP(Tabla1[[#This Row],[llave 2]],IG!$O$7:$T$97972,2,FALSE)</f>
        <v>372151</v>
      </c>
      <c r="S100" s="50">
        <f>+VLOOKUP(Tabla1[[#This Row],[llave 2]],IG!$O$7:$T$97972,5,FALSE)</f>
        <v>5</v>
      </c>
      <c r="T100" s="307">
        <f>+VLOOKUP(Tabla1[[#This Row],[llave 2]],IG!$O$7:$T$97972,6,FALSE)</f>
        <v>1860755</v>
      </c>
      <c r="U100" s="77" t="s">
        <v>373</v>
      </c>
      <c r="V100" s="78">
        <v>1</v>
      </c>
      <c r="W100" s="77">
        <v>3.1704872484556001</v>
      </c>
      <c r="X100" s="52">
        <f>ROUND(Tabla1[[#This Row],[VALOR UNITARIO 
]]*Tabla1[[#This Row],[Porcentaje de Glosa]]*Tabla1[[#This Row],[META AFECTADA POR LA GLOSA
]],0)</f>
        <v>1179900</v>
      </c>
      <c r="Y100" s="44" t="s">
        <v>582</v>
      </c>
      <c r="Z100" s="180" t="s">
        <v>467</v>
      </c>
      <c r="AA100" s="53">
        <v>1179900</v>
      </c>
      <c r="AB100" s="45" t="s">
        <v>468</v>
      </c>
      <c r="AC100" s="53">
        <f>ROUND(Tabla1[[#This Row],[VALOR  DE LA GLOSA INICIAL]]-Tabla1[[#This Row],[Valor soportado por la Subred]],0)</f>
        <v>0</v>
      </c>
      <c r="AD100" s="45"/>
      <c r="AE100" s="45"/>
      <c r="AF100" s="53">
        <f>ROUND(Tabla1[[#This Row],[VALOR GLOSA DEFINITIVA]]-Tabla1[[#This Row],[VALOR LEVANTADO EN LIQUIDACION]],0)</f>
        <v>0</v>
      </c>
    </row>
    <row r="101" spans="2:32" s="55" customFormat="1" ht="99.95" hidden="1" customHeight="1">
      <c r="B101" s="48" t="s">
        <v>372</v>
      </c>
      <c r="C101" s="177">
        <v>97</v>
      </c>
      <c r="D101" s="48" t="s">
        <v>160</v>
      </c>
      <c r="E101" s="45" t="s">
        <v>71</v>
      </c>
      <c r="F101" s="178" t="str">
        <f>Tabla1[[#This Row],[CODIGO ACTIVIDAD (AB)]]&amp;Tabla1[[#This Row],[ACCIÓN INTEGRAL-INTEGRADA / 
PROCESO INTEGRAL E INTEGRADO]]&amp;Tabla1[[#This Row],[ENTORNO/PROCESO TRANSVERSAL]]&amp;Tabla1[[#This Row],[VIGENCIA RECURSOS]]</f>
        <v>974. Cuidado Continuo por una vida con bienestar con enfoque GéneroComunitario2026</v>
      </c>
      <c r="G101" s="161">
        <v>2026</v>
      </c>
      <c r="H101" s="179" t="str">
        <f>+VLOOKUP(Tabla1[[#This Row],[llave 1]],IG!$F$7:$N$97972,2,FALSE)</f>
        <v xml:space="preserve">Circula del cuidado </v>
      </c>
      <c r="I101" s="179" t="str">
        <f>+VLOOKUP(Tabla1[[#This Row],[llave 1]],IG!$F$7:$T$97972,3,FALSE)</f>
        <v xml:space="preserve">Promoción de la salud y bienestar </v>
      </c>
      <c r="J101" s="179" t="str">
        <f>+VLOOKUP(Tabla1[[#This Row],[llave 1]],IG!$F$7:$T$97972,5,FALSE)</f>
        <v>No Aplica</v>
      </c>
      <c r="K101" s="179" t="str">
        <f>+VLOOKUP(Tabla1[[#This Row],[llave 1]],IG!$F$7:$T$97972,4,FALSE)</f>
        <v>PSPIC</v>
      </c>
      <c r="L101" s="179" t="str">
        <f>+VLOOKUP(Tabla1[[#This Row],[llave 1]],IG!$F$7:$T$97972,6,FALSE)</f>
        <v>Sesión</v>
      </c>
      <c r="M101" s="179" t="str">
        <f>+VLOOKUP(Tabla1[[#This Row],[llave 1]],IG!$F$7:$T$97972,7,FALSE)</f>
        <v>Local</v>
      </c>
      <c r="N101" s="162" t="s">
        <v>7</v>
      </c>
      <c r="O101" s="163" t="s">
        <v>1</v>
      </c>
      <c r="P101" s="46" t="str">
        <f>+Tabla1[[#This Row],[llave 1]]&amp;Tabla1[[#This Row],[LOCALIDAD]]&amp;Tabla1[[#This Row],[MES]]</f>
        <v>974. Cuidado Continuo por una vida con bienestar con enfoque GéneroComunitario20263_MARTIRES2_FEBRERO_2026</v>
      </c>
      <c r="Q101" s="45" t="s">
        <v>566</v>
      </c>
      <c r="R101" s="49">
        <f>+VLOOKUP(Tabla1[[#This Row],[llave 2]],IG!$O$7:$T$97972,2,FALSE)</f>
        <v>215123</v>
      </c>
      <c r="S101" s="50">
        <f>+VLOOKUP(Tabla1[[#This Row],[llave 2]],IG!$O$7:$T$97972,5,FALSE)</f>
        <v>3</v>
      </c>
      <c r="T101" s="307">
        <f>+VLOOKUP(Tabla1[[#This Row],[llave 2]],IG!$O$7:$T$97972,6,FALSE)</f>
        <v>645369</v>
      </c>
      <c r="U101" s="77" t="s">
        <v>373</v>
      </c>
      <c r="V101" s="78">
        <v>1</v>
      </c>
      <c r="W101" s="77">
        <v>2.4376751904724201</v>
      </c>
      <c r="X101" s="52">
        <f>ROUND(Tabla1[[#This Row],[VALOR UNITARIO 
]]*Tabla1[[#This Row],[Porcentaje de Glosa]]*Tabla1[[#This Row],[META AFECTADA POR LA GLOSA
]],0)</f>
        <v>524400</v>
      </c>
      <c r="Y101" s="44" t="s">
        <v>583</v>
      </c>
      <c r="Z101" s="180" t="s">
        <v>568</v>
      </c>
      <c r="AA101" s="53">
        <v>524400</v>
      </c>
      <c r="AB101" s="45" t="s">
        <v>468</v>
      </c>
      <c r="AC101" s="53">
        <f>ROUND(Tabla1[[#This Row],[VALOR  DE LA GLOSA INICIAL]]-Tabla1[[#This Row],[Valor soportado por la Subred]],0)</f>
        <v>0</v>
      </c>
      <c r="AD101" s="45"/>
      <c r="AE101" s="45"/>
      <c r="AF101" s="53">
        <f>ROUND(Tabla1[[#This Row],[VALOR GLOSA DEFINITIVA]]-Tabla1[[#This Row],[VALOR LEVANTADO EN LIQUIDACION]],0)</f>
        <v>0</v>
      </c>
    </row>
    <row r="102" spans="2:32" s="55" customFormat="1" ht="99.95" hidden="1" customHeight="1">
      <c r="B102" s="48" t="s">
        <v>372</v>
      </c>
      <c r="C102" s="177">
        <v>100</v>
      </c>
      <c r="D102" s="48" t="s">
        <v>160</v>
      </c>
      <c r="E102" s="45" t="s">
        <v>71</v>
      </c>
      <c r="F102" s="178" t="str">
        <f>Tabla1[[#This Row],[CODIGO ACTIVIDAD (AB)]]&amp;Tabla1[[#This Row],[ACCIÓN INTEGRAL-INTEGRADA / 
PROCESO INTEGRAL E INTEGRADO]]&amp;Tabla1[[#This Row],[ENTORNO/PROCESO TRANSVERSAL]]&amp;Tabla1[[#This Row],[VIGENCIA RECURSOS]]</f>
        <v>1004. Cuidado Continuo por una vida con bienestar con enfoque GéneroComunitario2026</v>
      </c>
      <c r="G102" s="161">
        <v>2026</v>
      </c>
      <c r="H102" s="179" t="str">
        <f>+VLOOKUP(Tabla1[[#This Row],[llave 1]],IG!$F$7:$N$97972,2,FALSE)</f>
        <v>Prevención y detección temprana de factores de riesgo ITS (Mujer_LGBTI)</v>
      </c>
      <c r="I102" s="179" t="str">
        <f>+VLOOKUP(Tabla1[[#This Row],[llave 1]],IG!$F$7:$T$97972,3,FALSE)</f>
        <v>Alta externalidad</v>
      </c>
      <c r="J102" s="179" t="str">
        <f>+VLOOKUP(Tabla1[[#This Row],[llave 1]],IG!$F$7:$T$97972,5,FALSE)</f>
        <v>No Aplica</v>
      </c>
      <c r="K102" s="179" t="str">
        <f>+VLOOKUP(Tabla1[[#This Row],[llave 1]],IG!$F$7:$T$97972,4,FALSE)</f>
        <v>PSPIC</v>
      </c>
      <c r="L102" s="179" t="str">
        <f>+VLOOKUP(Tabla1[[#This Row],[llave 1]],IG!$F$7:$T$97972,6,FALSE)</f>
        <v>Jornada</v>
      </c>
      <c r="M102" s="179" t="str">
        <f>+VLOOKUP(Tabla1[[#This Row],[llave 1]],IG!$F$7:$T$97972,7,FALSE)</f>
        <v>Local</v>
      </c>
      <c r="N102" s="162" t="s">
        <v>9</v>
      </c>
      <c r="O102" s="163" t="s">
        <v>1</v>
      </c>
      <c r="P102" s="46" t="str">
        <f>+Tabla1[[#This Row],[llave 1]]&amp;Tabla1[[#This Row],[LOCALIDAD]]&amp;Tabla1[[#This Row],[MES]]</f>
        <v>1004. Cuidado Continuo por una vida con bienestar con enfoque GéneroComunitario20265_RAFAEL_URIBE2_FEBRERO_2026</v>
      </c>
      <c r="Q102" s="45" t="s">
        <v>566</v>
      </c>
      <c r="R102" s="49">
        <f>+VLOOKUP(Tabla1[[#This Row],[llave 2]],IG!$O$7:$T$97972,2,FALSE)</f>
        <v>199714</v>
      </c>
      <c r="S102" s="50">
        <f>+VLOOKUP(Tabla1[[#This Row],[llave 2]],IG!$O$7:$T$97972,5,FALSE)</f>
        <v>7</v>
      </c>
      <c r="T102" s="307">
        <f>+VLOOKUP(Tabla1[[#This Row],[llave 2]],IG!$O$7:$T$97972,6,FALSE)</f>
        <v>1397998</v>
      </c>
      <c r="U102" s="77" t="s">
        <v>373</v>
      </c>
      <c r="V102" s="78">
        <v>1</v>
      </c>
      <c r="W102" s="77">
        <v>6.7164044583754698</v>
      </c>
      <c r="X102" s="52">
        <f>ROUND(Tabla1[[#This Row],[VALOR UNITARIO 
]]*Tabla1[[#This Row],[Porcentaje de Glosa]]*Tabla1[[#This Row],[META AFECTADA POR LA GLOSA
]],0)</f>
        <v>1341360</v>
      </c>
      <c r="Y102" s="44" t="s">
        <v>584</v>
      </c>
      <c r="Z102" s="180" t="s">
        <v>467</v>
      </c>
      <c r="AA102" s="53">
        <v>1341360</v>
      </c>
      <c r="AB102" s="45" t="s">
        <v>468</v>
      </c>
      <c r="AC102" s="53">
        <f>ROUND(Tabla1[[#This Row],[VALOR  DE LA GLOSA INICIAL]]-Tabla1[[#This Row],[Valor soportado por la Subred]],0)</f>
        <v>0</v>
      </c>
      <c r="AD102" s="45"/>
      <c r="AE102" s="45"/>
      <c r="AF102" s="53">
        <f>ROUND(Tabla1[[#This Row],[VALOR GLOSA DEFINITIVA]]-Tabla1[[#This Row],[VALOR LEVANTADO EN LIQUIDACION]],0)</f>
        <v>0</v>
      </c>
    </row>
    <row r="103" spans="2:32" s="55" customFormat="1" ht="99.95" hidden="1" customHeight="1">
      <c r="B103" s="48" t="s">
        <v>372</v>
      </c>
      <c r="C103" s="177">
        <v>49</v>
      </c>
      <c r="D103" s="48" t="s">
        <v>70</v>
      </c>
      <c r="E103" s="45" t="s">
        <v>71</v>
      </c>
      <c r="F103" s="178" t="str">
        <f>Tabla1[[#This Row],[CODIGO ACTIVIDAD (AB)]]&amp;Tabla1[[#This Row],[ACCIÓN INTEGRAL-INTEGRADA / 
PROCESO INTEGRAL E INTEGRADO]]&amp;Tabla1[[#This Row],[ENTORNO/PROCESO TRANSVERSAL]]&amp;Tabla1[[#This Row],[VIGENCIA RECURSOS]]</f>
        <v>492. Cuidado Continuo por una vida con bienestarComunitario2026</v>
      </c>
      <c r="G103" s="161">
        <v>2026</v>
      </c>
      <c r="H103" s="179" t="str">
        <f>+VLOOKUP(Tabla1[[#This Row],[llave 1]],IG!$F$7:$N$97972,2,FALSE)</f>
        <v>Comunidades saludables: vive la noche con bienestar y seguridad vial</v>
      </c>
      <c r="I103" s="179" t="str">
        <f>+VLOOKUP(Tabla1[[#This Row],[llave 1]],IG!$F$7:$T$97972,3,FALSE)</f>
        <v xml:space="preserve">Promoción de la salud y bienestar </v>
      </c>
      <c r="J103" s="179" t="str">
        <f>+VLOOKUP(Tabla1[[#This Row],[llave 1]],IG!$F$7:$T$97972,5,FALSE)</f>
        <v>No Aplica</v>
      </c>
      <c r="K103" s="179" t="str">
        <f>+VLOOKUP(Tabla1[[#This Row],[llave 1]],IG!$F$7:$T$97972,4,FALSE)</f>
        <v>PSPIC</v>
      </c>
      <c r="L103" s="179" t="str">
        <f>+VLOOKUP(Tabla1[[#This Row],[llave 1]],IG!$F$7:$T$97972,6,FALSE)</f>
        <v>Jornada</v>
      </c>
      <c r="M103" s="179" t="str">
        <f>+VLOOKUP(Tabla1[[#This Row],[llave 1]],IG!$F$7:$T$97972,7,FALSE)</f>
        <v>Local</v>
      </c>
      <c r="N103" s="162" t="s">
        <v>10</v>
      </c>
      <c r="O103" s="163" t="s">
        <v>1</v>
      </c>
      <c r="P103" s="46" t="str">
        <f>+Tabla1[[#This Row],[llave 1]]&amp;Tabla1[[#This Row],[LOCALIDAD]]&amp;Tabla1[[#This Row],[MES]]</f>
        <v>492. Cuidado Continuo por una vida con bienestarComunitario20266_ANTONIO_NARIÑO2_FEBRERO_2026</v>
      </c>
      <c r="Q103" s="45" t="s">
        <v>585</v>
      </c>
      <c r="R103" s="49">
        <f>+VLOOKUP(Tabla1[[#This Row],[llave 2]],IG!$O$7:$T$97972,2,FALSE)</f>
        <v>711326</v>
      </c>
      <c r="S103" s="50">
        <f>+VLOOKUP(Tabla1[[#This Row],[llave 2]],IG!$O$7:$T$97972,5,FALSE)</f>
        <v>16</v>
      </c>
      <c r="T103" s="307">
        <f>+VLOOKUP(Tabla1[[#This Row],[llave 2]],IG!$O$7:$T$97972,6,FALSE)</f>
        <v>11381216</v>
      </c>
      <c r="U103" s="77" t="s">
        <v>373</v>
      </c>
      <c r="V103" s="78">
        <v>1</v>
      </c>
      <c r="W103" s="77">
        <v>13.859636791007217</v>
      </c>
      <c r="X103" s="52">
        <f>ROUND(Tabla1[[#This Row],[VALOR UNITARIO 
]]*Tabla1[[#This Row],[Porcentaje de Glosa]]*Tabla1[[#This Row],[META AFECTADA POR LA GLOSA
]],0)</f>
        <v>9858720</v>
      </c>
      <c r="Y103" s="44" t="s">
        <v>586</v>
      </c>
      <c r="Z103" s="180" t="s">
        <v>587</v>
      </c>
      <c r="AA103" s="53">
        <v>9858720</v>
      </c>
      <c r="AB103" s="45" t="s">
        <v>588</v>
      </c>
      <c r="AC103" s="53">
        <f>ROUND(Tabla1[[#This Row],[VALOR  DE LA GLOSA INICIAL]]-Tabla1[[#This Row],[Valor soportado por la Subred]],0)</f>
        <v>0</v>
      </c>
      <c r="AD103" s="45"/>
      <c r="AE103" s="45"/>
      <c r="AF103" s="53">
        <f>ROUND(Tabla1[[#This Row],[VALOR GLOSA DEFINITIVA]]-Tabla1[[#This Row],[VALOR LEVANTADO EN LIQUIDACION]],0)</f>
        <v>0</v>
      </c>
    </row>
    <row r="104" spans="2:32" s="55" customFormat="1" ht="99.95" hidden="1" customHeight="1">
      <c r="B104" s="48" t="s">
        <v>372</v>
      </c>
      <c r="C104" s="177">
        <v>54</v>
      </c>
      <c r="D104" s="48" t="s">
        <v>70</v>
      </c>
      <c r="E104" s="45" t="s">
        <v>71</v>
      </c>
      <c r="F104" s="178" t="str">
        <f>Tabla1[[#This Row],[CODIGO ACTIVIDAD (AB)]]&amp;Tabla1[[#This Row],[ACCIÓN INTEGRAL-INTEGRADA / 
PROCESO INTEGRAL E INTEGRADO]]&amp;Tabla1[[#This Row],[ENTORNO/PROCESO TRANSVERSAL]]&amp;Tabla1[[#This Row],[VIGENCIA RECURSOS]]</f>
        <v>542. Cuidado Continuo por una vida con bienestarComunitario2026</v>
      </c>
      <c r="G104" s="161">
        <v>2026</v>
      </c>
      <c r="H104" s="179" t="str">
        <f>+VLOOKUP(Tabla1[[#This Row],[llave 1]],IG!$F$7:$N$97972,2,FALSE)</f>
        <v xml:space="preserve">Sesiones cuidarte_ cuidandonos a traves del arte </v>
      </c>
      <c r="I104" s="179" t="str">
        <f>+VLOOKUP(Tabla1[[#This Row],[llave 1]],IG!$F$7:$T$97972,3,FALSE)</f>
        <v xml:space="preserve">Promoción de la salud y bienestar </v>
      </c>
      <c r="J104" s="179" t="str">
        <f>+VLOOKUP(Tabla1[[#This Row],[llave 1]],IG!$F$7:$T$97972,5,FALSE)</f>
        <v>No Aplica</v>
      </c>
      <c r="K104" s="179" t="str">
        <f>+VLOOKUP(Tabla1[[#This Row],[llave 1]],IG!$F$7:$T$97972,4,FALSE)</f>
        <v>PSPIC</v>
      </c>
      <c r="L104" s="179" t="str">
        <f>+VLOOKUP(Tabla1[[#This Row],[llave 1]],IG!$F$7:$T$97972,6,FALSE)</f>
        <v>Sesión</v>
      </c>
      <c r="M104" s="179" t="str">
        <f>+VLOOKUP(Tabla1[[#This Row],[llave 1]],IG!$F$7:$T$97972,7,FALSE)</f>
        <v>Local</v>
      </c>
      <c r="N104" s="162" t="s">
        <v>9</v>
      </c>
      <c r="O104" s="163" t="s">
        <v>1</v>
      </c>
      <c r="P104" s="46" t="str">
        <f>+Tabla1[[#This Row],[llave 1]]&amp;Tabla1[[#This Row],[LOCALIDAD]]&amp;Tabla1[[#This Row],[MES]]</f>
        <v>542. Cuidado Continuo por una vida con bienestarComunitario20265_RAFAEL_URIBE2_FEBRERO_2026</v>
      </c>
      <c r="Q104" s="45" t="s">
        <v>585</v>
      </c>
      <c r="R104" s="49">
        <f>+VLOOKUP(Tabla1[[#This Row],[llave 2]],IG!$O$7:$T$97972,2,FALSE)</f>
        <v>285702</v>
      </c>
      <c r="S104" s="50">
        <f>+VLOOKUP(Tabla1[[#This Row],[llave 2]],IG!$O$7:$T$97972,5,FALSE)</f>
        <v>44</v>
      </c>
      <c r="T104" s="307">
        <f>+VLOOKUP(Tabla1[[#This Row],[llave 2]],IG!$O$7:$T$97972,6,FALSE)</f>
        <v>12570888</v>
      </c>
      <c r="U104" s="77" t="s">
        <v>373</v>
      </c>
      <c r="V104" s="78">
        <v>1</v>
      </c>
      <c r="W104" s="77">
        <v>5.2818321187811073</v>
      </c>
      <c r="X104" s="52">
        <f>ROUND(Tabla1[[#This Row],[VALOR UNITARIO 
]]*Tabla1[[#This Row],[Porcentaje de Glosa]]*Tabla1[[#This Row],[META AFECTADA POR LA GLOSA
]],0)</f>
        <v>1509030</v>
      </c>
      <c r="Y104" s="44" t="s">
        <v>589</v>
      </c>
      <c r="Z104" s="180" t="s">
        <v>467</v>
      </c>
      <c r="AA104" s="53">
        <v>1509030</v>
      </c>
      <c r="AB104" s="45" t="s">
        <v>468</v>
      </c>
      <c r="AC104" s="53">
        <f>ROUND(Tabla1[[#This Row],[VALOR  DE LA GLOSA INICIAL]]-Tabla1[[#This Row],[Valor soportado por la Subred]],0)</f>
        <v>0</v>
      </c>
      <c r="AD104" s="45"/>
      <c r="AE104" s="45"/>
      <c r="AF104" s="53">
        <f>ROUND(Tabla1[[#This Row],[VALOR GLOSA DEFINITIVA]]-Tabla1[[#This Row],[VALOR LEVANTADO EN LIQUIDACION]],0)</f>
        <v>0</v>
      </c>
    </row>
    <row r="105" spans="2:32" s="55" customFormat="1" ht="99.95" hidden="1" customHeight="1">
      <c r="B105" s="48" t="s">
        <v>372</v>
      </c>
      <c r="C105" s="177">
        <v>55</v>
      </c>
      <c r="D105" s="48" t="s">
        <v>70</v>
      </c>
      <c r="E105" s="45" t="s">
        <v>71</v>
      </c>
      <c r="F105" s="178" t="str">
        <f>Tabla1[[#This Row],[CODIGO ACTIVIDAD (AB)]]&amp;Tabla1[[#This Row],[ACCIÓN INTEGRAL-INTEGRADA / 
PROCESO INTEGRAL E INTEGRADO]]&amp;Tabla1[[#This Row],[ENTORNO/PROCESO TRANSVERSAL]]&amp;Tabla1[[#This Row],[VIGENCIA RECURSOS]]</f>
        <v>552. Cuidado Continuo por una vida con bienestarComunitario2026</v>
      </c>
      <c r="G105" s="161">
        <v>2026</v>
      </c>
      <c r="H105" s="179" t="str">
        <f>+VLOOKUP(Tabla1[[#This Row],[llave 1]],IG!$F$7:$N$97972,2,FALSE)</f>
        <v>Reconocimiento del cuerpo a traves del arte _ Circuito de la salud para mas bienestar _ Cuidarte</v>
      </c>
      <c r="I105" s="179" t="str">
        <f>+VLOOKUP(Tabla1[[#This Row],[llave 1]],IG!$F$7:$T$97972,3,FALSE)</f>
        <v xml:space="preserve">Promoción de la salud y bienestar </v>
      </c>
      <c r="J105" s="179" t="str">
        <f>+VLOOKUP(Tabla1[[#This Row],[llave 1]],IG!$F$7:$T$97972,5,FALSE)</f>
        <v>No Aplica</v>
      </c>
      <c r="K105" s="179" t="str">
        <f>+VLOOKUP(Tabla1[[#This Row],[llave 1]],IG!$F$7:$T$97972,4,FALSE)</f>
        <v>PSPIC</v>
      </c>
      <c r="L105" s="179" t="str">
        <f>+VLOOKUP(Tabla1[[#This Row],[llave 1]],IG!$F$7:$T$97972,6,FALSE)</f>
        <v>Sesión</v>
      </c>
      <c r="M105" s="179" t="str">
        <f>+VLOOKUP(Tabla1[[#This Row],[llave 1]],IG!$F$7:$T$97972,7,FALSE)</f>
        <v>Local</v>
      </c>
      <c r="N105" s="162" t="s">
        <v>6</v>
      </c>
      <c r="O105" s="163" t="s">
        <v>1</v>
      </c>
      <c r="P105" s="46" t="str">
        <f>+Tabla1[[#This Row],[llave 1]]&amp;Tabla1[[#This Row],[LOCALIDAD]]&amp;Tabla1[[#This Row],[MES]]</f>
        <v>552. Cuidado Continuo por una vida con bienestarComunitario20262_SANTA_FE2_FEBRERO_2026</v>
      </c>
      <c r="Q105" s="45" t="s">
        <v>585</v>
      </c>
      <c r="R105" s="49">
        <f>+VLOOKUP(Tabla1[[#This Row],[llave 2]],IG!$O$7:$T$97972,2,FALSE)</f>
        <v>380935</v>
      </c>
      <c r="S105" s="50">
        <f>+VLOOKUP(Tabla1[[#This Row],[llave 2]],IG!$O$7:$T$97972,5,FALSE)</f>
        <v>2</v>
      </c>
      <c r="T105" s="307">
        <f>+VLOOKUP(Tabla1[[#This Row],[llave 2]],IG!$O$7:$T$97972,6,FALSE)</f>
        <v>761870</v>
      </c>
      <c r="U105" s="77" t="s">
        <v>373</v>
      </c>
      <c r="V105" s="78">
        <v>1</v>
      </c>
      <c r="W105" s="77">
        <v>0.3912478506831874</v>
      </c>
      <c r="X105" s="52">
        <f>ROUND(Tabla1[[#This Row],[VALOR UNITARIO 
]]*Tabla1[[#This Row],[Porcentaje de Glosa]]*Tabla1[[#This Row],[META AFECTADA POR LA GLOSA
]],0)</f>
        <v>149040</v>
      </c>
      <c r="Y105" s="44" t="s">
        <v>590</v>
      </c>
      <c r="Z105" s="180" t="s">
        <v>467</v>
      </c>
      <c r="AA105" s="53">
        <v>149040</v>
      </c>
      <c r="AB105" s="45" t="s">
        <v>468</v>
      </c>
      <c r="AC105" s="53">
        <f>ROUND(Tabla1[[#This Row],[VALOR  DE LA GLOSA INICIAL]]-Tabla1[[#This Row],[Valor soportado por la Subred]],0)</f>
        <v>0</v>
      </c>
      <c r="AD105" s="45"/>
      <c r="AE105" s="45"/>
      <c r="AF105" s="53">
        <f>ROUND(Tabla1[[#This Row],[VALOR GLOSA DEFINITIVA]]-Tabla1[[#This Row],[VALOR LEVANTADO EN LIQUIDACION]],0)</f>
        <v>0</v>
      </c>
    </row>
    <row r="106" spans="2:32" s="55" customFormat="1" ht="99.95" hidden="1" customHeight="1">
      <c r="B106" s="48" t="s">
        <v>372</v>
      </c>
      <c r="C106" s="177">
        <v>118</v>
      </c>
      <c r="D106" s="48" t="s">
        <v>191</v>
      </c>
      <c r="E106" s="45" t="s">
        <v>71</v>
      </c>
      <c r="F106" s="178" t="str">
        <f>Tabla1[[#This Row],[CODIGO ACTIVIDAD (AB)]]&amp;Tabla1[[#This Row],[ACCIÓN INTEGRAL-INTEGRADA / 
PROCESO INTEGRAL E INTEGRADO]]&amp;Tabla1[[#This Row],[ENTORNO/PROCESO TRANSVERSAL]]&amp;Tabla1[[#This Row],[VIGENCIA RECURSOS]]</f>
        <v>1187. Cuidado Continuo por una vida con bienestar para la población con discapacidadComunitario2026</v>
      </c>
      <c r="G106" s="161">
        <v>2026</v>
      </c>
      <c r="H106" s="179" t="str">
        <f>+VLOOKUP(Tabla1[[#This Row],[llave 1]],IG!$F$7:$N$97972,2,FALSE)</f>
        <v>Fortalecimiento de prácticas de cuidado en nodos de familias y personas cuidadoras de personas con discapacidad por curso de vida a través de grupos Socioeducativos de Rehabilitación Basada en Comunidad - RBC</v>
      </c>
      <c r="I106" s="179" t="str">
        <f>+VLOOKUP(Tabla1[[#This Row],[llave 1]],IG!$F$7:$T$97972,3,FALSE)</f>
        <v xml:space="preserve">Promoción de la salud y bienestar </v>
      </c>
      <c r="J106" s="179" t="str">
        <f>+VLOOKUP(Tabla1[[#This Row],[llave 1]],IG!$F$7:$T$97972,5,FALSE)</f>
        <v>No Aplica</v>
      </c>
      <c r="K106" s="179" t="str">
        <f>+VLOOKUP(Tabla1[[#This Row],[llave 1]],IG!$F$7:$T$97972,4,FALSE)</f>
        <v>PSPIC</v>
      </c>
      <c r="L106" s="179" t="str">
        <f>+VLOOKUP(Tabla1[[#This Row],[llave 1]],IG!$F$7:$T$97972,6,FALSE)</f>
        <v>Grupo</v>
      </c>
      <c r="M106" s="179" t="str">
        <f>+VLOOKUP(Tabla1[[#This Row],[llave 1]],IG!$F$7:$T$97972,7,FALSE)</f>
        <v>Local</v>
      </c>
      <c r="N106" s="162" t="s">
        <v>9</v>
      </c>
      <c r="O106" s="163" t="s">
        <v>1</v>
      </c>
      <c r="P106" s="46" t="str">
        <f>+Tabla1[[#This Row],[llave 1]]&amp;Tabla1[[#This Row],[LOCALIDAD]]&amp;Tabla1[[#This Row],[MES]]</f>
        <v>1187. Cuidado Continuo por una vida con bienestar para la población con discapacidadComunitario20265_RAFAEL_URIBE2_FEBRERO_2026</v>
      </c>
      <c r="Q106" s="45" t="s">
        <v>585</v>
      </c>
      <c r="R106" s="49">
        <f>+VLOOKUP(Tabla1[[#This Row],[llave 2]],IG!$O$7:$T$97972,2,FALSE)</f>
        <v>992404</v>
      </c>
      <c r="S106" s="50">
        <f>+VLOOKUP(Tabla1[[#This Row],[llave 2]],IG!$O$7:$T$97972,5,FALSE)</f>
        <v>13</v>
      </c>
      <c r="T106" s="307">
        <f>+VLOOKUP(Tabla1[[#This Row],[llave 2]],IG!$O$7:$T$97972,6,FALSE)</f>
        <v>12901252</v>
      </c>
      <c r="U106" s="77" t="s">
        <v>373</v>
      </c>
      <c r="V106" s="78">
        <v>1</v>
      </c>
      <c r="W106" s="77">
        <v>7.8659497543339203</v>
      </c>
      <c r="X106" s="52">
        <f>ROUND(Tabla1[[#This Row],[VALOR UNITARIO 
]]*Tabla1[[#This Row],[Porcentaje de Glosa]]*Tabla1[[#This Row],[META AFECTADA POR LA GLOSA
]],0)</f>
        <v>7806200</v>
      </c>
      <c r="Y106" s="44" t="s">
        <v>591</v>
      </c>
      <c r="Z106" s="180" t="s">
        <v>467</v>
      </c>
      <c r="AA106" s="53">
        <v>7806200</v>
      </c>
      <c r="AB106" s="45" t="s">
        <v>592</v>
      </c>
      <c r="AC106" s="53">
        <f>ROUND(Tabla1[[#This Row],[VALOR  DE LA GLOSA INICIAL]]-Tabla1[[#This Row],[Valor soportado por la Subred]],0)</f>
        <v>0</v>
      </c>
      <c r="AD106" s="45"/>
      <c r="AE106" s="45"/>
      <c r="AF106" s="53">
        <f>ROUND(Tabla1[[#This Row],[VALOR GLOSA DEFINITIVA]]-Tabla1[[#This Row],[VALOR LEVANTADO EN LIQUIDACION]],0)</f>
        <v>0</v>
      </c>
    </row>
    <row r="107" spans="2:32" s="55" customFormat="1" ht="99.95" hidden="1" customHeight="1">
      <c r="B107" s="48" t="s">
        <v>372</v>
      </c>
      <c r="C107" s="177">
        <v>124</v>
      </c>
      <c r="D107" s="48" t="s">
        <v>191</v>
      </c>
      <c r="E107" s="45" t="s">
        <v>71</v>
      </c>
      <c r="F107" s="178" t="str">
        <f>Tabla1[[#This Row],[CODIGO ACTIVIDAD (AB)]]&amp;Tabla1[[#This Row],[ACCIÓN INTEGRAL-INTEGRADA / 
PROCESO INTEGRAL E INTEGRADO]]&amp;Tabla1[[#This Row],[ENTORNO/PROCESO TRANSVERSAL]]&amp;Tabla1[[#This Row],[VIGENCIA RECURSOS]]</f>
        <v>1247. Cuidado Continuo por una vida con bienestar para la población con discapacidadComunitario2026</v>
      </c>
      <c r="G107" s="161">
        <v>2026</v>
      </c>
      <c r="H107" s="179" t="str">
        <f>+VLOOKUP(Tabla1[[#This Row],[llave 1]],IG!$F$7:$N$97972,2,FALSE)</f>
        <v>Encuentros interlocales de actores de RBC
 Encuentros locales y distritales de personas cuidadoras de personas con discapacidad 
Jornada conmemorativa mes de la discapacidad</v>
      </c>
      <c r="I107" s="179" t="str">
        <f>+VLOOKUP(Tabla1[[#This Row],[llave 1]],IG!$F$7:$T$97972,3,FALSE)</f>
        <v xml:space="preserve">Promoción de la salud y bienestar </v>
      </c>
      <c r="J107" s="179" t="str">
        <f>+VLOOKUP(Tabla1[[#This Row],[llave 1]],IG!$F$7:$T$97972,5,FALSE)</f>
        <v>No Aplica</v>
      </c>
      <c r="K107" s="179" t="str">
        <f>+VLOOKUP(Tabla1[[#This Row],[llave 1]],IG!$F$7:$T$97972,4,FALSE)</f>
        <v>PSPIC</v>
      </c>
      <c r="L107" s="179" t="str">
        <f>+VLOOKUP(Tabla1[[#This Row],[llave 1]],IG!$F$7:$T$97972,6,FALSE)</f>
        <v>Encuentro</v>
      </c>
      <c r="M107" s="179" t="str">
        <f>+VLOOKUP(Tabla1[[#This Row],[llave 1]],IG!$F$7:$T$97972,7,FALSE)</f>
        <v>Local</v>
      </c>
      <c r="N107" s="162" t="s">
        <v>10</v>
      </c>
      <c r="O107" s="163" t="s">
        <v>1</v>
      </c>
      <c r="P107" s="46" t="str">
        <f>+Tabla1[[#This Row],[llave 1]]&amp;Tabla1[[#This Row],[LOCALIDAD]]&amp;Tabla1[[#This Row],[MES]]</f>
        <v>1247. Cuidado Continuo por una vida con bienestar para la población con discapacidadComunitario20266_ANTONIO_NARIÑO2_FEBRERO_2026</v>
      </c>
      <c r="Q107" s="45" t="s">
        <v>585</v>
      </c>
      <c r="R107" s="49">
        <f>+VLOOKUP(Tabla1[[#This Row],[llave 2]],IG!$O$7:$T$97972,2,FALSE)</f>
        <v>851865</v>
      </c>
      <c r="S107" s="50">
        <f>+VLOOKUP(Tabla1[[#This Row],[llave 2]],IG!$O$7:$T$97972,5,FALSE)</f>
        <v>1</v>
      </c>
      <c r="T107" s="307">
        <f>+VLOOKUP(Tabla1[[#This Row],[llave 2]],IG!$O$7:$T$97972,6,FALSE)</f>
        <v>851865</v>
      </c>
      <c r="U107" s="77" t="s">
        <v>373</v>
      </c>
      <c r="V107" s="78">
        <v>1</v>
      </c>
      <c r="W107" s="77">
        <v>0.94140033925563327</v>
      </c>
      <c r="X107" s="52">
        <f>ROUND(Tabla1[[#This Row],[VALOR UNITARIO 
]]*Tabla1[[#This Row],[Porcentaje de Glosa]]*Tabla1[[#This Row],[META AFECTADA POR LA GLOSA
]],0)</f>
        <v>801946</v>
      </c>
      <c r="Y107" s="44" t="s">
        <v>593</v>
      </c>
      <c r="Z107" s="180" t="s">
        <v>467</v>
      </c>
      <c r="AA107" s="53">
        <v>801946</v>
      </c>
      <c r="AB107" s="45" t="s">
        <v>594</v>
      </c>
      <c r="AC107" s="53">
        <f>ROUND(Tabla1[[#This Row],[VALOR  DE LA GLOSA INICIAL]]-Tabla1[[#This Row],[Valor soportado por la Subred]],0)</f>
        <v>0</v>
      </c>
      <c r="AD107" s="45"/>
      <c r="AE107" s="45"/>
      <c r="AF107" s="53">
        <f>ROUND(Tabla1[[#This Row],[VALOR GLOSA DEFINITIVA]]-Tabla1[[#This Row],[VALOR LEVANTADO EN LIQUIDACION]],0)</f>
        <v>0</v>
      </c>
    </row>
    <row r="108" spans="2:32" s="55" customFormat="1" ht="99.95" hidden="1" customHeight="1">
      <c r="B108" s="48" t="s">
        <v>372</v>
      </c>
      <c r="C108" s="177">
        <v>124</v>
      </c>
      <c r="D108" s="48" t="s">
        <v>191</v>
      </c>
      <c r="E108" s="45" t="s">
        <v>71</v>
      </c>
      <c r="F108" s="178" t="str">
        <f>Tabla1[[#This Row],[CODIGO ACTIVIDAD (AB)]]&amp;Tabla1[[#This Row],[ACCIÓN INTEGRAL-INTEGRADA / 
PROCESO INTEGRAL E INTEGRADO]]&amp;Tabla1[[#This Row],[ENTORNO/PROCESO TRANSVERSAL]]&amp;Tabla1[[#This Row],[VIGENCIA RECURSOS]]</f>
        <v>1247. Cuidado Continuo por una vida con bienestar para la población con discapacidadComunitario2026</v>
      </c>
      <c r="G108" s="161">
        <v>2026</v>
      </c>
      <c r="H108" s="179" t="str">
        <f>+VLOOKUP(Tabla1[[#This Row],[llave 1]],IG!$F$7:$N$97972,2,FALSE)</f>
        <v>Encuentros interlocales de actores de RBC
 Encuentros locales y distritales de personas cuidadoras de personas con discapacidad 
Jornada conmemorativa mes de la discapacidad</v>
      </c>
      <c r="I108" s="179" t="str">
        <f>+VLOOKUP(Tabla1[[#This Row],[llave 1]],IG!$F$7:$T$97972,3,FALSE)</f>
        <v xml:space="preserve">Promoción de la salud y bienestar </v>
      </c>
      <c r="J108" s="179" t="str">
        <f>+VLOOKUP(Tabla1[[#This Row],[llave 1]],IG!$F$7:$T$97972,5,FALSE)</f>
        <v>No Aplica</v>
      </c>
      <c r="K108" s="179" t="str">
        <f>+VLOOKUP(Tabla1[[#This Row],[llave 1]],IG!$F$7:$T$97972,4,FALSE)</f>
        <v>PSPIC</v>
      </c>
      <c r="L108" s="179" t="str">
        <f>+VLOOKUP(Tabla1[[#This Row],[llave 1]],IG!$F$7:$T$97972,6,FALSE)</f>
        <v>Encuentro</v>
      </c>
      <c r="M108" s="179" t="str">
        <f>+VLOOKUP(Tabla1[[#This Row],[llave 1]],IG!$F$7:$T$97972,7,FALSE)</f>
        <v>Local</v>
      </c>
      <c r="N108" s="162" t="s">
        <v>7</v>
      </c>
      <c r="O108" s="163" t="s">
        <v>1</v>
      </c>
      <c r="P108" s="46" t="str">
        <f>+Tabla1[[#This Row],[llave 1]]&amp;Tabla1[[#This Row],[LOCALIDAD]]&amp;Tabla1[[#This Row],[MES]]</f>
        <v>1247. Cuidado Continuo por una vida con bienestar para la población con discapacidadComunitario20263_MARTIRES2_FEBRERO_2026</v>
      </c>
      <c r="Q108" s="45" t="s">
        <v>585</v>
      </c>
      <c r="R108" s="49">
        <f>+VLOOKUP(Tabla1[[#This Row],[llave 2]],IG!$O$7:$T$97972,2,FALSE)</f>
        <v>851865</v>
      </c>
      <c r="S108" s="50">
        <f>+VLOOKUP(Tabla1[[#This Row],[llave 2]],IG!$O$7:$T$97972,5,FALSE)</f>
        <v>1</v>
      </c>
      <c r="T108" s="307">
        <f>+VLOOKUP(Tabla1[[#This Row],[llave 2]],IG!$O$7:$T$97972,6,FALSE)</f>
        <v>851865</v>
      </c>
      <c r="U108" s="77" t="s">
        <v>373</v>
      </c>
      <c r="V108" s="78">
        <v>1</v>
      </c>
      <c r="W108" s="77">
        <v>0.55135496821679497</v>
      </c>
      <c r="X108" s="52">
        <f>ROUND(Tabla1[[#This Row],[VALOR UNITARIO 
]]*Tabla1[[#This Row],[Porcentaje de Glosa]]*Tabla1[[#This Row],[META AFECTADA POR LA GLOSA
]],0)</f>
        <v>469680</v>
      </c>
      <c r="Y108" s="44" t="s">
        <v>595</v>
      </c>
      <c r="Z108" s="180" t="s">
        <v>467</v>
      </c>
      <c r="AA108" s="53">
        <v>469680</v>
      </c>
      <c r="AB108" s="45" t="s">
        <v>596</v>
      </c>
      <c r="AC108" s="53">
        <f>ROUND(Tabla1[[#This Row],[VALOR  DE LA GLOSA INICIAL]]-Tabla1[[#This Row],[Valor soportado por la Subred]],0)</f>
        <v>0</v>
      </c>
      <c r="AD108" s="45"/>
      <c r="AE108" s="45"/>
      <c r="AF108" s="53">
        <f>ROUND(Tabla1[[#This Row],[VALOR GLOSA DEFINITIVA]]-Tabla1[[#This Row],[VALOR LEVANTADO EN LIQUIDACION]],0)</f>
        <v>0</v>
      </c>
    </row>
    <row r="109" spans="2:32" s="55" customFormat="1" ht="99.95" hidden="1" customHeight="1">
      <c r="B109" s="48" t="s">
        <v>372</v>
      </c>
      <c r="C109" s="177">
        <v>27</v>
      </c>
      <c r="D109" s="48" t="s">
        <v>70</v>
      </c>
      <c r="E109" s="45" t="s">
        <v>71</v>
      </c>
      <c r="F109" s="178" t="str">
        <f>Tabla1[[#This Row],[CODIGO ACTIVIDAD (AB)]]&amp;Tabla1[[#This Row],[ACCIÓN INTEGRAL-INTEGRADA / 
PROCESO INTEGRAL E INTEGRADO]]&amp;Tabla1[[#This Row],[ENTORNO/PROCESO TRANSVERSAL]]&amp;Tabla1[[#This Row],[VIGENCIA RECURSOS]]</f>
        <v>272. Cuidado Continuo por una vida con bienestarComunitario2026</v>
      </c>
      <c r="G109" s="161">
        <v>2026</v>
      </c>
      <c r="H109" s="179" t="str">
        <f>+VLOOKUP(Tabla1[[#This Row],[llave 1]],IG!$F$7:$N$97972,2,FALSE)</f>
        <v>Grupos socioeducativos para MAS bienestar en nuestras comunidades - Gestión territorial</v>
      </c>
      <c r="I109" s="179" t="str">
        <f>+VLOOKUP(Tabla1[[#This Row],[llave 1]],IG!$F$7:$T$97972,3,FALSE)</f>
        <v xml:space="preserve">Promoción de la salud y bienestar </v>
      </c>
      <c r="J109" s="179" t="str">
        <f>+VLOOKUP(Tabla1[[#This Row],[llave 1]],IG!$F$7:$T$97972,5,FALSE)</f>
        <v>No Aplica</v>
      </c>
      <c r="K109" s="179" t="str">
        <f>+VLOOKUP(Tabla1[[#This Row],[llave 1]],IG!$F$7:$T$97972,4,FALSE)</f>
        <v>PSPIC</v>
      </c>
      <c r="L109" s="179" t="str">
        <f>+VLOOKUP(Tabla1[[#This Row],[llave 1]],IG!$F$7:$T$97972,6,FALSE)</f>
        <v>Sesión</v>
      </c>
      <c r="M109" s="179" t="str">
        <f>+VLOOKUP(Tabla1[[#This Row],[llave 1]],IG!$F$7:$T$97972,7,FALSE)</f>
        <v>Local</v>
      </c>
      <c r="N109" s="162" t="s">
        <v>9</v>
      </c>
      <c r="O109" s="163" t="s">
        <v>1</v>
      </c>
      <c r="P109" s="46" t="str">
        <f>+Tabla1[[#This Row],[llave 1]]&amp;Tabla1[[#This Row],[LOCALIDAD]]&amp;Tabla1[[#This Row],[MES]]</f>
        <v>272. Cuidado Continuo por una vida con bienestarComunitario20265_RAFAEL_URIBE2_FEBRERO_2026</v>
      </c>
      <c r="Q109" s="45" t="s">
        <v>597</v>
      </c>
      <c r="R109" s="49">
        <f>+VLOOKUP(Tabla1[[#This Row],[llave 2]],IG!$O$7:$T$97972,2,FALSE)</f>
        <v>74584</v>
      </c>
      <c r="S109" s="50">
        <f>+VLOOKUP(Tabla1[[#This Row],[llave 2]],IG!$O$7:$T$97972,5,FALSE)</f>
        <v>60</v>
      </c>
      <c r="T109" s="307">
        <f>+VLOOKUP(Tabla1[[#This Row],[llave 2]],IG!$O$7:$T$97972,6,FALSE)</f>
        <v>4475040</v>
      </c>
      <c r="U109" s="77" t="s">
        <v>373</v>
      </c>
      <c r="V109" s="78">
        <v>1</v>
      </c>
      <c r="W109" s="77">
        <v>3.731363295076692</v>
      </c>
      <c r="X109" s="52">
        <f>ROUND(Tabla1[[#This Row],[VALOR UNITARIO 
]]*Tabla1[[#This Row],[Porcentaje de Glosa]]*Tabla1[[#This Row],[META AFECTADA POR LA GLOSA
]],0)</f>
        <v>278300</v>
      </c>
      <c r="Y109" s="44" t="s">
        <v>598</v>
      </c>
      <c r="Z109" s="180" t="s">
        <v>467</v>
      </c>
      <c r="AA109" s="53">
        <v>278300</v>
      </c>
      <c r="AB109" s="45" t="s">
        <v>599</v>
      </c>
      <c r="AC109" s="53">
        <f>ROUND(Tabla1[[#This Row],[VALOR  DE LA GLOSA INICIAL]]-Tabla1[[#This Row],[Valor soportado por la Subred]],0)</f>
        <v>0</v>
      </c>
      <c r="AD109" s="45"/>
      <c r="AE109" s="45"/>
      <c r="AF109" s="53">
        <f>ROUND(Tabla1[[#This Row],[VALOR GLOSA DEFINITIVA]]-Tabla1[[#This Row],[VALOR LEVANTADO EN LIQUIDACION]],0)</f>
        <v>0</v>
      </c>
    </row>
    <row r="110" spans="2:32" s="55" customFormat="1" ht="99.95" hidden="1" customHeight="1">
      <c r="B110" s="48" t="s">
        <v>372</v>
      </c>
      <c r="C110" s="177">
        <v>56</v>
      </c>
      <c r="D110" s="48" t="s">
        <v>70</v>
      </c>
      <c r="E110" s="45" t="s">
        <v>71</v>
      </c>
      <c r="F110" s="178" t="str">
        <f>Tabla1[[#This Row],[CODIGO ACTIVIDAD (AB)]]&amp;Tabla1[[#This Row],[ACCIÓN INTEGRAL-INTEGRADA / 
PROCESO INTEGRAL E INTEGRADO]]&amp;Tabla1[[#This Row],[ENTORNO/PROCESO TRANSVERSAL]]&amp;Tabla1[[#This Row],[VIGENCIA RECURSOS]]</f>
        <v>562. Cuidado Continuo por una vida con bienestarComunitario2026</v>
      </c>
      <c r="G110" s="161">
        <v>2026</v>
      </c>
      <c r="H110" s="179" t="str">
        <f>+VLOOKUP(Tabla1[[#This Row],[llave 1]],IG!$F$7:$N$97972,2,FALSE)</f>
        <v>SPAcios educativos de bienestar (jóvenes, alcohol, población especial (PPL-SRPA)</v>
      </c>
      <c r="I110" s="179" t="str">
        <f>+VLOOKUP(Tabla1[[#This Row],[llave 1]],IG!$F$7:$T$97972,3,FALSE)</f>
        <v xml:space="preserve">Promoción de la salud y bienestar </v>
      </c>
      <c r="J110" s="179" t="str">
        <f>+VLOOKUP(Tabla1[[#This Row],[llave 1]],IG!$F$7:$T$97972,5,FALSE)</f>
        <v>No Aplica</v>
      </c>
      <c r="K110" s="179" t="str">
        <f>+VLOOKUP(Tabla1[[#This Row],[llave 1]],IG!$F$7:$T$97972,4,FALSE)</f>
        <v>PSPIC</v>
      </c>
      <c r="L110" s="179" t="str">
        <f>+VLOOKUP(Tabla1[[#This Row],[llave 1]],IG!$F$7:$T$97972,6,FALSE)</f>
        <v>Sesión</v>
      </c>
      <c r="M110" s="179" t="str">
        <f>+VLOOKUP(Tabla1[[#This Row],[llave 1]],IG!$F$7:$T$97972,7,FALSE)</f>
        <v>Local</v>
      </c>
      <c r="N110" s="162" t="s">
        <v>8</v>
      </c>
      <c r="O110" s="163" t="s">
        <v>1</v>
      </c>
      <c r="P110" s="46" t="str">
        <f>+Tabla1[[#This Row],[llave 1]]&amp;Tabla1[[#This Row],[LOCALIDAD]]&amp;Tabla1[[#This Row],[MES]]</f>
        <v>562. Cuidado Continuo por una vida con bienestarComunitario20264_SAN_CRISTOBAL2_FEBRERO_2026</v>
      </c>
      <c r="Q110" s="45" t="s">
        <v>597</v>
      </c>
      <c r="R110" s="49">
        <f>+VLOOKUP(Tabla1[[#This Row],[llave 2]],IG!$O$7:$T$97972,2,FALSE)</f>
        <v>266747</v>
      </c>
      <c r="S110" s="50">
        <f>+VLOOKUP(Tabla1[[#This Row],[llave 2]],IG!$O$7:$T$97972,5,FALSE)</f>
        <v>72</v>
      </c>
      <c r="T110" s="307">
        <f>+VLOOKUP(Tabla1[[#This Row],[llave 2]],IG!$O$7:$T$97972,6,FALSE)</f>
        <v>19205784</v>
      </c>
      <c r="U110" s="77" t="s">
        <v>373</v>
      </c>
      <c r="V110" s="78">
        <v>1</v>
      </c>
      <c r="W110" s="77">
        <v>4.7181786486820796</v>
      </c>
      <c r="X110" s="52">
        <f>ROUND(Tabla1[[#This Row],[VALOR UNITARIO 
]]*Tabla1[[#This Row],[Porcentaje de Glosa]]*Tabla1[[#This Row],[META AFECTADA POR LA GLOSA
]],0)</f>
        <v>1258560</v>
      </c>
      <c r="Y110" s="44" t="s">
        <v>600</v>
      </c>
      <c r="Z110" s="180" t="s">
        <v>467</v>
      </c>
      <c r="AA110" s="53">
        <v>1258560</v>
      </c>
      <c r="AB110" s="45" t="s">
        <v>601</v>
      </c>
      <c r="AC110" s="53">
        <f>ROUND(Tabla1[[#This Row],[VALOR  DE LA GLOSA INICIAL]]-Tabla1[[#This Row],[Valor soportado por la Subred]],0)</f>
        <v>0</v>
      </c>
      <c r="AD110" s="45"/>
      <c r="AE110" s="45"/>
      <c r="AF110" s="53">
        <f>ROUND(Tabla1[[#This Row],[VALOR GLOSA DEFINITIVA]]-Tabla1[[#This Row],[VALOR LEVANTADO EN LIQUIDACION]],0)</f>
        <v>0</v>
      </c>
    </row>
    <row r="111" spans="2:32" s="55" customFormat="1" ht="99.95" hidden="1" customHeight="1">
      <c r="B111" s="48" t="s">
        <v>372</v>
      </c>
      <c r="C111" s="177">
        <v>57</v>
      </c>
      <c r="D111" s="48" t="s">
        <v>70</v>
      </c>
      <c r="E111" s="45" t="s">
        <v>71</v>
      </c>
      <c r="F111" s="178" t="str">
        <f>Tabla1[[#This Row],[CODIGO ACTIVIDAD (AB)]]&amp;Tabla1[[#This Row],[ACCIÓN INTEGRAL-INTEGRADA / 
PROCESO INTEGRAL E INTEGRADO]]&amp;Tabla1[[#This Row],[ENTORNO/PROCESO TRANSVERSAL]]&amp;Tabla1[[#This Row],[VIGENCIA RECURSOS]]</f>
        <v>572. Cuidado Continuo por una vida con bienestarComunitario2026</v>
      </c>
      <c r="G111" s="161">
        <v>2026</v>
      </c>
      <c r="H111" s="179" t="str">
        <f>+VLOOKUP(Tabla1[[#This Row],[llave 1]],IG!$F$7:$N$97972,2,FALSE)</f>
        <v>SPAcios breves de bienestar (jóvenes, alcohol, población especial (PPL-SRPA)</v>
      </c>
      <c r="I111" s="179" t="str">
        <f>+VLOOKUP(Tabla1[[#This Row],[llave 1]],IG!$F$7:$T$97972,3,FALSE)</f>
        <v>Gestión del Riesgo para el Bienestar Colectivo en los Territorios</v>
      </c>
      <c r="J111" s="179" t="str">
        <f>+VLOOKUP(Tabla1[[#This Row],[llave 1]],IG!$F$7:$T$97972,5,FALSE)</f>
        <v>No Aplica</v>
      </c>
      <c r="K111" s="179" t="str">
        <f>+VLOOKUP(Tabla1[[#This Row],[llave 1]],IG!$F$7:$T$97972,4,FALSE)</f>
        <v>PSPIC</v>
      </c>
      <c r="L111" s="179" t="str">
        <f>+VLOOKUP(Tabla1[[#This Row],[llave 1]],IG!$F$7:$T$97972,6,FALSE)</f>
        <v>Sesión</v>
      </c>
      <c r="M111" s="179" t="str">
        <f>+VLOOKUP(Tabla1[[#This Row],[llave 1]],IG!$F$7:$T$97972,7,FALSE)</f>
        <v>Local</v>
      </c>
      <c r="N111" s="162" t="s">
        <v>8</v>
      </c>
      <c r="O111" s="163" t="s">
        <v>1</v>
      </c>
      <c r="P111" s="46" t="str">
        <f>+Tabla1[[#This Row],[llave 1]]&amp;Tabla1[[#This Row],[LOCALIDAD]]&amp;Tabla1[[#This Row],[MES]]</f>
        <v>572. Cuidado Continuo por una vida con bienestarComunitario20264_SAN_CRISTOBAL2_FEBRERO_2026</v>
      </c>
      <c r="Q111" s="45" t="s">
        <v>597</v>
      </c>
      <c r="R111" s="49">
        <f>+VLOOKUP(Tabla1[[#This Row],[llave 2]],IG!$O$7:$T$97972,2,FALSE)</f>
        <v>88916</v>
      </c>
      <c r="S111" s="50">
        <f>+VLOOKUP(Tabla1[[#This Row],[llave 2]],IG!$O$7:$T$97972,5,FALSE)</f>
        <v>256</v>
      </c>
      <c r="T111" s="307">
        <f>+VLOOKUP(Tabla1[[#This Row],[llave 2]],IG!$O$7:$T$97972,6,FALSE)</f>
        <v>22762496</v>
      </c>
      <c r="U111" s="77" t="s">
        <v>373</v>
      </c>
      <c r="V111" s="78">
        <v>1</v>
      </c>
      <c r="W111" s="77">
        <v>10.026092041927212</v>
      </c>
      <c r="X111" s="52">
        <f>ROUND(Tabla1[[#This Row],[VALOR UNITARIO 
]]*Tabla1[[#This Row],[Porcentaje de Glosa]]*Tabla1[[#This Row],[META AFECTADA POR LA GLOSA
]],0)</f>
        <v>891480</v>
      </c>
      <c r="Y111" s="44" t="s">
        <v>602</v>
      </c>
      <c r="Z111" s="180" t="s">
        <v>467</v>
      </c>
      <c r="AA111" s="53">
        <v>891480</v>
      </c>
      <c r="AB111" s="45" t="s">
        <v>603</v>
      </c>
      <c r="AC111" s="53">
        <f>ROUND(Tabla1[[#This Row],[VALOR  DE LA GLOSA INICIAL]]-Tabla1[[#This Row],[Valor soportado por la Subred]],0)</f>
        <v>0</v>
      </c>
      <c r="AD111" s="45"/>
      <c r="AE111" s="45"/>
      <c r="AF111" s="53">
        <f>ROUND(Tabla1[[#This Row],[VALOR GLOSA DEFINITIVA]]-Tabla1[[#This Row],[VALOR LEVANTADO EN LIQUIDACION]],0)</f>
        <v>0</v>
      </c>
    </row>
    <row r="112" spans="2:32" s="55" customFormat="1" ht="99.95" hidden="1" customHeight="1">
      <c r="B112" s="48" t="s">
        <v>372</v>
      </c>
      <c r="C112" s="177">
        <v>26</v>
      </c>
      <c r="D112" s="48" t="s">
        <v>70</v>
      </c>
      <c r="E112" s="45" t="s">
        <v>71</v>
      </c>
      <c r="F112" s="178" t="str">
        <f>Tabla1[[#This Row],[CODIGO ACTIVIDAD (AB)]]&amp;Tabla1[[#This Row],[ACCIÓN INTEGRAL-INTEGRADA / 
PROCESO INTEGRAL E INTEGRADO]]&amp;Tabla1[[#This Row],[ENTORNO/PROCESO TRANSVERSAL]]&amp;Tabla1[[#This Row],[VIGENCIA RECURSOS]]</f>
        <v>262. Cuidado Continuo por una vida con bienestarComunitario2026</v>
      </c>
      <c r="G112" s="161">
        <v>2026</v>
      </c>
      <c r="H112" s="179" t="str">
        <f>+VLOOKUP(Tabla1[[#This Row],[llave 1]],IG!$F$7:$N$97972,2,FALSE)</f>
        <v xml:space="preserve">Grupos socioeducativos para MAS bienestar en nuestras comunidades </v>
      </c>
      <c r="I112" s="179" t="str">
        <f>+VLOOKUP(Tabla1[[#This Row],[llave 1]],IG!$F$7:$T$97972,3,FALSE)</f>
        <v xml:space="preserve">Promoción de la salud y bienestar </v>
      </c>
      <c r="J112" s="179" t="str">
        <f>+VLOOKUP(Tabla1[[#This Row],[llave 1]],IG!$F$7:$T$97972,5,FALSE)</f>
        <v>No Aplica</v>
      </c>
      <c r="K112" s="179" t="str">
        <f>+VLOOKUP(Tabla1[[#This Row],[llave 1]],IG!$F$7:$T$97972,4,FALSE)</f>
        <v>PSPIC</v>
      </c>
      <c r="L112" s="179" t="str">
        <f>+VLOOKUP(Tabla1[[#This Row],[llave 1]],IG!$F$7:$T$97972,6,FALSE)</f>
        <v>Sesión</v>
      </c>
      <c r="M112" s="179" t="str">
        <f>+VLOOKUP(Tabla1[[#This Row],[llave 1]],IG!$F$7:$T$97972,7,FALSE)</f>
        <v>Local</v>
      </c>
      <c r="N112" s="162" t="s">
        <v>10</v>
      </c>
      <c r="O112" s="163" t="s">
        <v>1</v>
      </c>
      <c r="P112" s="46" t="str">
        <f>+Tabla1[[#This Row],[llave 1]]&amp;Tabla1[[#This Row],[LOCALIDAD]]&amp;Tabla1[[#This Row],[MES]]</f>
        <v>262. Cuidado Continuo por una vida con bienestarComunitario20266_ANTONIO_NARIÑO2_FEBRERO_2026</v>
      </c>
      <c r="Q112" s="45" t="s">
        <v>597</v>
      </c>
      <c r="R112" s="49">
        <f>+VLOOKUP(Tabla1[[#This Row],[llave 2]],IG!$O$7:$T$97972,2,FALSE)</f>
        <v>140539</v>
      </c>
      <c r="S112" s="50">
        <f>+VLOOKUP(Tabla1[[#This Row],[llave 2]],IG!$O$7:$T$97972,5,FALSE)</f>
        <v>36</v>
      </c>
      <c r="T112" s="307">
        <f>+VLOOKUP(Tabla1[[#This Row],[llave 2]],IG!$O$7:$T$97972,6,FALSE)</f>
        <v>5059404</v>
      </c>
      <c r="U112" s="77" t="s">
        <v>377</v>
      </c>
      <c r="V112" s="78">
        <v>1</v>
      </c>
      <c r="W112" s="77">
        <v>1</v>
      </c>
      <c r="X112" s="52">
        <f>ROUND(Tabla1[[#This Row],[VALOR UNITARIO 
]]*Tabla1[[#This Row],[Porcentaje de Glosa]]*Tabla1[[#This Row],[META AFECTADA POR LA GLOSA
]],0)</f>
        <v>140539</v>
      </c>
      <c r="Y112" s="44" t="s">
        <v>604</v>
      </c>
      <c r="Z112" s="180" t="s">
        <v>443</v>
      </c>
      <c r="AA112" s="53">
        <v>0</v>
      </c>
      <c r="AB112" s="45" t="s">
        <v>444</v>
      </c>
      <c r="AC112" s="53">
        <f>ROUND(Tabla1[[#This Row],[VALOR  DE LA GLOSA INICIAL]]-Tabla1[[#This Row],[Valor soportado por la Subred]],0)</f>
        <v>140539</v>
      </c>
      <c r="AD112" s="45"/>
      <c r="AE112" s="45"/>
      <c r="AF112" s="53">
        <f>ROUND(Tabla1[[#This Row],[VALOR GLOSA DEFINITIVA]]-Tabla1[[#This Row],[VALOR LEVANTADO EN LIQUIDACION]],0)</f>
        <v>140539</v>
      </c>
    </row>
    <row r="113" spans="2:32" s="55" customFormat="1" ht="99.95" hidden="1" customHeight="1">
      <c r="B113" s="48" t="s">
        <v>372</v>
      </c>
      <c r="C113" s="177">
        <v>26</v>
      </c>
      <c r="D113" s="48" t="s">
        <v>70</v>
      </c>
      <c r="E113" s="45" t="s">
        <v>71</v>
      </c>
      <c r="F113" s="178" t="str">
        <f>Tabla1[[#This Row],[CODIGO ACTIVIDAD (AB)]]&amp;Tabla1[[#This Row],[ACCIÓN INTEGRAL-INTEGRADA / 
PROCESO INTEGRAL E INTEGRADO]]&amp;Tabla1[[#This Row],[ENTORNO/PROCESO TRANSVERSAL]]&amp;Tabla1[[#This Row],[VIGENCIA RECURSOS]]</f>
        <v>262. Cuidado Continuo por una vida con bienestarComunitario2026</v>
      </c>
      <c r="G113" s="161">
        <v>2026</v>
      </c>
      <c r="H113" s="179" t="str">
        <f>+VLOOKUP(Tabla1[[#This Row],[llave 1]],IG!$F$7:$N$97972,2,FALSE)</f>
        <v xml:space="preserve">Grupos socioeducativos para MAS bienestar en nuestras comunidades </v>
      </c>
      <c r="I113" s="179" t="str">
        <f>+VLOOKUP(Tabla1[[#This Row],[llave 1]],IG!$F$7:$T$97972,3,FALSE)</f>
        <v xml:space="preserve">Promoción de la salud y bienestar </v>
      </c>
      <c r="J113" s="179" t="str">
        <f>+VLOOKUP(Tabla1[[#This Row],[llave 1]],IG!$F$7:$T$97972,5,FALSE)</f>
        <v>No Aplica</v>
      </c>
      <c r="K113" s="179" t="str">
        <f>+VLOOKUP(Tabla1[[#This Row],[llave 1]],IG!$F$7:$T$97972,4,FALSE)</f>
        <v>PSPIC</v>
      </c>
      <c r="L113" s="179" t="str">
        <f>+VLOOKUP(Tabla1[[#This Row],[llave 1]],IG!$F$7:$T$97972,6,FALSE)</f>
        <v>Sesión</v>
      </c>
      <c r="M113" s="179" t="str">
        <f>+VLOOKUP(Tabla1[[#This Row],[llave 1]],IG!$F$7:$T$97972,7,FALSE)</f>
        <v>Local</v>
      </c>
      <c r="N113" s="162" t="s">
        <v>9</v>
      </c>
      <c r="O113" s="163" t="s">
        <v>1</v>
      </c>
      <c r="P113" s="46" t="str">
        <f>+Tabla1[[#This Row],[llave 1]]&amp;Tabla1[[#This Row],[LOCALIDAD]]&amp;Tabla1[[#This Row],[MES]]</f>
        <v>262. Cuidado Continuo por una vida con bienestarComunitario20265_RAFAEL_URIBE2_FEBRERO_2026</v>
      </c>
      <c r="Q113" s="45" t="s">
        <v>597</v>
      </c>
      <c r="R113" s="49">
        <f>+VLOOKUP(Tabla1[[#This Row],[llave 2]],IG!$O$7:$T$97972,2,FALSE)</f>
        <v>140539</v>
      </c>
      <c r="S113" s="50">
        <f>+VLOOKUP(Tabla1[[#This Row],[llave 2]],IG!$O$7:$T$97972,5,FALSE)</f>
        <v>111</v>
      </c>
      <c r="T113" s="307">
        <f>+VLOOKUP(Tabla1[[#This Row],[llave 2]],IG!$O$7:$T$97972,6,FALSE)</f>
        <v>15599829</v>
      </c>
      <c r="U113" s="77" t="s">
        <v>377</v>
      </c>
      <c r="V113" s="78">
        <v>1</v>
      </c>
      <c r="W113" s="77">
        <v>1</v>
      </c>
      <c r="X113" s="52">
        <f>ROUND(Tabla1[[#This Row],[VALOR UNITARIO 
]]*Tabla1[[#This Row],[Porcentaje de Glosa]]*Tabla1[[#This Row],[META AFECTADA POR LA GLOSA
]],0)</f>
        <v>140539</v>
      </c>
      <c r="Y113" s="44" t="s">
        <v>604</v>
      </c>
      <c r="Z113" s="180" t="s">
        <v>443</v>
      </c>
      <c r="AA113" s="53">
        <v>0</v>
      </c>
      <c r="AB113" s="45" t="s">
        <v>444</v>
      </c>
      <c r="AC113" s="53">
        <f>ROUND(Tabla1[[#This Row],[VALOR  DE LA GLOSA INICIAL]]-Tabla1[[#This Row],[Valor soportado por la Subred]],0)</f>
        <v>140539</v>
      </c>
      <c r="AD113" s="45"/>
      <c r="AE113" s="45"/>
      <c r="AF113" s="53">
        <f>ROUND(Tabla1[[#This Row],[VALOR GLOSA DEFINITIVA]]-Tabla1[[#This Row],[VALOR LEVANTADO EN LIQUIDACION]],0)</f>
        <v>140539</v>
      </c>
    </row>
    <row r="114" spans="2:32" s="55" customFormat="1" ht="99.95" hidden="1" customHeight="1">
      <c r="B114" s="48" t="s">
        <v>372</v>
      </c>
      <c r="C114" s="177">
        <v>26</v>
      </c>
      <c r="D114" s="48" t="s">
        <v>70</v>
      </c>
      <c r="E114" s="45" t="s">
        <v>71</v>
      </c>
      <c r="F114" s="178" t="str">
        <f>Tabla1[[#This Row],[CODIGO ACTIVIDAD (AB)]]&amp;Tabla1[[#This Row],[ACCIÓN INTEGRAL-INTEGRADA / 
PROCESO INTEGRAL E INTEGRADO]]&amp;Tabla1[[#This Row],[ENTORNO/PROCESO TRANSVERSAL]]&amp;Tabla1[[#This Row],[VIGENCIA RECURSOS]]</f>
        <v>262. Cuidado Continuo por una vida con bienestarComunitario2026</v>
      </c>
      <c r="G114" s="161">
        <v>2026</v>
      </c>
      <c r="H114" s="179" t="str">
        <f>+VLOOKUP(Tabla1[[#This Row],[llave 1]],IG!$F$7:$N$97972,2,FALSE)</f>
        <v xml:space="preserve">Grupos socioeducativos para MAS bienestar en nuestras comunidades </v>
      </c>
      <c r="I114" s="179" t="str">
        <f>+VLOOKUP(Tabla1[[#This Row],[llave 1]],IG!$F$7:$T$97972,3,FALSE)</f>
        <v xml:space="preserve">Promoción de la salud y bienestar </v>
      </c>
      <c r="J114" s="179" t="str">
        <f>+VLOOKUP(Tabla1[[#This Row],[llave 1]],IG!$F$7:$T$97972,5,FALSE)</f>
        <v>No Aplica</v>
      </c>
      <c r="K114" s="179" t="str">
        <f>+VLOOKUP(Tabla1[[#This Row],[llave 1]],IG!$F$7:$T$97972,4,FALSE)</f>
        <v>PSPIC</v>
      </c>
      <c r="L114" s="179" t="str">
        <f>+VLOOKUP(Tabla1[[#This Row],[llave 1]],IG!$F$7:$T$97972,6,FALSE)</f>
        <v>Sesión</v>
      </c>
      <c r="M114" s="179" t="str">
        <f>+VLOOKUP(Tabla1[[#This Row],[llave 1]],IG!$F$7:$T$97972,7,FALSE)</f>
        <v>Local</v>
      </c>
      <c r="N114" s="162" t="s">
        <v>6</v>
      </c>
      <c r="O114" s="163" t="s">
        <v>1</v>
      </c>
      <c r="P114" s="46" t="str">
        <f>+Tabla1[[#This Row],[llave 1]]&amp;Tabla1[[#This Row],[LOCALIDAD]]&amp;Tabla1[[#This Row],[MES]]</f>
        <v>262. Cuidado Continuo por una vida con bienestarComunitario20262_SANTA_FE2_FEBRERO_2026</v>
      </c>
      <c r="Q114" s="45" t="s">
        <v>597</v>
      </c>
      <c r="R114" s="49">
        <f>+VLOOKUP(Tabla1[[#This Row],[llave 2]],IG!$O$7:$T$97972,2,FALSE)</f>
        <v>140539</v>
      </c>
      <c r="S114" s="50">
        <f>+VLOOKUP(Tabla1[[#This Row],[llave 2]],IG!$O$7:$T$97972,5,FALSE)</f>
        <v>32</v>
      </c>
      <c r="T114" s="307">
        <f>+VLOOKUP(Tabla1[[#This Row],[llave 2]],IG!$O$7:$T$97972,6,FALSE)</f>
        <v>4497248</v>
      </c>
      <c r="U114" s="77" t="s">
        <v>377</v>
      </c>
      <c r="V114" s="78">
        <v>1</v>
      </c>
      <c r="W114" s="77">
        <v>1</v>
      </c>
      <c r="X114" s="52">
        <f>ROUND(Tabla1[[#This Row],[VALOR UNITARIO 
]]*Tabla1[[#This Row],[Porcentaje de Glosa]]*Tabla1[[#This Row],[META AFECTADA POR LA GLOSA
]],0)</f>
        <v>140539</v>
      </c>
      <c r="Y114" s="44" t="s">
        <v>604</v>
      </c>
      <c r="Z114" s="180" t="s">
        <v>443</v>
      </c>
      <c r="AA114" s="53">
        <v>0</v>
      </c>
      <c r="AB114" s="45" t="s">
        <v>444</v>
      </c>
      <c r="AC114" s="53">
        <f>ROUND(Tabla1[[#This Row],[VALOR  DE LA GLOSA INICIAL]]-Tabla1[[#This Row],[Valor soportado por la Subred]],0)</f>
        <v>140539</v>
      </c>
      <c r="AD114" s="45"/>
      <c r="AE114" s="45"/>
      <c r="AF114" s="53">
        <f>ROUND(Tabla1[[#This Row],[VALOR GLOSA DEFINITIVA]]-Tabla1[[#This Row],[VALOR LEVANTADO EN LIQUIDACION]],0)</f>
        <v>140539</v>
      </c>
    </row>
    <row r="115" spans="2:32" s="55" customFormat="1" ht="99.95" hidden="1" customHeight="1">
      <c r="B115" s="48" t="s">
        <v>372</v>
      </c>
      <c r="C115" s="177">
        <v>101</v>
      </c>
      <c r="D115" s="48" t="s">
        <v>170</v>
      </c>
      <c r="E115" s="45" t="s">
        <v>71</v>
      </c>
      <c r="F115" s="178" t="str">
        <f>Tabla1[[#This Row],[CODIGO ACTIVIDAD (AB)]]&amp;Tabla1[[#This Row],[ACCIÓN INTEGRAL-INTEGRADA / 
PROCESO INTEGRAL E INTEGRADO]]&amp;Tabla1[[#This Row],[ENTORNO/PROCESO TRANSVERSAL]]&amp;Tabla1[[#This Row],[VIGENCIA RECURSOS]]</f>
        <v>1015. Cuidado Continuo por una vida con bienestar con enfoque Población para formas extremas de exclusión:Comunitario2026</v>
      </c>
      <c r="G115" s="161">
        <v>2026</v>
      </c>
      <c r="H115" s="179" t="str">
        <f>+VLOOKUP(Tabla1[[#This Row],[llave 1]],IG!$F$7:$N$97972,2,FALSE)</f>
        <v>SPAcios educativos para la reducción del daño:  Personas que se inyectan drogas (PID)</v>
      </c>
      <c r="I115" s="179" t="str">
        <f>+VLOOKUP(Tabla1[[#This Row],[llave 1]],IG!$F$7:$T$97972,3,FALSE)</f>
        <v xml:space="preserve">Promoción de la salud y bienestar </v>
      </c>
      <c r="J115" s="179" t="str">
        <f>+VLOOKUP(Tabla1[[#This Row],[llave 1]],IG!$F$7:$T$97972,5,FALSE)</f>
        <v>No Aplica</v>
      </c>
      <c r="K115" s="179" t="str">
        <f>+VLOOKUP(Tabla1[[#This Row],[llave 1]],IG!$F$7:$T$97972,4,FALSE)</f>
        <v>PSPIC</v>
      </c>
      <c r="L115" s="179" t="str">
        <f>+VLOOKUP(Tabla1[[#This Row],[llave 1]],IG!$F$7:$T$97972,6,FALSE)</f>
        <v>Sesión</v>
      </c>
      <c r="M115" s="179" t="str">
        <f>+VLOOKUP(Tabla1[[#This Row],[llave 1]],IG!$F$7:$T$97972,7,FALSE)</f>
        <v>Distrito</v>
      </c>
      <c r="N115" s="162" t="s">
        <v>7</v>
      </c>
      <c r="O115" s="163" t="s">
        <v>1</v>
      </c>
      <c r="P115" s="46" t="str">
        <f>+Tabla1[[#This Row],[llave 1]]&amp;Tabla1[[#This Row],[LOCALIDAD]]&amp;Tabla1[[#This Row],[MES]]</f>
        <v>1015. Cuidado Continuo por una vida con bienestar con enfoque Población para formas extremas de exclusión:Comunitario20263_MARTIRES2_FEBRERO_2026</v>
      </c>
      <c r="Q115" s="45" t="s">
        <v>597</v>
      </c>
      <c r="R115" s="49">
        <f>+VLOOKUP(Tabla1[[#This Row],[llave 2]],IG!$O$7:$T$97972,2,FALSE)</f>
        <v>322686</v>
      </c>
      <c r="S115" s="50">
        <f>+VLOOKUP(Tabla1[[#This Row],[llave 2]],IG!$O$7:$T$97972,5,FALSE)</f>
        <v>10</v>
      </c>
      <c r="T115" s="307">
        <f>+VLOOKUP(Tabla1[[#This Row],[llave 2]],IG!$O$7:$T$97972,6,FALSE)</f>
        <v>3226860</v>
      </c>
      <c r="U115" s="77" t="s">
        <v>373</v>
      </c>
      <c r="V115" s="78">
        <v>1</v>
      </c>
      <c r="W115" s="77">
        <v>0.73129915769509679</v>
      </c>
      <c r="X115" s="52">
        <f>ROUND(Tabla1[[#This Row],[VALOR UNITARIO 
]]*Tabla1[[#This Row],[Porcentaje de Glosa]]*Tabla1[[#This Row],[META AFECTADA POR LA GLOSA
]],0)</f>
        <v>235980</v>
      </c>
      <c r="Y115" s="44" t="s">
        <v>605</v>
      </c>
      <c r="Z115" s="180" t="s">
        <v>467</v>
      </c>
      <c r="AA115" s="53">
        <v>235980</v>
      </c>
      <c r="AB115" s="45" t="s">
        <v>606</v>
      </c>
      <c r="AC115" s="53">
        <f>ROUND(Tabla1[[#This Row],[VALOR  DE LA GLOSA INICIAL]]-Tabla1[[#This Row],[Valor soportado por la Subred]],0)</f>
        <v>0</v>
      </c>
      <c r="AD115" s="45"/>
      <c r="AE115" s="45"/>
      <c r="AF115" s="53">
        <f>ROUND(Tabla1[[#This Row],[VALOR GLOSA DEFINITIVA]]-Tabla1[[#This Row],[VALOR LEVANTADO EN LIQUIDACION]],0)</f>
        <v>0</v>
      </c>
    </row>
    <row r="116" spans="2:32" s="55" customFormat="1" ht="99.95" hidden="1" customHeight="1">
      <c r="B116" s="48" t="s">
        <v>372</v>
      </c>
      <c r="C116" s="177">
        <v>102</v>
      </c>
      <c r="D116" s="48" t="s">
        <v>170</v>
      </c>
      <c r="E116" s="45" t="s">
        <v>71</v>
      </c>
      <c r="F116" s="178" t="str">
        <f>Tabla1[[#This Row],[CODIGO ACTIVIDAD (AB)]]&amp;Tabla1[[#This Row],[ACCIÓN INTEGRAL-INTEGRADA / 
PROCESO INTEGRAL E INTEGRADO]]&amp;Tabla1[[#This Row],[ENTORNO/PROCESO TRANSVERSAL]]&amp;Tabla1[[#This Row],[VIGENCIA RECURSOS]]</f>
        <v>1025. Cuidado Continuo por una vida con bienestar con enfoque Población para formas extremas de exclusión:Comunitario2026</v>
      </c>
      <c r="G116" s="161">
        <v>2026</v>
      </c>
      <c r="H116" s="179" t="str">
        <f>+VLOOKUP(Tabla1[[#This Row],[llave 1]],IG!$F$7:$N$97972,2,FALSE)</f>
        <v>SPAcios para la reducción del daño: acompañamiento solidario a personas que se inyectan drogas (PID)</v>
      </c>
      <c r="I116" s="179" t="str">
        <f>+VLOOKUP(Tabla1[[#This Row],[llave 1]],IG!$F$7:$T$97972,3,FALSE)</f>
        <v>Gestión del Riesgo para el Bienestar Colectivo en los Territorios</v>
      </c>
      <c r="J116" s="179" t="str">
        <f>+VLOOKUP(Tabla1[[#This Row],[llave 1]],IG!$F$7:$T$97972,5,FALSE)</f>
        <v>No Aplica</v>
      </c>
      <c r="K116" s="179" t="str">
        <f>+VLOOKUP(Tabla1[[#This Row],[llave 1]],IG!$F$7:$T$97972,4,FALSE)</f>
        <v>PSPIC</v>
      </c>
      <c r="L116" s="179" t="str">
        <f>+VLOOKUP(Tabla1[[#This Row],[llave 1]],IG!$F$7:$T$97972,6,FALSE)</f>
        <v>Sesión</v>
      </c>
      <c r="M116" s="179" t="str">
        <f>+VLOOKUP(Tabla1[[#This Row],[llave 1]],IG!$F$7:$T$97972,7,FALSE)</f>
        <v>Distrito</v>
      </c>
      <c r="N116" s="162" t="s">
        <v>7</v>
      </c>
      <c r="O116" s="163" t="s">
        <v>1</v>
      </c>
      <c r="P116" s="46" t="str">
        <f>+Tabla1[[#This Row],[llave 1]]&amp;Tabla1[[#This Row],[LOCALIDAD]]&amp;Tabla1[[#This Row],[MES]]</f>
        <v>1025. Cuidado Continuo por una vida con bienestar con enfoque Población para formas extremas de exclusión:Comunitario20263_MARTIRES2_FEBRERO_2026</v>
      </c>
      <c r="Q116" s="45" t="s">
        <v>597</v>
      </c>
      <c r="R116" s="49">
        <f>+VLOOKUP(Tabla1[[#This Row],[llave 2]],IG!$O$7:$T$97972,2,FALSE)</f>
        <v>322686</v>
      </c>
      <c r="S116" s="50">
        <f>+VLOOKUP(Tabla1[[#This Row],[llave 2]],IG!$O$7:$T$97972,5,FALSE)</f>
        <v>23</v>
      </c>
      <c r="T116" s="307">
        <f>+VLOOKUP(Tabla1[[#This Row],[llave 2]],IG!$O$7:$T$97972,6,FALSE)</f>
        <v>7421778</v>
      </c>
      <c r="U116" s="77" t="s">
        <v>373</v>
      </c>
      <c r="V116" s="78">
        <v>1</v>
      </c>
      <c r="W116" s="77">
        <v>1.2188319294918279</v>
      </c>
      <c r="X116" s="52">
        <f>ROUND(Tabla1[[#This Row],[VALOR UNITARIO 
]]*Tabla1[[#This Row],[Porcentaje de Glosa]]*Tabla1[[#This Row],[META AFECTADA POR LA GLOSA
]],0)</f>
        <v>393300</v>
      </c>
      <c r="Y116" s="44" t="s">
        <v>607</v>
      </c>
      <c r="Z116" s="180" t="s">
        <v>467</v>
      </c>
      <c r="AA116" s="53">
        <v>393300</v>
      </c>
      <c r="AB116" s="45" t="s">
        <v>608</v>
      </c>
      <c r="AC116" s="53">
        <f>ROUND(Tabla1[[#This Row],[VALOR  DE LA GLOSA INICIAL]]-Tabla1[[#This Row],[Valor soportado por la Subred]],0)</f>
        <v>0</v>
      </c>
      <c r="AD116" s="45"/>
      <c r="AE116" s="45"/>
      <c r="AF116" s="53">
        <f>ROUND(Tabla1[[#This Row],[VALOR GLOSA DEFINITIVA]]-Tabla1[[#This Row],[VALOR LEVANTADO EN LIQUIDACION]],0)</f>
        <v>0</v>
      </c>
    </row>
    <row r="117" spans="2:32" s="55" customFormat="1" ht="99.95" hidden="1" customHeight="1">
      <c r="B117" s="48" t="s">
        <v>372</v>
      </c>
      <c r="C117" s="177">
        <v>103</v>
      </c>
      <c r="D117" s="48" t="s">
        <v>170</v>
      </c>
      <c r="E117" s="45" t="s">
        <v>71</v>
      </c>
      <c r="F117" s="178" t="str">
        <f>Tabla1[[#This Row],[CODIGO ACTIVIDAD (AB)]]&amp;Tabla1[[#This Row],[ACCIÓN INTEGRAL-INTEGRADA / 
PROCESO INTEGRAL E INTEGRADO]]&amp;Tabla1[[#This Row],[ENTORNO/PROCESO TRANSVERSAL]]&amp;Tabla1[[#This Row],[VIGENCIA RECURSOS]]</f>
        <v>1035. Cuidado Continuo por una vida con bienestar con enfoque Población para formas extremas de exclusión:Comunitario2026</v>
      </c>
      <c r="G117" s="161">
        <v>2026</v>
      </c>
      <c r="H117" s="179" t="str">
        <f>+VLOOKUP(Tabla1[[#This Row],[llave 1]],IG!$F$7:$N$97972,2,FALSE)</f>
        <v>SPAcios breves para la reducción del daño con personas que se inyectan drogas (PID)</v>
      </c>
      <c r="I117" s="179" t="str">
        <f>+VLOOKUP(Tabla1[[#This Row],[llave 1]],IG!$F$7:$T$97972,3,FALSE)</f>
        <v>Alta externalidad</v>
      </c>
      <c r="J117" s="179" t="str">
        <f>+VLOOKUP(Tabla1[[#This Row],[llave 1]],IG!$F$7:$T$97972,5,FALSE)</f>
        <v>No Aplica</v>
      </c>
      <c r="K117" s="179" t="str">
        <f>+VLOOKUP(Tabla1[[#This Row],[llave 1]],IG!$F$7:$T$97972,4,FALSE)</f>
        <v>PSPIC</v>
      </c>
      <c r="L117" s="179" t="str">
        <f>+VLOOKUP(Tabla1[[#This Row],[llave 1]],IG!$F$7:$T$97972,6,FALSE)</f>
        <v>Sesión</v>
      </c>
      <c r="M117" s="179" t="str">
        <f>+VLOOKUP(Tabla1[[#This Row],[llave 1]],IG!$F$7:$T$97972,7,FALSE)</f>
        <v>Distrito</v>
      </c>
      <c r="N117" s="162" t="s">
        <v>7</v>
      </c>
      <c r="O117" s="163" t="s">
        <v>1</v>
      </c>
      <c r="P117" s="46" t="str">
        <f>+Tabla1[[#This Row],[llave 1]]&amp;Tabla1[[#This Row],[LOCALIDAD]]&amp;Tabla1[[#This Row],[MES]]</f>
        <v>1035. Cuidado Continuo por una vida con bienestar con enfoque Población para formas extremas de exclusión:Comunitario20263_MARTIRES2_FEBRERO_2026</v>
      </c>
      <c r="Q117" s="45" t="s">
        <v>597</v>
      </c>
      <c r="R117" s="49">
        <f>+VLOOKUP(Tabla1[[#This Row],[llave 2]],IG!$O$7:$T$97972,2,FALSE)</f>
        <v>53781</v>
      </c>
      <c r="S117" s="50">
        <f>+VLOOKUP(Tabla1[[#This Row],[llave 2]],IG!$O$7:$T$97972,5,FALSE)</f>
        <v>122</v>
      </c>
      <c r="T117" s="307">
        <f>+VLOOKUP(Tabla1[[#This Row],[llave 2]],IG!$O$7:$T$97972,6,FALSE)</f>
        <v>6561282</v>
      </c>
      <c r="U117" s="77" t="s">
        <v>373</v>
      </c>
      <c r="V117" s="78">
        <v>1</v>
      </c>
      <c r="W117" s="77">
        <v>1.2968334541938602</v>
      </c>
      <c r="X117" s="52">
        <f>ROUND(Tabla1[[#This Row],[VALOR UNITARIO 
]]*Tabla1[[#This Row],[Porcentaje de Glosa]]*Tabla1[[#This Row],[META AFECTADA POR LA GLOSA
]],0)</f>
        <v>69745</v>
      </c>
      <c r="Y117" s="44" t="s">
        <v>609</v>
      </c>
      <c r="Z117" s="180" t="s">
        <v>467</v>
      </c>
      <c r="AA117" s="53">
        <v>69745</v>
      </c>
      <c r="AB117" s="45" t="s">
        <v>610</v>
      </c>
      <c r="AC117" s="53">
        <f>ROUND(Tabla1[[#This Row],[VALOR  DE LA GLOSA INICIAL]]-Tabla1[[#This Row],[Valor soportado por la Subred]],0)</f>
        <v>0</v>
      </c>
      <c r="AD117" s="45"/>
      <c r="AE117" s="45"/>
      <c r="AF117" s="53">
        <f>ROUND(Tabla1[[#This Row],[VALOR GLOSA DEFINITIVA]]-Tabla1[[#This Row],[VALOR LEVANTADO EN LIQUIDACION]],0)</f>
        <v>0</v>
      </c>
    </row>
    <row r="118" spans="2:32" s="55" customFormat="1" ht="99.95" hidden="1" customHeight="1">
      <c r="B118" s="48" t="s">
        <v>372</v>
      </c>
      <c r="C118" s="177">
        <v>41</v>
      </c>
      <c r="D118" s="48" t="s">
        <v>70</v>
      </c>
      <c r="E118" s="45" t="s">
        <v>71</v>
      </c>
      <c r="F118" s="178" t="str">
        <f>Tabla1[[#This Row],[CODIGO ACTIVIDAD (AB)]]&amp;Tabla1[[#This Row],[ACCIÓN INTEGRAL-INTEGRADA / 
PROCESO INTEGRAL E INTEGRADO]]&amp;Tabla1[[#This Row],[ENTORNO/PROCESO TRANSVERSAL]]&amp;Tabla1[[#This Row],[VIGENCIA RECURSOS]]</f>
        <v>412. Cuidado Continuo por una vida con bienestarComunitario2026</v>
      </c>
      <c r="G118" s="161">
        <v>2026</v>
      </c>
      <c r="H118" s="179" t="str">
        <f>+VLOOKUP(Tabla1[[#This Row],[llave 1]],IG!$F$7:$N$97972,2,FALSE)</f>
        <v>Jornadas de tamizaje para la salud publica _Cuidate se feliz</v>
      </c>
      <c r="I118" s="179" t="str">
        <f>+VLOOKUP(Tabla1[[#This Row],[llave 1]],IG!$F$7:$T$97972,3,FALSE)</f>
        <v>Alta externalidad</v>
      </c>
      <c r="J118" s="179" t="str">
        <f>+VLOOKUP(Tabla1[[#This Row],[llave 1]],IG!$F$7:$T$97972,5,FALSE)</f>
        <v>No Aplica</v>
      </c>
      <c r="K118" s="179" t="str">
        <f>+VLOOKUP(Tabla1[[#This Row],[llave 1]],IG!$F$7:$T$97972,4,FALSE)</f>
        <v>PSPIC</v>
      </c>
      <c r="L118" s="179" t="str">
        <f>+VLOOKUP(Tabla1[[#This Row],[llave 1]],IG!$F$7:$T$97972,6,FALSE)</f>
        <v>Jornada</v>
      </c>
      <c r="M118" s="179" t="str">
        <f>+VLOOKUP(Tabla1[[#This Row],[llave 1]],IG!$F$7:$T$97972,7,FALSE)</f>
        <v>Local</v>
      </c>
      <c r="N118" s="162" t="s">
        <v>6</v>
      </c>
      <c r="O118" s="163" t="s">
        <v>1</v>
      </c>
      <c r="P118" s="46" t="str">
        <f>+Tabla1[[#This Row],[llave 1]]&amp;Tabla1[[#This Row],[LOCALIDAD]]&amp;Tabla1[[#This Row],[MES]]</f>
        <v>412. Cuidado Continuo por una vida con bienestarComunitario20262_SANTA_FE2_FEBRERO_2026</v>
      </c>
      <c r="Q118" s="45" t="s">
        <v>611</v>
      </c>
      <c r="R118" s="49">
        <f>+VLOOKUP(Tabla1[[#This Row],[llave 2]],IG!$O$7:$T$97972,2,FALSE)</f>
        <v>621332</v>
      </c>
      <c r="S118" s="50">
        <f>+VLOOKUP(Tabla1[[#This Row],[llave 2]],IG!$O$7:$T$97972,5,FALSE)</f>
        <v>10</v>
      </c>
      <c r="T118" s="307">
        <f>+VLOOKUP(Tabla1[[#This Row],[llave 2]],IG!$O$7:$T$97972,6,FALSE)</f>
        <v>6213320</v>
      </c>
      <c r="U118" s="77" t="s">
        <v>373</v>
      </c>
      <c r="V118" s="78">
        <v>1</v>
      </c>
      <c r="W118" s="77">
        <v>3.5594496898400001</v>
      </c>
      <c r="X118" s="52">
        <f>ROUND(Tabla1[[#This Row],[VALOR UNITARIO 
]]*Tabla1[[#This Row],[Porcentaje de Glosa]]*Tabla1[[#This Row],[META AFECTADA POR LA GLOSA
]],0)</f>
        <v>2211600</v>
      </c>
      <c r="Y118" s="317" t="s">
        <v>612</v>
      </c>
      <c r="Z118" s="180" t="s">
        <v>528</v>
      </c>
      <c r="AA118" s="53">
        <v>2211600</v>
      </c>
      <c r="AB118" s="45" t="s">
        <v>613</v>
      </c>
      <c r="AC118" s="53">
        <f>ROUND(Tabla1[[#This Row],[VALOR  DE LA GLOSA INICIAL]]-Tabla1[[#This Row],[Valor soportado por la Subred]],0)</f>
        <v>0</v>
      </c>
      <c r="AD118" s="45"/>
      <c r="AE118" s="45"/>
      <c r="AF118" s="53">
        <f>ROUND(Tabla1[[#This Row],[VALOR GLOSA DEFINITIVA]]-Tabla1[[#This Row],[VALOR LEVANTADO EN LIQUIDACION]],0)</f>
        <v>0</v>
      </c>
    </row>
    <row r="119" spans="2:32" s="55" customFormat="1" ht="99.95" hidden="1" customHeight="1">
      <c r="B119" s="48" t="s">
        <v>372</v>
      </c>
      <c r="C119" s="177">
        <v>50</v>
      </c>
      <c r="D119" s="48" t="s">
        <v>70</v>
      </c>
      <c r="E119" s="45" t="s">
        <v>71</v>
      </c>
      <c r="F119" s="178" t="str">
        <f>Tabla1[[#This Row],[CODIGO ACTIVIDAD (AB)]]&amp;Tabla1[[#This Row],[ACCIÓN INTEGRAL-INTEGRADA / 
PROCESO INTEGRAL E INTEGRADO]]&amp;Tabla1[[#This Row],[ENTORNO/PROCESO TRANSVERSAL]]&amp;Tabla1[[#This Row],[VIGENCIA RECURSOS]]</f>
        <v>502. Cuidado Continuo por una vida con bienestarComunitario2026</v>
      </c>
      <c r="G119" s="161">
        <v>2026</v>
      </c>
      <c r="H119" s="179" t="str">
        <f>+VLOOKUP(Tabla1[[#This Row],[llave 1]],IG!$F$7:$N$97972,2,FALSE)</f>
        <v xml:space="preserve">Sesiones para Comunidades activas construyendo bienestar y seguridad vial </v>
      </c>
      <c r="I119" s="179" t="str">
        <f>+VLOOKUP(Tabla1[[#This Row],[llave 1]],IG!$F$7:$T$97972,3,FALSE)</f>
        <v xml:space="preserve">Promoción de la salud y bienestar </v>
      </c>
      <c r="J119" s="179" t="str">
        <f>+VLOOKUP(Tabla1[[#This Row],[llave 1]],IG!$F$7:$T$97972,5,FALSE)</f>
        <v>No Aplica</v>
      </c>
      <c r="K119" s="179" t="str">
        <f>+VLOOKUP(Tabla1[[#This Row],[llave 1]],IG!$F$7:$T$97972,4,FALSE)</f>
        <v>PSPIC</v>
      </c>
      <c r="L119" s="179" t="str">
        <f>+VLOOKUP(Tabla1[[#This Row],[llave 1]],IG!$F$7:$T$97972,6,FALSE)</f>
        <v>Sesión</v>
      </c>
      <c r="M119" s="179" t="str">
        <f>+VLOOKUP(Tabla1[[#This Row],[llave 1]],IG!$F$7:$T$97972,7,FALSE)</f>
        <v>Local</v>
      </c>
      <c r="N119" s="162" t="s">
        <v>6</v>
      </c>
      <c r="O119" s="163" t="s">
        <v>1</v>
      </c>
      <c r="P119" s="46" t="str">
        <f>+Tabla1[[#This Row],[llave 1]]&amp;Tabla1[[#This Row],[LOCALIDAD]]&amp;Tabla1[[#This Row],[MES]]</f>
        <v>502. Cuidado Continuo por una vida con bienestarComunitario20262_SANTA_FE2_FEBRERO_2026</v>
      </c>
      <c r="Q119" s="45" t="s">
        <v>611</v>
      </c>
      <c r="R119" s="49">
        <f>+VLOOKUP(Tabla1[[#This Row],[llave 2]],IG!$O$7:$T$97972,2,FALSE)</f>
        <v>266747</v>
      </c>
      <c r="S119" s="50">
        <f>+VLOOKUP(Tabla1[[#This Row],[llave 2]],IG!$O$7:$T$97972,5,FALSE)</f>
        <v>10</v>
      </c>
      <c r="T119" s="307">
        <f>+VLOOKUP(Tabla1[[#This Row],[llave 2]],IG!$O$7:$T$97972,6,FALSE)</f>
        <v>2667470</v>
      </c>
      <c r="U119" s="77" t="s">
        <v>373</v>
      </c>
      <c r="V119" s="78">
        <v>1</v>
      </c>
      <c r="W119" s="77">
        <v>0.29488616554000002</v>
      </c>
      <c r="X119" s="52">
        <f>ROUND(Tabla1[[#This Row],[VALOR UNITARIO 
]]*Tabla1[[#This Row],[Porcentaje de Glosa]]*Tabla1[[#This Row],[META AFECTADA POR LA GLOSA
]],0)</f>
        <v>78660</v>
      </c>
      <c r="Y119" s="317" t="s">
        <v>614</v>
      </c>
      <c r="Z119" s="180" t="s">
        <v>528</v>
      </c>
      <c r="AA119" s="53">
        <v>78660</v>
      </c>
      <c r="AB119" s="45" t="s">
        <v>615</v>
      </c>
      <c r="AC119" s="53">
        <f>ROUND(Tabla1[[#This Row],[VALOR  DE LA GLOSA INICIAL]]-Tabla1[[#This Row],[Valor soportado por la Subred]],0)</f>
        <v>0</v>
      </c>
      <c r="AD119" s="45"/>
      <c r="AE119" s="45"/>
      <c r="AF119" s="53">
        <f>ROUND(Tabla1[[#This Row],[VALOR GLOSA DEFINITIVA]]-Tabla1[[#This Row],[VALOR LEVANTADO EN LIQUIDACION]],0)</f>
        <v>0</v>
      </c>
    </row>
    <row r="120" spans="2:32" s="55" customFormat="1" ht="99.95" hidden="1" customHeight="1">
      <c r="B120" s="48" t="s">
        <v>372</v>
      </c>
      <c r="C120" s="177">
        <v>106</v>
      </c>
      <c r="D120" s="48" t="s">
        <v>170</v>
      </c>
      <c r="E120" s="45" t="s">
        <v>71</v>
      </c>
      <c r="F120" s="178" t="str">
        <f>Tabla1[[#This Row],[CODIGO ACTIVIDAD (AB)]]&amp;Tabla1[[#This Row],[ACCIÓN INTEGRAL-INTEGRADA / 
PROCESO INTEGRAL E INTEGRADO]]&amp;Tabla1[[#This Row],[ENTORNO/PROCESO TRANSVERSAL]]&amp;Tabla1[[#This Row],[VIGENCIA RECURSOS]]</f>
        <v>1065. Cuidado Continuo por una vida con bienestar con enfoque Población para formas extremas de exclusión:Comunitario2026</v>
      </c>
      <c r="G120" s="161">
        <v>2026</v>
      </c>
      <c r="H120" s="179" t="str">
        <f>+VLOOKUP(Tabla1[[#This Row],[llave 1]],IG!$F$7:$N$97972,2,FALSE)</f>
        <v>Sesion educativa para MAS Bienestar, dirigida la poblacion habitanza en calle</v>
      </c>
      <c r="I120" s="179" t="str">
        <f>+VLOOKUP(Tabla1[[#This Row],[llave 1]],IG!$F$7:$T$97972,3,FALSE)</f>
        <v xml:space="preserve">Promoción de la salud y bienestar </v>
      </c>
      <c r="J120" s="179" t="str">
        <f>+VLOOKUP(Tabla1[[#This Row],[llave 1]],IG!$F$7:$T$97972,5,FALSE)</f>
        <v>No Aplica</v>
      </c>
      <c r="K120" s="179" t="str">
        <f>+VLOOKUP(Tabla1[[#This Row],[llave 1]],IG!$F$7:$T$97972,4,FALSE)</f>
        <v>PSPIC</v>
      </c>
      <c r="L120" s="179" t="str">
        <f>+VLOOKUP(Tabla1[[#This Row],[llave 1]],IG!$F$7:$T$97972,6,FALSE)</f>
        <v>Sesión</v>
      </c>
      <c r="M120" s="179" t="str">
        <f>+VLOOKUP(Tabla1[[#This Row],[llave 1]],IG!$F$7:$T$97972,7,FALSE)</f>
        <v>Local</v>
      </c>
      <c r="N120" s="162" t="s">
        <v>7</v>
      </c>
      <c r="O120" s="163" t="s">
        <v>1</v>
      </c>
      <c r="P120" s="46" t="str">
        <f>+Tabla1[[#This Row],[llave 1]]&amp;Tabla1[[#This Row],[LOCALIDAD]]&amp;Tabla1[[#This Row],[MES]]</f>
        <v>1065. Cuidado Continuo por una vida con bienestar con enfoque Población para formas extremas de exclusión:Comunitario20263_MARTIRES2_FEBRERO_2026</v>
      </c>
      <c r="Q120" s="45" t="s">
        <v>611</v>
      </c>
      <c r="R120" s="49">
        <f>+VLOOKUP(Tabla1[[#This Row],[llave 2]],IG!$O$7:$T$97972,2,FALSE)</f>
        <v>210809</v>
      </c>
      <c r="S120" s="50">
        <f>+VLOOKUP(Tabla1[[#This Row],[llave 2]],IG!$O$7:$T$97972,5,FALSE)</f>
        <v>24</v>
      </c>
      <c r="T120" s="307">
        <f>+VLOOKUP(Tabla1[[#This Row],[llave 2]],IG!$O$7:$T$97972,6,FALSE)</f>
        <v>5059416</v>
      </c>
      <c r="U120" s="77" t="s">
        <v>373</v>
      </c>
      <c r="V120" s="78">
        <v>1</v>
      </c>
      <c r="W120" s="77">
        <v>10.448832830000001</v>
      </c>
      <c r="X120" s="52">
        <f>ROUND(Tabla1[[#This Row],[VALOR UNITARIO 
]]*Tabla1[[#This Row],[Porcentaje de Glosa]]*Tabla1[[#This Row],[META AFECTADA POR LA GLOSA
]],0)</f>
        <v>2202708</v>
      </c>
      <c r="Y120" s="318" t="s">
        <v>616</v>
      </c>
      <c r="Z120" s="180" t="s">
        <v>528</v>
      </c>
      <c r="AA120" s="53">
        <v>2202708</v>
      </c>
      <c r="AB120" s="45" t="s">
        <v>617</v>
      </c>
      <c r="AC120" s="53">
        <f>ROUND(Tabla1[[#This Row],[VALOR  DE LA GLOSA INICIAL]]-Tabla1[[#This Row],[Valor soportado por la Subred]],0)</f>
        <v>0</v>
      </c>
      <c r="AD120" s="45"/>
      <c r="AE120" s="45"/>
      <c r="AF120" s="53">
        <f>ROUND(Tabla1[[#This Row],[VALOR GLOSA DEFINITIVA]]-Tabla1[[#This Row],[VALOR LEVANTADO EN LIQUIDACION]],0)</f>
        <v>0</v>
      </c>
    </row>
    <row r="121" spans="2:32" s="55" customFormat="1" ht="99.95" hidden="1" customHeight="1">
      <c r="B121" s="48" t="s">
        <v>372</v>
      </c>
      <c r="C121" s="177">
        <v>108</v>
      </c>
      <c r="D121" s="48" t="s">
        <v>170</v>
      </c>
      <c r="E121" s="45" t="s">
        <v>71</v>
      </c>
      <c r="F121" s="178" t="str">
        <f>Tabla1[[#This Row],[CODIGO ACTIVIDAD (AB)]]&amp;Tabla1[[#This Row],[ACCIÓN INTEGRAL-INTEGRADA / 
PROCESO INTEGRAL E INTEGRADO]]&amp;Tabla1[[#This Row],[ENTORNO/PROCESO TRANSVERSAL]]&amp;Tabla1[[#This Row],[VIGENCIA RECURSOS]]</f>
        <v>1085. Cuidado Continuo por una vida con bienestar con enfoque Población para formas extremas de exclusión:Comunitario2026</v>
      </c>
      <c r="G121" s="161">
        <v>2026</v>
      </c>
      <c r="H121" s="179" t="str">
        <f>+VLOOKUP(Tabla1[[#This Row],[llave 1]],IG!$F$7:$N$97972,2,FALSE)</f>
        <v>Asesorias prevención y detección temprana de factores Psicosocial y en salud (HC)</v>
      </c>
      <c r="I121" s="179" t="str">
        <f>+VLOOKUP(Tabla1[[#This Row],[llave 1]],IG!$F$7:$T$97972,3,FALSE)</f>
        <v>Gestión del Riesgo para el Bienestar Colectivo en los Territorios</v>
      </c>
      <c r="J121" s="179" t="str">
        <f>+VLOOKUP(Tabla1[[#This Row],[llave 1]],IG!$F$7:$T$97972,5,FALSE)</f>
        <v>No Aplica</v>
      </c>
      <c r="K121" s="179" t="str">
        <f>+VLOOKUP(Tabla1[[#This Row],[llave 1]],IG!$F$7:$T$97972,4,FALSE)</f>
        <v>PSPIC</v>
      </c>
      <c r="L121" s="179" t="str">
        <f>+VLOOKUP(Tabla1[[#This Row],[llave 1]],IG!$F$7:$T$97972,6,FALSE)</f>
        <v>Sesión</v>
      </c>
      <c r="M121" s="179" t="str">
        <f>+VLOOKUP(Tabla1[[#This Row],[llave 1]],IG!$F$7:$T$97972,7,FALSE)</f>
        <v>Local</v>
      </c>
      <c r="N121" s="162" t="s">
        <v>6</v>
      </c>
      <c r="O121" s="163" t="s">
        <v>1</v>
      </c>
      <c r="P121" s="46" t="str">
        <f>+Tabla1[[#This Row],[llave 1]]&amp;Tabla1[[#This Row],[LOCALIDAD]]&amp;Tabla1[[#This Row],[MES]]</f>
        <v>1085. Cuidado Continuo por una vida con bienestar con enfoque Población para formas extremas de exclusión:Comunitario20262_SANTA_FE2_FEBRERO_2026</v>
      </c>
      <c r="Q121" s="45" t="s">
        <v>611</v>
      </c>
      <c r="R121" s="49">
        <f>+VLOOKUP(Tabla1[[#This Row],[llave 2]],IG!$O$7:$T$97972,2,FALSE)</f>
        <v>210809</v>
      </c>
      <c r="S121" s="50">
        <f>+VLOOKUP(Tabla1[[#This Row],[llave 2]],IG!$O$7:$T$97972,5,FALSE)</f>
        <v>20</v>
      </c>
      <c r="T121" s="307">
        <f>+VLOOKUP(Tabla1[[#This Row],[llave 2]],IG!$O$7:$T$97972,6,FALSE)</f>
        <v>4216180</v>
      </c>
      <c r="U121" s="77" t="s">
        <v>373</v>
      </c>
      <c r="V121" s="78">
        <v>1</v>
      </c>
      <c r="W121" s="77">
        <v>6.6569264142</v>
      </c>
      <c r="X121" s="52">
        <f>ROUND(Tabla1[[#This Row],[VALOR UNITARIO 
]]*Tabla1[[#This Row],[Porcentaje de Glosa]]*Tabla1[[#This Row],[META AFECTADA POR LA GLOSA
]],0)</f>
        <v>1403340</v>
      </c>
      <c r="Y121" s="319" t="s">
        <v>618</v>
      </c>
      <c r="Z121" s="180" t="s">
        <v>528</v>
      </c>
      <c r="AA121" s="53">
        <v>1403340</v>
      </c>
      <c r="AB121" s="45" t="s">
        <v>619</v>
      </c>
      <c r="AC121" s="53">
        <f>ROUND(Tabla1[[#This Row],[VALOR  DE LA GLOSA INICIAL]]-Tabla1[[#This Row],[Valor soportado por la Subred]],0)</f>
        <v>0</v>
      </c>
      <c r="AD121" s="45"/>
      <c r="AE121" s="45"/>
      <c r="AF121" s="53">
        <f>ROUND(Tabla1[[#This Row],[VALOR GLOSA DEFINITIVA]]-Tabla1[[#This Row],[VALOR LEVANTADO EN LIQUIDACION]],0)</f>
        <v>0</v>
      </c>
    </row>
    <row r="122" spans="2:32" s="55" customFormat="1" ht="99.95" hidden="1" customHeight="1">
      <c r="B122" s="48" t="s">
        <v>372</v>
      </c>
      <c r="C122" s="177">
        <v>109</v>
      </c>
      <c r="D122" s="48" t="s">
        <v>170</v>
      </c>
      <c r="E122" s="45" t="s">
        <v>71</v>
      </c>
      <c r="F122" s="178" t="str">
        <f>Tabla1[[#This Row],[CODIGO ACTIVIDAD (AB)]]&amp;Tabla1[[#This Row],[ACCIÓN INTEGRAL-INTEGRADA / 
PROCESO INTEGRAL E INTEGRADO]]&amp;Tabla1[[#This Row],[ENTORNO/PROCESO TRANSVERSAL]]&amp;Tabla1[[#This Row],[VIGENCIA RECURSOS]]</f>
        <v>1095. Cuidado Continuo por una vida con bienestar con enfoque Población para formas extremas de exclusión:Comunitario2026</v>
      </c>
      <c r="G122" s="161">
        <v>2026</v>
      </c>
      <c r="H122" s="179" t="str">
        <f>+VLOOKUP(Tabla1[[#This Row],[llave 1]],IG!$F$7:$N$97972,2,FALSE)</f>
        <v>Prevención y detección temprana de factores de riesgo ITS (HC)</v>
      </c>
      <c r="I122" s="179" t="str">
        <f>+VLOOKUP(Tabla1[[#This Row],[llave 1]],IG!$F$7:$T$97972,3,FALSE)</f>
        <v>Alta externalidad</v>
      </c>
      <c r="J122" s="179" t="str">
        <f>+VLOOKUP(Tabla1[[#This Row],[llave 1]],IG!$F$7:$T$97972,5,FALSE)</f>
        <v>No Aplica</v>
      </c>
      <c r="K122" s="179" t="str">
        <f>+VLOOKUP(Tabla1[[#This Row],[llave 1]],IG!$F$7:$T$97972,4,FALSE)</f>
        <v>PSPIC</v>
      </c>
      <c r="L122" s="179" t="str">
        <f>+VLOOKUP(Tabla1[[#This Row],[llave 1]],IG!$F$7:$T$97972,6,FALSE)</f>
        <v>Jornada</v>
      </c>
      <c r="M122" s="179" t="str">
        <f>+VLOOKUP(Tabla1[[#This Row],[llave 1]],IG!$F$7:$T$97972,7,FALSE)</f>
        <v>Local</v>
      </c>
      <c r="N122" s="162" t="s">
        <v>6</v>
      </c>
      <c r="O122" s="163" t="s">
        <v>1</v>
      </c>
      <c r="P122" s="46" t="str">
        <f>+Tabla1[[#This Row],[llave 1]]&amp;Tabla1[[#This Row],[LOCALIDAD]]&amp;Tabla1[[#This Row],[MES]]</f>
        <v>1095. Cuidado Continuo por una vida con bienestar con enfoque Población para formas extremas de exclusión:Comunitario20262_SANTA_FE2_FEBRERO_2026</v>
      </c>
      <c r="Q122" s="45" t="s">
        <v>611</v>
      </c>
      <c r="R122" s="49">
        <f>+VLOOKUP(Tabla1[[#This Row],[llave 2]],IG!$O$7:$T$97972,2,FALSE)</f>
        <v>199714</v>
      </c>
      <c r="S122" s="50">
        <f>+VLOOKUP(Tabla1[[#This Row],[llave 2]],IG!$O$7:$T$97972,5,FALSE)</f>
        <v>11</v>
      </c>
      <c r="T122" s="307">
        <f>+VLOOKUP(Tabla1[[#This Row],[llave 2]],IG!$O$7:$T$97972,6,FALSE)</f>
        <v>2196854</v>
      </c>
      <c r="U122" s="77" t="s">
        <v>373</v>
      </c>
      <c r="V122" s="78">
        <v>1</v>
      </c>
      <c r="W122" s="77">
        <v>8.9552059444999994</v>
      </c>
      <c r="X122" s="52">
        <f>ROUND(Tabla1[[#This Row],[VALOR UNITARIO 
]]*Tabla1[[#This Row],[Porcentaje de Glosa]]*Tabla1[[#This Row],[META AFECTADA POR LA GLOSA
]],0)</f>
        <v>1788480</v>
      </c>
      <c r="Y122" s="317" t="s">
        <v>620</v>
      </c>
      <c r="Z122" s="180" t="s">
        <v>528</v>
      </c>
      <c r="AA122" s="53">
        <v>1788480</v>
      </c>
      <c r="AB122" s="45" t="s">
        <v>621</v>
      </c>
      <c r="AC122" s="53">
        <f>ROUND(Tabla1[[#This Row],[VALOR  DE LA GLOSA INICIAL]]-Tabla1[[#This Row],[Valor soportado por la Subred]],0)</f>
        <v>0</v>
      </c>
      <c r="AD122" s="45"/>
      <c r="AE122" s="45"/>
      <c r="AF122" s="53">
        <f>ROUND(Tabla1[[#This Row],[VALOR GLOSA DEFINITIVA]]-Tabla1[[#This Row],[VALOR LEVANTADO EN LIQUIDACION]],0)</f>
        <v>0</v>
      </c>
    </row>
    <row r="123" spans="2:32" s="55" customFormat="1" ht="99.95" hidden="1" customHeight="1">
      <c r="B123" s="48" t="s">
        <v>372</v>
      </c>
      <c r="C123" s="177">
        <v>109</v>
      </c>
      <c r="D123" s="48" t="s">
        <v>170</v>
      </c>
      <c r="E123" s="45" t="s">
        <v>71</v>
      </c>
      <c r="F123" s="178" t="str">
        <f>Tabla1[[#This Row],[CODIGO ACTIVIDAD (AB)]]&amp;Tabla1[[#This Row],[ACCIÓN INTEGRAL-INTEGRADA / 
PROCESO INTEGRAL E INTEGRADO]]&amp;Tabla1[[#This Row],[ENTORNO/PROCESO TRANSVERSAL]]&amp;Tabla1[[#This Row],[VIGENCIA RECURSOS]]</f>
        <v>1095. Cuidado Continuo por una vida con bienestar con enfoque Población para formas extremas de exclusión:Comunitario2026</v>
      </c>
      <c r="G123" s="161">
        <v>2026</v>
      </c>
      <c r="H123" s="179" t="str">
        <f>+VLOOKUP(Tabla1[[#This Row],[llave 1]],IG!$F$7:$N$97972,2,FALSE)</f>
        <v>Prevención y detección temprana de factores de riesgo ITS (HC)</v>
      </c>
      <c r="I123" s="179" t="str">
        <f>+VLOOKUP(Tabla1[[#This Row],[llave 1]],IG!$F$7:$T$97972,3,FALSE)</f>
        <v>Alta externalidad</v>
      </c>
      <c r="J123" s="179" t="str">
        <f>+VLOOKUP(Tabla1[[#This Row],[llave 1]],IG!$F$7:$T$97972,5,FALSE)</f>
        <v>No Aplica</v>
      </c>
      <c r="K123" s="179" t="str">
        <f>+VLOOKUP(Tabla1[[#This Row],[llave 1]],IG!$F$7:$T$97972,4,FALSE)</f>
        <v>PSPIC</v>
      </c>
      <c r="L123" s="179" t="str">
        <f>+VLOOKUP(Tabla1[[#This Row],[llave 1]],IG!$F$7:$T$97972,6,FALSE)</f>
        <v>Jornada</v>
      </c>
      <c r="M123" s="179" t="str">
        <f>+VLOOKUP(Tabla1[[#This Row],[llave 1]],IG!$F$7:$T$97972,7,FALSE)</f>
        <v>Local</v>
      </c>
      <c r="N123" s="162" t="s">
        <v>6</v>
      </c>
      <c r="O123" s="163" t="s">
        <v>1</v>
      </c>
      <c r="P123" s="46" t="str">
        <f>+Tabla1[[#This Row],[llave 1]]&amp;Tabla1[[#This Row],[LOCALIDAD]]&amp;Tabla1[[#This Row],[MES]]</f>
        <v>1095. Cuidado Continuo por una vida con bienestar con enfoque Población para formas extremas de exclusión:Comunitario20262_SANTA_FE2_FEBRERO_2026</v>
      </c>
      <c r="Q123" s="45" t="s">
        <v>611</v>
      </c>
      <c r="R123" s="49">
        <f>+VLOOKUP(Tabla1[[#This Row],[llave 2]],IG!$O$7:$T$97972,2,FALSE)</f>
        <v>199714</v>
      </c>
      <c r="S123" s="50">
        <f>+VLOOKUP(Tabla1[[#This Row],[llave 2]],IG!$O$7:$T$97972,5,FALSE)</f>
        <v>11</v>
      </c>
      <c r="T123" s="307">
        <f>+VLOOKUP(Tabla1[[#This Row],[llave 2]],IG!$O$7:$T$97972,6,FALSE)</f>
        <v>2196854</v>
      </c>
      <c r="U123" s="77" t="s">
        <v>373</v>
      </c>
      <c r="V123" s="78">
        <v>1</v>
      </c>
      <c r="W123" s="77">
        <v>3.0499614448661498</v>
      </c>
      <c r="X123" s="52">
        <f>ROUND(Tabla1[[#This Row],[VALOR UNITARIO 
]]*Tabla1[[#This Row],[Porcentaje de Glosa]]*Tabla1[[#This Row],[META AFECTADA POR LA GLOSA
]],0)</f>
        <v>609120</v>
      </c>
      <c r="Y123" s="317" t="s">
        <v>622</v>
      </c>
      <c r="Z123" s="180" t="s">
        <v>528</v>
      </c>
      <c r="AA123" s="53">
        <v>609120</v>
      </c>
      <c r="AB123" s="45" t="s">
        <v>623</v>
      </c>
      <c r="AC123" s="53">
        <f>ROUND(Tabla1[[#This Row],[VALOR  DE LA GLOSA INICIAL]]-Tabla1[[#This Row],[Valor soportado por la Subred]],0)</f>
        <v>0</v>
      </c>
      <c r="AD123" s="45"/>
      <c r="AE123" s="45"/>
      <c r="AF123" s="53">
        <f>ROUND(Tabla1[[#This Row],[VALOR GLOSA DEFINITIVA]]-Tabla1[[#This Row],[VALOR LEVANTADO EN LIQUIDACION]],0)</f>
        <v>0</v>
      </c>
    </row>
    <row r="124" spans="2:32" s="55" customFormat="1" ht="99.95" hidden="1" customHeight="1">
      <c r="B124" s="48" t="s">
        <v>372</v>
      </c>
      <c r="C124" s="177">
        <v>100</v>
      </c>
      <c r="D124" s="48" t="s">
        <v>160</v>
      </c>
      <c r="E124" s="45" t="s">
        <v>71</v>
      </c>
      <c r="F124" s="178" t="str">
        <f>Tabla1[[#This Row],[CODIGO ACTIVIDAD (AB)]]&amp;Tabla1[[#This Row],[ACCIÓN INTEGRAL-INTEGRADA / 
PROCESO INTEGRAL E INTEGRADO]]&amp;Tabla1[[#This Row],[ENTORNO/PROCESO TRANSVERSAL]]&amp;Tabla1[[#This Row],[VIGENCIA RECURSOS]]</f>
        <v>1004. Cuidado Continuo por una vida con bienestar con enfoque GéneroComunitario2026</v>
      </c>
      <c r="G124" s="161">
        <v>2026</v>
      </c>
      <c r="H124" s="179" t="str">
        <f>+VLOOKUP(Tabla1[[#This Row],[llave 1]],IG!$F$7:$N$97972,2,FALSE)</f>
        <v>Prevención y detección temprana de factores de riesgo ITS (Mujer_LGBTI)</v>
      </c>
      <c r="I124" s="179" t="str">
        <f>+VLOOKUP(Tabla1[[#This Row],[llave 1]],IG!$F$7:$T$97972,3,FALSE)</f>
        <v>Alta externalidad</v>
      </c>
      <c r="J124" s="179" t="str">
        <f>+VLOOKUP(Tabla1[[#This Row],[llave 1]],IG!$F$7:$T$97972,5,FALSE)</f>
        <v>No Aplica</v>
      </c>
      <c r="K124" s="179" t="str">
        <f>+VLOOKUP(Tabla1[[#This Row],[llave 1]],IG!$F$7:$T$97972,4,FALSE)</f>
        <v>PSPIC</v>
      </c>
      <c r="L124" s="179" t="str">
        <f>+VLOOKUP(Tabla1[[#This Row],[llave 1]],IG!$F$7:$T$97972,6,FALSE)</f>
        <v>Jornada</v>
      </c>
      <c r="M124" s="179" t="str">
        <f>+VLOOKUP(Tabla1[[#This Row],[llave 1]],IG!$F$7:$T$97972,7,FALSE)</f>
        <v>Local</v>
      </c>
      <c r="N124" s="162" t="s">
        <v>10</v>
      </c>
      <c r="O124" s="163" t="s">
        <v>1</v>
      </c>
      <c r="P124" s="46" t="str">
        <f>+Tabla1[[#This Row],[llave 1]]&amp;Tabla1[[#This Row],[LOCALIDAD]]&amp;Tabla1[[#This Row],[MES]]</f>
        <v>1004. Cuidado Continuo por una vida con bienestar con enfoque GéneroComunitario20266_ANTONIO_NARIÑO2_FEBRERO_2026</v>
      </c>
      <c r="Q124" s="45" t="s">
        <v>566</v>
      </c>
      <c r="R124" s="49">
        <f>+VLOOKUP(Tabla1[[#This Row],[llave 2]],IG!$O$7:$T$97972,2,FALSE)</f>
        <v>199714</v>
      </c>
      <c r="S124" s="50">
        <f>+VLOOKUP(Tabla1[[#This Row],[llave 2]],IG!$O$7:$T$97972,5,FALSE)</f>
        <v>7</v>
      </c>
      <c r="T124" s="307">
        <f>+VLOOKUP(Tabla1[[#This Row],[llave 2]],IG!$O$7:$T$97972,6,FALSE)</f>
        <v>1397998</v>
      </c>
      <c r="U124" s="77" t="s">
        <v>373</v>
      </c>
      <c r="V124" s="78">
        <v>1</v>
      </c>
      <c r="W124" s="77">
        <v>0.74626716204171895</v>
      </c>
      <c r="X124" s="52">
        <f>ROUND(Tabla1[[#This Row],[VALOR UNITARIO 
]]*Tabla1[[#This Row],[Porcentaje de Glosa]]*Tabla1[[#This Row],[META AFECTADA POR LA GLOSA
]],0)</f>
        <v>149040</v>
      </c>
      <c r="Y124" s="44" t="s">
        <v>624</v>
      </c>
      <c r="Z124" s="180" t="s">
        <v>528</v>
      </c>
      <c r="AA124" s="53">
        <v>149040</v>
      </c>
      <c r="AB124" s="45" t="s">
        <v>625</v>
      </c>
      <c r="AC124" s="53">
        <f>ROUND(Tabla1[[#This Row],[VALOR  DE LA GLOSA INICIAL]]-Tabla1[[#This Row],[Valor soportado por la Subred]],0)</f>
        <v>0</v>
      </c>
      <c r="AD124" s="45"/>
      <c r="AE124" s="45"/>
      <c r="AF124" s="53">
        <f>ROUND(Tabla1[[#This Row],[VALOR GLOSA DEFINITIVA]]-Tabla1[[#This Row],[VALOR LEVANTADO EN LIQUIDACION]],0)</f>
        <v>0</v>
      </c>
    </row>
    <row r="125" spans="2:32" s="55" customFormat="1" ht="99.95" hidden="1" customHeight="1">
      <c r="B125" s="48" t="s">
        <v>372</v>
      </c>
      <c r="C125" s="177">
        <v>226</v>
      </c>
      <c r="D125" s="48" t="s">
        <v>32</v>
      </c>
      <c r="E125" s="45" t="s">
        <v>33</v>
      </c>
      <c r="F125" s="178" t="str">
        <f>Tabla1[[#This Row],[CODIGO ACTIVIDAD (AB)]]&amp;Tabla1[[#This Row],[ACCIÓN INTEGRAL-INTEGRADA / 
PROCESO INTEGRAL E INTEGRADO]]&amp;Tabla1[[#This Row],[ENTORNO/PROCESO TRANSVERSAL]]&amp;Tabla1[[#This Row],[VIGENCIA RECURSOS]]</f>
        <v>22610. Proceso integral e integrado de la Vigilancia de la Salud PúblicaVigilancia en salud pública2026</v>
      </c>
      <c r="G125" s="161">
        <v>2026</v>
      </c>
      <c r="H125" s="179" t="str">
        <f>+VLOOKUP(Tabla1[[#This Row],[llave 1]],IG!$F$7:$N$97972,2,FALSE)</f>
        <v>Gestión administrativa y operativa de seguimiento y monitoreo AT integrales-</v>
      </c>
      <c r="I125" s="179" t="str">
        <f>+VLOOKUP(Tabla1[[#This Row],[llave 1]],IG!$F$7:$T$97972,3,FALSE)</f>
        <v>Gestión, análisis y divulgación  de información de la vigilancia en salud pública</v>
      </c>
      <c r="J125" s="179" t="str">
        <f>+VLOOKUP(Tabla1[[#This Row],[llave 1]],IG!$F$7:$T$97972,5,FALSE)</f>
        <v>No Aplica</v>
      </c>
      <c r="K125" s="179" t="str">
        <f>+VLOOKUP(Tabla1[[#This Row],[llave 1]],IG!$F$7:$T$97972,4,FALSE)</f>
        <v>GSP</v>
      </c>
      <c r="L125" s="179" t="str">
        <f>+VLOOKUP(Tabla1[[#This Row],[llave 1]],IG!$F$7:$T$97972,6,FALSE)</f>
        <v>Plan de acción</v>
      </c>
      <c r="M125" s="179" t="str">
        <f>+VLOOKUP(Tabla1[[#This Row],[llave 1]],IG!$F$7:$T$97972,7,FALSE)</f>
        <v>Distrito</v>
      </c>
      <c r="N125" s="162" t="s">
        <v>12</v>
      </c>
      <c r="O125" s="163" t="s">
        <v>1</v>
      </c>
      <c r="P125" s="46" t="str">
        <f>+Tabla1[[#This Row],[llave 1]]&amp;Tabla1[[#This Row],[LOCALIDAD]]&amp;Tabla1[[#This Row],[MES]]</f>
        <v>22610. Proceso integral e integrado de la Vigilancia de la Salud PúblicaVigilancia en salud pública20268_DISTRITO2_FEBRERO_2026</v>
      </c>
      <c r="Q125" s="45" t="s">
        <v>626</v>
      </c>
      <c r="R125" s="49">
        <f>+VLOOKUP(Tabla1[[#This Row],[llave 2]],IG!$O$7:$T$97972,2,FALSE)</f>
        <v>95295440</v>
      </c>
      <c r="S125" s="50">
        <f>+VLOOKUP(Tabla1[[#This Row],[llave 2]],IG!$O$7:$T$97972,5,FALSE)</f>
        <v>1</v>
      </c>
      <c r="T125" s="307">
        <f>+VLOOKUP(Tabla1[[#This Row],[llave 2]],IG!$O$7:$T$97972,6,FALSE)</f>
        <v>95295440</v>
      </c>
      <c r="U125" s="77" t="s">
        <v>373</v>
      </c>
      <c r="V125" s="78">
        <v>1</v>
      </c>
      <c r="W125" s="77">
        <v>4.9345488094708415E-2</v>
      </c>
      <c r="X125" s="52">
        <f>ROUND(Tabla1[[#This Row],[VALOR UNITARIO 
]]*Tabla1[[#This Row],[Porcentaje de Glosa]]*Tabla1[[#This Row],[META AFECTADA POR LA GLOSA
]],0)</f>
        <v>4702400</v>
      </c>
      <c r="Y125" s="309" t="s">
        <v>627</v>
      </c>
      <c r="Z125" s="180" t="s">
        <v>628</v>
      </c>
      <c r="AA125" s="53">
        <v>4702400</v>
      </c>
      <c r="AB125" s="45" t="s">
        <v>629</v>
      </c>
      <c r="AC125" s="53">
        <f>ROUND(Tabla1[[#This Row],[VALOR  DE LA GLOSA INICIAL]]-Tabla1[[#This Row],[Valor soportado por la Subred]],0)</f>
        <v>0</v>
      </c>
      <c r="AD125" s="45"/>
      <c r="AE125" s="45"/>
      <c r="AF125" s="53">
        <f>ROUND(Tabla1[[#This Row],[VALOR GLOSA DEFINITIVA]]-Tabla1[[#This Row],[VALOR LEVANTADO EN LIQUIDACION]],0)</f>
        <v>0</v>
      </c>
    </row>
    <row r="126" spans="2:32" s="55" customFormat="1" ht="99.95" hidden="1" customHeight="1">
      <c r="B126" s="48" t="s">
        <v>372</v>
      </c>
      <c r="C126" s="177">
        <v>187</v>
      </c>
      <c r="D126" s="48" t="s">
        <v>32</v>
      </c>
      <c r="E126" s="45" t="s">
        <v>33</v>
      </c>
      <c r="F126" s="178" t="str">
        <f>Tabla1[[#This Row],[CODIGO ACTIVIDAD (AB)]]&amp;Tabla1[[#This Row],[ACCIÓN INTEGRAL-INTEGRADA / 
PROCESO INTEGRAL E INTEGRADO]]&amp;Tabla1[[#This Row],[ENTORNO/PROCESO TRANSVERSAL]]&amp;Tabla1[[#This Row],[VIGENCIA RECURSOS]]</f>
        <v>18710. Proceso integral e integrado de la Vigilancia de la Salud PúblicaVigilancia en salud pública2026</v>
      </c>
      <c r="G126" s="161">
        <v>2026</v>
      </c>
      <c r="H126" s="179" t="str">
        <f>+VLOOKUP(Tabla1[[#This Row],[llave 1]],IG!$F$7:$N$97972,2,FALSE)</f>
        <v>Acciones de contención mediante bloqueos</v>
      </c>
      <c r="I126" s="179" t="str">
        <f>+VLOOKUP(Tabla1[[#This Row],[llave 1]],IG!$F$7:$T$97972,3,FALSE)</f>
        <v xml:space="preserve">Intervención integral en brotes, alertas y situaciones de emergencia en salud pública
</v>
      </c>
      <c r="J126" s="179" t="str">
        <f>+VLOOKUP(Tabla1[[#This Row],[llave 1]],IG!$F$7:$T$97972,5,FALSE)</f>
        <v>No Aplica</v>
      </c>
      <c r="K126" s="179" t="str">
        <f>+VLOOKUP(Tabla1[[#This Row],[llave 1]],IG!$F$7:$T$97972,4,FALSE)</f>
        <v>GSP</v>
      </c>
      <c r="L126" s="179" t="str">
        <f>+VLOOKUP(Tabla1[[#This Row],[llave 1]],IG!$F$7:$T$97972,6,FALSE)</f>
        <v>Plan de acción</v>
      </c>
      <c r="M126" s="179" t="str">
        <f>+VLOOKUP(Tabla1[[#This Row],[llave 1]],IG!$F$7:$T$97972,7,FALSE)</f>
        <v>Zonal</v>
      </c>
      <c r="N126" s="162" t="s">
        <v>11</v>
      </c>
      <c r="O126" s="163" t="s">
        <v>1</v>
      </c>
      <c r="P126" s="46" t="str">
        <f>+Tabla1[[#This Row],[llave 1]]&amp;Tabla1[[#This Row],[LOCALIDAD]]&amp;Tabla1[[#This Row],[MES]]</f>
        <v>18710. Proceso integral e integrado de la Vigilancia de la Salud PúblicaVigilancia en salud pública20267_ZONAL-SUBRED2_FEBRERO_2026</v>
      </c>
      <c r="Q126" s="45" t="s">
        <v>630</v>
      </c>
      <c r="R126" s="49">
        <f>+VLOOKUP(Tabla1[[#This Row],[llave 2]],IG!$O$7:$T$97972,2,FALSE)</f>
        <v>3994272</v>
      </c>
      <c r="S126" s="50">
        <f>+VLOOKUP(Tabla1[[#This Row],[llave 2]],IG!$O$7:$T$97972,5,FALSE)</f>
        <v>12</v>
      </c>
      <c r="T126" s="307">
        <f>+VLOOKUP(Tabla1[[#This Row],[llave 2]],IG!$O$7:$T$97972,6,FALSE)</f>
        <v>47931264</v>
      </c>
      <c r="U126" s="77" t="s">
        <v>373</v>
      </c>
      <c r="V126" s="78">
        <v>1</v>
      </c>
      <c r="W126" s="77">
        <v>0.37313432835820898</v>
      </c>
      <c r="X126" s="52">
        <f>ROUND(Tabla1[[#This Row],[VALOR UNITARIO 
]]*Tabla1[[#This Row],[Porcentaje de Glosa]]*Tabla1[[#This Row],[META AFECTADA POR LA GLOSA
]],0)</f>
        <v>1490400</v>
      </c>
      <c r="Y126" s="44" t="s">
        <v>631</v>
      </c>
      <c r="Z126" s="180" t="s">
        <v>628</v>
      </c>
      <c r="AA126" s="53">
        <v>1490400</v>
      </c>
      <c r="AB126" s="45" t="s">
        <v>632</v>
      </c>
      <c r="AC126" s="53">
        <f>ROUND(Tabla1[[#This Row],[VALOR  DE LA GLOSA INICIAL]]-Tabla1[[#This Row],[Valor soportado por la Subred]],0)</f>
        <v>0</v>
      </c>
      <c r="AD126" s="45"/>
      <c r="AE126" s="45"/>
      <c r="AF126" s="53">
        <f>ROUND(Tabla1[[#This Row],[VALOR GLOSA DEFINITIVA]]-Tabla1[[#This Row],[VALOR LEVANTADO EN LIQUIDACION]],0)</f>
        <v>0</v>
      </c>
    </row>
    <row r="127" spans="2:32" s="55" customFormat="1" ht="99.95" hidden="1" customHeight="1">
      <c r="B127" s="48" t="s">
        <v>372</v>
      </c>
      <c r="C127" s="177">
        <v>189</v>
      </c>
      <c r="D127" s="48" t="s">
        <v>32</v>
      </c>
      <c r="E127" s="45" t="s">
        <v>33</v>
      </c>
      <c r="F127" s="178" t="str">
        <f>Tabla1[[#This Row],[CODIGO ACTIVIDAD (AB)]]&amp;Tabla1[[#This Row],[ACCIÓN INTEGRAL-INTEGRADA / 
PROCESO INTEGRAL E INTEGRADO]]&amp;Tabla1[[#This Row],[ENTORNO/PROCESO TRANSVERSAL]]&amp;Tabla1[[#This Row],[VIGENCIA RECURSOS]]</f>
        <v>18910. Proceso integral e integrado de la Vigilancia de la Salud PúblicaVigilancia en salud pública2026</v>
      </c>
      <c r="G127" s="161">
        <v>2026</v>
      </c>
      <c r="H127" s="179" t="str">
        <f>+VLOOKUP(Tabla1[[#This Row],[llave 1]],IG!$F$7:$N$97972,2,FALSE)</f>
        <v xml:space="preserve">Investigaciones epidemiológicas de campo de alto impacto para eventos transmisibles Subred Centro Oriente y Sur </v>
      </c>
      <c r="I127" s="179" t="str">
        <f>+VLOOKUP(Tabla1[[#This Row],[llave 1]],IG!$F$7:$T$97972,3,FALSE)</f>
        <v xml:space="preserve">Intervención integral en brotes, alertas y situaciones de emergencia en salud pública
</v>
      </c>
      <c r="J127" s="179" t="str">
        <f>+VLOOKUP(Tabla1[[#This Row],[llave 1]],IG!$F$7:$T$97972,5,FALSE)</f>
        <v>No Aplica</v>
      </c>
      <c r="K127" s="179" t="str">
        <f>+VLOOKUP(Tabla1[[#This Row],[llave 1]],IG!$F$7:$T$97972,4,FALSE)</f>
        <v>GSP</v>
      </c>
      <c r="L127" s="179" t="str">
        <f>+VLOOKUP(Tabla1[[#This Row],[llave 1]],IG!$F$7:$T$97972,6,FALSE)</f>
        <v>Plan de acción</v>
      </c>
      <c r="M127" s="179" t="str">
        <f>+VLOOKUP(Tabla1[[#This Row],[llave 1]],IG!$F$7:$T$97972,7,FALSE)</f>
        <v>Zonal</v>
      </c>
      <c r="N127" s="162" t="s">
        <v>11</v>
      </c>
      <c r="O127" s="163" t="s">
        <v>1</v>
      </c>
      <c r="P127" s="46" t="str">
        <f>+Tabla1[[#This Row],[llave 1]]&amp;Tabla1[[#This Row],[LOCALIDAD]]&amp;Tabla1[[#This Row],[MES]]</f>
        <v>18910. Proceso integral e integrado de la Vigilancia de la Salud PúblicaVigilancia en salud pública20267_ZONAL-SUBRED2_FEBRERO_2026</v>
      </c>
      <c r="Q127" s="45" t="s">
        <v>630</v>
      </c>
      <c r="R127" s="49">
        <f>+VLOOKUP(Tabla1[[#This Row],[llave 2]],IG!$O$7:$T$97972,2,FALSE)</f>
        <v>25933181</v>
      </c>
      <c r="S127" s="50">
        <f>+VLOOKUP(Tabla1[[#This Row],[llave 2]],IG!$O$7:$T$97972,5,FALSE)</f>
        <v>0.91927812499999995</v>
      </c>
      <c r="T127" s="307">
        <f>+VLOOKUP(Tabla1[[#This Row],[llave 2]],IG!$O$7:$T$97972,6,FALSE)</f>
        <v>23839806.004965622</v>
      </c>
      <c r="U127" s="77" t="s">
        <v>373</v>
      </c>
      <c r="V127" s="78">
        <v>1</v>
      </c>
      <c r="W127" s="77">
        <v>0.21143568928161957</v>
      </c>
      <c r="X127" s="52">
        <f>ROUND(Tabla1[[#This Row],[VALOR UNITARIO 
]]*Tabla1[[#This Row],[Porcentaje de Glosa]]*Tabla1[[#This Row],[META AFECTADA POR LA GLOSA
]],0)</f>
        <v>5483200</v>
      </c>
      <c r="Y127" s="44" t="s">
        <v>633</v>
      </c>
      <c r="Z127" s="180" t="s">
        <v>628</v>
      </c>
      <c r="AA127" s="53">
        <v>5483200</v>
      </c>
      <c r="AB127" s="45" t="s">
        <v>634</v>
      </c>
      <c r="AC127" s="53">
        <f>ROUND(Tabla1[[#This Row],[VALOR  DE LA GLOSA INICIAL]]-Tabla1[[#This Row],[Valor soportado por la Subred]],0)</f>
        <v>0</v>
      </c>
      <c r="AD127" s="45"/>
      <c r="AE127" s="45"/>
      <c r="AF127" s="53">
        <f>ROUND(Tabla1[[#This Row],[VALOR GLOSA DEFINITIVA]]-Tabla1[[#This Row],[VALOR LEVANTADO EN LIQUIDACION]],0)</f>
        <v>0</v>
      </c>
    </row>
    <row r="128" spans="2:32" s="55" customFormat="1" ht="99.95" hidden="1" customHeight="1">
      <c r="B128" s="48" t="s">
        <v>372</v>
      </c>
      <c r="C128" s="177">
        <v>190</v>
      </c>
      <c r="D128" s="48" t="s">
        <v>32</v>
      </c>
      <c r="E128" s="45" t="s">
        <v>33</v>
      </c>
      <c r="F128" s="178" t="str">
        <f>Tabla1[[#This Row],[CODIGO ACTIVIDAD (AB)]]&amp;Tabla1[[#This Row],[ACCIÓN INTEGRAL-INTEGRADA / 
PROCESO INTEGRAL E INTEGRADO]]&amp;Tabla1[[#This Row],[ENTORNO/PROCESO TRANSVERSAL]]&amp;Tabla1[[#This Row],[VIGENCIA RECURSOS]]</f>
        <v>19010. Proceso integral e integrado de la Vigilancia de la Salud PúblicaVigilancia en salud pública2026</v>
      </c>
      <c r="G128" s="161">
        <v>2026</v>
      </c>
      <c r="H128" s="179" t="str">
        <f>+VLOOKUP(Tabla1[[#This Row],[llave 1]],IG!$F$7:$N$97972,2,FALSE)</f>
        <v>Investigaciones epidemiológicas de campo de control para eventos transmisibles Subred Norte, Sur Occidente, Centro Oriente y Sur</v>
      </c>
      <c r="I128" s="179" t="str">
        <f>+VLOOKUP(Tabla1[[#This Row],[llave 1]],IG!$F$7:$T$97972,3,FALSE)</f>
        <v xml:space="preserve">Intervención integral en brotes, alertas y situaciones de emergencia en salud pública
</v>
      </c>
      <c r="J128" s="179" t="str">
        <f>+VLOOKUP(Tabla1[[#This Row],[llave 1]],IG!$F$7:$T$97972,5,FALSE)</f>
        <v>No Aplica</v>
      </c>
      <c r="K128" s="179" t="str">
        <f>+VLOOKUP(Tabla1[[#This Row],[llave 1]],IG!$F$7:$T$97972,4,FALSE)</f>
        <v>GSP</v>
      </c>
      <c r="L128" s="179" t="str">
        <f>+VLOOKUP(Tabla1[[#This Row],[llave 1]],IG!$F$7:$T$97972,6,FALSE)</f>
        <v>Plan de acción</v>
      </c>
      <c r="M128" s="179" t="str">
        <f>+VLOOKUP(Tabla1[[#This Row],[llave 1]],IG!$F$7:$T$97972,7,FALSE)</f>
        <v>Zonal</v>
      </c>
      <c r="N128" s="162" t="s">
        <v>11</v>
      </c>
      <c r="O128" s="163" t="s">
        <v>1</v>
      </c>
      <c r="P128" s="46" t="str">
        <f>+Tabla1[[#This Row],[llave 1]]&amp;Tabla1[[#This Row],[LOCALIDAD]]&amp;Tabla1[[#This Row],[MES]]</f>
        <v>19010. Proceso integral e integrado de la Vigilancia de la Salud PúblicaVigilancia en salud pública20267_ZONAL-SUBRED2_FEBRERO_2026</v>
      </c>
      <c r="Q128" s="45" t="s">
        <v>630</v>
      </c>
      <c r="R128" s="49">
        <f>+VLOOKUP(Tabla1[[#This Row],[llave 2]],IG!$O$7:$T$97972,2,FALSE)</f>
        <v>8432352</v>
      </c>
      <c r="S128" s="50">
        <f>+VLOOKUP(Tabla1[[#This Row],[llave 2]],IG!$O$7:$T$97972,5,FALSE)</f>
        <v>1</v>
      </c>
      <c r="T128" s="307">
        <f>+VLOOKUP(Tabla1[[#This Row],[llave 2]],IG!$O$7:$T$97972,6,FALSE)</f>
        <v>8432352</v>
      </c>
      <c r="U128" s="77" t="s">
        <v>373</v>
      </c>
      <c r="V128" s="78">
        <v>1</v>
      </c>
      <c r="W128" s="77">
        <v>0.24875621890547264</v>
      </c>
      <c r="X128" s="52">
        <f>ROUND(Tabla1[[#This Row],[VALOR UNITARIO 
]]*Tabla1[[#This Row],[Porcentaje de Glosa]]*Tabla1[[#This Row],[META AFECTADA POR LA GLOSA
]],0)</f>
        <v>2097600</v>
      </c>
      <c r="Y128" s="44" t="s">
        <v>635</v>
      </c>
      <c r="Z128" s="180" t="s">
        <v>628</v>
      </c>
      <c r="AA128" s="53">
        <v>2097600</v>
      </c>
      <c r="AB128" s="45" t="s">
        <v>636</v>
      </c>
      <c r="AC128" s="53">
        <f>ROUND(Tabla1[[#This Row],[VALOR  DE LA GLOSA INICIAL]]-Tabla1[[#This Row],[Valor soportado por la Subred]],0)</f>
        <v>0</v>
      </c>
      <c r="AD128" s="45"/>
      <c r="AE128" s="45"/>
      <c r="AF128" s="53">
        <f>ROUND(Tabla1[[#This Row],[VALOR GLOSA DEFINITIVA]]-Tabla1[[#This Row],[VALOR LEVANTADO EN LIQUIDACION]],0)</f>
        <v>0</v>
      </c>
    </row>
    <row r="129" spans="2:32" s="55" customFormat="1" ht="99.95" hidden="1" customHeight="1">
      <c r="B129" s="48" t="s">
        <v>372</v>
      </c>
      <c r="C129" s="177">
        <v>196</v>
      </c>
      <c r="D129" s="48" t="s">
        <v>32</v>
      </c>
      <c r="E129" s="45" t="s">
        <v>33</v>
      </c>
      <c r="F129" s="178" t="str">
        <f>Tabla1[[#This Row],[CODIGO ACTIVIDAD (AB)]]&amp;Tabla1[[#This Row],[ACCIÓN INTEGRAL-INTEGRADA / 
PROCESO INTEGRAL E INTEGRADO]]&amp;Tabla1[[#This Row],[ENTORNO/PROCESO TRANSVERSAL]]&amp;Tabla1[[#This Row],[VIGENCIA RECURSOS]]</f>
        <v>19610. Proceso integral e integrado de la Vigilancia de la Salud PúblicaVigilancia en salud pública2026</v>
      </c>
      <c r="G129" s="161">
        <v>2026</v>
      </c>
      <c r="H129" s="179" t="str">
        <f>+VLOOKUP(Tabla1[[#This Row],[llave 1]],IG!$F$7:$N$97972,2,FALSE)</f>
        <v xml:space="preserve"> Gestión de la información  del  componente SIVIGILA -  Subred  Sur Occidente y Centro Oriente</v>
      </c>
      <c r="I129" s="179" t="str">
        <f>+VLOOKUP(Tabla1[[#This Row],[llave 1]],IG!$F$7:$T$97972,3,FALSE)</f>
        <v>Gestión, análisis y divulgación  de información de la vigilancia en salud pública</v>
      </c>
      <c r="J129" s="179" t="str">
        <f>+VLOOKUP(Tabla1[[#This Row],[llave 1]],IG!$F$7:$T$97972,5,FALSE)</f>
        <v>No Aplica</v>
      </c>
      <c r="K129" s="179" t="str">
        <f>+VLOOKUP(Tabla1[[#This Row],[llave 1]],IG!$F$7:$T$97972,4,FALSE)</f>
        <v>GSP</v>
      </c>
      <c r="L129" s="179" t="str">
        <f>+VLOOKUP(Tabla1[[#This Row],[llave 1]],IG!$F$7:$T$97972,6,FALSE)</f>
        <v>Plan de acción</v>
      </c>
      <c r="M129" s="179" t="str">
        <f>+VLOOKUP(Tabla1[[#This Row],[llave 1]],IG!$F$7:$T$97972,7,FALSE)</f>
        <v>Zonal</v>
      </c>
      <c r="N129" s="162" t="s">
        <v>11</v>
      </c>
      <c r="O129" s="163" t="s">
        <v>0</v>
      </c>
      <c r="P129" s="46" t="str">
        <f>+Tabla1[[#This Row],[llave 1]]&amp;Tabla1[[#This Row],[LOCALIDAD]]&amp;Tabla1[[#This Row],[MES]]</f>
        <v>19610. Proceso integral e integrado de la Vigilancia de la Salud PúblicaVigilancia en salud pública20267_ZONAL-SUBRED1_ENERO_2026</v>
      </c>
      <c r="Q129" s="45" t="s">
        <v>637</v>
      </c>
      <c r="R129" s="49">
        <f>+VLOOKUP(Tabla1[[#This Row],[llave 2]],IG!$O$7:$T$97972,2,FALSE)</f>
        <v>59199056</v>
      </c>
      <c r="S129" s="50">
        <f>+VLOOKUP(Tabla1[[#This Row],[llave 2]],IG!$O$7:$T$97972,5,FALSE)</f>
        <v>1</v>
      </c>
      <c r="T129" s="307">
        <f>+VLOOKUP(Tabla1[[#This Row],[llave 2]],IG!$O$7:$T$97972,6,FALSE)</f>
        <v>59199056</v>
      </c>
      <c r="U129" s="77" t="s">
        <v>377</v>
      </c>
      <c r="V129" s="78">
        <v>1</v>
      </c>
      <c r="W129" s="77">
        <v>1.66666666666667E-3</v>
      </c>
      <c r="X129" s="52">
        <f>ROUND(Tabla1[[#This Row],[VALOR UNITARIO 
]]*Tabla1[[#This Row],[Porcentaje de Glosa]]*Tabla1[[#This Row],[META AFECTADA POR LA GLOSA
]],0)</f>
        <v>98665</v>
      </c>
      <c r="Y129" s="44" t="s">
        <v>638</v>
      </c>
      <c r="Z129" s="180" t="s">
        <v>639</v>
      </c>
      <c r="AA129" s="53">
        <v>0</v>
      </c>
      <c r="AB129" s="45" t="s">
        <v>640</v>
      </c>
      <c r="AC129" s="53">
        <f>ROUND(Tabla1[[#This Row],[VALOR  DE LA GLOSA INICIAL]]-Tabla1[[#This Row],[Valor soportado por la Subred]],0)</f>
        <v>98665</v>
      </c>
      <c r="AD129" s="45"/>
      <c r="AE129" s="45"/>
      <c r="AF129" s="53">
        <f>ROUND(Tabla1[[#This Row],[VALOR GLOSA DEFINITIVA]]-Tabla1[[#This Row],[VALOR LEVANTADO EN LIQUIDACION]],0)</f>
        <v>98665</v>
      </c>
    </row>
    <row r="130" spans="2:32" s="55" customFormat="1" ht="99.95" hidden="1" customHeight="1">
      <c r="B130" s="48" t="s">
        <v>372</v>
      </c>
      <c r="C130" s="177">
        <v>196</v>
      </c>
      <c r="D130" s="48" t="s">
        <v>32</v>
      </c>
      <c r="E130" s="45" t="s">
        <v>33</v>
      </c>
      <c r="F130" s="178" t="str">
        <f>Tabla1[[#This Row],[CODIGO ACTIVIDAD (AB)]]&amp;Tabla1[[#This Row],[ACCIÓN INTEGRAL-INTEGRADA / 
PROCESO INTEGRAL E INTEGRADO]]&amp;Tabla1[[#This Row],[ENTORNO/PROCESO TRANSVERSAL]]&amp;Tabla1[[#This Row],[VIGENCIA RECURSOS]]</f>
        <v>19610. Proceso integral e integrado de la Vigilancia de la Salud PúblicaVigilancia en salud pública2026</v>
      </c>
      <c r="G130" s="161">
        <v>2026</v>
      </c>
      <c r="H130" s="179" t="str">
        <f>+VLOOKUP(Tabla1[[#This Row],[llave 1]],IG!$F$7:$N$97972,2,FALSE)</f>
        <v xml:space="preserve"> Gestión de la información  del  componente SIVIGILA -  Subred  Sur Occidente y Centro Oriente</v>
      </c>
      <c r="I130" s="179" t="str">
        <f>+VLOOKUP(Tabla1[[#This Row],[llave 1]],IG!$F$7:$T$97972,3,FALSE)</f>
        <v>Gestión, análisis y divulgación  de información de la vigilancia en salud pública</v>
      </c>
      <c r="J130" s="179" t="str">
        <f>+VLOOKUP(Tabla1[[#This Row],[llave 1]],IG!$F$7:$T$97972,5,FALSE)</f>
        <v>No Aplica</v>
      </c>
      <c r="K130" s="179" t="str">
        <f>+VLOOKUP(Tabla1[[#This Row],[llave 1]],IG!$F$7:$T$97972,4,FALSE)</f>
        <v>GSP</v>
      </c>
      <c r="L130" s="179" t="str">
        <f>+VLOOKUP(Tabla1[[#This Row],[llave 1]],IG!$F$7:$T$97972,6,FALSE)</f>
        <v>Plan de acción</v>
      </c>
      <c r="M130" s="179" t="str">
        <f>+VLOOKUP(Tabla1[[#This Row],[llave 1]],IG!$F$7:$T$97972,7,FALSE)</f>
        <v>Zonal</v>
      </c>
      <c r="N130" s="162" t="s">
        <v>11</v>
      </c>
      <c r="O130" s="163" t="s">
        <v>1</v>
      </c>
      <c r="P130" s="46" t="str">
        <f>+Tabla1[[#This Row],[llave 1]]&amp;Tabla1[[#This Row],[LOCALIDAD]]&amp;Tabla1[[#This Row],[MES]]</f>
        <v>19610. Proceso integral e integrado de la Vigilancia de la Salud PúblicaVigilancia en salud pública20267_ZONAL-SUBRED2_FEBRERO_2026</v>
      </c>
      <c r="Q130" s="45" t="s">
        <v>637</v>
      </c>
      <c r="R130" s="49">
        <f>+VLOOKUP(Tabla1[[#This Row],[llave 2]],IG!$O$7:$T$97972,2,FALSE)</f>
        <v>59199056</v>
      </c>
      <c r="S130" s="50">
        <f>+VLOOKUP(Tabla1[[#This Row],[llave 2]],IG!$O$7:$T$97972,5,FALSE)</f>
        <v>1</v>
      </c>
      <c r="T130" s="307">
        <f>+VLOOKUP(Tabla1[[#This Row],[llave 2]],IG!$O$7:$T$97972,6,FALSE)</f>
        <v>59199056</v>
      </c>
      <c r="U130" s="77" t="s">
        <v>377</v>
      </c>
      <c r="V130" s="78">
        <v>1</v>
      </c>
      <c r="W130" s="77">
        <v>5.8823529411764701E-4</v>
      </c>
      <c r="X130" s="52">
        <f>ROUND(Tabla1[[#This Row],[VALOR UNITARIO 
]]*Tabla1[[#This Row],[Porcentaje de Glosa]]*Tabla1[[#This Row],[META AFECTADA POR LA GLOSA
]],0)</f>
        <v>34823</v>
      </c>
      <c r="Y130" s="44" t="s">
        <v>641</v>
      </c>
      <c r="Z130" s="180" t="s">
        <v>639</v>
      </c>
      <c r="AA130" s="53">
        <v>0</v>
      </c>
      <c r="AB130" s="45" t="s">
        <v>640</v>
      </c>
      <c r="AC130" s="53">
        <f>ROUND(Tabla1[[#This Row],[VALOR  DE LA GLOSA INICIAL]]-Tabla1[[#This Row],[Valor soportado por la Subred]],0)</f>
        <v>34823</v>
      </c>
      <c r="AD130" s="45"/>
      <c r="AE130" s="45"/>
      <c r="AF130" s="53">
        <f>ROUND(Tabla1[[#This Row],[VALOR GLOSA DEFINITIVA]]-Tabla1[[#This Row],[VALOR LEVANTADO EN LIQUIDACION]],0)</f>
        <v>34823</v>
      </c>
    </row>
    <row r="131" spans="2:32" s="55" customFormat="1" ht="99.95" hidden="1" customHeight="1" thickTop="1">
      <c r="B131" s="48" t="s">
        <v>372</v>
      </c>
      <c r="C131" s="177">
        <v>175</v>
      </c>
      <c r="D131" s="48" t="s">
        <v>32</v>
      </c>
      <c r="E131" s="45" t="s">
        <v>33</v>
      </c>
      <c r="F131" s="178" t="str">
        <f>Tabla1[[#This Row],[CODIGO ACTIVIDAD (AB)]]&amp;Tabla1[[#This Row],[ACCIÓN INTEGRAL-INTEGRADA / 
PROCESO INTEGRAL E INTEGRADO]]&amp;Tabla1[[#This Row],[ENTORNO/PROCESO TRANSVERSAL]]&amp;Tabla1[[#This Row],[VIGENCIA RECURSOS]]</f>
        <v>17510. Proceso integral e integrado de la Vigilancia de la Salud PúblicaVigilancia en salud pública2026</v>
      </c>
      <c r="G131" s="161">
        <v>2026</v>
      </c>
      <c r="H131" s="179" t="str">
        <f>+VLOOKUP(Tabla1[[#This Row],[llave 1]],IG!$F$7:$N$97972,2,FALSE)</f>
        <v>Gestión y seguimiento de la información  del  componente SSR Y SMI - Subred centro Oriente y Sur</v>
      </c>
      <c r="I131" s="179" t="str">
        <f>+VLOOKUP(Tabla1[[#This Row],[llave 1]],IG!$F$7:$T$97972,3,FALSE)</f>
        <v>Gestión, análisis y divulgación  de información de la vigilancia en salud pública</v>
      </c>
      <c r="J131" s="179" t="str">
        <f>+VLOOKUP(Tabla1[[#This Row],[llave 1]],IG!$F$7:$T$97972,5,FALSE)</f>
        <v>No Aplica</v>
      </c>
      <c r="K131" s="179" t="str">
        <f>+VLOOKUP(Tabla1[[#This Row],[llave 1]],IG!$F$7:$T$97972,4,FALSE)</f>
        <v>GSP</v>
      </c>
      <c r="L131" s="179" t="str">
        <f>+VLOOKUP(Tabla1[[#This Row],[llave 1]],IG!$F$7:$T$97972,6,FALSE)</f>
        <v>Plan de acción</v>
      </c>
      <c r="M131" s="179" t="str">
        <f>+VLOOKUP(Tabla1[[#This Row],[llave 1]],IG!$F$7:$T$97972,7,FALSE)</f>
        <v>Zonal</v>
      </c>
      <c r="N131" s="162" t="s">
        <v>11</v>
      </c>
      <c r="O131" s="163" t="s">
        <v>0</v>
      </c>
      <c r="P131" s="46" t="str">
        <f>+Tabla1[[#This Row],[llave 1]]&amp;Tabla1[[#This Row],[LOCALIDAD]]&amp;Tabla1[[#This Row],[MES]]</f>
        <v>17510. Proceso integral e integrado de la Vigilancia de la Salud PúblicaVigilancia en salud pública20267_ZONAL-SUBRED1_ENERO_2026</v>
      </c>
      <c r="Q131" s="45" t="s">
        <v>642</v>
      </c>
      <c r="R131" s="49">
        <f>+VLOOKUP(Tabla1[[#This Row],[llave 2]],IG!$O$7:$T$97972,2,FALSE)</f>
        <v>26899696</v>
      </c>
      <c r="S131" s="50">
        <f>+VLOOKUP(Tabla1[[#This Row],[llave 2]],IG!$O$7:$T$97972,5,FALSE)</f>
        <v>1</v>
      </c>
      <c r="T131" s="307">
        <f>+VLOOKUP(Tabla1[[#This Row],[llave 2]],IG!$O$7:$T$97972,6,FALSE)</f>
        <v>26899696</v>
      </c>
      <c r="U131" s="77" t="s">
        <v>377</v>
      </c>
      <c r="V131" s="78">
        <v>1</v>
      </c>
      <c r="W131" s="77">
        <v>4.4444444444444444E-3</v>
      </c>
      <c r="X131" s="52">
        <f>ROUND(Tabla1[[#This Row],[VALOR UNITARIO 
]]*Tabla1[[#This Row],[Porcentaje de Glosa]]*Tabla1[[#This Row],[META AFECTADA POR LA GLOSA
]],0)</f>
        <v>119554</v>
      </c>
      <c r="Y131" s="44" t="s">
        <v>643</v>
      </c>
      <c r="Z131" s="180" t="s">
        <v>639</v>
      </c>
      <c r="AA131" s="53">
        <v>0</v>
      </c>
      <c r="AB131" s="45" t="s">
        <v>644</v>
      </c>
      <c r="AC131" s="53">
        <f>ROUND(Tabla1[[#This Row],[VALOR  DE LA GLOSA INICIAL]]-Tabla1[[#This Row],[Valor soportado por la Subred]],0)</f>
        <v>119554</v>
      </c>
      <c r="AD131" s="45"/>
      <c r="AE131" s="45"/>
      <c r="AF131" s="53">
        <f>ROUND(Tabla1[[#This Row],[VALOR GLOSA DEFINITIVA]]-Tabla1[[#This Row],[VALOR LEVANTADO EN LIQUIDACION]],0)</f>
        <v>119554</v>
      </c>
    </row>
    <row r="132" spans="2:32" s="55" customFormat="1" ht="99.95" hidden="1" customHeight="1">
      <c r="B132" s="48" t="s">
        <v>372</v>
      </c>
      <c r="C132" s="177">
        <v>178</v>
      </c>
      <c r="D132" s="48" t="s">
        <v>32</v>
      </c>
      <c r="E132" s="45" t="s">
        <v>33</v>
      </c>
      <c r="F132" s="178" t="str">
        <f>Tabla1[[#This Row],[CODIGO ACTIVIDAD (AB)]]&amp;Tabla1[[#This Row],[ACCIÓN INTEGRAL-INTEGRADA / 
PROCESO INTEGRAL E INTEGRADO]]&amp;Tabla1[[#This Row],[ENTORNO/PROCESO TRANSVERSAL]]&amp;Tabla1[[#This Row],[VIGENCIA RECURSOS]]</f>
        <v>17810. Proceso integral e integrado de la Vigilancia de la Salud PúblicaVigilancia en salud pública2026</v>
      </c>
      <c r="G132" s="161">
        <v>2026</v>
      </c>
      <c r="H132" s="179" t="str">
        <f>+VLOOKUP(Tabla1[[#This Row],[llave 1]],IG!$F$7:$N$97972,2,FALSE)</f>
        <v xml:space="preserve">Investigaciones epidemiológicas de campo de alto impacto para eventos de salud materno-perinatal en la Subred Norte, Centro Oriente, Sur y Sur Occidente </v>
      </c>
      <c r="I132" s="179" t="str">
        <f>+VLOOKUP(Tabla1[[#This Row],[llave 1]],IG!$F$7:$T$97972,3,FALSE)</f>
        <v>Gestión, análisis y divulgación  de información de la vigilancia en salud pública</v>
      </c>
      <c r="J132" s="179" t="str">
        <f>+VLOOKUP(Tabla1[[#This Row],[llave 1]],IG!$F$7:$T$97972,5,FALSE)</f>
        <v>No Aplica</v>
      </c>
      <c r="K132" s="179" t="str">
        <f>+VLOOKUP(Tabla1[[#This Row],[llave 1]],IG!$F$7:$T$97972,4,FALSE)</f>
        <v>GSP</v>
      </c>
      <c r="L132" s="179" t="str">
        <f>+VLOOKUP(Tabla1[[#This Row],[llave 1]],IG!$F$7:$T$97972,6,FALSE)</f>
        <v>Plan de acción</v>
      </c>
      <c r="M132" s="179" t="str">
        <f>+VLOOKUP(Tabla1[[#This Row],[llave 1]],IG!$F$7:$T$97972,7,FALSE)</f>
        <v>Zonal</v>
      </c>
      <c r="N132" s="162" t="s">
        <v>11</v>
      </c>
      <c r="O132" s="163" t="s">
        <v>0</v>
      </c>
      <c r="P132" s="46" t="str">
        <f>+Tabla1[[#This Row],[llave 1]]&amp;Tabla1[[#This Row],[LOCALIDAD]]&amp;Tabla1[[#This Row],[MES]]</f>
        <v>17810. Proceso integral e integrado de la Vigilancia de la Salud PúblicaVigilancia en salud pública20267_ZONAL-SUBRED1_ENERO_2026</v>
      </c>
      <c r="Q132" s="45" t="s">
        <v>642</v>
      </c>
      <c r="R132" s="49">
        <f>+VLOOKUP(Tabla1[[#This Row],[llave 2]],IG!$O$7:$T$97972,2,FALSE)</f>
        <v>7347488</v>
      </c>
      <c r="S132" s="50">
        <f>+VLOOKUP(Tabla1[[#This Row],[llave 2]],IG!$O$7:$T$97972,5,FALSE)</f>
        <v>1.5</v>
      </c>
      <c r="T132" s="307">
        <f>+VLOOKUP(Tabla1[[#This Row],[llave 2]],IG!$O$7:$T$97972,6,FALSE)</f>
        <v>11021232</v>
      </c>
      <c r="U132" s="77" t="s">
        <v>377</v>
      </c>
      <c r="V132" s="78">
        <v>1</v>
      </c>
      <c r="W132" s="77">
        <v>0.17499999999999999</v>
      </c>
      <c r="X132" s="52">
        <f>ROUND(Tabla1[[#This Row],[VALOR UNITARIO 
]]*Tabla1[[#This Row],[Porcentaje de Glosa]]*Tabla1[[#This Row],[META AFECTADA POR LA GLOSA
]],0)</f>
        <v>1285810</v>
      </c>
      <c r="Y132" s="44" t="s">
        <v>645</v>
      </c>
      <c r="Z132" s="180" t="s">
        <v>639</v>
      </c>
      <c r="AA132" s="53">
        <v>0</v>
      </c>
      <c r="AB132" s="45" t="s">
        <v>646</v>
      </c>
      <c r="AC132" s="53">
        <f>ROUND(Tabla1[[#This Row],[VALOR  DE LA GLOSA INICIAL]]-Tabla1[[#This Row],[Valor soportado por la Subred]],0)</f>
        <v>1285810</v>
      </c>
      <c r="AD132" s="45"/>
      <c r="AE132" s="45"/>
      <c r="AF132" s="53">
        <f>ROUND(Tabla1[[#This Row],[VALOR GLOSA DEFINITIVA]]-Tabla1[[#This Row],[VALOR LEVANTADO EN LIQUIDACION]],0)</f>
        <v>1285810</v>
      </c>
    </row>
    <row r="133" spans="2:32" s="55" customFormat="1" ht="99.95" customHeight="1" thickTop="1">
      <c r="B133" s="48" t="s">
        <v>372</v>
      </c>
      <c r="C133" s="177">
        <v>178</v>
      </c>
      <c r="D133" s="48" t="s">
        <v>32</v>
      </c>
      <c r="E133" s="45" t="s">
        <v>33</v>
      </c>
      <c r="F133" s="178" t="str">
        <f>Tabla1[[#This Row],[CODIGO ACTIVIDAD (AB)]]&amp;Tabla1[[#This Row],[ACCIÓN INTEGRAL-INTEGRADA / 
PROCESO INTEGRAL E INTEGRADO]]&amp;Tabla1[[#This Row],[ENTORNO/PROCESO TRANSVERSAL]]&amp;Tabla1[[#This Row],[VIGENCIA RECURSOS]]</f>
        <v>17810. Proceso integral e integrado de la Vigilancia de la Salud PúblicaVigilancia en salud pública2026</v>
      </c>
      <c r="G133" s="161">
        <v>2026</v>
      </c>
      <c r="H133" s="179" t="str">
        <f>+VLOOKUP(Tabla1[[#This Row],[llave 1]],IG!$F$7:$N$97972,2,FALSE)</f>
        <v xml:space="preserve">Investigaciones epidemiológicas de campo de alto impacto para eventos de salud materno-perinatal en la Subred Norte, Centro Oriente, Sur y Sur Occidente </v>
      </c>
      <c r="I133" s="179" t="str">
        <f>+VLOOKUP(Tabla1[[#This Row],[llave 1]],IG!$F$7:$T$97972,3,FALSE)</f>
        <v>Gestión, análisis y divulgación  de información de la vigilancia en salud pública</v>
      </c>
      <c r="J133" s="179" t="str">
        <f>+VLOOKUP(Tabla1[[#This Row],[llave 1]],IG!$F$7:$T$97972,5,FALSE)</f>
        <v>No Aplica</v>
      </c>
      <c r="K133" s="179" t="str">
        <f>+VLOOKUP(Tabla1[[#This Row],[llave 1]],IG!$F$7:$T$97972,4,FALSE)</f>
        <v>GSP</v>
      </c>
      <c r="L133" s="179" t="str">
        <f>+VLOOKUP(Tabla1[[#This Row],[llave 1]],IG!$F$7:$T$97972,6,FALSE)</f>
        <v>Plan de acción</v>
      </c>
      <c r="M133" s="179" t="str">
        <f>+VLOOKUP(Tabla1[[#This Row],[llave 1]],IG!$F$7:$T$97972,7,FALSE)</f>
        <v>Zonal</v>
      </c>
      <c r="N133" s="162" t="s">
        <v>11</v>
      </c>
      <c r="O133" s="163" t="s">
        <v>1</v>
      </c>
      <c r="P133" s="46" t="str">
        <f>+Tabla1[[#This Row],[llave 1]]&amp;Tabla1[[#This Row],[LOCALIDAD]]&amp;Tabla1[[#This Row],[MES]]</f>
        <v>17810. Proceso integral e integrado de la Vigilancia de la Salud PúblicaVigilancia en salud pública20267_ZONAL-SUBRED2_FEBRERO_2026</v>
      </c>
      <c r="Q133" s="45" t="s">
        <v>642</v>
      </c>
      <c r="R133" s="49">
        <f>+VLOOKUP(Tabla1[[#This Row],[llave 2]],IG!$O$7:$T$97972,2,FALSE)</f>
        <v>7347488</v>
      </c>
      <c r="S133" s="50">
        <f>+VLOOKUP(Tabla1[[#This Row],[llave 2]],IG!$O$7:$T$97972,5,FALSE)</f>
        <v>1.5</v>
      </c>
      <c r="T133" s="307">
        <f>+VLOOKUP(Tabla1[[#This Row],[llave 2]],IG!$O$7:$T$97972,6,FALSE)</f>
        <v>11021232</v>
      </c>
      <c r="U133" s="77" t="s">
        <v>373</v>
      </c>
      <c r="V133" s="78">
        <v>1</v>
      </c>
      <c r="W133" s="77">
        <v>0.37313432835820898</v>
      </c>
      <c r="X133" s="52">
        <f>ROUND(Tabla1[[#This Row],[VALOR UNITARIO 
]]*Tabla1[[#This Row],[Porcentaje de Glosa]]*Tabla1[[#This Row],[META AFECTADA POR LA GLOSA
]],0)</f>
        <v>2741600</v>
      </c>
      <c r="Y133" s="44" t="s">
        <v>647</v>
      </c>
      <c r="Z133" s="180" t="s">
        <v>628</v>
      </c>
      <c r="AA133" s="53">
        <v>2741600</v>
      </c>
      <c r="AB133" s="45" t="s">
        <v>648</v>
      </c>
      <c r="AC133" s="53">
        <f>ROUND(Tabla1[[#This Row],[VALOR  DE LA GLOSA INICIAL]]-Tabla1[[#This Row],[Valor soportado por la Subred]],0)</f>
        <v>0</v>
      </c>
      <c r="AD133" s="45"/>
      <c r="AE133" s="45"/>
      <c r="AF133" s="53">
        <f>ROUND(Tabla1[[#This Row],[VALOR GLOSA DEFINITIVA]]-Tabla1[[#This Row],[VALOR LEVANTADO EN LIQUIDACION]],0)</f>
        <v>0</v>
      </c>
    </row>
    <row r="134" spans="2:32" s="55" customFormat="1" ht="99.95" customHeight="1">
      <c r="B134" s="48" t="s">
        <v>372</v>
      </c>
      <c r="C134" s="177">
        <v>180</v>
      </c>
      <c r="D134" s="48" t="s">
        <v>32</v>
      </c>
      <c r="E134" s="45" t="s">
        <v>33</v>
      </c>
      <c r="F134" s="178" t="str">
        <f>Tabla1[[#This Row],[CODIGO ACTIVIDAD (AB)]]&amp;Tabla1[[#This Row],[ACCIÓN INTEGRAL-INTEGRADA / 
PROCESO INTEGRAL E INTEGRADO]]&amp;Tabla1[[#This Row],[ENTORNO/PROCESO TRANSVERSAL]]&amp;Tabla1[[#This Row],[VIGENCIA RECURSOS]]</f>
        <v>18010. Proceso integral e integrado de la Vigilancia de la Salud PúblicaVigilancia en salud pública2026</v>
      </c>
      <c r="G134" s="161">
        <v>2026</v>
      </c>
      <c r="H134" s="179" t="str">
        <f>+VLOOKUP(Tabla1[[#This Row],[llave 1]],IG!$F$7:$N$97972,2,FALSE)</f>
        <v xml:space="preserve">Unidades de análisis de eventos de interés en salud pública de SSR en la Subred  Centro Oriente y Sur </v>
      </c>
      <c r="I134" s="179" t="str">
        <f>+VLOOKUP(Tabla1[[#This Row],[llave 1]],IG!$F$7:$T$97972,3,FALSE)</f>
        <v>Gestión, análisis y divulgación  de información de la vigilancia en salud pública</v>
      </c>
      <c r="J134" s="179" t="str">
        <f>+VLOOKUP(Tabla1[[#This Row],[llave 1]],IG!$F$7:$T$97972,5,FALSE)</f>
        <v>No Aplica</v>
      </c>
      <c r="K134" s="179" t="str">
        <f>+VLOOKUP(Tabla1[[#This Row],[llave 1]],IG!$F$7:$T$97972,4,FALSE)</f>
        <v>GSP</v>
      </c>
      <c r="L134" s="179" t="str">
        <f>+VLOOKUP(Tabla1[[#This Row],[llave 1]],IG!$F$7:$T$97972,6,FALSE)</f>
        <v>Plan de acción</v>
      </c>
      <c r="M134" s="179" t="str">
        <f>+VLOOKUP(Tabla1[[#This Row],[llave 1]],IG!$F$7:$T$97972,7,FALSE)</f>
        <v>Zonal</v>
      </c>
      <c r="N134" s="162" t="s">
        <v>11</v>
      </c>
      <c r="O134" s="163" t="s">
        <v>1</v>
      </c>
      <c r="P134" s="46" t="str">
        <f>+Tabla1[[#This Row],[llave 1]]&amp;Tabla1[[#This Row],[LOCALIDAD]]&amp;Tabla1[[#This Row],[MES]]</f>
        <v>18010. Proceso integral e integrado de la Vigilancia de la Salud PúblicaVigilancia en salud pública20267_ZONAL-SUBRED2_FEBRERO_2026</v>
      </c>
      <c r="Q134" s="45" t="s">
        <v>642</v>
      </c>
      <c r="R134" s="49">
        <f>+VLOOKUP(Tabla1[[#This Row],[llave 2]],IG!$O$7:$T$97972,2,FALSE)</f>
        <v>3673744</v>
      </c>
      <c r="S134" s="50">
        <f>+VLOOKUP(Tabla1[[#This Row],[llave 2]],IG!$O$7:$T$97972,5,FALSE)</f>
        <v>1</v>
      </c>
      <c r="T134" s="307">
        <f>+VLOOKUP(Tabla1[[#This Row],[llave 2]],IG!$O$7:$T$97972,6,FALSE)</f>
        <v>3673744</v>
      </c>
      <c r="U134" s="77" t="s">
        <v>373</v>
      </c>
      <c r="V134" s="78">
        <v>1</v>
      </c>
      <c r="W134" s="77">
        <v>0.74626865671641796</v>
      </c>
      <c r="X134" s="52">
        <f>ROUND(Tabla1[[#This Row],[VALOR UNITARIO 
]]*Tabla1[[#This Row],[Porcentaje de Glosa]]*Tabla1[[#This Row],[META AFECTADA POR LA GLOSA
]],0)</f>
        <v>2741600</v>
      </c>
      <c r="Y134" s="44" t="s">
        <v>649</v>
      </c>
      <c r="Z134" s="180" t="s">
        <v>628</v>
      </c>
      <c r="AA134" s="53">
        <v>2741600</v>
      </c>
      <c r="AB134" s="45" t="s">
        <v>648</v>
      </c>
      <c r="AC134" s="53">
        <f>ROUND(Tabla1[[#This Row],[VALOR  DE LA GLOSA INICIAL]]-Tabla1[[#This Row],[Valor soportado por la Subred]],0)</f>
        <v>0</v>
      </c>
      <c r="AD134" s="45"/>
      <c r="AE134" s="45"/>
      <c r="AF134" s="53">
        <f>ROUND(Tabla1[[#This Row],[VALOR GLOSA DEFINITIVA]]-Tabla1[[#This Row],[VALOR LEVANTADO EN LIQUIDACION]],0)</f>
        <v>0</v>
      </c>
    </row>
    <row r="135" spans="2:32" s="55" customFormat="1" ht="99.95" hidden="1" customHeight="1">
      <c r="B135" s="48" t="s">
        <v>372</v>
      </c>
      <c r="C135" s="177">
        <v>208</v>
      </c>
      <c r="D135" s="48" t="s">
        <v>32</v>
      </c>
      <c r="E135" s="45" t="s">
        <v>33</v>
      </c>
      <c r="F135" s="178" t="str">
        <f>Tabla1[[#This Row],[CODIGO ACTIVIDAD (AB)]]&amp;Tabla1[[#This Row],[ACCIÓN INTEGRAL-INTEGRADA / 
PROCESO INTEGRAL E INTEGRADO]]&amp;Tabla1[[#This Row],[ENTORNO/PROCESO TRANSVERSAL]]&amp;Tabla1[[#This Row],[VIGENCIA RECURSOS]]</f>
        <v>20810. Proceso integral e integrado de la Vigilancia de la Salud PúblicaVigilancia en salud pública2026</v>
      </c>
      <c r="G135" s="161">
        <v>2026</v>
      </c>
      <c r="H135" s="179" t="str">
        <f>+VLOOKUP(Tabla1[[#This Row],[llave 1]],IG!$F$7:$N$97972,2,FALSE)</f>
        <v xml:space="preserve">Atención de urgencias y emergencias en Salud Pública por parte del equipo profesional de respuesta inmediata - ERI
</v>
      </c>
      <c r="I135" s="179" t="str">
        <f>+VLOOKUP(Tabla1[[#This Row],[llave 1]],IG!$F$7:$T$97972,3,FALSE)</f>
        <v xml:space="preserve">Intervención integral en brotes, alertas y situaciones de emergencia en salud pública
</v>
      </c>
      <c r="J135" s="179" t="str">
        <f>+VLOOKUP(Tabla1[[#This Row],[llave 1]],IG!$F$7:$T$97972,5,FALSE)</f>
        <v>No Aplica</v>
      </c>
      <c r="K135" s="179" t="str">
        <f>+VLOOKUP(Tabla1[[#This Row],[llave 1]],IG!$F$7:$T$97972,4,FALSE)</f>
        <v>GSP</v>
      </c>
      <c r="L135" s="179" t="str">
        <f>+VLOOKUP(Tabla1[[#This Row],[llave 1]],IG!$F$7:$T$97972,6,FALSE)</f>
        <v>Plan de acción</v>
      </c>
      <c r="M135" s="179" t="str">
        <f>+VLOOKUP(Tabla1[[#This Row],[llave 1]],IG!$F$7:$T$97972,7,FALSE)</f>
        <v>Zonal</v>
      </c>
      <c r="N135" s="162" t="s">
        <v>11</v>
      </c>
      <c r="O135" s="163" t="s">
        <v>1</v>
      </c>
      <c r="P135" s="46" t="str">
        <f>+Tabla1[[#This Row],[llave 1]]&amp;Tabla1[[#This Row],[LOCALIDAD]]&amp;Tabla1[[#This Row],[MES]]</f>
        <v>20810. Proceso integral e integrado de la Vigilancia de la Salud PúblicaVigilancia en salud pública20267_ZONAL-SUBRED2_FEBRERO_2026</v>
      </c>
      <c r="Q135" s="45" t="s">
        <v>642</v>
      </c>
      <c r="R135" s="49">
        <f>+VLOOKUP(Tabla1[[#This Row],[llave 2]],IG!$O$7:$T$97972,2,FALSE)</f>
        <v>12969056</v>
      </c>
      <c r="S135" s="50">
        <f>+VLOOKUP(Tabla1[[#This Row],[llave 2]],IG!$O$7:$T$97972,5,FALSE)</f>
        <v>3</v>
      </c>
      <c r="T135" s="307">
        <f>+VLOOKUP(Tabla1[[#This Row],[llave 2]],IG!$O$7:$T$97972,6,FALSE)</f>
        <v>38907168</v>
      </c>
      <c r="U135" s="77" t="s">
        <v>377</v>
      </c>
      <c r="V135" s="78">
        <v>1</v>
      </c>
      <c r="W135" s="77">
        <v>6.8181818181818191E-2</v>
      </c>
      <c r="X135" s="52">
        <f>ROUND(Tabla1[[#This Row],[VALOR UNITARIO 
]]*Tabla1[[#This Row],[Porcentaje de Glosa]]*Tabla1[[#This Row],[META AFECTADA POR LA GLOSA
]],0)</f>
        <v>884254</v>
      </c>
      <c r="Y135" s="44" t="s">
        <v>650</v>
      </c>
      <c r="Z135" s="180" t="s">
        <v>639</v>
      </c>
      <c r="AA135" s="53">
        <v>0</v>
      </c>
      <c r="AB135" s="45" t="s">
        <v>646</v>
      </c>
      <c r="AC135" s="53">
        <f>ROUND(Tabla1[[#This Row],[VALOR  DE LA GLOSA INICIAL]]-Tabla1[[#This Row],[Valor soportado por la Subred]],0)</f>
        <v>884254</v>
      </c>
      <c r="AD135" s="45"/>
      <c r="AE135" s="45"/>
      <c r="AF135" s="53">
        <f>ROUND(Tabla1[[#This Row],[VALOR GLOSA DEFINITIVA]]-Tabla1[[#This Row],[VALOR LEVANTADO EN LIQUIDACION]],0)</f>
        <v>884254</v>
      </c>
    </row>
    <row r="136" spans="2:32" s="55" customFormat="1" ht="99.95" customHeight="1">
      <c r="B136" s="48" t="s">
        <v>372</v>
      </c>
      <c r="C136" s="177">
        <v>208</v>
      </c>
      <c r="D136" s="48" t="s">
        <v>32</v>
      </c>
      <c r="E136" s="45" t="s">
        <v>33</v>
      </c>
      <c r="F136" s="178" t="str">
        <f>Tabla1[[#This Row],[CODIGO ACTIVIDAD (AB)]]&amp;Tabla1[[#This Row],[ACCIÓN INTEGRAL-INTEGRADA / 
PROCESO INTEGRAL E INTEGRADO]]&amp;Tabla1[[#This Row],[ENTORNO/PROCESO TRANSVERSAL]]&amp;Tabla1[[#This Row],[VIGENCIA RECURSOS]]</f>
        <v>20810. Proceso integral e integrado de la Vigilancia de la Salud PúblicaVigilancia en salud pública2026</v>
      </c>
      <c r="G136" s="161">
        <v>2026</v>
      </c>
      <c r="H136" s="179" t="str">
        <f>+VLOOKUP(Tabla1[[#This Row],[llave 1]],IG!$F$7:$N$97972,2,FALSE)</f>
        <v xml:space="preserve">Atención de urgencias y emergencias en Salud Pública por parte del equipo profesional de respuesta inmediata - ERI
</v>
      </c>
      <c r="I136" s="179" t="str">
        <f>+VLOOKUP(Tabla1[[#This Row],[llave 1]],IG!$F$7:$T$97972,3,FALSE)</f>
        <v xml:space="preserve">Intervención integral en brotes, alertas y situaciones de emergencia en salud pública
</v>
      </c>
      <c r="J136" s="179" t="str">
        <f>+VLOOKUP(Tabla1[[#This Row],[llave 1]],IG!$F$7:$T$97972,5,FALSE)</f>
        <v>No Aplica</v>
      </c>
      <c r="K136" s="179" t="str">
        <f>+VLOOKUP(Tabla1[[#This Row],[llave 1]],IG!$F$7:$T$97972,4,FALSE)</f>
        <v>GSP</v>
      </c>
      <c r="L136" s="179" t="str">
        <f>+VLOOKUP(Tabla1[[#This Row],[llave 1]],IG!$F$7:$T$97972,6,FALSE)</f>
        <v>Plan de acción</v>
      </c>
      <c r="M136" s="179" t="str">
        <f>+VLOOKUP(Tabla1[[#This Row],[llave 1]],IG!$F$7:$T$97972,7,FALSE)</f>
        <v>Zonal</v>
      </c>
      <c r="N136" s="162" t="s">
        <v>11</v>
      </c>
      <c r="O136" s="163" t="s">
        <v>1</v>
      </c>
      <c r="P136" s="46" t="str">
        <f>+Tabla1[[#This Row],[llave 1]]&amp;Tabla1[[#This Row],[LOCALIDAD]]&amp;Tabla1[[#This Row],[MES]]</f>
        <v>20810. Proceso integral e integrado de la Vigilancia de la Salud PúblicaVigilancia en salud pública20267_ZONAL-SUBRED2_FEBRERO_2026</v>
      </c>
      <c r="Q136" s="45" t="s">
        <v>642</v>
      </c>
      <c r="R136" s="49">
        <f>+VLOOKUP(Tabla1[[#This Row],[llave 2]],IG!$O$7:$T$97972,2,FALSE)</f>
        <v>12969056</v>
      </c>
      <c r="S136" s="50">
        <f>+VLOOKUP(Tabla1[[#This Row],[llave 2]],IG!$O$7:$T$97972,5,FALSE)</f>
        <v>3</v>
      </c>
      <c r="T136" s="307">
        <f>+VLOOKUP(Tabla1[[#This Row],[llave 2]],IG!$O$7:$T$97972,6,FALSE)</f>
        <v>38907168</v>
      </c>
      <c r="U136" s="77" t="s">
        <v>373</v>
      </c>
      <c r="V136" s="78">
        <v>1</v>
      </c>
      <c r="W136" s="77">
        <v>0.42279098802565124</v>
      </c>
      <c r="X136" s="52">
        <f>ROUND(Tabla1[[#This Row],[VALOR UNITARIO 
]]*Tabla1[[#This Row],[Porcentaje de Glosa]]*Tabla1[[#This Row],[META AFECTADA POR LA GLOSA
]],0)</f>
        <v>5483200</v>
      </c>
      <c r="Y136" s="44" t="s">
        <v>651</v>
      </c>
      <c r="Z136" s="180" t="s">
        <v>628</v>
      </c>
      <c r="AA136" s="53">
        <v>5483200</v>
      </c>
      <c r="AB136" s="45" t="s">
        <v>648</v>
      </c>
      <c r="AC136" s="53">
        <f>ROUND(Tabla1[[#This Row],[VALOR  DE LA GLOSA INICIAL]]-Tabla1[[#This Row],[Valor soportado por la Subred]],0)</f>
        <v>0</v>
      </c>
      <c r="AD136" s="45"/>
      <c r="AE136" s="45"/>
      <c r="AF136" s="53">
        <f>ROUND(Tabla1[[#This Row],[VALOR GLOSA DEFINITIVA]]-Tabla1[[#This Row],[VALOR LEVANTADO EN LIQUIDACION]],0)</f>
        <v>0</v>
      </c>
    </row>
    <row r="137" spans="2:32" s="55" customFormat="1" ht="99.95" hidden="1" customHeight="1">
      <c r="B137" s="48" t="s">
        <v>372</v>
      </c>
      <c r="C137" s="177">
        <v>204</v>
      </c>
      <c r="D137" s="48" t="s">
        <v>32</v>
      </c>
      <c r="E137" s="45" t="s">
        <v>33</v>
      </c>
      <c r="F137" s="178" t="str">
        <f>Tabla1[[#This Row],[CODIGO ACTIVIDAD (AB)]]&amp;Tabla1[[#This Row],[ACCIÓN INTEGRAL-INTEGRADA / 
PROCESO INTEGRAL E INTEGRADO]]&amp;Tabla1[[#This Row],[ENTORNO/PROCESO TRANSVERSAL]]&amp;Tabla1[[#This Row],[VIGENCIA RECURSOS]]</f>
        <v>20410. Proceso integral e integrado de la Vigilancia de la Salud PúblicaVigilancia en salud pública2026</v>
      </c>
      <c r="G137" s="161">
        <v>2026</v>
      </c>
      <c r="H137" s="179" t="str">
        <f>+VLOOKUP(Tabla1[[#This Row],[llave 1]],IG!$F$7:$N$97972,2,FALSE)</f>
        <v>Gestión de información del componente SISVAN Centro Oriente y Sur</v>
      </c>
      <c r="I137" s="179" t="str">
        <f>+VLOOKUP(Tabla1[[#This Row],[llave 1]],IG!$F$7:$T$97972,3,FALSE)</f>
        <v>Gestión, análisis y divulgación  de información de la vigilancia en salud pública</v>
      </c>
      <c r="J137" s="179" t="str">
        <f>+VLOOKUP(Tabla1[[#This Row],[llave 1]],IG!$F$7:$T$97972,5,FALSE)</f>
        <v>No Aplica</v>
      </c>
      <c r="K137" s="179" t="str">
        <f>+VLOOKUP(Tabla1[[#This Row],[llave 1]],IG!$F$7:$T$97972,4,FALSE)</f>
        <v>GSP</v>
      </c>
      <c r="L137" s="179" t="str">
        <f>+VLOOKUP(Tabla1[[#This Row],[llave 1]],IG!$F$7:$T$97972,6,FALSE)</f>
        <v>Plan de acción</v>
      </c>
      <c r="M137" s="179" t="str">
        <f>+VLOOKUP(Tabla1[[#This Row],[llave 1]],IG!$F$7:$T$97972,7,FALSE)</f>
        <v>Zonal</v>
      </c>
      <c r="N137" s="162" t="s">
        <v>11</v>
      </c>
      <c r="O137" s="163" t="s">
        <v>1</v>
      </c>
      <c r="P137" s="46" t="str">
        <f>+Tabla1[[#This Row],[llave 1]]&amp;Tabla1[[#This Row],[LOCALIDAD]]&amp;Tabla1[[#This Row],[MES]]</f>
        <v>20410. Proceso integral e integrado de la Vigilancia de la Salud PúblicaVigilancia en salud pública20267_ZONAL-SUBRED2_FEBRERO_2026</v>
      </c>
      <c r="Q137" s="45" t="s">
        <v>652</v>
      </c>
      <c r="R137" s="49">
        <f>+VLOOKUP(Tabla1[[#This Row],[llave 2]],IG!$O$7:$T$97972,2,FALSE)</f>
        <v>33162320</v>
      </c>
      <c r="S137" s="50">
        <f>+VLOOKUP(Tabla1[[#This Row],[llave 2]],IG!$O$7:$T$97972,5,FALSE)</f>
        <v>1</v>
      </c>
      <c r="T137" s="307">
        <f>+VLOOKUP(Tabla1[[#This Row],[llave 2]],IG!$O$7:$T$97972,6,FALSE)</f>
        <v>33162320</v>
      </c>
      <c r="U137" s="77" t="s">
        <v>377</v>
      </c>
      <c r="V137" s="78">
        <v>1</v>
      </c>
      <c r="W137" s="77">
        <v>1.37546468401487E-3</v>
      </c>
      <c r="X137" s="52">
        <f>ROUND(Tabla1[[#This Row],[VALOR UNITARIO 
]]*Tabla1[[#This Row],[Porcentaje de Glosa]]*Tabla1[[#This Row],[META AFECTADA POR LA GLOSA
]],0)</f>
        <v>45614</v>
      </c>
      <c r="Y137" s="44" t="s">
        <v>653</v>
      </c>
      <c r="Z137" s="180" t="s">
        <v>639</v>
      </c>
      <c r="AA137" s="53">
        <v>0</v>
      </c>
      <c r="AB137" s="45" t="s">
        <v>644</v>
      </c>
      <c r="AC137" s="53">
        <f>ROUND(Tabla1[[#This Row],[VALOR  DE LA GLOSA INICIAL]]-Tabla1[[#This Row],[Valor soportado por la Subred]],0)</f>
        <v>45614</v>
      </c>
      <c r="AD137" s="45"/>
      <c r="AE137" s="45"/>
      <c r="AF137" s="53">
        <f>ROUND(Tabla1[[#This Row],[VALOR GLOSA DEFINITIVA]]-Tabla1[[#This Row],[VALOR LEVANTADO EN LIQUIDACION]],0)</f>
        <v>45614</v>
      </c>
    </row>
    <row r="138" spans="2:32" s="55" customFormat="1" ht="99.95" customHeight="1">
      <c r="B138" s="48" t="s">
        <v>372</v>
      </c>
      <c r="C138" s="177">
        <v>215</v>
      </c>
      <c r="D138" s="48" t="s">
        <v>32</v>
      </c>
      <c r="E138" s="45" t="s">
        <v>33</v>
      </c>
      <c r="F138" s="17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38" s="161">
        <v>2026</v>
      </c>
      <c r="H138" s="179" t="str">
        <f>+VLOOKUP(Tabla1[[#This Row],[llave 1]],IG!$F$7:$N$97972,2,FALSE)</f>
        <v>Investigaciones epidemiológicas de eventos prioritarios en salud mental</v>
      </c>
      <c r="I138" s="179" t="str">
        <f>+VLOOKUP(Tabla1[[#This Row],[llave 1]],IG!$F$7:$T$97972,3,FALSE)</f>
        <v xml:space="preserve">Intervención integral en brotes, alertas y situaciones de emergencia en salud pública
</v>
      </c>
      <c r="J138" s="179" t="str">
        <f>+VLOOKUP(Tabla1[[#This Row],[llave 1]],IG!$F$7:$T$97972,5,FALSE)</f>
        <v>No Aplica</v>
      </c>
      <c r="K138" s="179" t="str">
        <f>+VLOOKUP(Tabla1[[#This Row],[llave 1]],IG!$F$7:$T$97972,4,FALSE)</f>
        <v>GSP</v>
      </c>
      <c r="L138" s="179" t="str">
        <f>+VLOOKUP(Tabla1[[#This Row],[llave 1]],IG!$F$7:$T$97972,6,FALSE)</f>
        <v>Investigaciones Epidemiológicas de campo realizadas</v>
      </c>
      <c r="M138" s="179" t="str">
        <f>+VLOOKUP(Tabla1[[#This Row],[llave 1]],IG!$F$7:$T$97972,7,FALSE)</f>
        <v>Zonal</v>
      </c>
      <c r="N138" s="162" t="s">
        <v>11</v>
      </c>
      <c r="O138" s="163" t="s">
        <v>0</v>
      </c>
      <c r="P138" s="46" t="str">
        <f>+Tabla1[[#This Row],[llave 1]]&amp;Tabla1[[#This Row],[LOCALIDAD]]&amp;Tabla1[[#This Row],[MES]]</f>
        <v>21510. Proceso integral e integrado de la Vigilancia de la Salud PúblicaVigilancia en salud pública20267_ZONAL-SUBRED1_ENERO_2026</v>
      </c>
      <c r="Q138" s="45" t="s">
        <v>654</v>
      </c>
      <c r="R138" s="49">
        <f>+VLOOKUP(Tabla1[[#This Row],[llave 2]],IG!$O$7:$T$97972,2,FALSE)</f>
        <v>211452</v>
      </c>
      <c r="S138" s="50">
        <f>+VLOOKUP(Tabla1[[#This Row],[llave 2]],IG!$O$7:$T$97972,5,FALSE)</f>
        <v>472</v>
      </c>
      <c r="T138" s="307">
        <f>+VLOOKUP(Tabla1[[#This Row],[llave 2]],IG!$O$7:$T$97972,6,FALSE)</f>
        <v>99805344</v>
      </c>
      <c r="U138" s="77" t="s">
        <v>377</v>
      </c>
      <c r="V138" s="78">
        <v>1</v>
      </c>
      <c r="W138" s="77">
        <v>10</v>
      </c>
      <c r="X138" s="52">
        <f>ROUND(Tabla1[[#This Row],[VALOR UNITARIO 
]]*Tabla1[[#This Row],[Porcentaje de Glosa]]*Tabla1[[#This Row],[META AFECTADA POR LA GLOSA
]],0)</f>
        <v>2114520</v>
      </c>
      <c r="Y138" s="44" t="s">
        <v>655</v>
      </c>
      <c r="Z138" s="180" t="s">
        <v>639</v>
      </c>
      <c r="AA138" s="53">
        <v>0</v>
      </c>
      <c r="AB138" s="45" t="s">
        <v>656</v>
      </c>
      <c r="AC138" s="53">
        <f>ROUND(Tabla1[[#This Row],[VALOR  DE LA GLOSA INICIAL]]-Tabla1[[#This Row],[Valor soportado por la Subred]],0)</f>
        <v>2114520</v>
      </c>
      <c r="AD138" s="45"/>
      <c r="AE138" s="45"/>
      <c r="AF138" s="53">
        <f>ROUND(Tabla1[[#This Row],[VALOR GLOSA DEFINITIVA]]-Tabla1[[#This Row],[VALOR LEVANTADO EN LIQUIDACION]],0)</f>
        <v>2114520</v>
      </c>
    </row>
    <row r="139" spans="2:32" s="55" customFormat="1" ht="99.95" customHeight="1">
      <c r="B139" s="48" t="s">
        <v>372</v>
      </c>
      <c r="C139" s="177">
        <v>215</v>
      </c>
      <c r="D139" s="48" t="s">
        <v>32</v>
      </c>
      <c r="E139" s="45" t="s">
        <v>33</v>
      </c>
      <c r="F139" s="178" t="str">
        <f>Tabla1[[#This Row],[CODIGO ACTIVIDAD (AB)]]&amp;Tabla1[[#This Row],[ACCIÓN INTEGRAL-INTEGRADA / 
PROCESO INTEGRAL E INTEGRADO]]&amp;Tabla1[[#This Row],[ENTORNO/PROCESO TRANSVERSAL]]&amp;Tabla1[[#This Row],[VIGENCIA RECURSOS]]</f>
        <v>21510. Proceso integral e integrado de la Vigilancia de la Salud PúblicaVigilancia en salud pública2026</v>
      </c>
      <c r="G139" s="161">
        <v>2026</v>
      </c>
      <c r="H139" s="179" t="str">
        <f>+VLOOKUP(Tabla1[[#This Row],[llave 1]],IG!$F$7:$N$97972,2,FALSE)</f>
        <v>Investigaciones epidemiológicas de eventos prioritarios en salud mental</v>
      </c>
      <c r="I139" s="179" t="str">
        <f>+VLOOKUP(Tabla1[[#This Row],[llave 1]],IG!$F$7:$T$97972,3,FALSE)</f>
        <v xml:space="preserve">Intervención integral en brotes, alertas y situaciones de emergencia en salud pública
</v>
      </c>
      <c r="J139" s="179" t="str">
        <f>+VLOOKUP(Tabla1[[#This Row],[llave 1]],IG!$F$7:$T$97972,5,FALSE)</f>
        <v>No Aplica</v>
      </c>
      <c r="K139" s="179" t="str">
        <f>+VLOOKUP(Tabla1[[#This Row],[llave 1]],IG!$F$7:$T$97972,4,FALSE)</f>
        <v>GSP</v>
      </c>
      <c r="L139" s="179" t="str">
        <f>+VLOOKUP(Tabla1[[#This Row],[llave 1]],IG!$F$7:$T$97972,6,FALSE)</f>
        <v>Investigaciones Epidemiológicas de campo realizadas</v>
      </c>
      <c r="M139" s="179" t="str">
        <f>+VLOOKUP(Tabla1[[#This Row],[llave 1]],IG!$F$7:$T$97972,7,FALSE)</f>
        <v>Zonal</v>
      </c>
      <c r="N139" s="162" t="s">
        <v>11</v>
      </c>
      <c r="O139" s="163" t="s">
        <v>1</v>
      </c>
      <c r="P139" s="46" t="str">
        <f>+Tabla1[[#This Row],[llave 1]]&amp;Tabla1[[#This Row],[LOCALIDAD]]&amp;Tabla1[[#This Row],[MES]]</f>
        <v>21510. Proceso integral e integrado de la Vigilancia de la Salud PúblicaVigilancia en salud pública20267_ZONAL-SUBRED2_FEBRERO_2026</v>
      </c>
      <c r="Q139" s="45" t="s">
        <v>654</v>
      </c>
      <c r="R139" s="49">
        <f>+VLOOKUP(Tabla1[[#This Row],[llave 2]],IG!$O$7:$T$97972,2,FALSE)</f>
        <v>211452</v>
      </c>
      <c r="S139" s="50">
        <f>+VLOOKUP(Tabla1[[#This Row],[llave 2]],IG!$O$7:$T$97972,5,FALSE)</f>
        <v>472</v>
      </c>
      <c r="T139" s="307">
        <f>+VLOOKUP(Tabla1[[#This Row],[llave 2]],IG!$O$7:$T$97972,6,FALSE)</f>
        <v>99805344</v>
      </c>
      <c r="U139" s="77" t="s">
        <v>377</v>
      </c>
      <c r="V139" s="78">
        <v>1</v>
      </c>
      <c r="W139" s="77">
        <v>1</v>
      </c>
      <c r="X139" s="52">
        <f>ROUND(Tabla1[[#This Row],[VALOR UNITARIO 
]]*Tabla1[[#This Row],[Porcentaje de Glosa]]*Tabla1[[#This Row],[META AFECTADA POR LA GLOSA
]],0)</f>
        <v>211452</v>
      </c>
      <c r="Y139" s="44" t="s">
        <v>657</v>
      </c>
      <c r="Z139" s="180" t="s">
        <v>639</v>
      </c>
      <c r="AA139" s="53">
        <v>0</v>
      </c>
      <c r="AB139" s="45" t="s">
        <v>658</v>
      </c>
      <c r="AC139" s="53">
        <f>ROUND(Tabla1[[#This Row],[VALOR  DE LA GLOSA INICIAL]]-Tabla1[[#This Row],[Valor soportado por la Subred]],0)</f>
        <v>211452</v>
      </c>
      <c r="AD139" s="45"/>
      <c r="AE139" s="45"/>
      <c r="AF139" s="53">
        <f>ROUND(Tabla1[[#This Row],[VALOR GLOSA DEFINITIVA]]-Tabla1[[#This Row],[VALOR LEVANTADO EN LIQUIDACION]],0)</f>
        <v>211452</v>
      </c>
    </row>
    <row r="140" spans="2:32" s="55" customFormat="1" ht="99.95" customHeight="1">
      <c r="B140" s="48" t="s">
        <v>372</v>
      </c>
      <c r="C140" s="177">
        <v>214</v>
      </c>
      <c r="D140" s="48" t="s">
        <v>32</v>
      </c>
      <c r="E140" s="45" t="s">
        <v>33</v>
      </c>
      <c r="F140" s="178" t="str">
        <f>Tabla1[[#This Row],[CODIGO ACTIVIDAD (AB)]]&amp;Tabla1[[#This Row],[ACCIÓN INTEGRAL-INTEGRADA / 
PROCESO INTEGRAL E INTEGRADO]]&amp;Tabla1[[#This Row],[ENTORNO/PROCESO TRANSVERSAL]]&amp;Tabla1[[#This Row],[VIGENCIA RECURSOS]]</f>
        <v>21410. Proceso integral e integrado de la Vigilancia de la Salud PúblicaVigilancia en salud pública2026</v>
      </c>
      <c r="G140" s="161">
        <v>2026</v>
      </c>
      <c r="H140" s="179" t="str">
        <f>+VLOOKUP(Tabla1[[#This Row],[llave 1]],IG!$F$7:$N$97972,2,FALSE)</f>
        <v xml:space="preserve">Gestión  de la información  del Componente de Salud Mental - Subred Centro Oriente y Sur </v>
      </c>
      <c r="I140" s="179" t="str">
        <f>+VLOOKUP(Tabla1[[#This Row],[llave 1]],IG!$F$7:$T$97972,3,FALSE)</f>
        <v>Gestión, análisis y divulgación  de información de la vigilancia en salud pública</v>
      </c>
      <c r="J140" s="179" t="str">
        <f>+VLOOKUP(Tabla1[[#This Row],[llave 1]],IG!$F$7:$T$97972,5,FALSE)</f>
        <v>No Aplica</v>
      </c>
      <c r="K140" s="179" t="str">
        <f>+VLOOKUP(Tabla1[[#This Row],[llave 1]],IG!$F$7:$T$97972,4,FALSE)</f>
        <v>GSP</v>
      </c>
      <c r="L140" s="179" t="str">
        <f>+VLOOKUP(Tabla1[[#This Row],[llave 1]],IG!$F$7:$T$97972,6,FALSE)</f>
        <v>Plan de acción</v>
      </c>
      <c r="M140" s="179" t="str">
        <f>+VLOOKUP(Tabla1[[#This Row],[llave 1]],IG!$F$7:$T$97972,7,FALSE)</f>
        <v>Zonal</v>
      </c>
      <c r="N140" s="162" t="s">
        <v>11</v>
      </c>
      <c r="O140" s="163" t="s">
        <v>1</v>
      </c>
      <c r="P140" s="46" t="str">
        <f>+Tabla1[[#This Row],[llave 1]]&amp;Tabla1[[#This Row],[LOCALIDAD]]&amp;Tabla1[[#This Row],[MES]]</f>
        <v>21410. Proceso integral e integrado de la Vigilancia de la Salud PúblicaVigilancia en salud pública20267_ZONAL-SUBRED2_FEBRERO_2026</v>
      </c>
      <c r="Q140" s="45" t="s">
        <v>654</v>
      </c>
      <c r="R140" s="49">
        <f>+VLOOKUP(Tabla1[[#This Row],[llave 2]],IG!$O$7:$T$97972,2,FALSE)</f>
        <v>72587264</v>
      </c>
      <c r="S140" s="50">
        <f>+VLOOKUP(Tabla1[[#This Row],[llave 2]],IG!$O$7:$T$97972,5,FALSE)</f>
        <v>1</v>
      </c>
      <c r="T140" s="307">
        <f>+VLOOKUP(Tabla1[[#This Row],[llave 2]],IG!$O$7:$T$97972,6,FALSE)</f>
        <v>72587264</v>
      </c>
      <c r="U140" s="77" t="s">
        <v>373</v>
      </c>
      <c r="V140" s="78">
        <v>1</v>
      </c>
      <c r="W140" s="77">
        <v>9.0351938323505299E-2</v>
      </c>
      <c r="X140" s="52">
        <f>ROUND(Tabla1[[#This Row],[VALOR UNITARIO 
]]*Tabla1[[#This Row],[Porcentaje de Glosa]]*Tabla1[[#This Row],[META AFECTADA POR LA GLOSA
]],0)</f>
        <v>6558400</v>
      </c>
      <c r="Y140" s="44" t="s">
        <v>659</v>
      </c>
      <c r="Z140" s="180" t="s">
        <v>628</v>
      </c>
      <c r="AA140" s="53">
        <v>6558400</v>
      </c>
      <c r="AB140" s="45" t="s">
        <v>660</v>
      </c>
      <c r="AC140" s="53">
        <f>ROUND(Tabla1[[#This Row],[VALOR  DE LA GLOSA INICIAL]]-Tabla1[[#This Row],[Valor soportado por la Subred]],0)</f>
        <v>0</v>
      </c>
      <c r="AD140" s="45"/>
      <c r="AE140" s="45"/>
      <c r="AF140" s="53">
        <f>ROUND(Tabla1[[#This Row],[VALOR GLOSA DEFINITIVA]]-Tabla1[[#This Row],[VALOR LEVANTADO EN LIQUIDACION]],0)</f>
        <v>0</v>
      </c>
    </row>
    <row r="141" spans="2:32" s="55" customFormat="1" ht="99.95" hidden="1" customHeight="1">
      <c r="B141" s="48" t="s">
        <v>372</v>
      </c>
      <c r="C141" s="177">
        <v>183</v>
      </c>
      <c r="D141" s="48" t="s">
        <v>32</v>
      </c>
      <c r="E141" s="45" t="s">
        <v>33</v>
      </c>
      <c r="F141" s="178" t="str">
        <f>Tabla1[[#This Row],[CODIGO ACTIVIDAD (AB)]]&amp;Tabla1[[#This Row],[ACCIÓN INTEGRAL-INTEGRADA / 
PROCESO INTEGRAL E INTEGRADO]]&amp;Tabla1[[#This Row],[ENTORNO/PROCESO TRANSVERSAL]]&amp;Tabla1[[#This Row],[VIGENCIA RECURSOS]]</f>
        <v>18310. Proceso integral e integrado de la Vigilancia de la Salud PúblicaVigilancia en salud pública2026</v>
      </c>
      <c r="G141" s="161">
        <v>2026</v>
      </c>
      <c r="H141" s="179" t="str">
        <f>+VLOOKUP(Tabla1[[#This Row],[llave 1]],IG!$F$7:$N$97972,2,FALSE)</f>
        <v>Gestión de la información  del  componente Transmisibles - Subred Centro Oriente</v>
      </c>
      <c r="I141" s="179" t="str">
        <f>+VLOOKUP(Tabla1[[#This Row],[llave 1]],IG!$F$7:$T$97972,3,FALSE)</f>
        <v>Gestión, análisis y divulgación  de información de la vigilancia en salud pública</v>
      </c>
      <c r="J141" s="179" t="str">
        <f>+VLOOKUP(Tabla1[[#This Row],[llave 1]],IG!$F$7:$T$97972,5,FALSE)</f>
        <v>No Aplica</v>
      </c>
      <c r="K141" s="179" t="str">
        <f>+VLOOKUP(Tabla1[[#This Row],[llave 1]],IG!$F$7:$T$97972,4,FALSE)</f>
        <v>GSP</v>
      </c>
      <c r="L141" s="179" t="str">
        <f>+VLOOKUP(Tabla1[[#This Row],[llave 1]],IG!$F$7:$T$97972,6,FALSE)</f>
        <v>Plan de acción</v>
      </c>
      <c r="M141" s="179" t="str">
        <f>+VLOOKUP(Tabla1[[#This Row],[llave 1]],IG!$F$7:$T$97972,7,FALSE)</f>
        <v>Zonal</v>
      </c>
      <c r="N141" s="162" t="s">
        <v>11</v>
      </c>
      <c r="O141" s="163" t="s">
        <v>1</v>
      </c>
      <c r="P141" s="46" t="str">
        <f>+Tabla1[[#This Row],[llave 1]]&amp;Tabla1[[#This Row],[LOCALIDAD]]&amp;Tabla1[[#This Row],[MES]]</f>
        <v>18310. Proceso integral e integrado de la Vigilancia de la Salud PúblicaVigilancia en salud pública20267_ZONAL-SUBRED2_FEBRERO_2026</v>
      </c>
      <c r="Q141" s="45" t="s">
        <v>661</v>
      </c>
      <c r="R141" s="49">
        <f>+VLOOKUP(Tabla1[[#This Row],[llave 2]],IG!$O$7:$T$97972,2,FALSE)</f>
        <v>61146880</v>
      </c>
      <c r="S141" s="50">
        <f>+VLOOKUP(Tabla1[[#This Row],[llave 2]],IG!$O$7:$T$97972,5,FALSE)</f>
        <v>1</v>
      </c>
      <c r="T141" s="307">
        <f>+VLOOKUP(Tabla1[[#This Row],[llave 2]],IG!$O$7:$T$97972,6,FALSE)</f>
        <v>61146880</v>
      </c>
      <c r="U141" s="77" t="s">
        <v>373</v>
      </c>
      <c r="V141" s="78">
        <v>1</v>
      </c>
      <c r="W141" s="77">
        <v>6.4951801302045198E-2</v>
      </c>
      <c r="X141" s="52">
        <f>ROUND(Tabla1[[#This Row],[VALOR UNITARIO 
]]*Tabla1[[#This Row],[Porcentaje de Glosa]]*Tabla1[[#This Row],[META AFECTADA POR LA GLOSA
]],0)</f>
        <v>3971600</v>
      </c>
      <c r="Y141" s="44" t="s">
        <v>662</v>
      </c>
      <c r="Z141" s="180" t="s">
        <v>628</v>
      </c>
      <c r="AA141" s="53">
        <v>3971600</v>
      </c>
      <c r="AB141" s="45" t="s">
        <v>663</v>
      </c>
      <c r="AC141" s="53">
        <f>ROUND(Tabla1[[#This Row],[VALOR  DE LA GLOSA INICIAL]]-Tabla1[[#This Row],[Valor soportado por la Subred]],0)</f>
        <v>0</v>
      </c>
      <c r="AD141" s="45"/>
      <c r="AE141" s="45"/>
      <c r="AF141" s="53">
        <f>ROUND(Tabla1[[#This Row],[VALOR GLOSA DEFINITIVA]]-Tabla1[[#This Row],[VALOR LEVANTADO EN LIQUIDACION]],0)</f>
        <v>0</v>
      </c>
    </row>
    <row r="142" spans="2:32" s="55" customFormat="1" ht="99.95" hidden="1" customHeight="1">
      <c r="B142" s="48" t="s">
        <v>372</v>
      </c>
      <c r="C142" s="177">
        <v>184</v>
      </c>
      <c r="D142" s="48" t="s">
        <v>32</v>
      </c>
      <c r="E142" s="45" t="s">
        <v>33</v>
      </c>
      <c r="F142" s="178" t="str">
        <f>Tabla1[[#This Row],[CODIGO ACTIVIDAD (AB)]]&amp;Tabla1[[#This Row],[ACCIÓN INTEGRAL-INTEGRADA / 
PROCESO INTEGRAL E INTEGRADO]]&amp;Tabla1[[#This Row],[ENTORNO/PROCESO TRANSVERSAL]]&amp;Tabla1[[#This Row],[VIGENCIA RECURSOS]]</f>
        <v>18410. Proceso integral e integrado de la Vigilancia de la Salud PúblicaVigilancia en salud pública2026</v>
      </c>
      <c r="G142" s="161">
        <v>2026</v>
      </c>
      <c r="H142" s="179" t="str">
        <f>+VLOOKUP(Tabla1[[#This Row],[llave 1]],IG!$F$7:$N$97972,2,FALSE)</f>
        <v>Fortalecimiento y capacitación a UPGD Transmisibles Centro oriente y SUR</v>
      </c>
      <c r="I142" s="179" t="str">
        <f>+VLOOKUP(Tabla1[[#This Row],[llave 1]],IG!$F$7:$T$97972,3,FALSE)</f>
        <v>Gestión, análisis y divulgación  de información de la vigilancia en salud pública</v>
      </c>
      <c r="J142" s="179" t="str">
        <f>+VLOOKUP(Tabla1[[#This Row],[llave 1]],IG!$F$7:$T$97972,5,FALSE)</f>
        <v>No Aplica</v>
      </c>
      <c r="K142" s="179" t="str">
        <f>+VLOOKUP(Tabla1[[#This Row],[llave 1]],IG!$F$7:$T$97972,4,FALSE)</f>
        <v>GSP</v>
      </c>
      <c r="L142" s="179" t="str">
        <f>+VLOOKUP(Tabla1[[#This Row],[llave 1]],IG!$F$7:$T$97972,6,FALSE)</f>
        <v>Plan de acción</v>
      </c>
      <c r="M142" s="179" t="str">
        <f>+VLOOKUP(Tabla1[[#This Row],[llave 1]],IG!$F$7:$T$97972,7,FALSE)</f>
        <v>Zonal</v>
      </c>
      <c r="N142" s="162" t="s">
        <v>11</v>
      </c>
      <c r="O142" s="163" t="s">
        <v>1</v>
      </c>
      <c r="P142" s="46" t="str">
        <f>+Tabla1[[#This Row],[llave 1]]&amp;Tabla1[[#This Row],[LOCALIDAD]]&amp;Tabla1[[#This Row],[MES]]</f>
        <v>18410. Proceso integral e integrado de la Vigilancia de la Salud PúblicaVigilancia en salud pública20267_ZONAL-SUBRED2_FEBRERO_2026</v>
      </c>
      <c r="Q142" s="45" t="s">
        <v>661</v>
      </c>
      <c r="R142" s="49">
        <f>+VLOOKUP(Tabla1[[#This Row],[llave 2]],IG!$O$7:$T$97972,2,FALSE)</f>
        <v>9941299</v>
      </c>
      <c r="S142" s="50">
        <f>+VLOOKUP(Tabla1[[#This Row],[llave 2]],IG!$O$7:$T$97972,5,FALSE)</f>
        <v>0.86316265107809353</v>
      </c>
      <c r="T142" s="307">
        <f>+VLOOKUP(Tabla1[[#This Row],[llave 2]],IG!$O$7:$T$97972,6,FALSE)</f>
        <v>8580958</v>
      </c>
      <c r="U142" s="77" t="s">
        <v>373</v>
      </c>
      <c r="V142" s="78">
        <v>1</v>
      </c>
      <c r="W142" s="77">
        <v>0.55155769884800798</v>
      </c>
      <c r="X142" s="52">
        <f>ROUND(Tabla1[[#This Row],[VALOR UNITARIO 
]]*Tabla1[[#This Row],[Porcentaje de Glosa]]*Tabla1[[#This Row],[META AFECTADA POR LA GLOSA
]],0)</f>
        <v>5483200</v>
      </c>
      <c r="Y142" s="44" t="s">
        <v>664</v>
      </c>
      <c r="Z142" s="180" t="s">
        <v>628</v>
      </c>
      <c r="AA142" s="53">
        <v>5483200</v>
      </c>
      <c r="AB142" s="45" t="s">
        <v>665</v>
      </c>
      <c r="AC142" s="53">
        <f>ROUND(Tabla1[[#This Row],[VALOR  DE LA GLOSA INICIAL]]-Tabla1[[#This Row],[Valor soportado por la Subred]],0)</f>
        <v>0</v>
      </c>
      <c r="AD142" s="45"/>
      <c r="AE142" s="45"/>
      <c r="AF142" s="53">
        <f>ROUND(Tabla1[[#This Row],[VALOR GLOSA DEFINITIVA]]-Tabla1[[#This Row],[VALOR LEVANTADO EN LIQUIDACION]],0)</f>
        <v>0</v>
      </c>
    </row>
    <row r="143" spans="2:32" s="55" customFormat="1" ht="99.95" hidden="1" customHeight="1">
      <c r="B143" s="48" t="s">
        <v>372</v>
      </c>
      <c r="C143" s="177">
        <v>199</v>
      </c>
      <c r="D143" s="48" t="s">
        <v>32</v>
      </c>
      <c r="E143" s="45" t="s">
        <v>33</v>
      </c>
      <c r="F143" s="178" t="str">
        <f>Tabla1[[#This Row],[CODIGO ACTIVIDAD (AB)]]&amp;Tabla1[[#This Row],[ACCIÓN INTEGRAL-INTEGRADA / 
PROCESO INTEGRAL E INTEGRADO]]&amp;Tabla1[[#This Row],[ENTORNO/PROCESO TRANSVERSAL]]&amp;Tabla1[[#This Row],[VIGENCIA RECURSOS]]</f>
        <v>19910. Proceso integral e integrado de la Vigilancia de la Salud PúblicaVigilancia en salud pública2026</v>
      </c>
      <c r="G143" s="161">
        <v>2026</v>
      </c>
      <c r="H143" s="179" t="str">
        <f>+VLOOKUP(Tabla1[[#This Row],[llave 1]],IG!$F$7:$N$97972,2,FALSE)</f>
        <v>Gestión de la información  del  componente No Transmisibles - Subred Centro Oriente y Sur Occidente</v>
      </c>
      <c r="I143" s="179" t="str">
        <f>+VLOOKUP(Tabla1[[#This Row],[llave 1]],IG!$F$7:$T$97972,3,FALSE)</f>
        <v>Gestión, análisis y divulgación  de información de la vigilancia en salud pública</v>
      </c>
      <c r="J143" s="179" t="str">
        <f>+VLOOKUP(Tabla1[[#This Row],[llave 1]],IG!$F$7:$T$97972,5,FALSE)</f>
        <v>No Aplica</v>
      </c>
      <c r="K143" s="179" t="str">
        <f>+VLOOKUP(Tabla1[[#This Row],[llave 1]],IG!$F$7:$T$97972,4,FALSE)</f>
        <v>GSP</v>
      </c>
      <c r="L143" s="179" t="str">
        <f>+VLOOKUP(Tabla1[[#This Row],[llave 1]],IG!$F$7:$T$97972,6,FALSE)</f>
        <v>Plan de acción</v>
      </c>
      <c r="M143" s="179" t="str">
        <f>+VLOOKUP(Tabla1[[#This Row],[llave 1]],IG!$F$7:$T$97972,7,FALSE)</f>
        <v>Zonal</v>
      </c>
      <c r="N143" s="162" t="s">
        <v>11</v>
      </c>
      <c r="O143" s="163" t="s">
        <v>0</v>
      </c>
      <c r="P143" s="46" t="str">
        <f>+Tabla1[[#This Row],[llave 1]]&amp;Tabla1[[#This Row],[LOCALIDAD]]&amp;Tabla1[[#This Row],[MES]]</f>
        <v>19910. Proceso integral e integrado de la Vigilancia de la Salud PúblicaVigilancia en salud pública20267_ZONAL-SUBRED1_ENERO_2026</v>
      </c>
      <c r="Q143" s="45" t="s">
        <v>666</v>
      </c>
      <c r="R143" s="49">
        <f>+VLOOKUP(Tabla1[[#This Row],[llave 2]],IG!$O$7:$T$97972,2,FALSE)</f>
        <v>67631408</v>
      </c>
      <c r="S143" s="50">
        <f>+VLOOKUP(Tabla1[[#This Row],[llave 2]],IG!$O$7:$T$97972,5,FALSE)</f>
        <v>1</v>
      </c>
      <c r="T143" s="307">
        <f>+VLOOKUP(Tabla1[[#This Row],[llave 2]],IG!$O$7:$T$97972,6,FALSE)</f>
        <v>67631408</v>
      </c>
      <c r="U143" s="77" t="s">
        <v>377</v>
      </c>
      <c r="V143" s="78">
        <v>1</v>
      </c>
      <c r="W143" s="77">
        <v>6.8999999999999999E-3</v>
      </c>
      <c r="X143" s="52">
        <f>ROUND(Tabla1[[#This Row],[VALOR UNITARIO 
]]*Tabla1[[#This Row],[Porcentaje de Glosa]]*Tabla1[[#This Row],[META AFECTADA POR LA GLOSA
]],0)</f>
        <v>466657</v>
      </c>
      <c r="Y143" s="44" t="s">
        <v>667</v>
      </c>
      <c r="Z143" s="180" t="s">
        <v>639</v>
      </c>
      <c r="AA143" s="53">
        <v>0</v>
      </c>
      <c r="AB143" s="45" t="s">
        <v>640</v>
      </c>
      <c r="AC143" s="53">
        <f>ROUND(Tabla1[[#This Row],[VALOR  DE LA GLOSA INICIAL]]-Tabla1[[#This Row],[Valor soportado por la Subred]],0)</f>
        <v>466657</v>
      </c>
      <c r="AD143" s="45"/>
      <c r="AE143" s="45"/>
      <c r="AF143" s="53">
        <f>ROUND(Tabla1[[#This Row],[VALOR GLOSA DEFINITIVA]]-Tabla1[[#This Row],[VALOR LEVANTADO EN LIQUIDACION]],0)</f>
        <v>466657</v>
      </c>
    </row>
    <row r="144" spans="2:32" s="55" customFormat="1" ht="99.95" hidden="1" customHeight="1">
      <c r="B144" s="48" t="s">
        <v>372</v>
      </c>
      <c r="C144" s="177">
        <v>219</v>
      </c>
      <c r="D144" s="48" t="s">
        <v>32</v>
      </c>
      <c r="E144" s="45" t="s">
        <v>33</v>
      </c>
      <c r="F144" s="178" t="str">
        <f>Tabla1[[#This Row],[CODIGO ACTIVIDAD (AB)]]&amp;Tabla1[[#This Row],[ACCIÓN INTEGRAL-INTEGRADA / 
PROCESO INTEGRAL E INTEGRADO]]&amp;Tabla1[[#This Row],[ENTORNO/PROCESO TRANSVERSAL]]&amp;Tabla1[[#This Row],[VIGENCIA RECURSOS]]</f>
        <v>21910. Proceso integral e integrado de la Vigilancia de la Salud PúblicaVigilancia en salud pública2025</v>
      </c>
      <c r="G144" s="161">
        <v>2025</v>
      </c>
      <c r="H144" s="179" t="str">
        <f>+VLOOKUP(Tabla1[[#This Row],[llave 1]],IG!$F$7:$N$97972,2,FALSE)</f>
        <v>Evaluación y verificación en las asistencias técnicas de la Cabalidad y los diferentes procesos de EEVV</v>
      </c>
      <c r="I144" s="179" t="str">
        <f>+VLOOKUP(Tabla1[[#This Row],[llave 1]],IG!$F$7:$T$97972,3,FALSE)</f>
        <v>Gestión, análisis y divulgación  de información de la vigilancia en salud pública</v>
      </c>
      <c r="J144" s="179" t="str">
        <f>+VLOOKUP(Tabla1[[#This Row],[llave 1]],IG!$F$7:$T$97972,5,FALSE)</f>
        <v>No Aplica</v>
      </c>
      <c r="K144" s="179" t="str">
        <f>+VLOOKUP(Tabla1[[#This Row],[llave 1]],IG!$F$7:$T$97972,4,FALSE)</f>
        <v>GSP</v>
      </c>
      <c r="L144" s="179" t="str">
        <f>+VLOOKUP(Tabla1[[#This Row],[llave 1]],IG!$F$7:$T$97972,6,FALSE)</f>
        <v>Plan de acción</v>
      </c>
      <c r="M144" s="179" t="str">
        <f>+VLOOKUP(Tabla1[[#This Row],[llave 1]],IG!$F$7:$T$97972,7,FALSE)</f>
        <v>Zonal</v>
      </c>
      <c r="N144" s="162" t="s">
        <v>11</v>
      </c>
      <c r="O144" s="163" t="s">
        <v>1</v>
      </c>
      <c r="P144" s="46" t="str">
        <f>+Tabla1[[#This Row],[llave 1]]&amp;Tabla1[[#This Row],[LOCALIDAD]]&amp;Tabla1[[#This Row],[MES]]</f>
        <v>21910. Proceso integral e integrado de la Vigilancia de la Salud PúblicaVigilancia en salud pública20257_ZONAL-SUBRED2_FEBRERO_2026</v>
      </c>
      <c r="Q144" s="45" t="s">
        <v>666</v>
      </c>
      <c r="R144" s="49">
        <f>+VLOOKUP(Tabla1[[#This Row],[llave 2]],IG!$O$7:$T$97972,2,FALSE)</f>
        <v>6484528</v>
      </c>
      <c r="S144" s="50">
        <f>+VLOOKUP(Tabla1[[#This Row],[llave 2]],IG!$O$7:$T$97972,5,FALSE)</f>
        <v>0.5</v>
      </c>
      <c r="T144" s="307">
        <f>+VLOOKUP(Tabla1[[#This Row],[llave 2]],IG!$O$7:$T$97972,6,FALSE)</f>
        <v>3242264</v>
      </c>
      <c r="U144" s="77" t="s">
        <v>390</v>
      </c>
      <c r="V144" s="78">
        <v>1</v>
      </c>
      <c r="W144" s="77">
        <v>0.38043478260869601</v>
      </c>
      <c r="X144" s="52">
        <f>ROUND(Tabla1[[#This Row],[VALOR UNITARIO 
]]*Tabla1[[#This Row],[Porcentaje de Glosa]]*Tabla1[[#This Row],[META AFECTADA POR LA GLOSA
]],0)</f>
        <v>2466940</v>
      </c>
      <c r="Y144" s="44" t="s">
        <v>668</v>
      </c>
      <c r="Z144" s="180" t="s">
        <v>669</v>
      </c>
      <c r="AA144" s="53">
        <v>0</v>
      </c>
      <c r="AB144" s="45" t="s">
        <v>670</v>
      </c>
      <c r="AC144" s="53">
        <f>ROUND(Tabla1[[#This Row],[VALOR  DE LA GLOSA INICIAL]]-Tabla1[[#This Row],[Valor soportado por la Subred]],0)</f>
        <v>2466940</v>
      </c>
      <c r="AD144" s="45"/>
      <c r="AE144" s="45"/>
      <c r="AF144" s="53">
        <f>ROUND(Tabla1[[#This Row],[VALOR GLOSA DEFINITIVA]]-Tabla1[[#This Row],[VALOR LEVANTADO EN LIQUIDACION]],0)</f>
        <v>2466940</v>
      </c>
    </row>
    <row r="145" spans="2:32" s="55" customFormat="1" ht="99.95" hidden="1" customHeight="1">
      <c r="B145" s="48" t="s">
        <v>372</v>
      </c>
      <c r="C145" s="177">
        <v>8</v>
      </c>
      <c r="D145" s="48" t="s">
        <v>43</v>
      </c>
      <c r="E145" s="45" t="s">
        <v>44</v>
      </c>
      <c r="F145" s="17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145" s="161">
        <v>2026</v>
      </c>
      <c r="H145" s="179" t="str">
        <f>+VLOOKUP(Tabla1[[#This Row],[llave 1]],IG!$F$7:$N$97972,2,FALSE)</f>
        <v>Gestión zonal  VSA</v>
      </c>
      <c r="I145" s="179" t="str">
        <f>+VLOOKUP(Tabla1[[#This Row],[llave 1]],IG!$F$7:$T$97972,3,FALSE)</f>
        <v>Coordinación y seguimiento de la gestión territorial</v>
      </c>
      <c r="J145" s="179" t="str">
        <f>+VLOOKUP(Tabla1[[#This Row],[llave 1]],IG!$F$7:$T$97972,5,FALSE)</f>
        <v>No Aplica</v>
      </c>
      <c r="K145" s="179" t="str">
        <f>+VLOOKUP(Tabla1[[#This Row],[llave 1]],IG!$F$7:$T$97972,4,FALSE)</f>
        <v>GSP</v>
      </c>
      <c r="L145" s="179" t="str">
        <f>+VLOOKUP(Tabla1[[#This Row],[llave 1]],IG!$F$7:$T$97972,6,FALSE)</f>
        <v>Plan de acción</v>
      </c>
      <c r="M145" s="179" t="str">
        <f>+VLOOKUP(Tabla1[[#This Row],[llave 1]],IG!$F$7:$T$97972,7,FALSE)</f>
        <v>Zonal</v>
      </c>
      <c r="N145" s="162" t="s">
        <v>11</v>
      </c>
      <c r="O145" s="163" t="s">
        <v>0</v>
      </c>
      <c r="P145" s="46" t="str">
        <f>+Tabla1[[#This Row],[llave 1]]&amp;Tabla1[[#This Row],[LOCALIDAD]]&amp;Tabla1[[#This Row],[MES]]</f>
        <v>81. Gestión Territorial para la Atención Primaria Social de los procesos de Gestión de la Salud Pública (GSP) y el Plan de Salud Pública de Intervenciones Colectivas (PSPIC)Gestión Territorial20267_ZONAL-SUBRED1_ENERO_2026</v>
      </c>
      <c r="Q145" s="45" t="s">
        <v>671</v>
      </c>
      <c r="R145" s="49">
        <f>+VLOOKUP(Tabla1[[#This Row],[llave 2]],IG!$O$7:$T$97972,2,FALSE)</f>
        <v>9098064</v>
      </c>
      <c r="S145" s="50">
        <f>+VLOOKUP(Tabla1[[#This Row],[llave 2]],IG!$O$7:$T$97972,5,FALSE)</f>
        <v>1</v>
      </c>
      <c r="T145" s="307">
        <f>+VLOOKUP(Tabla1[[#This Row],[llave 2]],IG!$O$7:$T$97972,6,FALSE)</f>
        <v>9098064</v>
      </c>
      <c r="U145" s="77" t="s">
        <v>399</v>
      </c>
      <c r="V145" s="78">
        <v>0.05</v>
      </c>
      <c r="W145" s="77">
        <v>1</v>
      </c>
      <c r="X145" s="52">
        <f>ROUND(Tabla1[[#This Row],[VALOR UNITARIO 
]]*Tabla1[[#This Row],[Porcentaje de Glosa]]*Tabla1[[#This Row],[META AFECTADA POR LA GLOSA
]],0)</f>
        <v>454903</v>
      </c>
      <c r="Y145" s="44" t="s">
        <v>672</v>
      </c>
      <c r="Z145" s="180" t="s">
        <v>673</v>
      </c>
      <c r="AA145" s="53">
        <v>0</v>
      </c>
      <c r="AB145" s="45" t="s">
        <v>674</v>
      </c>
      <c r="AC145" s="53">
        <f>ROUND(Tabla1[[#This Row],[VALOR  DE LA GLOSA INICIAL]]-Tabla1[[#This Row],[Valor soportado por la Subred]],0)</f>
        <v>454903</v>
      </c>
      <c r="AD145" s="45"/>
      <c r="AE145" s="45"/>
      <c r="AF145" s="53">
        <f>ROUND(Tabla1[[#This Row],[VALOR GLOSA DEFINITIVA]]-Tabla1[[#This Row],[VALOR LEVANTADO EN LIQUIDACION]],0)</f>
        <v>454903</v>
      </c>
    </row>
    <row r="146" spans="2:32" s="55" customFormat="1" ht="99.95" hidden="1" customHeight="1">
      <c r="B146" s="48" t="s">
        <v>372</v>
      </c>
      <c r="C146" s="177">
        <v>8</v>
      </c>
      <c r="D146" s="48" t="s">
        <v>43</v>
      </c>
      <c r="E146" s="45" t="s">
        <v>44</v>
      </c>
      <c r="F146" s="178" t="str">
        <f>Tabla1[[#This Row],[CODIGO ACTIVIDAD (AB)]]&amp;Tabla1[[#This Row],[ACCIÓN INTEGRAL-INTEGRADA / 
PROCESO INTEGRAL E INTEGRADO]]&amp;Tabla1[[#This Row],[ENTORNO/PROCESO TRANSVERSAL]]&amp;Tabla1[[#This Row],[VIGENCIA RECURSOS]]</f>
        <v>81. Gestión Territorial para la Atención Primaria Social de los procesos de Gestión de la Salud Pública (GSP) y el Plan de Salud Pública de Intervenciones Colectivas (PSPIC)Gestión Territorial2026</v>
      </c>
      <c r="G146" s="161">
        <v>2026</v>
      </c>
      <c r="H146" s="179" t="str">
        <f>+VLOOKUP(Tabla1[[#This Row],[llave 1]],IG!$F$7:$N$97972,2,FALSE)</f>
        <v>Gestión zonal  VSA</v>
      </c>
      <c r="I146" s="179" t="str">
        <f>+VLOOKUP(Tabla1[[#This Row],[llave 1]],IG!$F$7:$T$97972,3,FALSE)</f>
        <v>Coordinación y seguimiento de la gestión territorial</v>
      </c>
      <c r="J146" s="179" t="str">
        <f>+VLOOKUP(Tabla1[[#This Row],[llave 1]],IG!$F$7:$T$97972,5,FALSE)</f>
        <v>No Aplica</v>
      </c>
      <c r="K146" s="179" t="str">
        <f>+VLOOKUP(Tabla1[[#This Row],[llave 1]],IG!$F$7:$T$97972,4,FALSE)</f>
        <v>GSP</v>
      </c>
      <c r="L146" s="179" t="str">
        <f>+VLOOKUP(Tabla1[[#This Row],[llave 1]],IG!$F$7:$T$97972,6,FALSE)</f>
        <v>Plan de acción</v>
      </c>
      <c r="M146" s="179" t="str">
        <f>+VLOOKUP(Tabla1[[#This Row],[llave 1]],IG!$F$7:$T$97972,7,FALSE)</f>
        <v>Zonal</v>
      </c>
      <c r="N146" s="162" t="s">
        <v>11</v>
      </c>
      <c r="O146" s="163" t="s">
        <v>1</v>
      </c>
      <c r="P146" s="46" t="str">
        <f>+Tabla1[[#This Row],[llave 1]]&amp;Tabla1[[#This Row],[LOCALIDAD]]&amp;Tabla1[[#This Row],[MES]]</f>
        <v>81. Gestión Territorial para la Atención Primaria Social de los procesos de Gestión de la Salud Pública (GSP) y el Plan de Salud Pública de Intervenciones Colectivas (PSPIC)Gestión Territorial20267_ZONAL-SUBRED2_FEBRERO_2026</v>
      </c>
      <c r="Q146" s="45" t="s">
        <v>671</v>
      </c>
      <c r="R146" s="49">
        <f>+VLOOKUP(Tabla1[[#This Row],[llave 2]],IG!$O$7:$T$97972,2,FALSE)</f>
        <v>9098064</v>
      </c>
      <c r="S146" s="50">
        <f>+VLOOKUP(Tabla1[[#This Row],[llave 2]],IG!$O$7:$T$97972,5,FALSE)</f>
        <v>1</v>
      </c>
      <c r="T146" s="307">
        <f>+VLOOKUP(Tabla1[[#This Row],[llave 2]],IG!$O$7:$T$97972,6,FALSE)</f>
        <v>9098064</v>
      </c>
      <c r="U146" s="77" t="s">
        <v>399</v>
      </c>
      <c r="V146" s="78">
        <v>0.05</v>
      </c>
      <c r="W146" s="77">
        <v>1</v>
      </c>
      <c r="X146" s="52">
        <f>ROUND(Tabla1[[#This Row],[VALOR UNITARIO 
]]*Tabla1[[#This Row],[Porcentaje de Glosa]]*Tabla1[[#This Row],[META AFECTADA POR LA GLOSA
]],0)</f>
        <v>454903</v>
      </c>
      <c r="Y146" s="44" t="s">
        <v>675</v>
      </c>
      <c r="Z146" s="180" t="s">
        <v>673</v>
      </c>
      <c r="AA146" s="53">
        <v>0</v>
      </c>
      <c r="AB146" s="45" t="s">
        <v>676</v>
      </c>
      <c r="AC146" s="53">
        <f>ROUND(Tabla1[[#This Row],[VALOR  DE LA GLOSA INICIAL]]-Tabla1[[#This Row],[Valor soportado por la Subred]],0)</f>
        <v>454903</v>
      </c>
      <c r="AD146" s="45"/>
      <c r="AE146" s="45"/>
      <c r="AF146" s="53">
        <f>ROUND(Tabla1[[#This Row],[VALOR GLOSA DEFINITIVA]]-Tabla1[[#This Row],[VALOR LEVANTADO EN LIQUIDACION]],0)</f>
        <v>454903</v>
      </c>
    </row>
    <row r="147" spans="2:32" s="55" customFormat="1" ht="99.95" hidden="1" customHeight="1">
      <c r="B147" s="48" t="s">
        <v>372</v>
      </c>
      <c r="C147" s="177">
        <v>2494</v>
      </c>
      <c r="D147" s="48" t="s">
        <v>343</v>
      </c>
      <c r="E147" s="45" t="s">
        <v>344</v>
      </c>
      <c r="F147" s="178" t="str">
        <f>Tabla1[[#This Row],[CODIGO ACTIVIDAD (AB)]]&amp;Tabla1[[#This Row],[ACCIÓN INTEGRAL-INTEGRADA / 
PROCESO INTEGRAL E INTEGRADO]]&amp;Tabla1[[#This Row],[ENTORNO/PROCESO TRANSVERSAL]]&amp;Tabla1[[#This Row],[VIGENCIA RECURSOS]]</f>
        <v>249412. Vigilancia de la Salud AmbientalVigilancia de la Salud Ambiental2026</v>
      </c>
      <c r="G147" s="161">
        <v>2026</v>
      </c>
      <c r="H147" s="179" t="str">
        <f>+VLOOKUP(Tabla1[[#This Row],[llave 1]],IG!$F$7:$N$97972,2,FALSE)</f>
        <v>Gerencia para la Vigilancia de la Salud Ambiental</v>
      </c>
      <c r="I147" s="179" t="str">
        <f>+VLOOKUP(Tabla1[[#This Row],[llave 1]],IG!$F$7:$T$97972,3,FALSE)</f>
        <v>Gerencia para la vigilancia de la Salud Ambiental</v>
      </c>
      <c r="J147" s="179" t="str">
        <f>+VLOOKUP(Tabla1[[#This Row],[llave 1]],IG!$F$7:$T$97972,5,FALSE)</f>
        <v>Gestión de vigilancia de la Salud Ambiental</v>
      </c>
      <c r="K147" s="179" t="str">
        <f>+VLOOKUP(Tabla1[[#This Row],[llave 1]],IG!$F$7:$T$97972,4,FALSE)</f>
        <v>GSP</v>
      </c>
      <c r="L147" s="179" t="str">
        <f>+VLOOKUP(Tabla1[[#This Row],[llave 1]],IG!$F$7:$T$97972,6,FALSE)</f>
        <v>VER SIVIGILA</v>
      </c>
      <c r="M147" s="179" t="str">
        <f>+VLOOKUP(Tabla1[[#This Row],[llave 1]],IG!$F$7:$T$97972,7,FALSE)</f>
        <v>VER SIVIGILA</v>
      </c>
      <c r="N147" s="162" t="s">
        <v>10</v>
      </c>
      <c r="O147" s="163" t="s">
        <v>1</v>
      </c>
      <c r="P147" s="46" t="str">
        <f>+Tabla1[[#This Row],[llave 1]]&amp;Tabla1[[#This Row],[LOCALIDAD]]&amp;Tabla1[[#This Row],[MES]]</f>
        <v>249412. Vigilancia de la Salud AmbientalVigilancia de la Salud Ambiental20266_ANTONIO_NARIÑO2_FEBRERO_2026</v>
      </c>
      <c r="Q147" s="45" t="s">
        <v>671</v>
      </c>
      <c r="R147" s="49">
        <f>+VLOOKUP(Tabla1[[#This Row],[llave 2]],IG!$O$7:$T$97972,2,FALSE)</f>
        <v>2983376</v>
      </c>
      <c r="S147" s="50">
        <f>+VLOOKUP(Tabla1[[#This Row],[llave 2]],IG!$O$7:$T$97972,5,FALSE)</f>
        <v>3</v>
      </c>
      <c r="T147" s="307">
        <f>+VLOOKUP(Tabla1[[#This Row],[llave 2]],IG!$O$7:$T$97972,6,FALSE)</f>
        <v>8950128</v>
      </c>
      <c r="U147" s="77" t="s">
        <v>384</v>
      </c>
      <c r="V147" s="78">
        <v>1</v>
      </c>
      <c r="W147" s="77">
        <v>0.27488321954725115</v>
      </c>
      <c r="X147" s="52">
        <f>ROUND(Tabla1[[#This Row],[VALOR UNITARIO 
]]*Tabla1[[#This Row],[Porcentaje de Glosa]]*Tabla1[[#This Row],[META AFECTADA POR LA GLOSA
]],0)</f>
        <v>820080</v>
      </c>
      <c r="Y147" s="44" t="s">
        <v>677</v>
      </c>
      <c r="Z147" s="180" t="s">
        <v>678</v>
      </c>
      <c r="AA147" s="53">
        <v>0</v>
      </c>
      <c r="AB147" s="45" t="s">
        <v>679</v>
      </c>
      <c r="AC147" s="53">
        <f>ROUND(Tabla1[[#This Row],[VALOR  DE LA GLOSA INICIAL]]-Tabla1[[#This Row],[Valor soportado por la Subred]],0)</f>
        <v>820080</v>
      </c>
      <c r="AD147" s="45"/>
      <c r="AE147" s="45"/>
      <c r="AF147" s="53">
        <f>ROUND(Tabla1[[#This Row],[VALOR GLOSA DEFINITIVA]]-Tabla1[[#This Row],[VALOR LEVANTADO EN LIQUIDACION]],0)</f>
        <v>820080</v>
      </c>
    </row>
    <row r="148" spans="2:32" s="55" customFormat="1" ht="99.95" hidden="1" customHeight="1">
      <c r="B148" s="48" t="s">
        <v>372</v>
      </c>
      <c r="C148" s="177">
        <v>2495</v>
      </c>
      <c r="D148" s="48" t="s">
        <v>343</v>
      </c>
      <c r="E148" s="45" t="s">
        <v>344</v>
      </c>
      <c r="F148" s="178" t="str">
        <f>Tabla1[[#This Row],[CODIGO ACTIVIDAD (AB)]]&amp;Tabla1[[#This Row],[ACCIÓN INTEGRAL-INTEGRADA / 
PROCESO INTEGRAL E INTEGRADO]]&amp;Tabla1[[#This Row],[ENTORNO/PROCESO TRANSVERSAL]]&amp;Tabla1[[#This Row],[VIGENCIA RECURSOS]]</f>
        <v>249512. Vigilancia de la Salud AmbientalVigilancia de la Salud Ambiental2026</v>
      </c>
      <c r="G148" s="161">
        <v>2026</v>
      </c>
      <c r="H148" s="179" t="str">
        <f>+VLOOKUP(Tabla1[[#This Row],[llave 1]],IG!$F$7:$N$97972,2,FALSE)</f>
        <v>Gerencia para la Vigilancia de la Salud Ambiental</v>
      </c>
      <c r="I148" s="179" t="str">
        <f>+VLOOKUP(Tabla1[[#This Row],[llave 1]],IG!$F$7:$T$97972,3,FALSE)</f>
        <v>Gerencia para la vigilancia de la Salud Ambiental</v>
      </c>
      <c r="J148" s="179" t="str">
        <f>+VLOOKUP(Tabla1[[#This Row],[llave 1]],IG!$F$7:$T$97972,5,FALSE)</f>
        <v>Gestión de vigilancia de la Salud Ambiental</v>
      </c>
      <c r="K148" s="179" t="str">
        <f>+VLOOKUP(Tabla1[[#This Row],[llave 1]],IG!$F$7:$T$97972,4,FALSE)</f>
        <v>GSP</v>
      </c>
      <c r="L148" s="179" t="str">
        <f>+VLOOKUP(Tabla1[[#This Row],[llave 1]],IG!$F$7:$T$97972,6,FALSE)</f>
        <v>VER SIVIGILA</v>
      </c>
      <c r="M148" s="179" t="str">
        <f>+VLOOKUP(Tabla1[[#This Row],[llave 1]],IG!$F$7:$T$97972,7,FALSE)</f>
        <v>VER SIVIGILA</v>
      </c>
      <c r="N148" s="162" t="s">
        <v>7</v>
      </c>
      <c r="O148" s="163" t="s">
        <v>0</v>
      </c>
      <c r="P148" s="46" t="str">
        <f>+Tabla1[[#This Row],[llave 1]]&amp;Tabla1[[#This Row],[LOCALIDAD]]&amp;Tabla1[[#This Row],[MES]]</f>
        <v>249512. Vigilancia de la Salud AmbientalVigilancia de la Salud Ambiental20263_MARTIRES1_ENERO_2026</v>
      </c>
      <c r="Q148" s="45" t="s">
        <v>671</v>
      </c>
      <c r="R148" s="49">
        <f>+VLOOKUP(Tabla1[[#This Row],[llave 2]],IG!$O$7:$T$97972,2,FALSE)</f>
        <v>2983376</v>
      </c>
      <c r="S148" s="50">
        <f>+VLOOKUP(Tabla1[[#This Row],[llave 2]],IG!$O$7:$T$97972,5,FALSE)</f>
        <v>10</v>
      </c>
      <c r="T148" s="307">
        <f>+VLOOKUP(Tabla1[[#This Row],[llave 2]],IG!$O$7:$T$97972,6,FALSE)</f>
        <v>29833760</v>
      </c>
      <c r="U148" s="77" t="s">
        <v>387</v>
      </c>
      <c r="V148" s="78">
        <v>0.5</v>
      </c>
      <c r="W148" s="77">
        <v>1.4090312451397342</v>
      </c>
      <c r="X148" s="52">
        <f>ROUND(Tabla1[[#This Row],[VALOR UNITARIO 
]]*Tabla1[[#This Row],[Porcentaje de Glosa]]*Tabla1[[#This Row],[META AFECTADA POR LA GLOSA
]],0)</f>
        <v>2101835</v>
      </c>
      <c r="Y148" s="44" t="s">
        <v>680</v>
      </c>
      <c r="Z148" s="180" t="s">
        <v>678</v>
      </c>
      <c r="AA148" s="53">
        <v>0</v>
      </c>
      <c r="AB148" s="45" t="s">
        <v>681</v>
      </c>
      <c r="AC148" s="53">
        <f>ROUND(Tabla1[[#This Row],[VALOR  DE LA GLOSA INICIAL]]-Tabla1[[#This Row],[Valor soportado por la Subred]],0)</f>
        <v>2101835</v>
      </c>
      <c r="AD148" s="45"/>
      <c r="AE148" s="45"/>
      <c r="AF148" s="53">
        <f>ROUND(Tabla1[[#This Row],[VALOR GLOSA DEFINITIVA]]-Tabla1[[#This Row],[VALOR LEVANTADO EN LIQUIDACION]],0)</f>
        <v>2101835</v>
      </c>
    </row>
    <row r="149" spans="2:32" s="55" customFormat="1" ht="99.95" hidden="1" customHeight="1">
      <c r="B149" s="48" t="s">
        <v>372</v>
      </c>
      <c r="C149" s="177">
        <v>2495</v>
      </c>
      <c r="D149" s="48" t="s">
        <v>343</v>
      </c>
      <c r="E149" s="45" t="s">
        <v>344</v>
      </c>
      <c r="F149" s="178" t="str">
        <f>Tabla1[[#This Row],[CODIGO ACTIVIDAD (AB)]]&amp;Tabla1[[#This Row],[ACCIÓN INTEGRAL-INTEGRADA / 
PROCESO INTEGRAL E INTEGRADO]]&amp;Tabla1[[#This Row],[ENTORNO/PROCESO TRANSVERSAL]]&amp;Tabla1[[#This Row],[VIGENCIA RECURSOS]]</f>
        <v>249512. Vigilancia de la Salud AmbientalVigilancia de la Salud Ambiental2026</v>
      </c>
      <c r="G149" s="161">
        <v>2026</v>
      </c>
      <c r="H149" s="179" t="str">
        <f>+VLOOKUP(Tabla1[[#This Row],[llave 1]],IG!$F$7:$N$97972,2,FALSE)</f>
        <v>Gerencia para la Vigilancia de la Salud Ambiental</v>
      </c>
      <c r="I149" s="179" t="str">
        <f>+VLOOKUP(Tabla1[[#This Row],[llave 1]],IG!$F$7:$T$97972,3,FALSE)</f>
        <v>Gerencia para la vigilancia de la Salud Ambiental</v>
      </c>
      <c r="J149" s="179" t="str">
        <f>+VLOOKUP(Tabla1[[#This Row],[llave 1]],IG!$F$7:$T$97972,5,FALSE)</f>
        <v>Gestión de vigilancia de la Salud Ambiental</v>
      </c>
      <c r="K149" s="179" t="str">
        <f>+VLOOKUP(Tabla1[[#This Row],[llave 1]],IG!$F$7:$T$97972,4,FALSE)</f>
        <v>GSP</v>
      </c>
      <c r="L149" s="179" t="str">
        <f>+VLOOKUP(Tabla1[[#This Row],[llave 1]],IG!$F$7:$T$97972,6,FALSE)</f>
        <v>VER SIVIGILA</v>
      </c>
      <c r="M149" s="179" t="str">
        <f>+VLOOKUP(Tabla1[[#This Row],[llave 1]],IG!$F$7:$T$97972,7,FALSE)</f>
        <v>VER SIVIGILA</v>
      </c>
      <c r="N149" s="162" t="s">
        <v>7</v>
      </c>
      <c r="O149" s="163" t="s">
        <v>1</v>
      </c>
      <c r="P149" s="46" t="str">
        <f>+Tabla1[[#This Row],[llave 1]]&amp;Tabla1[[#This Row],[LOCALIDAD]]&amp;Tabla1[[#This Row],[MES]]</f>
        <v>249512. Vigilancia de la Salud AmbientalVigilancia de la Salud Ambiental20263_MARTIRES2_FEBRERO_2026</v>
      </c>
      <c r="Q149" s="45" t="s">
        <v>671</v>
      </c>
      <c r="R149" s="49">
        <f>+VLOOKUP(Tabla1[[#This Row],[llave 2]],IG!$O$7:$T$97972,2,FALSE)</f>
        <v>2983376</v>
      </c>
      <c r="S149" s="50">
        <f>+VLOOKUP(Tabla1[[#This Row],[llave 2]],IG!$O$7:$T$97972,5,FALSE)</f>
        <v>10</v>
      </c>
      <c r="T149" s="307">
        <f>+VLOOKUP(Tabla1[[#This Row],[llave 2]],IG!$O$7:$T$97972,6,FALSE)</f>
        <v>29833760</v>
      </c>
      <c r="U149" s="77" t="s">
        <v>387</v>
      </c>
      <c r="V149" s="78">
        <v>0.5</v>
      </c>
      <c r="W149" s="77">
        <v>1.7039840100610852</v>
      </c>
      <c r="X149" s="52">
        <f>ROUND(Tabla1[[#This Row],[VALOR UNITARIO 
]]*Tabla1[[#This Row],[Porcentaje de Glosa]]*Tabla1[[#This Row],[META AFECTADA POR LA GLOSA
]],0)</f>
        <v>2541813</v>
      </c>
      <c r="Y149" s="44" t="s">
        <v>682</v>
      </c>
      <c r="Z149" s="180" t="s">
        <v>678</v>
      </c>
      <c r="AA149" s="53">
        <v>0</v>
      </c>
      <c r="AB149" s="45" t="s">
        <v>683</v>
      </c>
      <c r="AC149" s="53">
        <f>ROUND(Tabla1[[#This Row],[VALOR  DE LA GLOSA INICIAL]]-Tabla1[[#This Row],[Valor soportado por la Subred]],0)</f>
        <v>2541813</v>
      </c>
      <c r="AD149" s="45"/>
      <c r="AE149" s="45"/>
      <c r="AF149" s="53">
        <f>ROUND(Tabla1[[#This Row],[VALOR GLOSA DEFINITIVA]]-Tabla1[[#This Row],[VALOR LEVANTADO EN LIQUIDACION]],0)</f>
        <v>2541813</v>
      </c>
    </row>
    <row r="150" spans="2:32" s="55" customFormat="1" ht="99.95" hidden="1" customHeight="1">
      <c r="B150" s="48" t="s">
        <v>372</v>
      </c>
      <c r="C150" s="177">
        <v>2496</v>
      </c>
      <c r="D150" s="48" t="s">
        <v>343</v>
      </c>
      <c r="E150" s="45" t="s">
        <v>344</v>
      </c>
      <c r="F150" s="178" t="str">
        <f>Tabla1[[#This Row],[CODIGO ACTIVIDAD (AB)]]&amp;Tabla1[[#This Row],[ACCIÓN INTEGRAL-INTEGRADA / 
PROCESO INTEGRAL E INTEGRADO]]&amp;Tabla1[[#This Row],[ENTORNO/PROCESO TRANSVERSAL]]&amp;Tabla1[[#This Row],[VIGENCIA RECURSOS]]</f>
        <v>249612. Vigilancia de la Salud AmbientalVigilancia de la Salud Ambiental2026</v>
      </c>
      <c r="G150" s="161">
        <v>2026</v>
      </c>
      <c r="H150" s="179" t="str">
        <f>+VLOOKUP(Tabla1[[#This Row],[llave 1]],IG!$F$7:$N$97972,2,FALSE)</f>
        <v>Gerencia para la Vigilancia de la Salud Ambiental</v>
      </c>
      <c r="I150" s="179" t="str">
        <f>+VLOOKUP(Tabla1[[#This Row],[llave 1]],IG!$F$7:$T$97972,3,FALSE)</f>
        <v>Gerencia para la vigilancia de la Salud Ambiental</v>
      </c>
      <c r="J150" s="179" t="str">
        <f>+VLOOKUP(Tabla1[[#This Row],[llave 1]],IG!$F$7:$T$97972,5,FALSE)</f>
        <v>Gestión de vigilancia de la Salud Ambiental</v>
      </c>
      <c r="K150" s="179" t="str">
        <f>+VLOOKUP(Tabla1[[#This Row],[llave 1]],IG!$F$7:$T$97972,4,FALSE)</f>
        <v>GSP</v>
      </c>
      <c r="L150" s="179" t="str">
        <f>+VLOOKUP(Tabla1[[#This Row],[llave 1]],IG!$F$7:$T$97972,6,FALSE)</f>
        <v>VER SIVIGILA</v>
      </c>
      <c r="M150" s="179" t="str">
        <f>+VLOOKUP(Tabla1[[#This Row],[llave 1]],IG!$F$7:$T$97972,7,FALSE)</f>
        <v>VER SIVIGILA</v>
      </c>
      <c r="N150" s="162" t="s">
        <v>6</v>
      </c>
      <c r="O150" s="163" t="s">
        <v>0</v>
      </c>
      <c r="P150" s="46" t="str">
        <f>+Tabla1[[#This Row],[llave 1]]&amp;Tabla1[[#This Row],[LOCALIDAD]]&amp;Tabla1[[#This Row],[MES]]</f>
        <v>249612. Vigilancia de la Salud AmbientalVigilancia de la Salud Ambiental20262_SANTA_FE1_ENERO_2026</v>
      </c>
      <c r="Q150" s="45" t="s">
        <v>671</v>
      </c>
      <c r="R150" s="49">
        <f>+VLOOKUP(Tabla1[[#This Row],[llave 2]],IG!$O$7:$T$97972,2,FALSE)</f>
        <v>8210448</v>
      </c>
      <c r="S150" s="50">
        <f>+VLOOKUP(Tabla1[[#This Row],[llave 2]],IG!$O$7:$T$97972,5,FALSE)</f>
        <v>13</v>
      </c>
      <c r="T150" s="307">
        <f>+VLOOKUP(Tabla1[[#This Row],[llave 2]],IG!$O$7:$T$97972,6,FALSE)</f>
        <v>106735824</v>
      </c>
      <c r="U150" s="77" t="s">
        <v>378</v>
      </c>
      <c r="V150" s="78">
        <v>0.2</v>
      </c>
      <c r="W150" s="77">
        <v>1</v>
      </c>
      <c r="X150" s="52">
        <f>ROUND(Tabla1[[#This Row],[VALOR UNITARIO 
]]*Tabla1[[#This Row],[Porcentaje de Glosa]]*Tabla1[[#This Row],[META AFECTADA POR LA GLOSA
]],0)</f>
        <v>1642090</v>
      </c>
      <c r="Y150" s="44" t="s">
        <v>684</v>
      </c>
      <c r="Z150" s="180" t="s">
        <v>669</v>
      </c>
      <c r="AA150" s="53">
        <v>0</v>
      </c>
      <c r="AB150" s="45" t="s">
        <v>685</v>
      </c>
      <c r="AC150" s="53">
        <f>ROUND(Tabla1[[#This Row],[VALOR  DE LA GLOSA INICIAL]]-Tabla1[[#This Row],[Valor soportado por la Subred]],0)</f>
        <v>1642090</v>
      </c>
      <c r="AD150" s="45"/>
      <c r="AE150" s="45"/>
      <c r="AF150" s="53">
        <f>ROUND(Tabla1[[#This Row],[VALOR GLOSA DEFINITIVA]]-Tabla1[[#This Row],[VALOR LEVANTADO EN LIQUIDACION]],0)</f>
        <v>1642090</v>
      </c>
    </row>
    <row r="151" spans="2:32" s="55" customFormat="1" ht="99.95" hidden="1" customHeight="1">
      <c r="B151" s="48" t="s">
        <v>372</v>
      </c>
      <c r="C151" s="177">
        <v>2496</v>
      </c>
      <c r="D151" s="48" t="s">
        <v>343</v>
      </c>
      <c r="E151" s="45" t="s">
        <v>344</v>
      </c>
      <c r="F151" s="178" t="str">
        <f>Tabla1[[#This Row],[CODIGO ACTIVIDAD (AB)]]&amp;Tabla1[[#This Row],[ACCIÓN INTEGRAL-INTEGRADA / 
PROCESO INTEGRAL E INTEGRADO]]&amp;Tabla1[[#This Row],[ENTORNO/PROCESO TRANSVERSAL]]&amp;Tabla1[[#This Row],[VIGENCIA RECURSOS]]</f>
        <v>249612. Vigilancia de la Salud AmbientalVigilancia de la Salud Ambiental2026</v>
      </c>
      <c r="G151" s="161">
        <v>2026</v>
      </c>
      <c r="H151" s="179" t="str">
        <f>+VLOOKUP(Tabla1[[#This Row],[llave 1]],IG!$F$7:$N$97972,2,FALSE)</f>
        <v>Gerencia para la Vigilancia de la Salud Ambiental</v>
      </c>
      <c r="I151" s="179" t="str">
        <f>+VLOOKUP(Tabla1[[#This Row],[llave 1]],IG!$F$7:$T$97972,3,FALSE)</f>
        <v>Gerencia para la vigilancia de la Salud Ambiental</v>
      </c>
      <c r="J151" s="179" t="str">
        <f>+VLOOKUP(Tabla1[[#This Row],[llave 1]],IG!$F$7:$T$97972,5,FALSE)</f>
        <v>Gestión de vigilancia de la Salud Ambiental</v>
      </c>
      <c r="K151" s="179" t="str">
        <f>+VLOOKUP(Tabla1[[#This Row],[llave 1]],IG!$F$7:$T$97972,4,FALSE)</f>
        <v>GSP</v>
      </c>
      <c r="L151" s="179" t="str">
        <f>+VLOOKUP(Tabla1[[#This Row],[llave 1]],IG!$F$7:$T$97972,6,FALSE)</f>
        <v>VER SIVIGILA</v>
      </c>
      <c r="M151" s="179" t="str">
        <f>+VLOOKUP(Tabla1[[#This Row],[llave 1]],IG!$F$7:$T$97972,7,FALSE)</f>
        <v>VER SIVIGILA</v>
      </c>
      <c r="N151" s="162" t="s">
        <v>6</v>
      </c>
      <c r="O151" s="163" t="s">
        <v>1</v>
      </c>
      <c r="P151" s="46" t="str">
        <f>+Tabla1[[#This Row],[llave 1]]&amp;Tabla1[[#This Row],[LOCALIDAD]]&amp;Tabla1[[#This Row],[MES]]</f>
        <v>249612. Vigilancia de la Salud AmbientalVigilancia de la Salud Ambiental20262_SANTA_FE2_FEBRERO_2026</v>
      </c>
      <c r="Q151" s="45" t="s">
        <v>671</v>
      </c>
      <c r="R151" s="49">
        <f>+VLOOKUP(Tabla1[[#This Row],[llave 2]],IG!$O$7:$T$97972,2,FALSE)</f>
        <v>8210448</v>
      </c>
      <c r="S151" s="50">
        <f>+VLOOKUP(Tabla1[[#This Row],[llave 2]],IG!$O$7:$T$97972,5,FALSE)</f>
        <v>13</v>
      </c>
      <c r="T151" s="307">
        <f>+VLOOKUP(Tabla1[[#This Row],[llave 2]],IG!$O$7:$T$97972,6,FALSE)</f>
        <v>106735824</v>
      </c>
      <c r="U151" s="77" t="s">
        <v>378</v>
      </c>
      <c r="V151" s="78">
        <v>0.2</v>
      </c>
      <c r="W151" s="77">
        <v>1</v>
      </c>
      <c r="X151" s="52">
        <f>ROUND(Tabla1[[#This Row],[VALOR UNITARIO 
]]*Tabla1[[#This Row],[Porcentaje de Glosa]]*Tabla1[[#This Row],[META AFECTADA POR LA GLOSA
]],0)</f>
        <v>1642090</v>
      </c>
      <c r="Y151" s="44" t="s">
        <v>684</v>
      </c>
      <c r="Z151" s="180" t="s">
        <v>669</v>
      </c>
      <c r="AA151" s="53">
        <v>0</v>
      </c>
      <c r="AB151" s="45" t="s">
        <v>686</v>
      </c>
      <c r="AC151" s="53">
        <f>ROUND(Tabla1[[#This Row],[VALOR  DE LA GLOSA INICIAL]]-Tabla1[[#This Row],[Valor soportado por la Subred]],0)</f>
        <v>1642090</v>
      </c>
      <c r="AD151" s="45"/>
      <c r="AE151" s="45"/>
      <c r="AF151" s="53">
        <f>ROUND(Tabla1[[#This Row],[VALOR GLOSA DEFINITIVA]]-Tabla1[[#This Row],[VALOR LEVANTADO EN LIQUIDACION]],0)</f>
        <v>1642090</v>
      </c>
    </row>
    <row r="152" spans="2:32" s="55" customFormat="1" ht="99.95" hidden="1" customHeight="1">
      <c r="B152" s="48" t="s">
        <v>372</v>
      </c>
      <c r="C152" s="177">
        <v>2494</v>
      </c>
      <c r="D152" s="48" t="s">
        <v>343</v>
      </c>
      <c r="E152" s="45" t="s">
        <v>344</v>
      </c>
      <c r="F152" s="178" t="str">
        <f>Tabla1[[#This Row],[CODIGO ACTIVIDAD (AB)]]&amp;Tabla1[[#This Row],[ACCIÓN INTEGRAL-INTEGRADA / 
PROCESO INTEGRAL E INTEGRADO]]&amp;Tabla1[[#This Row],[ENTORNO/PROCESO TRANSVERSAL]]&amp;Tabla1[[#This Row],[VIGENCIA RECURSOS]]</f>
        <v>249412. Vigilancia de la Salud AmbientalVigilancia de la Salud Ambiental2026</v>
      </c>
      <c r="G152" s="161">
        <v>2026</v>
      </c>
      <c r="H152" s="179" t="str">
        <f>+VLOOKUP(Tabla1[[#This Row],[llave 1]],IG!$F$7:$N$97972,2,FALSE)</f>
        <v>Gerencia para la Vigilancia de la Salud Ambiental</v>
      </c>
      <c r="I152" s="179" t="str">
        <f>+VLOOKUP(Tabla1[[#This Row],[llave 1]],IG!$F$7:$T$97972,3,FALSE)</f>
        <v>Gerencia para la vigilancia de la Salud Ambiental</v>
      </c>
      <c r="J152" s="179" t="str">
        <f>+VLOOKUP(Tabla1[[#This Row],[llave 1]],IG!$F$7:$T$97972,5,FALSE)</f>
        <v>Gestión de vigilancia de la Salud Ambiental</v>
      </c>
      <c r="K152" s="179" t="str">
        <f>+VLOOKUP(Tabla1[[#This Row],[llave 1]],IG!$F$7:$T$97972,4,FALSE)</f>
        <v>GSP</v>
      </c>
      <c r="L152" s="179" t="str">
        <f>+VLOOKUP(Tabla1[[#This Row],[llave 1]],IG!$F$7:$T$97972,6,FALSE)</f>
        <v>VER SIVIGILA</v>
      </c>
      <c r="M152" s="179" t="str">
        <f>+VLOOKUP(Tabla1[[#This Row],[llave 1]],IG!$F$7:$T$97972,7,FALSE)</f>
        <v>VER SIVIGILA</v>
      </c>
      <c r="N152" s="162" t="s">
        <v>10</v>
      </c>
      <c r="O152" s="163" t="s">
        <v>1</v>
      </c>
      <c r="P152" s="46" t="str">
        <f>+Tabla1[[#This Row],[llave 1]]&amp;Tabla1[[#This Row],[LOCALIDAD]]&amp;Tabla1[[#This Row],[MES]]</f>
        <v>249412. Vigilancia de la Salud AmbientalVigilancia de la Salud Ambiental20266_ANTONIO_NARIÑO2_FEBRERO_2026</v>
      </c>
      <c r="Q152" s="45" t="s">
        <v>671</v>
      </c>
      <c r="R152" s="49">
        <f>+VLOOKUP(Tabla1[[#This Row],[llave 2]],IG!$O$7:$T$97972,2,FALSE)</f>
        <v>2983376</v>
      </c>
      <c r="S152" s="50">
        <f>+VLOOKUP(Tabla1[[#This Row],[llave 2]],IG!$O$7:$T$97972,5,FALSE)</f>
        <v>3</v>
      </c>
      <c r="T152" s="307">
        <f>+VLOOKUP(Tabla1[[#This Row],[llave 2]],IG!$O$7:$T$97972,6,FALSE)</f>
        <v>8950128</v>
      </c>
      <c r="U152" s="77" t="s">
        <v>378</v>
      </c>
      <c r="V152" s="78">
        <v>1</v>
      </c>
      <c r="W152" s="77">
        <v>1</v>
      </c>
      <c r="X152" s="52">
        <f>ROUND(Tabla1[[#This Row],[VALOR UNITARIO 
]]*Tabla1[[#This Row],[Porcentaje de Glosa]]*Tabla1[[#This Row],[META AFECTADA POR LA GLOSA
]],0)</f>
        <v>2983376</v>
      </c>
      <c r="Y152" s="44" t="s">
        <v>687</v>
      </c>
      <c r="Z152" s="180" t="s">
        <v>669</v>
      </c>
      <c r="AA152" s="53">
        <v>0</v>
      </c>
      <c r="AB152" s="45" t="s">
        <v>688</v>
      </c>
      <c r="AC152" s="53">
        <f>ROUND(Tabla1[[#This Row],[VALOR  DE LA GLOSA INICIAL]]-Tabla1[[#This Row],[Valor soportado por la Subred]],0)</f>
        <v>2983376</v>
      </c>
      <c r="AD152" s="45"/>
      <c r="AE152" s="45"/>
      <c r="AF152" s="53">
        <f>ROUND(Tabla1[[#This Row],[VALOR GLOSA DEFINITIVA]]-Tabla1[[#This Row],[VALOR LEVANTADO EN LIQUIDACION]],0)</f>
        <v>2983376</v>
      </c>
    </row>
    <row r="153" spans="2:32" s="55" customFormat="1" ht="99.95" hidden="1" customHeight="1">
      <c r="B153" s="48" t="s">
        <v>372</v>
      </c>
      <c r="C153" s="177">
        <v>2018</v>
      </c>
      <c r="D153" s="48" t="s">
        <v>343</v>
      </c>
      <c r="E153" s="45" t="s">
        <v>344</v>
      </c>
      <c r="F153"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153" s="161">
        <v>2026</v>
      </c>
      <c r="H153" s="179" t="str">
        <f>+VLOOKUP(Tabla1[[#This Row],[llave 1]],IG!$F$7:$N$97972,2,FALSE)</f>
        <v>Acciones de Fiscalización y Aseguramiento Sanitario</v>
      </c>
      <c r="I153" s="179" t="str">
        <f>+VLOOKUP(Tabla1[[#This Row],[llave 1]],IG!$F$7:$T$97972,3,FALSE)</f>
        <v>Línea Calidad de Agua y Saneamiento básico</v>
      </c>
      <c r="J153" s="179" t="str">
        <f>+VLOOKUP(Tabla1[[#This Row],[llave 1]],IG!$F$7:$T$97972,5,FALSE)</f>
        <v>Establecimiento vigilado y controlado</v>
      </c>
      <c r="K153" s="179" t="str">
        <f>+VLOOKUP(Tabla1[[#This Row],[llave 1]],IG!$F$7:$T$97972,4,FALSE)</f>
        <v>GSP</v>
      </c>
      <c r="L153" s="179" t="str">
        <f>+VLOOKUP(Tabla1[[#This Row],[llave 1]],IG!$F$7:$T$97972,6,FALSE)</f>
        <v>VER SIVIGILA</v>
      </c>
      <c r="M153" s="179" t="str">
        <f>+VLOOKUP(Tabla1[[#This Row],[llave 1]],IG!$F$7:$T$97972,7,FALSE)</f>
        <v>VER SIVIGILA</v>
      </c>
      <c r="N153" s="162" t="s">
        <v>10</v>
      </c>
      <c r="O153" s="163" t="s">
        <v>0</v>
      </c>
      <c r="P153" s="46" t="str">
        <f>+Tabla1[[#This Row],[llave 1]]&amp;Tabla1[[#This Row],[LOCALIDAD]]&amp;Tabla1[[#This Row],[MES]]</f>
        <v>201812. Vigilancia de la Salud AmbientalVigilancia de la Salud Ambiental20266_ANTONIO_NARIÑO1_ENERO_2026</v>
      </c>
      <c r="Q153" s="45" t="s">
        <v>689</v>
      </c>
      <c r="R153" s="49">
        <f>+VLOOKUP(Tabla1[[#This Row],[llave 2]],IG!$O$7:$T$97972,2,FALSE)</f>
        <v>47972</v>
      </c>
      <c r="S153" s="50">
        <f>+VLOOKUP(Tabla1[[#This Row],[llave 2]],IG!$O$7:$T$97972,5,FALSE)</f>
        <v>186</v>
      </c>
      <c r="T153" s="307">
        <f>+VLOOKUP(Tabla1[[#This Row],[llave 2]],IG!$O$7:$T$97972,6,FALSE)</f>
        <v>8922792</v>
      </c>
      <c r="U153" s="77" t="s">
        <v>373</v>
      </c>
      <c r="V153" s="78">
        <v>1</v>
      </c>
      <c r="W153" s="77">
        <v>5.9534728591678476</v>
      </c>
      <c r="X153" s="52">
        <f>ROUND(Tabla1[[#This Row],[VALOR UNITARIO 
]]*Tabla1[[#This Row],[Porcentaje de Glosa]]*Tabla1[[#This Row],[META AFECTADA POR LA GLOSA
]],0)</f>
        <v>285600</v>
      </c>
      <c r="Y153" s="44" t="s">
        <v>690</v>
      </c>
      <c r="Z153" s="180" t="s">
        <v>691</v>
      </c>
      <c r="AA153" s="53">
        <v>285600</v>
      </c>
      <c r="AB153" s="45" t="s">
        <v>692</v>
      </c>
      <c r="AC153" s="53">
        <f>ROUND(Tabla1[[#This Row],[VALOR  DE LA GLOSA INICIAL]]-Tabla1[[#This Row],[Valor soportado por la Subred]],0)</f>
        <v>0</v>
      </c>
      <c r="AD153" s="45"/>
      <c r="AE153" s="45"/>
      <c r="AF153" s="53">
        <f>ROUND(Tabla1[[#This Row],[VALOR GLOSA DEFINITIVA]]-Tabla1[[#This Row],[VALOR LEVANTADO EN LIQUIDACION]],0)</f>
        <v>0</v>
      </c>
    </row>
    <row r="154" spans="2:32" s="55" customFormat="1" ht="99.95" hidden="1" customHeight="1">
      <c r="B154" s="48" t="s">
        <v>372</v>
      </c>
      <c r="C154" s="177">
        <v>2018</v>
      </c>
      <c r="D154" s="48" t="s">
        <v>343</v>
      </c>
      <c r="E154" s="45" t="s">
        <v>344</v>
      </c>
      <c r="F154"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154" s="161">
        <v>2026</v>
      </c>
      <c r="H154" s="179" t="str">
        <f>+VLOOKUP(Tabla1[[#This Row],[llave 1]],IG!$F$7:$N$97972,2,FALSE)</f>
        <v>Acciones de Fiscalización y Aseguramiento Sanitario</v>
      </c>
      <c r="I154" s="179" t="str">
        <f>+VLOOKUP(Tabla1[[#This Row],[llave 1]],IG!$F$7:$T$97972,3,FALSE)</f>
        <v>Línea Calidad de Agua y Saneamiento básico</v>
      </c>
      <c r="J154" s="179" t="str">
        <f>+VLOOKUP(Tabla1[[#This Row],[llave 1]],IG!$F$7:$T$97972,5,FALSE)</f>
        <v>Establecimiento vigilado y controlado</v>
      </c>
      <c r="K154" s="179" t="str">
        <f>+VLOOKUP(Tabla1[[#This Row],[llave 1]],IG!$F$7:$T$97972,4,FALSE)</f>
        <v>GSP</v>
      </c>
      <c r="L154" s="179" t="str">
        <f>+VLOOKUP(Tabla1[[#This Row],[llave 1]],IG!$F$7:$T$97972,6,FALSE)</f>
        <v>VER SIVIGILA</v>
      </c>
      <c r="M154" s="179" t="str">
        <f>+VLOOKUP(Tabla1[[#This Row],[llave 1]],IG!$F$7:$T$97972,7,FALSE)</f>
        <v>VER SIVIGILA</v>
      </c>
      <c r="N154" s="162" t="s">
        <v>10</v>
      </c>
      <c r="O154" s="163" t="s">
        <v>1</v>
      </c>
      <c r="P154" s="46" t="str">
        <f>+Tabla1[[#This Row],[llave 1]]&amp;Tabla1[[#This Row],[LOCALIDAD]]&amp;Tabla1[[#This Row],[MES]]</f>
        <v>201812. Vigilancia de la Salud AmbientalVigilancia de la Salud Ambiental20266_ANTONIO_NARIÑO2_FEBRERO_2026</v>
      </c>
      <c r="Q154" s="45" t="s">
        <v>689</v>
      </c>
      <c r="R154" s="49">
        <f>+VLOOKUP(Tabla1[[#This Row],[llave 2]],IG!$O$7:$T$97972,2,FALSE)</f>
        <v>47972</v>
      </c>
      <c r="S154" s="50">
        <f>+VLOOKUP(Tabla1[[#This Row],[llave 2]],IG!$O$7:$T$97972,5,FALSE)</f>
        <v>165</v>
      </c>
      <c r="T154" s="307">
        <f>+VLOOKUP(Tabla1[[#This Row],[llave 2]],IG!$O$7:$T$97972,6,FALSE)</f>
        <v>7915380</v>
      </c>
      <c r="U154" s="77" t="s">
        <v>373</v>
      </c>
      <c r="V154" s="78">
        <v>1</v>
      </c>
      <c r="W154" s="77">
        <v>19.67814558492454</v>
      </c>
      <c r="X154" s="52">
        <f>ROUND(Tabla1[[#This Row],[VALOR UNITARIO 
]]*Tabla1[[#This Row],[Porcentaje de Glosa]]*Tabla1[[#This Row],[META AFECTADA POR LA GLOSA
]],0)</f>
        <v>944000</v>
      </c>
      <c r="Y154" s="44" t="s">
        <v>693</v>
      </c>
      <c r="Z154" s="180" t="s">
        <v>691</v>
      </c>
      <c r="AA154" s="53">
        <v>944000</v>
      </c>
      <c r="AB154" s="45" t="s">
        <v>692</v>
      </c>
      <c r="AC154" s="53">
        <f>ROUND(Tabla1[[#This Row],[VALOR  DE LA GLOSA INICIAL]]-Tabla1[[#This Row],[Valor soportado por la Subred]],0)</f>
        <v>0</v>
      </c>
      <c r="AD154" s="45"/>
      <c r="AE154" s="45"/>
      <c r="AF154" s="53">
        <f>ROUND(Tabla1[[#This Row],[VALOR GLOSA DEFINITIVA]]-Tabla1[[#This Row],[VALOR LEVANTADO EN LIQUIDACION]],0)</f>
        <v>0</v>
      </c>
    </row>
    <row r="155" spans="2:32" s="55" customFormat="1" ht="99.95" hidden="1" customHeight="1">
      <c r="B155" s="48" t="s">
        <v>372</v>
      </c>
      <c r="C155" s="177">
        <v>2018</v>
      </c>
      <c r="D155" s="48" t="s">
        <v>343</v>
      </c>
      <c r="E155" s="45" t="s">
        <v>344</v>
      </c>
      <c r="F155"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155" s="161">
        <v>2026</v>
      </c>
      <c r="H155" s="179" t="str">
        <f>+VLOOKUP(Tabla1[[#This Row],[llave 1]],IG!$F$7:$N$97972,2,FALSE)</f>
        <v>Acciones de Fiscalización y Aseguramiento Sanitario</v>
      </c>
      <c r="I155" s="179" t="str">
        <f>+VLOOKUP(Tabla1[[#This Row],[llave 1]],IG!$F$7:$T$97972,3,FALSE)</f>
        <v>Línea Calidad de Agua y Saneamiento básico</v>
      </c>
      <c r="J155" s="179" t="str">
        <f>+VLOOKUP(Tabla1[[#This Row],[llave 1]],IG!$F$7:$T$97972,5,FALSE)</f>
        <v>Establecimiento vigilado y controlado</v>
      </c>
      <c r="K155" s="179" t="str">
        <f>+VLOOKUP(Tabla1[[#This Row],[llave 1]],IG!$F$7:$T$97972,4,FALSE)</f>
        <v>GSP</v>
      </c>
      <c r="L155" s="179" t="str">
        <f>+VLOOKUP(Tabla1[[#This Row],[llave 1]],IG!$F$7:$T$97972,6,FALSE)</f>
        <v>VER SIVIGILA</v>
      </c>
      <c r="M155" s="179" t="str">
        <f>+VLOOKUP(Tabla1[[#This Row],[llave 1]],IG!$F$7:$T$97972,7,FALSE)</f>
        <v>VER SIVIGILA</v>
      </c>
      <c r="N155" s="162" t="s">
        <v>7</v>
      </c>
      <c r="O155" s="163" t="s">
        <v>0</v>
      </c>
      <c r="P155" s="46" t="str">
        <f>+Tabla1[[#This Row],[llave 1]]&amp;Tabla1[[#This Row],[LOCALIDAD]]&amp;Tabla1[[#This Row],[MES]]</f>
        <v>201812. Vigilancia de la Salud AmbientalVigilancia de la Salud Ambiental20263_MARTIRES1_ENERO_2026</v>
      </c>
      <c r="Q155" s="45" t="s">
        <v>694</v>
      </c>
      <c r="R155" s="49">
        <f>+VLOOKUP(Tabla1[[#This Row],[llave 2]],IG!$O$7:$T$97972,2,FALSE)</f>
        <v>47972</v>
      </c>
      <c r="S155" s="50">
        <f>+VLOOKUP(Tabla1[[#This Row],[llave 2]],IG!$O$7:$T$97972,5,FALSE)</f>
        <v>188</v>
      </c>
      <c r="T155" s="307">
        <f>+VLOOKUP(Tabla1[[#This Row],[llave 2]],IG!$O$7:$T$97972,6,FALSE)</f>
        <v>9018736</v>
      </c>
      <c r="U155" s="77" t="s">
        <v>373</v>
      </c>
      <c r="V155" s="78">
        <v>1</v>
      </c>
      <c r="W155" s="77">
        <v>7.4272492287167511</v>
      </c>
      <c r="X155" s="52">
        <f>ROUND(Tabla1[[#This Row],[VALOR UNITARIO 
]]*Tabla1[[#This Row],[Porcentaje de Glosa]]*Tabla1[[#This Row],[META AFECTADA POR LA GLOSA
]],0)</f>
        <v>356300</v>
      </c>
      <c r="Y155" s="44" t="s">
        <v>695</v>
      </c>
      <c r="Z155" s="180" t="s">
        <v>691</v>
      </c>
      <c r="AA155" s="53">
        <v>356300</v>
      </c>
      <c r="AB155" s="45" t="s">
        <v>692</v>
      </c>
      <c r="AC155" s="53">
        <f>ROUND(Tabla1[[#This Row],[VALOR  DE LA GLOSA INICIAL]]-Tabla1[[#This Row],[Valor soportado por la Subred]],0)</f>
        <v>0</v>
      </c>
      <c r="AD155" s="45"/>
      <c r="AE155" s="45"/>
      <c r="AF155" s="53">
        <f>ROUND(Tabla1[[#This Row],[VALOR GLOSA DEFINITIVA]]-Tabla1[[#This Row],[VALOR LEVANTADO EN LIQUIDACION]],0)</f>
        <v>0</v>
      </c>
    </row>
    <row r="156" spans="2:32" s="55" customFormat="1" ht="99.95" hidden="1" customHeight="1">
      <c r="B156" s="48" t="s">
        <v>372</v>
      </c>
      <c r="C156" s="177">
        <v>2018</v>
      </c>
      <c r="D156" s="48" t="s">
        <v>343</v>
      </c>
      <c r="E156" s="45" t="s">
        <v>344</v>
      </c>
      <c r="F156"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156" s="161">
        <v>2026</v>
      </c>
      <c r="H156" s="179" t="str">
        <f>+VLOOKUP(Tabla1[[#This Row],[llave 1]],IG!$F$7:$N$97972,2,FALSE)</f>
        <v>Acciones de Fiscalización y Aseguramiento Sanitario</v>
      </c>
      <c r="I156" s="179" t="str">
        <f>+VLOOKUP(Tabla1[[#This Row],[llave 1]],IG!$F$7:$T$97972,3,FALSE)</f>
        <v>Línea Calidad de Agua y Saneamiento básico</v>
      </c>
      <c r="J156" s="179" t="str">
        <f>+VLOOKUP(Tabla1[[#This Row],[llave 1]],IG!$F$7:$T$97972,5,FALSE)</f>
        <v>Establecimiento vigilado y controlado</v>
      </c>
      <c r="K156" s="179" t="str">
        <f>+VLOOKUP(Tabla1[[#This Row],[llave 1]],IG!$F$7:$T$97972,4,FALSE)</f>
        <v>GSP</v>
      </c>
      <c r="L156" s="179" t="str">
        <f>+VLOOKUP(Tabla1[[#This Row],[llave 1]],IG!$F$7:$T$97972,6,FALSE)</f>
        <v>VER SIVIGILA</v>
      </c>
      <c r="M156" s="179" t="str">
        <f>+VLOOKUP(Tabla1[[#This Row],[llave 1]],IG!$F$7:$T$97972,7,FALSE)</f>
        <v>VER SIVIGILA</v>
      </c>
      <c r="N156" s="162" t="s">
        <v>7</v>
      </c>
      <c r="O156" s="163" t="s">
        <v>1</v>
      </c>
      <c r="P156" s="46" t="str">
        <f>+Tabla1[[#This Row],[llave 1]]&amp;Tabla1[[#This Row],[LOCALIDAD]]&amp;Tabla1[[#This Row],[MES]]</f>
        <v>201812. Vigilancia de la Salud AmbientalVigilancia de la Salud Ambiental20263_MARTIRES2_FEBRERO_2026</v>
      </c>
      <c r="Q156" s="45" t="s">
        <v>694</v>
      </c>
      <c r="R156" s="49">
        <f>+VLOOKUP(Tabla1[[#This Row],[llave 2]],IG!$O$7:$T$97972,2,FALSE)</f>
        <v>47972</v>
      </c>
      <c r="S156" s="50">
        <f>+VLOOKUP(Tabla1[[#This Row],[llave 2]],IG!$O$7:$T$97972,5,FALSE)</f>
        <v>214</v>
      </c>
      <c r="T156" s="307">
        <f>+VLOOKUP(Tabla1[[#This Row],[llave 2]],IG!$O$7:$T$97972,6,FALSE)</f>
        <v>10266008</v>
      </c>
      <c r="U156" s="77" t="s">
        <v>373</v>
      </c>
      <c r="V156" s="78">
        <v>1</v>
      </c>
      <c r="W156" s="77">
        <v>14.454264987909614</v>
      </c>
      <c r="X156" s="52">
        <f>ROUND(Tabla1[[#This Row],[VALOR UNITARIO 
]]*Tabla1[[#This Row],[Porcentaje de Glosa]]*Tabla1[[#This Row],[META AFECTADA POR LA GLOSA
]],0)</f>
        <v>693400</v>
      </c>
      <c r="Y156" s="44" t="s">
        <v>696</v>
      </c>
      <c r="Z156" s="180" t="s">
        <v>691</v>
      </c>
      <c r="AA156" s="53">
        <v>693400</v>
      </c>
      <c r="AB156" s="45" t="s">
        <v>692</v>
      </c>
      <c r="AC156" s="53">
        <f>ROUND(Tabla1[[#This Row],[VALOR  DE LA GLOSA INICIAL]]-Tabla1[[#This Row],[Valor soportado por la Subred]],0)</f>
        <v>0</v>
      </c>
      <c r="AD156" s="45"/>
      <c r="AE156" s="45"/>
      <c r="AF156" s="53">
        <f>ROUND(Tabla1[[#This Row],[VALOR GLOSA DEFINITIVA]]-Tabla1[[#This Row],[VALOR LEVANTADO EN LIQUIDACION]],0)</f>
        <v>0</v>
      </c>
    </row>
    <row r="157" spans="2:32" s="55" customFormat="1" ht="99.95" hidden="1" customHeight="1">
      <c r="B157" s="48" t="s">
        <v>372</v>
      </c>
      <c r="C157" s="177">
        <v>2150</v>
      </c>
      <c r="D157" s="48" t="s">
        <v>343</v>
      </c>
      <c r="E157" s="45" t="s">
        <v>344</v>
      </c>
      <c r="F157" s="178" t="str">
        <f>Tabla1[[#This Row],[CODIGO ACTIVIDAD (AB)]]&amp;Tabla1[[#This Row],[ACCIÓN INTEGRAL-INTEGRADA / 
PROCESO INTEGRAL E INTEGRADO]]&amp;Tabla1[[#This Row],[ENTORNO/PROCESO TRANSVERSAL]]&amp;Tabla1[[#This Row],[VIGENCIA RECURSOS]]</f>
        <v>215012. Vigilancia de la Salud AmbientalVigilancia de la Salud Ambiental2026</v>
      </c>
      <c r="G157" s="161">
        <v>2026</v>
      </c>
      <c r="H157" s="179" t="str">
        <f>+VLOOKUP(Tabla1[[#This Row],[llave 1]],IG!$F$7:$N$97972,2,FALSE)</f>
        <v>Acciones de Fiscalización y Aseguramiento Sanitario</v>
      </c>
      <c r="I157" s="179" t="str">
        <f>+VLOOKUP(Tabla1[[#This Row],[llave 1]],IG!$F$7:$T$97972,3,FALSE)</f>
        <v>Línea Calidad de Agua y Saneamiento básico</v>
      </c>
      <c r="J157" s="179" t="str">
        <f>+VLOOKUP(Tabla1[[#This Row],[llave 1]],IG!$F$7:$T$97972,5,FALSE)</f>
        <v>Establecimiento vigilado y controlado</v>
      </c>
      <c r="K157" s="179" t="str">
        <f>+VLOOKUP(Tabla1[[#This Row],[llave 1]],IG!$F$7:$T$97972,4,FALSE)</f>
        <v>GSP</v>
      </c>
      <c r="L157" s="179" t="str">
        <f>+VLOOKUP(Tabla1[[#This Row],[llave 1]],IG!$F$7:$T$97972,6,FALSE)</f>
        <v>VER SIVIGILA</v>
      </c>
      <c r="M157" s="179" t="str">
        <f>+VLOOKUP(Tabla1[[#This Row],[llave 1]],IG!$F$7:$T$97972,7,FALSE)</f>
        <v>VER SIVIGILA</v>
      </c>
      <c r="N157" s="162" t="s">
        <v>9</v>
      </c>
      <c r="O157" s="163" t="s">
        <v>0</v>
      </c>
      <c r="P157" s="46" t="str">
        <f>+Tabla1[[#This Row],[llave 1]]&amp;Tabla1[[#This Row],[LOCALIDAD]]&amp;Tabla1[[#This Row],[MES]]</f>
        <v>215012. Vigilancia de la Salud AmbientalVigilancia de la Salud Ambiental20265_RAFAEL_URIBE1_ENERO_2026</v>
      </c>
      <c r="Q157" s="45" t="s">
        <v>689</v>
      </c>
      <c r="R157" s="49">
        <f>+VLOOKUP(Tabla1[[#This Row],[llave 2]],IG!$O$7:$T$97972,2,FALSE)</f>
        <v>122208</v>
      </c>
      <c r="S157" s="50">
        <f>+VLOOKUP(Tabla1[[#This Row],[llave 2]],IG!$O$7:$T$97972,5,FALSE)</f>
        <v>3</v>
      </c>
      <c r="T157" s="307">
        <f>+VLOOKUP(Tabla1[[#This Row],[llave 2]],IG!$O$7:$T$97972,6,FALSE)</f>
        <v>366624</v>
      </c>
      <c r="U157" s="77" t="s">
        <v>378</v>
      </c>
      <c r="V157" s="78">
        <v>1</v>
      </c>
      <c r="W157" s="77">
        <v>1</v>
      </c>
      <c r="X157" s="52">
        <f>ROUND(Tabla1[[#This Row],[VALOR UNITARIO 
]]*Tabla1[[#This Row],[Porcentaje de Glosa]]*Tabla1[[#This Row],[META AFECTADA POR LA GLOSA
]],0)</f>
        <v>122208</v>
      </c>
      <c r="Y157" s="44" t="s">
        <v>697</v>
      </c>
      <c r="Z157" s="180" t="s">
        <v>698</v>
      </c>
      <c r="AA157" s="53">
        <v>0</v>
      </c>
      <c r="AB157" s="45" t="s">
        <v>699</v>
      </c>
      <c r="AC157" s="53">
        <f>ROUND(Tabla1[[#This Row],[VALOR  DE LA GLOSA INICIAL]]-Tabla1[[#This Row],[Valor soportado por la Subred]],0)</f>
        <v>122208</v>
      </c>
      <c r="AD157" s="45"/>
      <c r="AE157" s="45"/>
      <c r="AF157" s="53">
        <f>ROUND(Tabla1[[#This Row],[VALOR GLOSA DEFINITIVA]]-Tabla1[[#This Row],[VALOR LEVANTADO EN LIQUIDACION]],0)</f>
        <v>122208</v>
      </c>
    </row>
    <row r="158" spans="2:32" s="55" customFormat="1" ht="99.95" hidden="1" customHeight="1">
      <c r="B158" s="48" t="s">
        <v>372</v>
      </c>
      <c r="C158" s="177">
        <v>31</v>
      </c>
      <c r="D158" s="48" t="s">
        <v>343</v>
      </c>
      <c r="E158" s="45" t="s">
        <v>344</v>
      </c>
      <c r="F158" s="178" t="str">
        <f>Tabla1[[#This Row],[CODIGO ACTIVIDAD (AB)]]&amp;Tabla1[[#This Row],[ACCIÓN INTEGRAL-INTEGRADA / 
PROCESO INTEGRAL E INTEGRADO]]&amp;Tabla1[[#This Row],[ENTORNO/PROCESO TRANSVERSAL]]&amp;Tabla1[[#This Row],[VIGENCIA RECURSOS]]</f>
        <v>3112. Vigilancia de la Salud AmbientalVigilancia de la Salud Ambiental2026</v>
      </c>
      <c r="G158" s="161">
        <v>2026</v>
      </c>
      <c r="H158" s="179" t="str">
        <f>+VLOOKUP(Tabla1[[#This Row],[llave 1]],IG!$F$7:$N$97972,2,FALSE)</f>
        <v>Acciones de Fiscalización y Aseguramiento Sanitario</v>
      </c>
      <c r="I158" s="179" t="str">
        <f>+VLOOKUP(Tabla1[[#This Row],[llave 1]],IG!$F$7:$T$97972,3,FALSE)</f>
        <v>Línea Calidad de Agua y Saneamiento básico</v>
      </c>
      <c r="J158" s="179" t="str">
        <f>+VLOOKUP(Tabla1[[#This Row],[llave 1]],IG!$F$7:$T$97972,5,FALSE)</f>
        <v>Establecimiento vigilado y controlado</v>
      </c>
      <c r="K158" s="179" t="str">
        <f>+VLOOKUP(Tabla1[[#This Row],[llave 1]],IG!$F$7:$T$97972,4,FALSE)</f>
        <v>GSP</v>
      </c>
      <c r="L158" s="179" t="str">
        <f>+VLOOKUP(Tabla1[[#This Row],[llave 1]],IG!$F$7:$T$97972,6,FALSE)</f>
        <v>VER SIVIGILA</v>
      </c>
      <c r="M158" s="179" t="str">
        <f>+VLOOKUP(Tabla1[[#This Row],[llave 1]],IG!$F$7:$T$97972,7,FALSE)</f>
        <v>VER SIVIGILA</v>
      </c>
      <c r="N158" s="162" t="s">
        <v>7</v>
      </c>
      <c r="O158" s="163" t="s">
        <v>1</v>
      </c>
      <c r="P158" s="46" t="str">
        <f>+Tabla1[[#This Row],[llave 1]]&amp;Tabla1[[#This Row],[LOCALIDAD]]&amp;Tabla1[[#This Row],[MES]]</f>
        <v>3112. Vigilancia de la Salud AmbientalVigilancia de la Salud Ambiental20263_MARTIRES2_FEBRERO_2026</v>
      </c>
      <c r="Q158" s="45" t="s">
        <v>694</v>
      </c>
      <c r="R158" s="49">
        <f>+VLOOKUP(Tabla1[[#This Row],[llave 2]],IG!$O$7:$T$97972,2,FALSE)</f>
        <v>91656</v>
      </c>
      <c r="S158" s="50">
        <f>+VLOOKUP(Tabla1[[#This Row],[llave 2]],IG!$O$7:$T$97972,5,FALSE)</f>
        <v>4</v>
      </c>
      <c r="T158" s="307">
        <f>+VLOOKUP(Tabla1[[#This Row],[llave 2]],IG!$O$7:$T$97972,6,FALSE)</f>
        <v>366624</v>
      </c>
      <c r="U158" s="77" t="s">
        <v>378</v>
      </c>
      <c r="V158" s="78">
        <v>1</v>
      </c>
      <c r="W158" s="77">
        <v>1</v>
      </c>
      <c r="X158" s="52">
        <f>ROUND(Tabla1[[#This Row],[VALOR UNITARIO 
]]*Tabla1[[#This Row],[Porcentaje de Glosa]]*Tabla1[[#This Row],[META AFECTADA POR LA GLOSA
]],0)</f>
        <v>91656</v>
      </c>
      <c r="Y158" s="44" t="s">
        <v>700</v>
      </c>
      <c r="Z158" s="180" t="s">
        <v>701</v>
      </c>
      <c r="AA158" s="53">
        <v>0</v>
      </c>
      <c r="AB158" s="45" t="s">
        <v>699</v>
      </c>
      <c r="AC158" s="53">
        <f>ROUND(Tabla1[[#This Row],[VALOR  DE LA GLOSA INICIAL]]-Tabla1[[#This Row],[Valor soportado por la Subred]],0)</f>
        <v>91656</v>
      </c>
      <c r="AD158" s="45"/>
      <c r="AE158" s="45"/>
      <c r="AF158" s="53">
        <f>ROUND(Tabla1[[#This Row],[VALOR GLOSA DEFINITIVA]]-Tabla1[[#This Row],[VALOR LEVANTADO EN LIQUIDACION]],0)</f>
        <v>91656</v>
      </c>
    </row>
    <row r="159" spans="2:32" s="55" customFormat="1" ht="99.95" hidden="1" customHeight="1">
      <c r="B159" s="48" t="s">
        <v>372</v>
      </c>
      <c r="C159" s="177">
        <v>2018</v>
      </c>
      <c r="D159" s="48" t="s">
        <v>343</v>
      </c>
      <c r="E159" s="45" t="s">
        <v>344</v>
      </c>
      <c r="F159"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159" s="161">
        <v>2026</v>
      </c>
      <c r="H159" s="179" t="str">
        <f>+VLOOKUP(Tabla1[[#This Row],[llave 1]],IG!$F$7:$N$97972,2,FALSE)</f>
        <v>Acciones de Fiscalización y Aseguramiento Sanitario</v>
      </c>
      <c r="I159" s="179" t="str">
        <f>+VLOOKUP(Tabla1[[#This Row],[llave 1]],IG!$F$7:$T$97972,3,FALSE)</f>
        <v>Línea Calidad de Agua y Saneamiento básico</v>
      </c>
      <c r="J159" s="179" t="str">
        <f>+VLOOKUP(Tabla1[[#This Row],[llave 1]],IG!$F$7:$T$97972,5,FALSE)</f>
        <v>Establecimiento vigilado y controlado</v>
      </c>
      <c r="K159" s="179" t="str">
        <f>+VLOOKUP(Tabla1[[#This Row],[llave 1]],IG!$F$7:$T$97972,4,FALSE)</f>
        <v>GSP</v>
      </c>
      <c r="L159" s="179" t="str">
        <f>+VLOOKUP(Tabla1[[#This Row],[llave 1]],IG!$F$7:$T$97972,6,FALSE)</f>
        <v>VER SIVIGILA</v>
      </c>
      <c r="M159" s="179" t="str">
        <f>+VLOOKUP(Tabla1[[#This Row],[llave 1]],IG!$F$7:$T$97972,7,FALSE)</f>
        <v>VER SIVIGILA</v>
      </c>
      <c r="N159" s="162" t="s">
        <v>5</v>
      </c>
      <c r="O159" s="163" t="s">
        <v>0</v>
      </c>
      <c r="P159" s="46" t="str">
        <f>+Tabla1[[#This Row],[llave 1]]&amp;Tabla1[[#This Row],[LOCALIDAD]]&amp;Tabla1[[#This Row],[MES]]</f>
        <v>201812. Vigilancia de la Salud AmbientalVigilancia de la Salud Ambiental20261_CANDELARIA1_ENERO_2026</v>
      </c>
      <c r="Q159" s="45" t="s">
        <v>702</v>
      </c>
      <c r="R159" s="49">
        <f>+VLOOKUP(Tabla1[[#This Row],[llave 2]],IG!$O$7:$T$97972,2,FALSE)</f>
        <v>47972</v>
      </c>
      <c r="S159" s="50">
        <f>+VLOOKUP(Tabla1[[#This Row],[llave 2]],IG!$O$7:$T$97972,5,FALSE)</f>
        <v>80</v>
      </c>
      <c r="T159" s="307">
        <f>+VLOOKUP(Tabla1[[#This Row],[llave 2]],IG!$O$7:$T$97972,6,FALSE)</f>
        <v>3837760</v>
      </c>
      <c r="U159" s="77" t="s">
        <v>378</v>
      </c>
      <c r="V159" s="78">
        <v>1</v>
      </c>
      <c r="W159" s="77">
        <v>2</v>
      </c>
      <c r="X159" s="52">
        <f>ROUND(Tabla1[[#This Row],[VALOR UNITARIO 
]]*Tabla1[[#This Row],[Porcentaje de Glosa]]*Tabla1[[#This Row],[META AFECTADA POR LA GLOSA
]],0)</f>
        <v>95944</v>
      </c>
      <c r="Y159" s="44" t="s">
        <v>703</v>
      </c>
      <c r="Z159" s="180" t="s">
        <v>704</v>
      </c>
      <c r="AA159" s="53">
        <v>0</v>
      </c>
      <c r="AB159" s="45" t="s">
        <v>705</v>
      </c>
      <c r="AC159" s="53">
        <f>ROUND(Tabla1[[#This Row],[VALOR  DE LA GLOSA INICIAL]]-Tabla1[[#This Row],[Valor soportado por la Subred]],0)</f>
        <v>95944</v>
      </c>
      <c r="AD159" s="45"/>
      <c r="AE159" s="45"/>
      <c r="AF159" s="53">
        <f>ROUND(Tabla1[[#This Row],[VALOR GLOSA DEFINITIVA]]-Tabla1[[#This Row],[VALOR LEVANTADO EN LIQUIDACION]],0)</f>
        <v>95944</v>
      </c>
    </row>
    <row r="160" spans="2:32" s="55" customFormat="1" ht="99.95" hidden="1" customHeight="1">
      <c r="B160" s="48" t="s">
        <v>372</v>
      </c>
      <c r="C160" s="177">
        <v>2018</v>
      </c>
      <c r="D160" s="48" t="s">
        <v>343</v>
      </c>
      <c r="E160" s="45" t="s">
        <v>344</v>
      </c>
      <c r="F160"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160" s="161">
        <v>2026</v>
      </c>
      <c r="H160" s="179" t="str">
        <f>+VLOOKUP(Tabla1[[#This Row],[llave 1]],IG!$F$7:$N$97972,2,FALSE)</f>
        <v>Acciones de Fiscalización y Aseguramiento Sanitario</v>
      </c>
      <c r="I160" s="179" t="str">
        <f>+VLOOKUP(Tabla1[[#This Row],[llave 1]],IG!$F$7:$T$97972,3,FALSE)</f>
        <v>Línea Calidad de Agua y Saneamiento básico</v>
      </c>
      <c r="J160" s="179" t="str">
        <f>+VLOOKUP(Tabla1[[#This Row],[llave 1]],IG!$F$7:$T$97972,5,FALSE)</f>
        <v>Establecimiento vigilado y controlado</v>
      </c>
      <c r="K160" s="179" t="str">
        <f>+VLOOKUP(Tabla1[[#This Row],[llave 1]],IG!$F$7:$T$97972,4,FALSE)</f>
        <v>GSP</v>
      </c>
      <c r="L160" s="179" t="str">
        <f>+VLOOKUP(Tabla1[[#This Row],[llave 1]],IG!$F$7:$T$97972,6,FALSE)</f>
        <v>VER SIVIGILA</v>
      </c>
      <c r="M160" s="179" t="str">
        <f>+VLOOKUP(Tabla1[[#This Row],[llave 1]],IG!$F$7:$T$97972,7,FALSE)</f>
        <v>VER SIVIGILA</v>
      </c>
      <c r="N160" s="162" t="s">
        <v>5</v>
      </c>
      <c r="O160" s="163" t="s">
        <v>1</v>
      </c>
      <c r="P160" s="46" t="str">
        <f>+Tabla1[[#This Row],[llave 1]]&amp;Tabla1[[#This Row],[LOCALIDAD]]&amp;Tabla1[[#This Row],[MES]]</f>
        <v>201812. Vigilancia de la Salud AmbientalVigilancia de la Salud Ambiental20261_CANDELARIA2_FEBRERO_2026</v>
      </c>
      <c r="Q160" s="45" t="s">
        <v>702</v>
      </c>
      <c r="R160" s="49">
        <f>+VLOOKUP(Tabla1[[#This Row],[llave 2]],IG!$O$7:$T$97972,2,FALSE)</f>
        <v>47972</v>
      </c>
      <c r="S160" s="50">
        <f>+VLOOKUP(Tabla1[[#This Row],[llave 2]],IG!$O$7:$T$97972,5,FALSE)</f>
        <v>80</v>
      </c>
      <c r="T160" s="307">
        <f>+VLOOKUP(Tabla1[[#This Row],[llave 2]],IG!$O$7:$T$97972,6,FALSE)</f>
        <v>3837760</v>
      </c>
      <c r="U160" s="77" t="s">
        <v>378</v>
      </c>
      <c r="V160" s="78">
        <v>1</v>
      </c>
      <c r="W160" s="77">
        <v>1</v>
      </c>
      <c r="X160" s="52">
        <f>ROUND(Tabla1[[#This Row],[VALOR UNITARIO 
]]*Tabla1[[#This Row],[Porcentaje de Glosa]]*Tabla1[[#This Row],[META AFECTADA POR LA GLOSA
]],0)</f>
        <v>47972</v>
      </c>
      <c r="Y160" s="44" t="s">
        <v>706</v>
      </c>
      <c r="Z160" s="180" t="s">
        <v>704</v>
      </c>
      <c r="AA160" s="53">
        <v>0</v>
      </c>
      <c r="AB160" s="45" t="s">
        <v>705</v>
      </c>
      <c r="AC160" s="53">
        <f>ROUND(Tabla1[[#This Row],[VALOR  DE LA GLOSA INICIAL]]-Tabla1[[#This Row],[Valor soportado por la Subred]],0)</f>
        <v>47972</v>
      </c>
      <c r="AD160" s="45"/>
      <c r="AE160" s="45"/>
      <c r="AF160" s="53">
        <f>ROUND(Tabla1[[#This Row],[VALOR GLOSA DEFINITIVA]]-Tabla1[[#This Row],[VALOR LEVANTADO EN LIQUIDACION]],0)</f>
        <v>47972</v>
      </c>
    </row>
    <row r="161" spans="2:32" s="55" customFormat="1" ht="99.95" hidden="1" customHeight="1">
      <c r="B161" s="48" t="s">
        <v>372</v>
      </c>
      <c r="C161" s="177">
        <v>33</v>
      </c>
      <c r="D161" s="48" t="s">
        <v>343</v>
      </c>
      <c r="E161" s="45" t="s">
        <v>344</v>
      </c>
      <c r="F161" s="178" t="str">
        <f>Tabla1[[#This Row],[CODIGO ACTIVIDAD (AB)]]&amp;Tabla1[[#This Row],[ACCIÓN INTEGRAL-INTEGRADA / 
PROCESO INTEGRAL E INTEGRADO]]&amp;Tabla1[[#This Row],[ENTORNO/PROCESO TRANSVERSAL]]&amp;Tabla1[[#This Row],[VIGENCIA RECURSOS]]</f>
        <v>3312. Vigilancia de la Salud AmbientalVigilancia de la Salud Ambiental2026</v>
      </c>
      <c r="G161" s="161">
        <v>2026</v>
      </c>
      <c r="H161" s="179" t="str">
        <f>+VLOOKUP(Tabla1[[#This Row],[llave 1]],IG!$F$7:$N$97972,2,FALSE)</f>
        <v>Acciones de Fiscalización y Aseguramiento Sanitario</v>
      </c>
      <c r="I161" s="179" t="str">
        <f>+VLOOKUP(Tabla1[[#This Row],[llave 1]],IG!$F$7:$T$97972,3,FALSE)</f>
        <v>Línea Calidad de Agua y Saneamiento básico</v>
      </c>
      <c r="J161" s="179" t="str">
        <f>+VLOOKUP(Tabla1[[#This Row],[llave 1]],IG!$F$7:$T$97972,5,FALSE)</f>
        <v>Establecimiento vigilado y controlado</v>
      </c>
      <c r="K161" s="179" t="str">
        <f>+VLOOKUP(Tabla1[[#This Row],[llave 1]],IG!$F$7:$T$97972,4,FALSE)</f>
        <v>GSP</v>
      </c>
      <c r="L161" s="179" t="str">
        <f>+VLOOKUP(Tabla1[[#This Row],[llave 1]],IG!$F$7:$T$97972,6,FALSE)</f>
        <v>VER SIVIGILA</v>
      </c>
      <c r="M161" s="179" t="str">
        <f>+VLOOKUP(Tabla1[[#This Row],[llave 1]],IG!$F$7:$T$97972,7,FALSE)</f>
        <v>VER SIVIGILA</v>
      </c>
      <c r="N161" s="162" t="s">
        <v>6</v>
      </c>
      <c r="O161" s="163" t="s">
        <v>1</v>
      </c>
      <c r="P161" s="46" t="str">
        <f>+Tabla1[[#This Row],[llave 1]]&amp;Tabla1[[#This Row],[LOCALIDAD]]&amp;Tabla1[[#This Row],[MES]]</f>
        <v>3312. Vigilancia de la Salud AmbientalVigilancia de la Salud Ambiental20262_SANTA_FE2_FEBRERO_2026</v>
      </c>
      <c r="Q161" s="45" t="s">
        <v>702</v>
      </c>
      <c r="R161" s="49">
        <f>+VLOOKUP(Tabla1[[#This Row],[llave 2]],IG!$O$7:$T$97972,2,FALSE)</f>
        <v>152760</v>
      </c>
      <c r="S161" s="50">
        <f>+VLOOKUP(Tabla1[[#This Row],[llave 2]],IG!$O$7:$T$97972,5,FALSE)</f>
        <v>28</v>
      </c>
      <c r="T161" s="307">
        <f>+VLOOKUP(Tabla1[[#This Row],[llave 2]],IG!$O$7:$T$97972,6,FALSE)</f>
        <v>4277280</v>
      </c>
      <c r="U161" s="77" t="s">
        <v>378</v>
      </c>
      <c r="V161" s="78">
        <v>1</v>
      </c>
      <c r="W161" s="77">
        <v>1</v>
      </c>
      <c r="X161" s="52">
        <f>ROUND(Tabla1[[#This Row],[VALOR UNITARIO 
]]*Tabla1[[#This Row],[Porcentaje de Glosa]]*Tabla1[[#This Row],[META AFECTADA POR LA GLOSA
]],0)</f>
        <v>152760</v>
      </c>
      <c r="Y161" s="44" t="s">
        <v>707</v>
      </c>
      <c r="Z161" s="180" t="s">
        <v>701</v>
      </c>
      <c r="AA161" s="53">
        <v>0</v>
      </c>
      <c r="AB161" s="45" t="s">
        <v>705</v>
      </c>
      <c r="AC161" s="53">
        <f>ROUND(Tabla1[[#This Row],[VALOR  DE LA GLOSA INICIAL]]-Tabla1[[#This Row],[Valor soportado por la Subred]],0)</f>
        <v>152760</v>
      </c>
      <c r="AD161" s="45"/>
      <c r="AE161" s="45"/>
      <c r="AF161" s="53">
        <f>ROUND(Tabla1[[#This Row],[VALOR GLOSA DEFINITIVA]]-Tabla1[[#This Row],[VALOR LEVANTADO EN LIQUIDACION]],0)</f>
        <v>152760</v>
      </c>
    </row>
    <row r="162" spans="2:32" s="55" customFormat="1" ht="99.95" hidden="1" customHeight="1">
      <c r="B162" s="48" t="s">
        <v>372</v>
      </c>
      <c r="C162" s="177">
        <v>2018</v>
      </c>
      <c r="D162" s="48" t="s">
        <v>343</v>
      </c>
      <c r="E162" s="45" t="s">
        <v>344</v>
      </c>
      <c r="F162"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162" s="161">
        <v>2026</v>
      </c>
      <c r="H162" s="179" t="str">
        <f>+VLOOKUP(Tabla1[[#This Row],[llave 1]],IG!$F$7:$N$97972,2,FALSE)</f>
        <v>Acciones de Fiscalización y Aseguramiento Sanitario</v>
      </c>
      <c r="I162" s="179" t="str">
        <f>+VLOOKUP(Tabla1[[#This Row],[llave 1]],IG!$F$7:$T$97972,3,FALSE)</f>
        <v>Línea Calidad de Agua y Saneamiento básico</v>
      </c>
      <c r="J162" s="179" t="str">
        <f>+VLOOKUP(Tabla1[[#This Row],[llave 1]],IG!$F$7:$T$97972,5,FALSE)</f>
        <v>Establecimiento vigilado y controlado</v>
      </c>
      <c r="K162" s="179" t="str">
        <f>+VLOOKUP(Tabla1[[#This Row],[llave 1]],IG!$F$7:$T$97972,4,FALSE)</f>
        <v>GSP</v>
      </c>
      <c r="L162" s="179" t="str">
        <f>+VLOOKUP(Tabla1[[#This Row],[llave 1]],IG!$F$7:$T$97972,6,FALSE)</f>
        <v>VER SIVIGILA</v>
      </c>
      <c r="M162" s="179" t="str">
        <f>+VLOOKUP(Tabla1[[#This Row],[llave 1]],IG!$F$7:$T$97972,7,FALSE)</f>
        <v>VER SIVIGILA</v>
      </c>
      <c r="N162" s="162" t="s">
        <v>6</v>
      </c>
      <c r="O162" s="163" t="s">
        <v>1</v>
      </c>
      <c r="P162" s="46" t="str">
        <f>+Tabla1[[#This Row],[llave 1]]&amp;Tabla1[[#This Row],[LOCALIDAD]]&amp;Tabla1[[#This Row],[MES]]</f>
        <v>201812. Vigilancia de la Salud AmbientalVigilancia de la Salud Ambiental20262_SANTA_FE2_FEBRERO_2026</v>
      </c>
      <c r="Q162" s="45" t="s">
        <v>702</v>
      </c>
      <c r="R162" s="49">
        <f>+VLOOKUP(Tabla1[[#This Row],[llave 2]],IG!$O$7:$T$97972,2,FALSE)</f>
        <v>47972</v>
      </c>
      <c r="S162" s="50">
        <f>+VLOOKUP(Tabla1[[#This Row],[llave 2]],IG!$O$7:$T$97972,5,FALSE)</f>
        <v>325</v>
      </c>
      <c r="T162" s="307">
        <f>+VLOOKUP(Tabla1[[#This Row],[llave 2]],IG!$O$7:$T$97972,6,FALSE)</f>
        <v>15590900</v>
      </c>
      <c r="U162" s="77" t="s">
        <v>375</v>
      </c>
      <c r="V162" s="78">
        <v>0.03</v>
      </c>
      <c r="W162" s="77">
        <v>325</v>
      </c>
      <c r="X162" s="52">
        <f>ROUND(Tabla1[[#This Row],[VALOR UNITARIO 
]]*Tabla1[[#This Row],[Porcentaje de Glosa]]*Tabla1[[#This Row],[META AFECTADA POR LA GLOSA
]],0)</f>
        <v>467727</v>
      </c>
      <c r="Y162" s="44" t="s">
        <v>708</v>
      </c>
      <c r="Z162" s="180" t="s">
        <v>709</v>
      </c>
      <c r="AA162" s="53">
        <v>0</v>
      </c>
      <c r="AB162" s="45" t="s">
        <v>710</v>
      </c>
      <c r="AC162" s="53">
        <f>ROUND(Tabla1[[#This Row],[VALOR  DE LA GLOSA INICIAL]]-Tabla1[[#This Row],[Valor soportado por la Subred]],0)</f>
        <v>467727</v>
      </c>
      <c r="AD162" s="45"/>
      <c r="AE162" s="45"/>
      <c r="AF162" s="53">
        <f>ROUND(Tabla1[[#This Row],[VALOR GLOSA DEFINITIVA]]-Tabla1[[#This Row],[VALOR LEVANTADO EN LIQUIDACION]],0)</f>
        <v>467727</v>
      </c>
    </row>
    <row r="163" spans="2:32" s="55" customFormat="1" ht="99.95" hidden="1" customHeight="1">
      <c r="B163" s="48" t="s">
        <v>372</v>
      </c>
      <c r="C163" s="177">
        <v>2388</v>
      </c>
      <c r="D163" s="48" t="s">
        <v>343</v>
      </c>
      <c r="E163" s="45" t="s">
        <v>344</v>
      </c>
      <c r="F163" s="178" t="str">
        <f>Tabla1[[#This Row],[CODIGO ACTIVIDAD (AB)]]&amp;Tabla1[[#This Row],[ACCIÓN INTEGRAL-INTEGRADA / 
PROCESO INTEGRAL E INTEGRADO]]&amp;Tabla1[[#This Row],[ENTORNO/PROCESO TRANSVERSAL]]&amp;Tabla1[[#This Row],[VIGENCIA RECURSOS]]</f>
        <v>238812. Vigilancia de la Salud AmbientalVigilancia de la Salud Ambiental2026</v>
      </c>
      <c r="G163" s="161">
        <v>2026</v>
      </c>
      <c r="H163" s="179" t="str">
        <f>+VLOOKUP(Tabla1[[#This Row],[llave 1]],IG!$F$7:$N$97972,2,FALSE)</f>
        <v>Acciones de Fiscalización y Aseguramiento Sanitario</v>
      </c>
      <c r="I163" s="179" t="str">
        <f>+VLOOKUP(Tabla1[[#This Row],[llave 1]],IG!$F$7:$T$97972,3,FALSE)</f>
        <v>Línea eventos transmisibles de origen zoonótico</v>
      </c>
      <c r="J163" s="179" t="str">
        <f>+VLOOKUP(Tabla1[[#This Row],[llave 1]],IG!$F$7:$T$97972,5,FALSE)</f>
        <v>Establecimiento vigilado y controlado</v>
      </c>
      <c r="K163" s="179" t="str">
        <f>+VLOOKUP(Tabla1[[#This Row],[llave 1]],IG!$F$7:$T$97972,4,FALSE)</f>
        <v>GSP</v>
      </c>
      <c r="L163" s="179" t="str">
        <f>+VLOOKUP(Tabla1[[#This Row],[llave 1]],IG!$F$7:$T$97972,6,FALSE)</f>
        <v>VER SIVIGILA</v>
      </c>
      <c r="M163" s="179" t="str">
        <f>+VLOOKUP(Tabla1[[#This Row],[llave 1]],IG!$F$7:$T$97972,7,FALSE)</f>
        <v>VER SIVIGILA</v>
      </c>
      <c r="N163" s="162" t="s">
        <v>6</v>
      </c>
      <c r="O163" s="163" t="s">
        <v>0</v>
      </c>
      <c r="P163" s="46" t="str">
        <f>+Tabla1[[#This Row],[llave 1]]&amp;Tabla1[[#This Row],[LOCALIDAD]]&amp;Tabla1[[#This Row],[MES]]</f>
        <v>238812. Vigilancia de la Salud AmbientalVigilancia de la Salud Ambiental20262_SANTA_FE1_ENERO_2026</v>
      </c>
      <c r="Q163" s="45" t="s">
        <v>711</v>
      </c>
      <c r="R163" s="49">
        <f>+VLOOKUP(Tabla1[[#This Row],[llave 2]],IG!$O$7:$T$97972,2,FALSE)</f>
        <v>91656</v>
      </c>
      <c r="S163" s="50">
        <f>+VLOOKUP(Tabla1[[#This Row],[llave 2]],IG!$O$7:$T$97972,5,FALSE)</f>
        <v>2</v>
      </c>
      <c r="T163" s="307">
        <f>+VLOOKUP(Tabla1[[#This Row],[llave 2]],IG!$O$7:$T$97972,6,FALSE)</f>
        <v>183312</v>
      </c>
      <c r="U163" s="77" t="s">
        <v>378</v>
      </c>
      <c r="V163" s="78">
        <v>1</v>
      </c>
      <c r="W163" s="77">
        <v>1</v>
      </c>
      <c r="X163" s="52">
        <f>ROUND(Tabla1[[#This Row],[VALOR UNITARIO 
]]*Tabla1[[#This Row],[Porcentaje de Glosa]]*Tabla1[[#This Row],[META AFECTADA POR LA GLOSA
]],0)</f>
        <v>91656</v>
      </c>
      <c r="Y163" s="44" t="s">
        <v>712</v>
      </c>
      <c r="Z163" s="180" t="s">
        <v>669</v>
      </c>
      <c r="AA163" s="53">
        <v>0</v>
      </c>
      <c r="AB163" s="45" t="s">
        <v>713</v>
      </c>
      <c r="AC163" s="53">
        <f>ROUND(Tabla1[[#This Row],[VALOR  DE LA GLOSA INICIAL]]-Tabla1[[#This Row],[Valor soportado por la Subred]],0)</f>
        <v>91656</v>
      </c>
      <c r="AD163" s="45"/>
      <c r="AE163" s="45"/>
      <c r="AF163" s="53">
        <f>ROUND(Tabla1[[#This Row],[VALOR GLOSA DEFINITIVA]]-Tabla1[[#This Row],[VALOR LEVANTADO EN LIQUIDACION]],0)</f>
        <v>91656</v>
      </c>
    </row>
    <row r="164" spans="2:32" s="55" customFormat="1" ht="99.95" hidden="1" customHeight="1">
      <c r="B164" s="48" t="s">
        <v>372</v>
      </c>
      <c r="C164" s="177">
        <v>2486</v>
      </c>
      <c r="D164" s="48" t="s">
        <v>343</v>
      </c>
      <c r="E164" s="45" t="s">
        <v>344</v>
      </c>
      <c r="F164" s="178" t="str">
        <f>Tabla1[[#This Row],[CODIGO ACTIVIDAD (AB)]]&amp;Tabla1[[#This Row],[ACCIÓN INTEGRAL-INTEGRADA / 
PROCESO INTEGRAL E INTEGRADO]]&amp;Tabla1[[#This Row],[ENTORNO/PROCESO TRANSVERSAL]]&amp;Tabla1[[#This Row],[VIGENCIA RECURSOS]]</f>
        <v>248612. Vigilancia de la Salud AmbientalVigilancia de la Salud Ambiental2026</v>
      </c>
      <c r="G164" s="161">
        <v>2026</v>
      </c>
      <c r="H164" s="179" t="str">
        <f>+VLOOKUP(Tabla1[[#This Row],[llave 1]],IG!$F$7:$N$97972,2,FALSE)</f>
        <v>Acciones de Fiscalización y Aseguramiento Sanitario</v>
      </c>
      <c r="I164" s="179" t="str">
        <f>+VLOOKUP(Tabla1[[#This Row],[llave 1]],IG!$F$7:$T$97972,3,FALSE)</f>
        <v>Línea eventos transmisibles de origen zoonótico</v>
      </c>
      <c r="J164" s="179" t="str">
        <f>+VLOOKUP(Tabla1[[#This Row],[llave 1]],IG!$F$7:$T$97972,5,FALSE)</f>
        <v>Establecimiento vigilado y controlado</v>
      </c>
      <c r="K164" s="179" t="str">
        <f>+VLOOKUP(Tabla1[[#This Row],[llave 1]],IG!$F$7:$T$97972,4,FALSE)</f>
        <v>GSP</v>
      </c>
      <c r="L164" s="179" t="str">
        <f>+VLOOKUP(Tabla1[[#This Row],[llave 1]],IG!$F$7:$T$97972,6,FALSE)</f>
        <v>VER SIVIGILA</v>
      </c>
      <c r="M164" s="179" t="str">
        <f>+VLOOKUP(Tabla1[[#This Row],[llave 1]],IG!$F$7:$T$97972,7,FALSE)</f>
        <v>VER SIVIGILA</v>
      </c>
      <c r="N164" s="162" t="s">
        <v>5</v>
      </c>
      <c r="O164" s="163" t="s">
        <v>0</v>
      </c>
      <c r="P164" s="46" t="str">
        <f>+Tabla1[[#This Row],[llave 1]]&amp;Tabla1[[#This Row],[LOCALIDAD]]&amp;Tabla1[[#This Row],[MES]]</f>
        <v>248612. Vigilancia de la Salud AmbientalVigilancia de la Salud Ambiental20261_CANDELARIA1_ENERO_2026</v>
      </c>
      <c r="Q164" s="45" t="s">
        <v>711</v>
      </c>
      <c r="R164" s="49">
        <f>+VLOOKUP(Tabla1[[#This Row],[llave 2]],IG!$O$7:$T$97972,2,FALSE)</f>
        <v>91656</v>
      </c>
      <c r="S164" s="50">
        <f>+VLOOKUP(Tabla1[[#This Row],[llave 2]],IG!$O$7:$T$97972,5,FALSE)</f>
        <v>4</v>
      </c>
      <c r="T164" s="307">
        <f>+VLOOKUP(Tabla1[[#This Row],[llave 2]],IG!$O$7:$T$97972,6,FALSE)</f>
        <v>366624</v>
      </c>
      <c r="U164" s="77" t="s">
        <v>375</v>
      </c>
      <c r="V164" s="78">
        <v>0.03</v>
      </c>
      <c r="W164" s="77">
        <v>4</v>
      </c>
      <c r="X164" s="52">
        <f>ROUND(Tabla1[[#This Row],[VALOR UNITARIO 
]]*Tabla1[[#This Row],[Porcentaje de Glosa]]*Tabla1[[#This Row],[META AFECTADA POR LA GLOSA
]],0)</f>
        <v>10999</v>
      </c>
      <c r="Y164" s="44" t="s">
        <v>714</v>
      </c>
      <c r="Z164" s="180" t="s">
        <v>669</v>
      </c>
      <c r="AA164" s="53">
        <v>0</v>
      </c>
      <c r="AB164" s="45" t="s">
        <v>715</v>
      </c>
      <c r="AC164" s="53">
        <f>ROUND(Tabla1[[#This Row],[VALOR  DE LA GLOSA INICIAL]]-Tabla1[[#This Row],[Valor soportado por la Subred]],0)</f>
        <v>10999</v>
      </c>
      <c r="AD164" s="45"/>
      <c r="AE164" s="45"/>
      <c r="AF164" s="53">
        <f>ROUND(Tabla1[[#This Row],[VALOR GLOSA DEFINITIVA]]-Tabla1[[#This Row],[VALOR LEVANTADO EN LIQUIDACION]],0)</f>
        <v>10999</v>
      </c>
    </row>
    <row r="165" spans="2:32" s="55" customFormat="1" ht="99.95" hidden="1" customHeight="1">
      <c r="B165" s="48" t="s">
        <v>372</v>
      </c>
      <c r="C165" s="177">
        <v>2456</v>
      </c>
      <c r="D165" s="48" t="s">
        <v>343</v>
      </c>
      <c r="E165" s="45" t="s">
        <v>344</v>
      </c>
      <c r="F165" s="178" t="str">
        <f>Tabla1[[#This Row],[CODIGO ACTIVIDAD (AB)]]&amp;Tabla1[[#This Row],[ACCIÓN INTEGRAL-INTEGRADA / 
PROCESO INTEGRAL E INTEGRADO]]&amp;Tabla1[[#This Row],[ENTORNO/PROCESO TRANSVERSAL]]&amp;Tabla1[[#This Row],[VIGENCIA RECURSOS]]</f>
        <v>245612. Vigilancia de la Salud AmbientalVigilancia de la Salud Ambiental2026</v>
      </c>
      <c r="G165" s="161">
        <v>2026</v>
      </c>
      <c r="H165" s="179" t="str">
        <f>+VLOOKUP(Tabla1[[#This Row],[llave 1]],IG!$F$7:$N$97972,2,FALSE)</f>
        <v xml:space="preserve">Prevención, Vigilancia  y Control de Enfermedades Zoonóticas </v>
      </c>
      <c r="I165" s="179" t="str">
        <f>+VLOOKUP(Tabla1[[#This Row],[llave 1]],IG!$F$7:$T$97972,3,FALSE)</f>
        <v>Línea eventos transmisibles de origen zoonótico</v>
      </c>
      <c r="J165" s="179" t="str">
        <f>+VLOOKUP(Tabla1[[#This Row],[llave 1]],IG!$F$7:$T$97972,5,FALSE)</f>
        <v>Prevención y Control de enfermedades zoonóticas</v>
      </c>
      <c r="K165" s="179" t="str">
        <f>+VLOOKUP(Tabla1[[#This Row],[llave 1]],IG!$F$7:$T$97972,4,FALSE)</f>
        <v>GSP</v>
      </c>
      <c r="L165" s="179" t="str">
        <f>+VLOOKUP(Tabla1[[#This Row],[llave 1]],IG!$F$7:$T$97972,6,FALSE)</f>
        <v>VER SIVIGILA</v>
      </c>
      <c r="M165" s="179" t="str">
        <f>+VLOOKUP(Tabla1[[#This Row],[llave 1]],IG!$F$7:$T$97972,7,FALSE)</f>
        <v>VER SIVIGILA</v>
      </c>
      <c r="N165" s="162" t="s">
        <v>8</v>
      </c>
      <c r="O165" s="163" t="s">
        <v>0</v>
      </c>
      <c r="P165" s="46" t="str">
        <f>+Tabla1[[#This Row],[llave 1]]&amp;Tabla1[[#This Row],[LOCALIDAD]]&amp;Tabla1[[#This Row],[MES]]</f>
        <v>245612. Vigilancia de la Salud AmbientalVigilancia de la Salud Ambiental20264_SAN_CRISTOBAL1_ENERO_2026</v>
      </c>
      <c r="Q165" s="45" t="s">
        <v>711</v>
      </c>
      <c r="R165" s="49">
        <f>+VLOOKUP(Tabla1[[#This Row],[llave 2]],IG!$O$7:$T$97972,2,FALSE)</f>
        <v>39203040</v>
      </c>
      <c r="S165" s="50">
        <f>+VLOOKUP(Tabla1[[#This Row],[llave 2]],IG!$O$7:$T$97972,5,FALSE)</f>
        <v>1</v>
      </c>
      <c r="T165" s="307">
        <f>+VLOOKUP(Tabla1[[#This Row],[llave 2]],IG!$O$7:$T$97972,6,FALSE)</f>
        <v>39203040</v>
      </c>
      <c r="U165" s="77" t="s">
        <v>378</v>
      </c>
      <c r="V165" s="78">
        <v>0.05</v>
      </c>
      <c r="W165" s="77">
        <v>1</v>
      </c>
      <c r="X165" s="52">
        <f>ROUND(Tabla1[[#This Row],[VALOR UNITARIO 
]]*Tabla1[[#This Row],[Porcentaje de Glosa]]*Tabla1[[#This Row],[META AFECTADA POR LA GLOSA
]],0)</f>
        <v>1960152</v>
      </c>
      <c r="Y165" s="44" t="s">
        <v>716</v>
      </c>
      <c r="Z165" s="180" t="s">
        <v>669</v>
      </c>
      <c r="AA165" s="53">
        <v>0</v>
      </c>
      <c r="AB165" s="45" t="s">
        <v>717</v>
      </c>
      <c r="AC165" s="53">
        <f>ROUND(Tabla1[[#This Row],[VALOR  DE LA GLOSA INICIAL]]-Tabla1[[#This Row],[Valor soportado por la Subred]],0)</f>
        <v>1960152</v>
      </c>
      <c r="AD165" s="45"/>
      <c r="AE165" s="45"/>
      <c r="AF165" s="53">
        <f>ROUND(Tabla1[[#This Row],[VALOR GLOSA DEFINITIVA]]-Tabla1[[#This Row],[VALOR LEVANTADO EN LIQUIDACION]],0)</f>
        <v>1960152</v>
      </c>
    </row>
    <row r="166" spans="2:32" s="55" customFormat="1" ht="99.95" hidden="1" customHeight="1">
      <c r="B166" s="48" t="s">
        <v>372</v>
      </c>
      <c r="C166" s="177">
        <v>2456</v>
      </c>
      <c r="D166" s="48" t="s">
        <v>343</v>
      </c>
      <c r="E166" s="45" t="s">
        <v>344</v>
      </c>
      <c r="F166" s="178" t="str">
        <f>Tabla1[[#This Row],[CODIGO ACTIVIDAD (AB)]]&amp;Tabla1[[#This Row],[ACCIÓN INTEGRAL-INTEGRADA / 
PROCESO INTEGRAL E INTEGRADO]]&amp;Tabla1[[#This Row],[ENTORNO/PROCESO TRANSVERSAL]]&amp;Tabla1[[#This Row],[VIGENCIA RECURSOS]]</f>
        <v>245612. Vigilancia de la Salud AmbientalVigilancia de la Salud Ambiental2026</v>
      </c>
      <c r="G166" s="161">
        <v>2026</v>
      </c>
      <c r="H166" s="179" t="str">
        <f>+VLOOKUP(Tabla1[[#This Row],[llave 1]],IG!$F$7:$N$97972,2,FALSE)</f>
        <v xml:space="preserve">Prevención, Vigilancia  y Control de Enfermedades Zoonóticas </v>
      </c>
      <c r="I166" s="179" t="str">
        <f>+VLOOKUP(Tabla1[[#This Row],[llave 1]],IG!$F$7:$T$97972,3,FALSE)</f>
        <v>Línea eventos transmisibles de origen zoonótico</v>
      </c>
      <c r="J166" s="179" t="str">
        <f>+VLOOKUP(Tabla1[[#This Row],[llave 1]],IG!$F$7:$T$97972,5,FALSE)</f>
        <v>Prevención y Control de enfermedades zoonóticas</v>
      </c>
      <c r="K166" s="179" t="str">
        <f>+VLOOKUP(Tabla1[[#This Row],[llave 1]],IG!$F$7:$T$97972,4,FALSE)</f>
        <v>GSP</v>
      </c>
      <c r="L166" s="179" t="str">
        <f>+VLOOKUP(Tabla1[[#This Row],[llave 1]],IG!$F$7:$T$97972,6,FALSE)</f>
        <v>VER SIVIGILA</v>
      </c>
      <c r="M166" s="179" t="str">
        <f>+VLOOKUP(Tabla1[[#This Row],[llave 1]],IG!$F$7:$T$97972,7,FALSE)</f>
        <v>VER SIVIGILA</v>
      </c>
      <c r="N166" s="162" t="s">
        <v>8</v>
      </c>
      <c r="O166" s="163" t="s">
        <v>0</v>
      </c>
      <c r="P166" s="46" t="str">
        <f>+Tabla1[[#This Row],[llave 1]]&amp;Tabla1[[#This Row],[LOCALIDAD]]&amp;Tabla1[[#This Row],[MES]]</f>
        <v>245612. Vigilancia de la Salud AmbientalVigilancia de la Salud Ambiental20264_SAN_CRISTOBAL1_ENERO_2026</v>
      </c>
      <c r="Q166" s="45" t="s">
        <v>711</v>
      </c>
      <c r="R166" s="49">
        <f>+VLOOKUP(Tabla1[[#This Row],[llave 2]],IG!$O$7:$T$97972,2,FALSE)</f>
        <v>39203040</v>
      </c>
      <c r="S166" s="50">
        <f>+VLOOKUP(Tabla1[[#This Row],[llave 2]],IG!$O$7:$T$97972,5,FALSE)</f>
        <v>1</v>
      </c>
      <c r="T166" s="307">
        <f>+VLOOKUP(Tabla1[[#This Row],[llave 2]],IG!$O$7:$T$97972,6,FALSE)</f>
        <v>39203040</v>
      </c>
      <c r="U166" s="77" t="s">
        <v>391</v>
      </c>
      <c r="V166" s="78">
        <v>1</v>
      </c>
      <c r="W166" s="77">
        <v>1.942706484E-3</v>
      </c>
      <c r="X166" s="52">
        <f>ROUND(Tabla1[[#This Row],[VALOR UNITARIO 
]]*Tabla1[[#This Row],[Porcentaje de Glosa]]*Tabla1[[#This Row],[META AFECTADA POR LA GLOSA
]],0)</f>
        <v>76160</v>
      </c>
      <c r="Y166" s="44" t="s">
        <v>718</v>
      </c>
      <c r="Z166" s="180" t="s">
        <v>669</v>
      </c>
      <c r="AA166" s="53">
        <v>0</v>
      </c>
      <c r="AB166" s="45" t="s">
        <v>719</v>
      </c>
      <c r="AC166" s="53">
        <f>ROUND(Tabla1[[#This Row],[VALOR  DE LA GLOSA INICIAL]]-Tabla1[[#This Row],[Valor soportado por la Subred]],0)</f>
        <v>76160</v>
      </c>
      <c r="AD166" s="45"/>
      <c r="AE166" s="45"/>
      <c r="AF166" s="53">
        <f>ROUND(Tabla1[[#This Row],[VALOR GLOSA DEFINITIVA]]-Tabla1[[#This Row],[VALOR LEVANTADO EN LIQUIDACION]],0)</f>
        <v>76160</v>
      </c>
    </row>
    <row r="167" spans="2:32" s="55" customFormat="1" ht="99.95" hidden="1" customHeight="1">
      <c r="B167" s="48" t="s">
        <v>372</v>
      </c>
      <c r="C167" s="177">
        <v>2458</v>
      </c>
      <c r="D167" s="48" t="s">
        <v>343</v>
      </c>
      <c r="E167" s="45" t="s">
        <v>344</v>
      </c>
      <c r="F167" s="178" t="str">
        <f>Tabla1[[#This Row],[CODIGO ACTIVIDAD (AB)]]&amp;Tabla1[[#This Row],[ACCIÓN INTEGRAL-INTEGRADA / 
PROCESO INTEGRAL E INTEGRADO]]&amp;Tabla1[[#This Row],[ENTORNO/PROCESO TRANSVERSAL]]&amp;Tabla1[[#This Row],[VIGENCIA RECURSOS]]</f>
        <v>245812. Vigilancia de la Salud AmbientalVigilancia de la Salud Ambiental2026</v>
      </c>
      <c r="G167" s="161">
        <v>2026</v>
      </c>
      <c r="H167" s="179" t="str">
        <f>+VLOOKUP(Tabla1[[#This Row],[llave 1]],IG!$F$7:$N$97972,2,FALSE)</f>
        <v>Acciones de Fiscalización y Aseguramiento Sanitario</v>
      </c>
      <c r="I167" s="179" t="str">
        <f>+VLOOKUP(Tabla1[[#This Row],[llave 1]],IG!$F$7:$T$97972,3,FALSE)</f>
        <v>Línea eventos transmisibles de origen zoonótico</v>
      </c>
      <c r="J167" s="179" t="str">
        <f>+VLOOKUP(Tabla1[[#This Row],[llave 1]],IG!$F$7:$T$97972,5,FALSE)</f>
        <v>Establecimiento vigilado y controlado</v>
      </c>
      <c r="K167" s="179" t="str">
        <f>+VLOOKUP(Tabla1[[#This Row],[llave 1]],IG!$F$7:$T$97972,4,FALSE)</f>
        <v>GSP</v>
      </c>
      <c r="L167" s="179" t="str">
        <f>+VLOOKUP(Tabla1[[#This Row],[llave 1]],IG!$F$7:$T$97972,6,FALSE)</f>
        <v>VER SIVIGILA</v>
      </c>
      <c r="M167" s="179" t="str">
        <f>+VLOOKUP(Tabla1[[#This Row],[llave 1]],IG!$F$7:$T$97972,7,FALSE)</f>
        <v>VER SIVIGILA</v>
      </c>
      <c r="N167" s="162" t="s">
        <v>6</v>
      </c>
      <c r="O167" s="163" t="s">
        <v>1</v>
      </c>
      <c r="P167" s="46" t="str">
        <f>+Tabla1[[#This Row],[llave 1]]&amp;Tabla1[[#This Row],[LOCALIDAD]]&amp;Tabla1[[#This Row],[MES]]</f>
        <v>245812. Vigilancia de la Salud AmbientalVigilancia de la Salud Ambiental20262_SANTA_FE2_FEBRERO_2026</v>
      </c>
      <c r="Q167" s="45" t="s">
        <v>711</v>
      </c>
      <c r="R167" s="49">
        <f>+VLOOKUP(Tabla1[[#This Row],[llave 2]],IG!$O$7:$T$97972,2,FALSE)</f>
        <v>122208</v>
      </c>
      <c r="S167" s="50">
        <f>+VLOOKUP(Tabla1[[#This Row],[llave 2]],IG!$O$7:$T$97972,5,FALSE)</f>
        <v>2</v>
      </c>
      <c r="T167" s="307">
        <f>+VLOOKUP(Tabla1[[#This Row],[llave 2]],IG!$O$7:$T$97972,6,FALSE)</f>
        <v>244416</v>
      </c>
      <c r="U167" s="77" t="s">
        <v>378</v>
      </c>
      <c r="V167" s="78">
        <v>1</v>
      </c>
      <c r="W167" s="77">
        <v>1</v>
      </c>
      <c r="X167" s="52">
        <f>ROUND(Tabla1[[#This Row],[VALOR UNITARIO 
]]*Tabla1[[#This Row],[Porcentaje de Glosa]]*Tabla1[[#This Row],[META AFECTADA POR LA GLOSA
]],0)</f>
        <v>122208</v>
      </c>
      <c r="Y167" s="44" t="s">
        <v>720</v>
      </c>
      <c r="Z167" s="180" t="s">
        <v>669</v>
      </c>
      <c r="AA167" s="53">
        <v>0</v>
      </c>
      <c r="AB167" s="45" t="s">
        <v>713</v>
      </c>
      <c r="AC167" s="53">
        <f>ROUND(Tabla1[[#This Row],[VALOR  DE LA GLOSA INICIAL]]-Tabla1[[#This Row],[Valor soportado por la Subred]],0)</f>
        <v>122208</v>
      </c>
      <c r="AD167" s="45"/>
      <c r="AE167" s="45"/>
      <c r="AF167" s="53">
        <f>ROUND(Tabla1[[#This Row],[VALOR GLOSA DEFINITIVA]]-Tabla1[[#This Row],[VALOR LEVANTADO EN LIQUIDACION]],0)</f>
        <v>122208</v>
      </c>
    </row>
    <row r="168" spans="2:32" s="55" customFormat="1" ht="99.95" hidden="1" customHeight="1">
      <c r="B168" s="48" t="s">
        <v>372</v>
      </c>
      <c r="C168" s="177">
        <v>2393</v>
      </c>
      <c r="D168" s="48" t="s">
        <v>343</v>
      </c>
      <c r="E168" s="45" t="s">
        <v>344</v>
      </c>
      <c r="F168" s="178" t="str">
        <f>Tabla1[[#This Row],[CODIGO ACTIVIDAD (AB)]]&amp;Tabla1[[#This Row],[ACCIÓN INTEGRAL-INTEGRADA / 
PROCESO INTEGRAL E INTEGRADO]]&amp;Tabla1[[#This Row],[ENTORNO/PROCESO TRANSVERSAL]]&amp;Tabla1[[#This Row],[VIGENCIA RECURSOS]]</f>
        <v>239312. Vigilancia de la Salud AmbientalVigilancia de la Salud Ambiental2026</v>
      </c>
      <c r="G168" s="161">
        <v>2026</v>
      </c>
      <c r="H168" s="179" t="str">
        <f>+VLOOKUP(Tabla1[[#This Row],[llave 1]],IG!$F$7:$N$97972,2,FALSE)</f>
        <v>Acciones de Fiscalización y Aseguramiento Sanitario</v>
      </c>
      <c r="I168" s="179" t="str">
        <f>+VLOOKUP(Tabla1[[#This Row],[llave 1]],IG!$F$7:$T$97972,3,FALSE)</f>
        <v>Línea eventos transmisibles de origen zoonótico</v>
      </c>
      <c r="J168" s="179" t="str">
        <f>+VLOOKUP(Tabla1[[#This Row],[llave 1]],IG!$F$7:$T$97972,5,FALSE)</f>
        <v>Establecimiento vigilado y controlado</v>
      </c>
      <c r="K168" s="179" t="str">
        <f>+VLOOKUP(Tabla1[[#This Row],[llave 1]],IG!$F$7:$T$97972,4,FALSE)</f>
        <v>GSP</v>
      </c>
      <c r="L168" s="179" t="str">
        <f>+VLOOKUP(Tabla1[[#This Row],[llave 1]],IG!$F$7:$T$97972,6,FALSE)</f>
        <v>VER SIVIGILA</v>
      </c>
      <c r="M168" s="179" t="str">
        <f>+VLOOKUP(Tabla1[[#This Row],[llave 1]],IG!$F$7:$T$97972,7,FALSE)</f>
        <v>VER SIVIGILA</v>
      </c>
      <c r="N168" s="162" t="s">
        <v>8</v>
      </c>
      <c r="O168" s="163" t="s">
        <v>1</v>
      </c>
      <c r="P168" s="46" t="str">
        <f>+Tabla1[[#This Row],[llave 1]]&amp;Tabla1[[#This Row],[LOCALIDAD]]&amp;Tabla1[[#This Row],[MES]]</f>
        <v>239312. Vigilancia de la Salud AmbientalVigilancia de la Salud Ambiental20264_SAN_CRISTOBAL2_FEBRERO_2026</v>
      </c>
      <c r="Q168" s="45" t="s">
        <v>711</v>
      </c>
      <c r="R168" s="49">
        <f>+VLOOKUP(Tabla1[[#This Row],[llave 2]],IG!$O$7:$T$97972,2,FALSE)</f>
        <v>91656</v>
      </c>
      <c r="S168" s="50">
        <f>+VLOOKUP(Tabla1[[#This Row],[llave 2]],IG!$O$7:$T$97972,5,FALSE)</f>
        <v>6</v>
      </c>
      <c r="T168" s="307">
        <f>+VLOOKUP(Tabla1[[#This Row],[llave 2]],IG!$O$7:$T$97972,6,FALSE)</f>
        <v>549936</v>
      </c>
      <c r="U168" s="77" t="s">
        <v>378</v>
      </c>
      <c r="V168" s="78">
        <v>1</v>
      </c>
      <c r="W168" s="77">
        <v>1</v>
      </c>
      <c r="X168" s="52">
        <f>ROUND(Tabla1[[#This Row],[VALOR UNITARIO 
]]*Tabla1[[#This Row],[Porcentaje de Glosa]]*Tabla1[[#This Row],[META AFECTADA POR LA GLOSA
]],0)</f>
        <v>91656</v>
      </c>
      <c r="Y168" s="44" t="s">
        <v>721</v>
      </c>
      <c r="Z168" s="180" t="s">
        <v>669</v>
      </c>
      <c r="AA168" s="53">
        <v>0</v>
      </c>
      <c r="AB168" s="45" t="s">
        <v>713</v>
      </c>
      <c r="AC168" s="53">
        <f>ROUND(Tabla1[[#This Row],[VALOR  DE LA GLOSA INICIAL]]-Tabla1[[#This Row],[Valor soportado por la Subred]],0)</f>
        <v>91656</v>
      </c>
      <c r="AD168" s="45"/>
      <c r="AE168" s="45"/>
      <c r="AF168" s="53">
        <f>ROUND(Tabla1[[#This Row],[VALOR GLOSA DEFINITIVA]]-Tabla1[[#This Row],[VALOR LEVANTADO EN LIQUIDACION]],0)</f>
        <v>91656</v>
      </c>
    </row>
    <row r="169" spans="2:32" s="55" customFormat="1" ht="99.95" hidden="1" customHeight="1">
      <c r="B169" s="48" t="s">
        <v>372</v>
      </c>
      <c r="C169" s="177">
        <v>2388</v>
      </c>
      <c r="D169" s="48" t="s">
        <v>343</v>
      </c>
      <c r="E169" s="45" t="s">
        <v>344</v>
      </c>
      <c r="F169" s="178" t="str">
        <f>Tabla1[[#This Row],[CODIGO ACTIVIDAD (AB)]]&amp;Tabla1[[#This Row],[ACCIÓN INTEGRAL-INTEGRADA / 
PROCESO INTEGRAL E INTEGRADO]]&amp;Tabla1[[#This Row],[ENTORNO/PROCESO TRANSVERSAL]]&amp;Tabla1[[#This Row],[VIGENCIA RECURSOS]]</f>
        <v>238812. Vigilancia de la Salud AmbientalVigilancia de la Salud Ambiental2026</v>
      </c>
      <c r="G169" s="161">
        <v>2026</v>
      </c>
      <c r="H169" s="179" t="str">
        <f>+VLOOKUP(Tabla1[[#This Row],[llave 1]],IG!$F$7:$N$97972,2,FALSE)</f>
        <v>Acciones de Fiscalización y Aseguramiento Sanitario</v>
      </c>
      <c r="I169" s="179" t="str">
        <f>+VLOOKUP(Tabla1[[#This Row],[llave 1]],IG!$F$7:$T$97972,3,FALSE)</f>
        <v>Línea eventos transmisibles de origen zoonótico</v>
      </c>
      <c r="J169" s="179" t="str">
        <f>+VLOOKUP(Tabla1[[#This Row],[llave 1]],IG!$F$7:$T$97972,5,FALSE)</f>
        <v>Establecimiento vigilado y controlado</v>
      </c>
      <c r="K169" s="179" t="str">
        <f>+VLOOKUP(Tabla1[[#This Row],[llave 1]],IG!$F$7:$T$97972,4,FALSE)</f>
        <v>GSP</v>
      </c>
      <c r="L169" s="179" t="str">
        <f>+VLOOKUP(Tabla1[[#This Row],[llave 1]],IG!$F$7:$T$97972,6,FALSE)</f>
        <v>VER SIVIGILA</v>
      </c>
      <c r="M169" s="179" t="str">
        <f>+VLOOKUP(Tabla1[[#This Row],[llave 1]],IG!$F$7:$T$97972,7,FALSE)</f>
        <v>VER SIVIGILA</v>
      </c>
      <c r="N169" s="162" t="s">
        <v>8</v>
      </c>
      <c r="O169" s="163" t="s">
        <v>1</v>
      </c>
      <c r="P169" s="46" t="str">
        <f>+Tabla1[[#This Row],[llave 1]]&amp;Tabla1[[#This Row],[LOCALIDAD]]&amp;Tabla1[[#This Row],[MES]]</f>
        <v>238812. Vigilancia de la Salud AmbientalVigilancia de la Salud Ambiental20264_SAN_CRISTOBAL2_FEBRERO_2026</v>
      </c>
      <c r="Q169" s="45" t="s">
        <v>711</v>
      </c>
      <c r="R169" s="49">
        <f>+VLOOKUP(Tabla1[[#This Row],[llave 2]],IG!$O$7:$T$97972,2,FALSE)</f>
        <v>91656</v>
      </c>
      <c r="S169" s="50">
        <f>+VLOOKUP(Tabla1[[#This Row],[llave 2]],IG!$O$7:$T$97972,5,FALSE)</f>
        <v>6</v>
      </c>
      <c r="T169" s="307">
        <f>+VLOOKUP(Tabla1[[#This Row],[llave 2]],IG!$O$7:$T$97972,6,FALSE)</f>
        <v>549936</v>
      </c>
      <c r="U169" s="77" t="s">
        <v>373</v>
      </c>
      <c r="V169" s="78">
        <v>1</v>
      </c>
      <c r="W169" s="77">
        <v>2.9850746268999999</v>
      </c>
      <c r="X169" s="52">
        <f>ROUND(Tabla1[[#This Row],[VALOR UNITARIO 
]]*Tabla1[[#This Row],[Porcentaje de Glosa]]*Tabla1[[#This Row],[META AFECTADA POR LA GLOSA
]],0)</f>
        <v>273600</v>
      </c>
      <c r="Y169" s="44" t="s">
        <v>722</v>
      </c>
      <c r="Z169" s="180" t="s">
        <v>669</v>
      </c>
      <c r="AA169" s="53">
        <v>273600</v>
      </c>
      <c r="AB169" s="45" t="s">
        <v>723</v>
      </c>
      <c r="AC169" s="53">
        <f>ROUND(Tabla1[[#This Row],[VALOR  DE LA GLOSA INICIAL]]-Tabla1[[#This Row],[Valor soportado por la Subred]],0)</f>
        <v>0</v>
      </c>
      <c r="AD169" s="45"/>
      <c r="AE169" s="45"/>
      <c r="AF169" s="53">
        <f>ROUND(Tabla1[[#This Row],[VALOR GLOSA DEFINITIVA]]-Tabla1[[#This Row],[VALOR LEVANTADO EN LIQUIDACION]],0)</f>
        <v>0</v>
      </c>
    </row>
    <row r="170" spans="2:32" s="55" customFormat="1" ht="99.95" hidden="1" customHeight="1">
      <c r="B170" s="48" t="s">
        <v>372</v>
      </c>
      <c r="C170" s="177">
        <v>1737</v>
      </c>
      <c r="D170" s="48" t="s">
        <v>343</v>
      </c>
      <c r="E170" s="45" t="s">
        <v>344</v>
      </c>
      <c r="F170" s="178" t="str">
        <f>Tabla1[[#This Row],[CODIGO ACTIVIDAD (AB)]]&amp;Tabla1[[#This Row],[ACCIÓN INTEGRAL-INTEGRADA / 
PROCESO INTEGRAL E INTEGRADO]]&amp;Tabla1[[#This Row],[ENTORNO/PROCESO TRANSVERSAL]]&amp;Tabla1[[#This Row],[VIGENCIA RECURSOS]]</f>
        <v>173712. Vigilancia de la Salud AmbientalVigilancia de la Salud Ambiental2026</v>
      </c>
      <c r="G170" s="161">
        <v>2026</v>
      </c>
      <c r="H170" s="179" t="str">
        <f>+VLOOKUP(Tabla1[[#This Row],[llave 1]],IG!$F$7:$N$97972,2,FALSE)</f>
        <v>Acciones de Fiscalización y Aseguramiento Sanitario</v>
      </c>
      <c r="I170" s="179" t="str">
        <f>+VLOOKUP(Tabla1[[#This Row],[llave 1]],IG!$F$7:$T$97972,3,FALSE)</f>
        <v>Línea eventos transmisibles de origen zoonótico</v>
      </c>
      <c r="J170" s="179" t="str">
        <f>+VLOOKUP(Tabla1[[#This Row],[llave 1]],IG!$F$7:$T$97972,5,FALSE)</f>
        <v>Establecimiento vigilado y controlado</v>
      </c>
      <c r="K170" s="179" t="str">
        <f>+VLOOKUP(Tabla1[[#This Row],[llave 1]],IG!$F$7:$T$97972,4,FALSE)</f>
        <v>GSP</v>
      </c>
      <c r="L170" s="179" t="str">
        <f>+VLOOKUP(Tabla1[[#This Row],[llave 1]],IG!$F$7:$T$97972,6,FALSE)</f>
        <v>VER SIVIGILA</v>
      </c>
      <c r="M170" s="179" t="str">
        <f>+VLOOKUP(Tabla1[[#This Row],[llave 1]],IG!$F$7:$T$97972,7,FALSE)</f>
        <v>VER SIVIGILA</v>
      </c>
      <c r="N170" s="162" t="s">
        <v>8</v>
      </c>
      <c r="O170" s="163" t="s">
        <v>1</v>
      </c>
      <c r="P170" s="46" t="str">
        <f>+Tabla1[[#This Row],[llave 1]]&amp;Tabla1[[#This Row],[LOCALIDAD]]&amp;Tabla1[[#This Row],[MES]]</f>
        <v>173712. Vigilancia de la Salud AmbientalVigilancia de la Salud Ambiental20264_SAN_CRISTOBAL2_FEBRERO_2026</v>
      </c>
      <c r="Q170" s="45" t="s">
        <v>711</v>
      </c>
      <c r="R170" s="49">
        <f>+VLOOKUP(Tabla1[[#This Row],[llave 2]],IG!$O$7:$T$97972,2,FALSE)</f>
        <v>61104</v>
      </c>
      <c r="S170" s="50">
        <f>+VLOOKUP(Tabla1[[#This Row],[llave 2]],IG!$O$7:$T$97972,5,FALSE)</f>
        <v>10</v>
      </c>
      <c r="T170" s="307">
        <f>+VLOOKUP(Tabla1[[#This Row],[llave 2]],IG!$O$7:$T$97972,6,FALSE)</f>
        <v>611040</v>
      </c>
      <c r="U170" s="77" t="s">
        <v>378</v>
      </c>
      <c r="V170" s="78">
        <v>1</v>
      </c>
      <c r="W170" s="77">
        <v>1</v>
      </c>
      <c r="X170" s="52">
        <f>ROUND(Tabla1[[#This Row],[VALOR UNITARIO 
]]*Tabla1[[#This Row],[Porcentaje de Glosa]]*Tabla1[[#This Row],[META AFECTADA POR LA GLOSA
]],0)</f>
        <v>61104</v>
      </c>
      <c r="Y170" s="44" t="s">
        <v>724</v>
      </c>
      <c r="Z170" s="180" t="s">
        <v>669</v>
      </c>
      <c r="AA170" s="53">
        <v>0</v>
      </c>
      <c r="AB170" s="45" t="s">
        <v>713</v>
      </c>
      <c r="AC170" s="53">
        <f>ROUND(Tabla1[[#This Row],[VALOR  DE LA GLOSA INICIAL]]-Tabla1[[#This Row],[Valor soportado por la Subred]],0)</f>
        <v>61104</v>
      </c>
      <c r="AD170" s="45"/>
      <c r="AE170" s="45"/>
      <c r="AF170" s="53">
        <f>ROUND(Tabla1[[#This Row],[VALOR GLOSA DEFINITIVA]]-Tabla1[[#This Row],[VALOR LEVANTADO EN LIQUIDACION]],0)</f>
        <v>61104</v>
      </c>
    </row>
    <row r="171" spans="2:32" s="55" customFormat="1" ht="99.95" hidden="1" customHeight="1">
      <c r="B171" s="48" t="s">
        <v>372</v>
      </c>
      <c r="C171" s="177">
        <v>2521</v>
      </c>
      <c r="D171" s="48" t="s">
        <v>343</v>
      </c>
      <c r="E171" s="45" t="s">
        <v>344</v>
      </c>
      <c r="F171" s="178" t="str">
        <f>Tabla1[[#This Row],[CODIGO ACTIVIDAD (AB)]]&amp;Tabla1[[#This Row],[ACCIÓN INTEGRAL-INTEGRADA / 
PROCESO INTEGRAL E INTEGRADO]]&amp;Tabla1[[#This Row],[ENTORNO/PROCESO TRANSVERSAL]]&amp;Tabla1[[#This Row],[VIGENCIA RECURSOS]]</f>
        <v>252112. Vigilancia de la Salud AmbientalVigilancia de la Salud Ambiental2026</v>
      </c>
      <c r="G171" s="161">
        <v>2026</v>
      </c>
      <c r="H171" s="179" t="str">
        <f>+VLOOKUP(Tabla1[[#This Row],[llave 1]],IG!$F$7:$N$97972,2,FALSE)</f>
        <v xml:space="preserve">Prevención, Vigilancia  y Control de Enfermedades Zoonóticas </v>
      </c>
      <c r="I171" s="179" t="str">
        <f>+VLOOKUP(Tabla1[[#This Row],[llave 1]],IG!$F$7:$T$97972,3,FALSE)</f>
        <v>Línea eventos transmisibles de origen zoonótico</v>
      </c>
      <c r="J171" s="179" t="str">
        <f>+VLOOKUP(Tabla1[[#This Row],[llave 1]],IG!$F$7:$T$97972,5,FALSE)</f>
        <v>Prevención y Control de enfermedades zoonóticas</v>
      </c>
      <c r="K171" s="179" t="str">
        <f>+VLOOKUP(Tabla1[[#This Row],[llave 1]],IG!$F$7:$T$97972,4,FALSE)</f>
        <v>GSP</v>
      </c>
      <c r="L171" s="179" t="str">
        <f>+VLOOKUP(Tabla1[[#This Row],[llave 1]],IG!$F$7:$T$97972,6,FALSE)</f>
        <v>VER SIVIGILA</v>
      </c>
      <c r="M171" s="179" t="str">
        <f>+VLOOKUP(Tabla1[[#This Row],[llave 1]],IG!$F$7:$T$97972,7,FALSE)</f>
        <v>VER SIVIGILA</v>
      </c>
      <c r="N171" s="162" t="s">
        <v>8</v>
      </c>
      <c r="O171" s="163" t="s">
        <v>1</v>
      </c>
      <c r="P171" s="46" t="str">
        <f>+Tabla1[[#This Row],[llave 1]]&amp;Tabla1[[#This Row],[LOCALIDAD]]&amp;Tabla1[[#This Row],[MES]]</f>
        <v>252112. Vigilancia de la Salud AmbientalVigilancia de la Salud Ambiental20264_SAN_CRISTOBAL2_FEBRERO_2026</v>
      </c>
      <c r="Q171" s="45" t="s">
        <v>711</v>
      </c>
      <c r="R171" s="49">
        <f>+VLOOKUP(Tabla1[[#This Row],[llave 2]],IG!$O$7:$T$97972,2,FALSE)</f>
        <v>33581472</v>
      </c>
      <c r="S171" s="50">
        <f>+VLOOKUP(Tabla1[[#This Row],[llave 2]],IG!$O$7:$T$97972,5,FALSE)</f>
        <v>1</v>
      </c>
      <c r="T171" s="307">
        <f>+VLOOKUP(Tabla1[[#This Row],[llave 2]],IG!$O$7:$T$97972,6,FALSE)</f>
        <v>33581472</v>
      </c>
      <c r="U171" s="77" t="s">
        <v>378</v>
      </c>
      <c r="V171" s="78">
        <v>0.05</v>
      </c>
      <c r="W171" s="77">
        <v>2.3797354679999998</v>
      </c>
      <c r="X171" s="52">
        <f>ROUND(Tabla1[[#This Row],[VALOR UNITARIO 
]]*Tabla1[[#This Row],[Porcentaje de Glosa]]*Tabla1[[#This Row],[META AFECTADA POR LA GLOSA
]],0)</f>
        <v>3995751</v>
      </c>
      <c r="Y171" s="44" t="s">
        <v>725</v>
      </c>
      <c r="Z171" s="180" t="s">
        <v>669</v>
      </c>
      <c r="AA171" s="53">
        <v>0</v>
      </c>
      <c r="AB171" s="45" t="s">
        <v>717</v>
      </c>
      <c r="AC171" s="53">
        <f>ROUND(Tabla1[[#This Row],[VALOR  DE LA GLOSA INICIAL]]-Tabla1[[#This Row],[Valor soportado por la Subred]],0)</f>
        <v>3995751</v>
      </c>
      <c r="AD171" s="45"/>
      <c r="AE171" s="45"/>
      <c r="AF171" s="53">
        <f>ROUND(Tabla1[[#This Row],[VALOR GLOSA DEFINITIVA]]-Tabla1[[#This Row],[VALOR LEVANTADO EN LIQUIDACION]],0)</f>
        <v>3995751</v>
      </c>
    </row>
    <row r="172" spans="2:32" s="55" customFormat="1" ht="99.95" hidden="1" customHeight="1">
      <c r="B172" s="48" t="s">
        <v>372</v>
      </c>
      <c r="C172" s="177">
        <v>2521</v>
      </c>
      <c r="D172" s="48" t="s">
        <v>343</v>
      </c>
      <c r="E172" s="45" t="s">
        <v>344</v>
      </c>
      <c r="F172" s="178" t="str">
        <f>Tabla1[[#This Row],[CODIGO ACTIVIDAD (AB)]]&amp;Tabla1[[#This Row],[ACCIÓN INTEGRAL-INTEGRADA / 
PROCESO INTEGRAL E INTEGRADO]]&amp;Tabla1[[#This Row],[ENTORNO/PROCESO TRANSVERSAL]]&amp;Tabla1[[#This Row],[VIGENCIA RECURSOS]]</f>
        <v>252112. Vigilancia de la Salud AmbientalVigilancia de la Salud Ambiental2026</v>
      </c>
      <c r="G172" s="161">
        <v>2026</v>
      </c>
      <c r="H172" s="179" t="str">
        <f>+VLOOKUP(Tabla1[[#This Row],[llave 1]],IG!$F$7:$N$97972,2,FALSE)</f>
        <v xml:space="preserve">Prevención, Vigilancia  y Control de Enfermedades Zoonóticas </v>
      </c>
      <c r="I172" s="179" t="str">
        <f>+VLOOKUP(Tabla1[[#This Row],[llave 1]],IG!$F$7:$T$97972,3,FALSE)</f>
        <v>Línea eventos transmisibles de origen zoonótico</v>
      </c>
      <c r="J172" s="179" t="str">
        <f>+VLOOKUP(Tabla1[[#This Row],[llave 1]],IG!$F$7:$T$97972,5,FALSE)</f>
        <v>Prevención y Control de enfermedades zoonóticas</v>
      </c>
      <c r="K172" s="179" t="str">
        <f>+VLOOKUP(Tabla1[[#This Row],[llave 1]],IG!$F$7:$T$97972,4,FALSE)</f>
        <v>GSP</v>
      </c>
      <c r="L172" s="179" t="str">
        <f>+VLOOKUP(Tabla1[[#This Row],[llave 1]],IG!$F$7:$T$97972,6,FALSE)</f>
        <v>VER SIVIGILA</v>
      </c>
      <c r="M172" s="179" t="str">
        <f>+VLOOKUP(Tabla1[[#This Row],[llave 1]],IG!$F$7:$T$97972,7,FALSE)</f>
        <v>VER SIVIGILA</v>
      </c>
      <c r="N172" s="162" t="s">
        <v>8</v>
      </c>
      <c r="O172" s="163" t="s">
        <v>1</v>
      </c>
      <c r="P172" s="46" t="str">
        <f>+Tabla1[[#This Row],[llave 1]]&amp;Tabla1[[#This Row],[LOCALIDAD]]&amp;Tabla1[[#This Row],[MES]]</f>
        <v>252112. Vigilancia de la Salud AmbientalVigilancia de la Salud Ambiental20264_SAN_CRISTOBAL2_FEBRERO_2026</v>
      </c>
      <c r="Q172" s="45" t="s">
        <v>711</v>
      </c>
      <c r="R172" s="49">
        <f>+VLOOKUP(Tabla1[[#This Row],[llave 2]],IG!$O$7:$T$97972,2,FALSE)</f>
        <v>33581472</v>
      </c>
      <c r="S172" s="50">
        <f>+VLOOKUP(Tabla1[[#This Row],[llave 2]],IG!$O$7:$T$97972,5,FALSE)</f>
        <v>1</v>
      </c>
      <c r="T172" s="307">
        <f>+VLOOKUP(Tabla1[[#This Row],[llave 2]],IG!$O$7:$T$97972,6,FALSE)</f>
        <v>33581472</v>
      </c>
      <c r="U172" s="77" t="s">
        <v>391</v>
      </c>
      <c r="V172" s="78">
        <v>1</v>
      </c>
      <c r="W172" s="77">
        <v>3.7420634807000001E-3</v>
      </c>
      <c r="X172" s="52">
        <f>ROUND(Tabla1[[#This Row],[VALOR UNITARIO 
]]*Tabla1[[#This Row],[Porcentaje de Glosa]]*Tabla1[[#This Row],[META AFECTADA POR LA GLOSA
]],0)</f>
        <v>125664</v>
      </c>
      <c r="Y172" s="44" t="s">
        <v>726</v>
      </c>
      <c r="Z172" s="180" t="s">
        <v>669</v>
      </c>
      <c r="AA172" s="53">
        <v>0</v>
      </c>
      <c r="AB172" s="45" t="s">
        <v>719</v>
      </c>
      <c r="AC172" s="53">
        <f>ROUND(Tabla1[[#This Row],[VALOR  DE LA GLOSA INICIAL]]-Tabla1[[#This Row],[Valor soportado por la Subred]],0)</f>
        <v>125664</v>
      </c>
      <c r="AD172" s="45"/>
      <c r="AE172" s="45"/>
      <c r="AF172" s="53">
        <f>ROUND(Tabla1[[#This Row],[VALOR GLOSA DEFINITIVA]]-Tabla1[[#This Row],[VALOR LEVANTADO EN LIQUIDACION]],0)</f>
        <v>125664</v>
      </c>
    </row>
    <row r="173" spans="2:32" s="55" customFormat="1" ht="99.95" hidden="1" customHeight="1">
      <c r="B173" s="48" t="s">
        <v>372</v>
      </c>
      <c r="C173" s="177">
        <v>2521</v>
      </c>
      <c r="D173" s="48" t="s">
        <v>343</v>
      </c>
      <c r="E173" s="45" t="s">
        <v>344</v>
      </c>
      <c r="F173" s="178" t="str">
        <f>Tabla1[[#This Row],[CODIGO ACTIVIDAD (AB)]]&amp;Tabla1[[#This Row],[ACCIÓN INTEGRAL-INTEGRADA / 
PROCESO INTEGRAL E INTEGRADO]]&amp;Tabla1[[#This Row],[ENTORNO/PROCESO TRANSVERSAL]]&amp;Tabla1[[#This Row],[VIGENCIA RECURSOS]]</f>
        <v>252112. Vigilancia de la Salud AmbientalVigilancia de la Salud Ambiental2026</v>
      </c>
      <c r="G173" s="161">
        <v>2026</v>
      </c>
      <c r="H173" s="179" t="str">
        <f>+VLOOKUP(Tabla1[[#This Row],[llave 1]],IG!$F$7:$N$97972,2,FALSE)</f>
        <v xml:space="preserve">Prevención, Vigilancia  y Control de Enfermedades Zoonóticas </v>
      </c>
      <c r="I173" s="179" t="str">
        <f>+VLOOKUP(Tabla1[[#This Row],[llave 1]],IG!$F$7:$T$97972,3,FALSE)</f>
        <v>Línea eventos transmisibles de origen zoonótico</v>
      </c>
      <c r="J173" s="179" t="str">
        <f>+VLOOKUP(Tabla1[[#This Row],[llave 1]],IG!$F$7:$T$97972,5,FALSE)</f>
        <v>Prevención y Control de enfermedades zoonóticas</v>
      </c>
      <c r="K173" s="179" t="str">
        <f>+VLOOKUP(Tabla1[[#This Row],[llave 1]],IG!$F$7:$T$97972,4,FALSE)</f>
        <v>GSP</v>
      </c>
      <c r="L173" s="179" t="str">
        <f>+VLOOKUP(Tabla1[[#This Row],[llave 1]],IG!$F$7:$T$97972,6,FALSE)</f>
        <v>VER SIVIGILA</v>
      </c>
      <c r="M173" s="179" t="str">
        <f>+VLOOKUP(Tabla1[[#This Row],[llave 1]],IG!$F$7:$T$97972,7,FALSE)</f>
        <v>VER SIVIGILA</v>
      </c>
      <c r="N173" s="162" t="s">
        <v>8</v>
      </c>
      <c r="O173" s="163" t="s">
        <v>1</v>
      </c>
      <c r="P173" s="46" t="str">
        <f>+Tabla1[[#This Row],[llave 1]]&amp;Tabla1[[#This Row],[LOCALIDAD]]&amp;Tabla1[[#This Row],[MES]]</f>
        <v>252112. Vigilancia de la Salud AmbientalVigilancia de la Salud Ambiental20264_SAN_CRISTOBAL2_FEBRERO_2026</v>
      </c>
      <c r="Q173" s="45" t="s">
        <v>711</v>
      </c>
      <c r="R173" s="49">
        <f>+VLOOKUP(Tabla1[[#This Row],[llave 2]],IG!$O$7:$T$97972,2,FALSE)</f>
        <v>33581472</v>
      </c>
      <c r="S173" s="50">
        <f>+VLOOKUP(Tabla1[[#This Row],[llave 2]],IG!$O$7:$T$97972,5,FALSE)</f>
        <v>1</v>
      </c>
      <c r="T173" s="307">
        <f>+VLOOKUP(Tabla1[[#This Row],[llave 2]],IG!$O$7:$T$97972,6,FALSE)</f>
        <v>33581472</v>
      </c>
      <c r="U173" s="77" t="s">
        <v>373</v>
      </c>
      <c r="V173" s="78">
        <v>1</v>
      </c>
      <c r="W173" s="77">
        <v>6.1748335511000001E-2</v>
      </c>
      <c r="X173" s="52">
        <f>ROUND(Tabla1[[#This Row],[VALOR UNITARIO 
]]*Tabla1[[#This Row],[Porcentaje de Glosa]]*Tabla1[[#This Row],[META AFECTADA POR LA GLOSA
]],0)</f>
        <v>2073600</v>
      </c>
      <c r="Y173" s="44" t="s">
        <v>727</v>
      </c>
      <c r="Z173" s="180" t="s">
        <v>728</v>
      </c>
      <c r="AA173" s="53">
        <v>2073600</v>
      </c>
      <c r="AB173" s="45" t="s">
        <v>729</v>
      </c>
      <c r="AC173" s="53">
        <f>ROUND(Tabla1[[#This Row],[VALOR  DE LA GLOSA INICIAL]]-Tabla1[[#This Row],[Valor soportado por la Subred]],0)</f>
        <v>0</v>
      </c>
      <c r="AD173" s="45"/>
      <c r="AE173" s="45"/>
      <c r="AF173" s="53">
        <f>ROUND(Tabla1[[#This Row],[VALOR GLOSA DEFINITIVA]]-Tabla1[[#This Row],[VALOR LEVANTADO EN LIQUIDACION]],0)</f>
        <v>0</v>
      </c>
    </row>
    <row r="174" spans="2:32" s="55" customFormat="1" ht="99.95" hidden="1" customHeight="1">
      <c r="B174" s="48" t="s">
        <v>372</v>
      </c>
      <c r="C174" s="177">
        <v>2486</v>
      </c>
      <c r="D174" s="48" t="s">
        <v>343</v>
      </c>
      <c r="E174" s="45" t="s">
        <v>344</v>
      </c>
      <c r="F174" s="178" t="str">
        <f>Tabla1[[#This Row],[CODIGO ACTIVIDAD (AB)]]&amp;Tabla1[[#This Row],[ACCIÓN INTEGRAL-INTEGRADA / 
PROCESO INTEGRAL E INTEGRADO]]&amp;Tabla1[[#This Row],[ENTORNO/PROCESO TRANSVERSAL]]&amp;Tabla1[[#This Row],[VIGENCIA RECURSOS]]</f>
        <v>248612. Vigilancia de la Salud AmbientalVigilancia de la Salud Ambiental2026</v>
      </c>
      <c r="G174" s="161">
        <v>2026</v>
      </c>
      <c r="H174" s="179" t="str">
        <f>+VLOOKUP(Tabla1[[#This Row],[llave 1]],IG!$F$7:$N$97972,2,FALSE)</f>
        <v>Acciones de Fiscalización y Aseguramiento Sanitario</v>
      </c>
      <c r="I174" s="179" t="str">
        <f>+VLOOKUP(Tabla1[[#This Row],[llave 1]],IG!$F$7:$T$97972,3,FALSE)</f>
        <v>Línea eventos transmisibles de origen zoonótico</v>
      </c>
      <c r="J174" s="179" t="str">
        <f>+VLOOKUP(Tabla1[[#This Row],[llave 1]],IG!$F$7:$T$97972,5,FALSE)</f>
        <v>Establecimiento vigilado y controlado</v>
      </c>
      <c r="K174" s="179" t="str">
        <f>+VLOOKUP(Tabla1[[#This Row],[llave 1]],IG!$F$7:$T$97972,4,FALSE)</f>
        <v>GSP</v>
      </c>
      <c r="L174" s="179" t="str">
        <f>+VLOOKUP(Tabla1[[#This Row],[llave 1]],IG!$F$7:$T$97972,6,FALSE)</f>
        <v>VER SIVIGILA</v>
      </c>
      <c r="M174" s="179" t="str">
        <f>+VLOOKUP(Tabla1[[#This Row],[llave 1]],IG!$F$7:$T$97972,7,FALSE)</f>
        <v>VER SIVIGILA</v>
      </c>
      <c r="N174" s="162" t="s">
        <v>5</v>
      </c>
      <c r="O174" s="163" t="s">
        <v>1</v>
      </c>
      <c r="P174" s="46" t="str">
        <f>+Tabla1[[#This Row],[llave 1]]&amp;Tabla1[[#This Row],[LOCALIDAD]]&amp;Tabla1[[#This Row],[MES]]</f>
        <v>248612. Vigilancia de la Salud AmbientalVigilancia de la Salud Ambiental20261_CANDELARIA2_FEBRERO_2026</v>
      </c>
      <c r="Q174" s="45" t="s">
        <v>711</v>
      </c>
      <c r="R174" s="49">
        <f>+VLOOKUP(Tabla1[[#This Row],[llave 2]],IG!$O$7:$T$97972,2,FALSE)</f>
        <v>91656</v>
      </c>
      <c r="S174" s="50">
        <f>+VLOOKUP(Tabla1[[#This Row],[llave 2]],IG!$O$7:$T$97972,5,FALSE)</f>
        <v>4</v>
      </c>
      <c r="T174" s="307">
        <f>+VLOOKUP(Tabla1[[#This Row],[llave 2]],IG!$O$7:$T$97972,6,FALSE)</f>
        <v>366624</v>
      </c>
      <c r="U174" s="77" t="s">
        <v>375</v>
      </c>
      <c r="V174" s="78">
        <v>0.03</v>
      </c>
      <c r="W174" s="77">
        <v>4</v>
      </c>
      <c r="X174" s="52">
        <f>ROUND(Tabla1[[#This Row],[VALOR UNITARIO 
]]*Tabla1[[#This Row],[Porcentaje de Glosa]]*Tabla1[[#This Row],[META AFECTADA POR LA GLOSA
]],0)</f>
        <v>10999</v>
      </c>
      <c r="Y174" s="44" t="s">
        <v>714</v>
      </c>
      <c r="Z174" s="180" t="s">
        <v>669</v>
      </c>
      <c r="AA174" s="53">
        <v>0</v>
      </c>
      <c r="AB174" s="45" t="s">
        <v>715</v>
      </c>
      <c r="AC174" s="53">
        <f>ROUND(Tabla1[[#This Row],[VALOR  DE LA GLOSA INICIAL]]-Tabla1[[#This Row],[Valor soportado por la Subred]],0)</f>
        <v>10999</v>
      </c>
      <c r="AD174" s="45"/>
      <c r="AE174" s="45"/>
      <c r="AF174" s="53">
        <f>ROUND(Tabla1[[#This Row],[VALOR GLOSA DEFINITIVA]]-Tabla1[[#This Row],[VALOR LEVANTADO EN LIQUIDACION]],0)</f>
        <v>10999</v>
      </c>
    </row>
    <row r="175" spans="2:32" s="55" customFormat="1" ht="99.95" hidden="1" customHeight="1">
      <c r="B175" s="48" t="s">
        <v>372</v>
      </c>
      <c r="C175" s="177">
        <v>1736</v>
      </c>
      <c r="D175" s="48" t="s">
        <v>343</v>
      </c>
      <c r="E175" s="45" t="s">
        <v>344</v>
      </c>
      <c r="F175" s="178" t="str">
        <f>Tabla1[[#This Row],[CODIGO ACTIVIDAD (AB)]]&amp;Tabla1[[#This Row],[ACCIÓN INTEGRAL-INTEGRADA / 
PROCESO INTEGRAL E INTEGRADO]]&amp;Tabla1[[#This Row],[ENTORNO/PROCESO TRANSVERSAL]]&amp;Tabla1[[#This Row],[VIGENCIA RECURSOS]]</f>
        <v>173612. Vigilancia de la Salud AmbientalVigilancia de la Salud Ambiental2026</v>
      </c>
      <c r="G175" s="161">
        <v>2026</v>
      </c>
      <c r="H175" s="179" t="str">
        <f>+VLOOKUP(Tabla1[[#This Row],[llave 1]],IG!$F$7:$N$97972,2,FALSE)</f>
        <v xml:space="preserve">Prevención, Vigilancia  y Control de Enfermedades Zoonóticas </v>
      </c>
      <c r="I175" s="179" t="str">
        <f>+VLOOKUP(Tabla1[[#This Row],[llave 1]],IG!$F$7:$T$97972,3,FALSE)</f>
        <v>Línea eventos transmisibles de origen zoonótico</v>
      </c>
      <c r="J175" s="179" t="str">
        <f>+VLOOKUP(Tabla1[[#This Row],[llave 1]],IG!$F$7:$T$97972,5,FALSE)</f>
        <v>Prevención y Control de enfermedades zoonóticas</v>
      </c>
      <c r="K175" s="179" t="str">
        <f>+VLOOKUP(Tabla1[[#This Row],[llave 1]],IG!$F$7:$T$97972,4,FALSE)</f>
        <v>GSP</v>
      </c>
      <c r="L175" s="179" t="str">
        <f>+VLOOKUP(Tabla1[[#This Row],[llave 1]],IG!$F$7:$T$97972,6,FALSE)</f>
        <v>VER SIVIGILA</v>
      </c>
      <c r="M175" s="179" t="str">
        <f>+VLOOKUP(Tabla1[[#This Row],[llave 1]],IG!$F$7:$T$97972,7,FALSE)</f>
        <v>VER SIVIGILA</v>
      </c>
      <c r="N175" s="162" t="s">
        <v>5</v>
      </c>
      <c r="O175" s="163" t="s">
        <v>0</v>
      </c>
      <c r="P175" s="46" t="str">
        <f>+Tabla1[[#This Row],[llave 1]]&amp;Tabla1[[#This Row],[LOCALIDAD]]&amp;Tabla1[[#This Row],[MES]]</f>
        <v>173612. Vigilancia de la Salud AmbientalVigilancia de la Salud Ambiental20261_CANDELARIA1_ENERO_2026</v>
      </c>
      <c r="Q175" s="45" t="s">
        <v>730</v>
      </c>
      <c r="R175" s="49">
        <f>+VLOOKUP(Tabla1[[#This Row],[llave 2]],IG!$O$7:$T$97972,2,FALSE)</f>
        <v>5621568</v>
      </c>
      <c r="S175" s="50">
        <f>+VLOOKUP(Tabla1[[#This Row],[llave 2]],IG!$O$7:$T$97972,5,FALSE)</f>
        <v>2</v>
      </c>
      <c r="T175" s="307">
        <f>+VLOOKUP(Tabla1[[#This Row],[llave 2]],IG!$O$7:$T$97972,6,FALSE)</f>
        <v>11243136</v>
      </c>
      <c r="U175" s="77" t="s">
        <v>378</v>
      </c>
      <c r="V175" s="78">
        <v>1</v>
      </c>
      <c r="W175" s="77">
        <v>2.717391304347826E-3</v>
      </c>
      <c r="X175" s="52">
        <f>ROUND(Tabla1[[#This Row],[VALOR UNITARIO 
]]*Tabla1[[#This Row],[Porcentaje de Glosa]]*Tabla1[[#This Row],[META AFECTADA POR LA GLOSA
]],0)</f>
        <v>15276</v>
      </c>
      <c r="Y175" s="44" t="s">
        <v>731</v>
      </c>
      <c r="Z175" s="180" t="s">
        <v>669</v>
      </c>
      <c r="AA175" s="53">
        <v>0</v>
      </c>
      <c r="AB175" s="45" t="s">
        <v>732</v>
      </c>
      <c r="AC175" s="53">
        <f>ROUND(Tabla1[[#This Row],[VALOR  DE LA GLOSA INICIAL]]-Tabla1[[#This Row],[Valor soportado por la Subred]],0)</f>
        <v>15276</v>
      </c>
      <c r="AD175" s="45"/>
      <c r="AE175" s="45"/>
      <c r="AF175" s="53">
        <f>ROUND(Tabla1[[#This Row],[VALOR GLOSA DEFINITIVA]]-Tabla1[[#This Row],[VALOR LEVANTADO EN LIQUIDACION]],0)</f>
        <v>15276</v>
      </c>
    </row>
    <row r="176" spans="2:32" s="55" customFormat="1" ht="99.95" hidden="1" customHeight="1">
      <c r="B176" s="48" t="s">
        <v>372</v>
      </c>
      <c r="C176" s="177">
        <v>2395</v>
      </c>
      <c r="D176" s="48" t="s">
        <v>343</v>
      </c>
      <c r="E176" s="45" t="s">
        <v>344</v>
      </c>
      <c r="F176" s="178" t="str">
        <f>Tabla1[[#This Row],[CODIGO ACTIVIDAD (AB)]]&amp;Tabla1[[#This Row],[ACCIÓN INTEGRAL-INTEGRADA / 
PROCESO INTEGRAL E INTEGRADO]]&amp;Tabla1[[#This Row],[ENTORNO/PROCESO TRANSVERSAL]]&amp;Tabla1[[#This Row],[VIGENCIA RECURSOS]]</f>
        <v>239512. Vigilancia de la Salud AmbientalVigilancia de la Salud Ambiental2026</v>
      </c>
      <c r="G176" s="161">
        <v>2026</v>
      </c>
      <c r="H176" s="179" t="str">
        <f>+VLOOKUP(Tabla1[[#This Row],[llave 1]],IG!$F$7:$N$97972,2,FALSE)</f>
        <v xml:space="preserve">Prevención, Vigilancia  y Control de Enfermedades Zoonóticas </v>
      </c>
      <c r="I176" s="179" t="str">
        <f>+VLOOKUP(Tabla1[[#This Row],[llave 1]],IG!$F$7:$T$97972,3,FALSE)</f>
        <v>Línea eventos transmisibles de origen zoonótico</v>
      </c>
      <c r="J176" s="179" t="str">
        <f>+VLOOKUP(Tabla1[[#This Row],[llave 1]],IG!$F$7:$T$97972,5,FALSE)</f>
        <v>Prevención y Control de enfermedades zoonóticas</v>
      </c>
      <c r="K176" s="179" t="str">
        <f>+VLOOKUP(Tabla1[[#This Row],[llave 1]],IG!$F$7:$T$97972,4,FALSE)</f>
        <v>GSP</v>
      </c>
      <c r="L176" s="179" t="str">
        <f>+VLOOKUP(Tabla1[[#This Row],[llave 1]],IG!$F$7:$T$97972,6,FALSE)</f>
        <v>VER SIVIGILA</v>
      </c>
      <c r="M176" s="179" t="str">
        <f>+VLOOKUP(Tabla1[[#This Row],[llave 1]],IG!$F$7:$T$97972,7,FALSE)</f>
        <v>VER SIVIGILA</v>
      </c>
      <c r="N176" s="162" t="s">
        <v>5</v>
      </c>
      <c r="O176" s="163" t="s">
        <v>0</v>
      </c>
      <c r="P176" s="46" t="str">
        <f>+Tabla1[[#This Row],[llave 1]]&amp;Tabla1[[#This Row],[LOCALIDAD]]&amp;Tabla1[[#This Row],[MES]]</f>
        <v>239512. Vigilancia de la Salud AmbientalVigilancia de la Salud Ambiental20261_CANDELARIA1_ENERO_2026</v>
      </c>
      <c r="Q176" s="45" t="s">
        <v>730</v>
      </c>
      <c r="R176" s="49">
        <f>+VLOOKUP(Tabla1[[#This Row],[llave 2]],IG!$O$7:$T$97972,2,FALSE)</f>
        <v>183312</v>
      </c>
      <c r="S176" s="50">
        <f>+VLOOKUP(Tabla1[[#This Row],[llave 2]],IG!$O$7:$T$97972,5,FALSE)</f>
        <v>102</v>
      </c>
      <c r="T176" s="307">
        <f>+VLOOKUP(Tabla1[[#This Row],[llave 2]],IG!$O$7:$T$97972,6,FALSE)</f>
        <v>18697824</v>
      </c>
      <c r="U176" s="77" t="s">
        <v>378</v>
      </c>
      <c r="V176" s="78">
        <v>1</v>
      </c>
      <c r="W176" s="77">
        <v>2.25</v>
      </c>
      <c r="X176" s="52">
        <f>ROUND(Tabla1[[#This Row],[VALOR UNITARIO 
]]*Tabla1[[#This Row],[Porcentaje de Glosa]]*Tabla1[[#This Row],[META AFECTADA POR LA GLOSA
]],0)</f>
        <v>412452</v>
      </c>
      <c r="Y176" s="44" t="s">
        <v>733</v>
      </c>
      <c r="Z176" s="180" t="s">
        <v>669</v>
      </c>
      <c r="AA176" s="53">
        <v>0</v>
      </c>
      <c r="AB176" s="45" t="s">
        <v>734</v>
      </c>
      <c r="AC176" s="53">
        <f>ROUND(Tabla1[[#This Row],[VALOR  DE LA GLOSA INICIAL]]-Tabla1[[#This Row],[Valor soportado por la Subred]],0)</f>
        <v>412452</v>
      </c>
      <c r="AD176" s="45"/>
      <c r="AE176" s="45"/>
      <c r="AF176" s="53">
        <f>ROUND(Tabla1[[#This Row],[VALOR GLOSA DEFINITIVA]]-Tabla1[[#This Row],[VALOR LEVANTADO EN LIQUIDACION]],0)</f>
        <v>412452</v>
      </c>
    </row>
    <row r="177" spans="2:32" s="55" customFormat="1" ht="99.95" hidden="1" customHeight="1">
      <c r="B177" s="48" t="s">
        <v>372</v>
      </c>
      <c r="C177" s="177">
        <v>1736</v>
      </c>
      <c r="D177" s="48" t="s">
        <v>343</v>
      </c>
      <c r="E177" s="45" t="s">
        <v>344</v>
      </c>
      <c r="F177" s="178" t="str">
        <f>Tabla1[[#This Row],[CODIGO ACTIVIDAD (AB)]]&amp;Tabla1[[#This Row],[ACCIÓN INTEGRAL-INTEGRADA / 
PROCESO INTEGRAL E INTEGRADO]]&amp;Tabla1[[#This Row],[ENTORNO/PROCESO TRANSVERSAL]]&amp;Tabla1[[#This Row],[VIGENCIA RECURSOS]]</f>
        <v>173612. Vigilancia de la Salud AmbientalVigilancia de la Salud Ambiental2026</v>
      </c>
      <c r="G177" s="161">
        <v>2026</v>
      </c>
      <c r="H177" s="179" t="str">
        <f>+VLOOKUP(Tabla1[[#This Row],[llave 1]],IG!$F$7:$N$97972,2,FALSE)</f>
        <v xml:space="preserve">Prevención, Vigilancia  y Control de Enfermedades Zoonóticas </v>
      </c>
      <c r="I177" s="179" t="str">
        <f>+VLOOKUP(Tabla1[[#This Row],[llave 1]],IG!$F$7:$T$97972,3,FALSE)</f>
        <v>Línea eventos transmisibles de origen zoonótico</v>
      </c>
      <c r="J177" s="179" t="str">
        <f>+VLOOKUP(Tabla1[[#This Row],[llave 1]],IG!$F$7:$T$97972,5,FALSE)</f>
        <v>Prevención y Control de enfermedades zoonóticas</v>
      </c>
      <c r="K177" s="179" t="str">
        <f>+VLOOKUP(Tabla1[[#This Row],[llave 1]],IG!$F$7:$T$97972,4,FALSE)</f>
        <v>GSP</v>
      </c>
      <c r="L177" s="179" t="str">
        <f>+VLOOKUP(Tabla1[[#This Row],[llave 1]],IG!$F$7:$T$97972,6,FALSE)</f>
        <v>VER SIVIGILA</v>
      </c>
      <c r="M177" s="179" t="str">
        <f>+VLOOKUP(Tabla1[[#This Row],[llave 1]],IG!$F$7:$T$97972,7,FALSE)</f>
        <v>VER SIVIGILA</v>
      </c>
      <c r="N177" s="162" t="s">
        <v>5</v>
      </c>
      <c r="O177" s="163" t="s">
        <v>1</v>
      </c>
      <c r="P177" s="46" t="str">
        <f>+Tabla1[[#This Row],[llave 1]]&amp;Tabla1[[#This Row],[LOCALIDAD]]&amp;Tabla1[[#This Row],[MES]]</f>
        <v>173612. Vigilancia de la Salud AmbientalVigilancia de la Salud Ambiental20261_CANDELARIA2_FEBRERO_2026</v>
      </c>
      <c r="Q177" s="45" t="s">
        <v>730</v>
      </c>
      <c r="R177" s="49">
        <f>+VLOOKUP(Tabla1[[#This Row],[llave 2]],IG!$O$7:$T$97972,2,FALSE)</f>
        <v>5621568</v>
      </c>
      <c r="S177" s="50">
        <f>+VLOOKUP(Tabla1[[#This Row],[llave 2]],IG!$O$7:$T$97972,5,FALSE)</f>
        <v>2</v>
      </c>
      <c r="T177" s="307">
        <f>+VLOOKUP(Tabla1[[#This Row],[llave 2]],IG!$O$7:$T$97972,6,FALSE)</f>
        <v>11243136</v>
      </c>
      <c r="U177" s="77" t="s">
        <v>378</v>
      </c>
      <c r="V177" s="78">
        <v>1</v>
      </c>
      <c r="W177" s="77">
        <v>1.358695652173913E-2</v>
      </c>
      <c r="X177" s="52">
        <f>ROUND(Tabla1[[#This Row],[VALOR UNITARIO 
]]*Tabla1[[#This Row],[Porcentaje de Glosa]]*Tabla1[[#This Row],[META AFECTADA POR LA GLOSA
]],0)</f>
        <v>76380</v>
      </c>
      <c r="Y177" s="44" t="s">
        <v>735</v>
      </c>
      <c r="Z177" s="180" t="s">
        <v>669</v>
      </c>
      <c r="AA177" s="53">
        <v>0</v>
      </c>
      <c r="AB177" s="45" t="s">
        <v>736</v>
      </c>
      <c r="AC177" s="53">
        <f>ROUND(Tabla1[[#This Row],[VALOR  DE LA GLOSA INICIAL]]-Tabla1[[#This Row],[Valor soportado por la Subred]],0)</f>
        <v>76380</v>
      </c>
      <c r="AD177" s="45"/>
      <c r="AE177" s="45"/>
      <c r="AF177" s="53">
        <f>ROUND(Tabla1[[#This Row],[VALOR GLOSA DEFINITIVA]]-Tabla1[[#This Row],[VALOR LEVANTADO EN LIQUIDACION]],0)</f>
        <v>76380</v>
      </c>
    </row>
    <row r="178" spans="2:32" s="55" customFormat="1" ht="99.95" hidden="1" customHeight="1">
      <c r="B178" s="48" t="s">
        <v>372</v>
      </c>
      <c r="C178" s="177">
        <v>2395</v>
      </c>
      <c r="D178" s="48" t="s">
        <v>343</v>
      </c>
      <c r="E178" s="45" t="s">
        <v>344</v>
      </c>
      <c r="F178" s="178" t="str">
        <f>Tabla1[[#This Row],[CODIGO ACTIVIDAD (AB)]]&amp;Tabla1[[#This Row],[ACCIÓN INTEGRAL-INTEGRADA / 
PROCESO INTEGRAL E INTEGRADO]]&amp;Tabla1[[#This Row],[ENTORNO/PROCESO TRANSVERSAL]]&amp;Tabla1[[#This Row],[VIGENCIA RECURSOS]]</f>
        <v>239512. Vigilancia de la Salud AmbientalVigilancia de la Salud Ambiental2026</v>
      </c>
      <c r="G178" s="161">
        <v>2026</v>
      </c>
      <c r="H178" s="179" t="str">
        <f>+VLOOKUP(Tabla1[[#This Row],[llave 1]],IG!$F$7:$N$97972,2,FALSE)</f>
        <v xml:space="preserve">Prevención, Vigilancia  y Control de Enfermedades Zoonóticas </v>
      </c>
      <c r="I178" s="179" t="str">
        <f>+VLOOKUP(Tabla1[[#This Row],[llave 1]],IG!$F$7:$T$97972,3,FALSE)</f>
        <v>Línea eventos transmisibles de origen zoonótico</v>
      </c>
      <c r="J178" s="179" t="str">
        <f>+VLOOKUP(Tabla1[[#This Row],[llave 1]],IG!$F$7:$T$97972,5,FALSE)</f>
        <v>Prevención y Control de enfermedades zoonóticas</v>
      </c>
      <c r="K178" s="179" t="str">
        <f>+VLOOKUP(Tabla1[[#This Row],[llave 1]],IG!$F$7:$T$97972,4,FALSE)</f>
        <v>GSP</v>
      </c>
      <c r="L178" s="179" t="str">
        <f>+VLOOKUP(Tabla1[[#This Row],[llave 1]],IG!$F$7:$T$97972,6,FALSE)</f>
        <v>VER SIVIGILA</v>
      </c>
      <c r="M178" s="179" t="str">
        <f>+VLOOKUP(Tabla1[[#This Row],[llave 1]],IG!$F$7:$T$97972,7,FALSE)</f>
        <v>VER SIVIGILA</v>
      </c>
      <c r="N178" s="162" t="s">
        <v>5</v>
      </c>
      <c r="O178" s="163" t="s">
        <v>1</v>
      </c>
      <c r="P178" s="46" t="str">
        <f>+Tabla1[[#This Row],[llave 1]]&amp;Tabla1[[#This Row],[LOCALIDAD]]&amp;Tabla1[[#This Row],[MES]]</f>
        <v>239512. Vigilancia de la Salud AmbientalVigilancia de la Salud Ambiental20261_CANDELARIA2_FEBRERO_2026</v>
      </c>
      <c r="Q178" s="45" t="s">
        <v>730</v>
      </c>
      <c r="R178" s="49">
        <f>+VLOOKUP(Tabla1[[#This Row],[llave 2]],IG!$O$7:$T$97972,2,FALSE)</f>
        <v>183312</v>
      </c>
      <c r="S178" s="50">
        <f>+VLOOKUP(Tabla1[[#This Row],[llave 2]],IG!$O$7:$T$97972,5,FALSE)</f>
        <v>104</v>
      </c>
      <c r="T178" s="307">
        <f>+VLOOKUP(Tabla1[[#This Row],[llave 2]],IG!$O$7:$T$97972,6,FALSE)</f>
        <v>19064448</v>
      </c>
      <c r="U178" s="77" t="s">
        <v>378</v>
      </c>
      <c r="V178" s="78">
        <v>1</v>
      </c>
      <c r="W178" s="77">
        <v>3</v>
      </c>
      <c r="X178" s="52">
        <f>ROUND(Tabla1[[#This Row],[VALOR UNITARIO 
]]*Tabla1[[#This Row],[Porcentaje de Glosa]]*Tabla1[[#This Row],[META AFECTADA POR LA GLOSA
]],0)</f>
        <v>549936</v>
      </c>
      <c r="Y178" s="44" t="s">
        <v>737</v>
      </c>
      <c r="Z178" s="180" t="s">
        <v>669</v>
      </c>
      <c r="AA178" s="53">
        <v>0</v>
      </c>
      <c r="AB178" s="45" t="s">
        <v>734</v>
      </c>
      <c r="AC178" s="53">
        <f>ROUND(Tabla1[[#This Row],[VALOR  DE LA GLOSA INICIAL]]-Tabla1[[#This Row],[Valor soportado por la Subred]],0)</f>
        <v>549936</v>
      </c>
      <c r="AD178" s="45"/>
      <c r="AE178" s="45"/>
      <c r="AF178" s="53">
        <f>ROUND(Tabla1[[#This Row],[VALOR GLOSA DEFINITIVA]]-Tabla1[[#This Row],[VALOR LEVANTADO EN LIQUIDACION]],0)</f>
        <v>549936</v>
      </c>
    </row>
    <row r="179" spans="2:32" s="55" customFormat="1" ht="99.95" hidden="1" customHeight="1">
      <c r="B179" s="48" t="s">
        <v>372</v>
      </c>
      <c r="C179" s="177">
        <v>2396</v>
      </c>
      <c r="D179" s="48" t="s">
        <v>343</v>
      </c>
      <c r="E179" s="45" t="s">
        <v>344</v>
      </c>
      <c r="F179" s="178" t="str">
        <f>Tabla1[[#This Row],[CODIGO ACTIVIDAD (AB)]]&amp;Tabla1[[#This Row],[ACCIÓN INTEGRAL-INTEGRADA / 
PROCESO INTEGRAL E INTEGRADO]]&amp;Tabla1[[#This Row],[ENTORNO/PROCESO TRANSVERSAL]]&amp;Tabla1[[#This Row],[VIGENCIA RECURSOS]]</f>
        <v>239612. Vigilancia de la Salud AmbientalVigilancia de la Salud Ambiental2026</v>
      </c>
      <c r="G179" s="161">
        <v>2026</v>
      </c>
      <c r="H179" s="179" t="str">
        <f>+VLOOKUP(Tabla1[[#This Row],[llave 1]],IG!$F$7:$N$97972,2,FALSE)</f>
        <v xml:space="preserve">Prevención, Vigilancia  y Control de Enfermedades Zoonóticas </v>
      </c>
      <c r="I179" s="179" t="str">
        <f>+VLOOKUP(Tabla1[[#This Row],[llave 1]],IG!$F$7:$T$97972,3,FALSE)</f>
        <v>Línea eventos transmisibles de origen zoonótico</v>
      </c>
      <c r="J179" s="179" t="str">
        <f>+VLOOKUP(Tabla1[[#This Row],[llave 1]],IG!$F$7:$T$97972,5,FALSE)</f>
        <v>Vigilancia intensificada de la Salud Ambiental</v>
      </c>
      <c r="K179" s="179" t="str">
        <f>+VLOOKUP(Tabla1[[#This Row],[llave 1]],IG!$F$7:$T$97972,4,FALSE)</f>
        <v>GSP</v>
      </c>
      <c r="L179" s="179" t="str">
        <f>+VLOOKUP(Tabla1[[#This Row],[llave 1]],IG!$F$7:$T$97972,6,FALSE)</f>
        <v>VER SIVIGILA</v>
      </c>
      <c r="M179" s="179" t="str">
        <f>+VLOOKUP(Tabla1[[#This Row],[llave 1]],IG!$F$7:$T$97972,7,FALSE)</f>
        <v>VER SIVIGILA</v>
      </c>
      <c r="N179" s="162" t="s">
        <v>8</v>
      </c>
      <c r="O179" s="163" t="s">
        <v>1</v>
      </c>
      <c r="P179" s="46" t="str">
        <f>+Tabla1[[#This Row],[llave 1]]&amp;Tabla1[[#This Row],[LOCALIDAD]]&amp;Tabla1[[#This Row],[MES]]</f>
        <v>239612. Vigilancia de la Salud AmbientalVigilancia de la Salud Ambiental20264_SAN_CRISTOBAL2_FEBRERO_2026</v>
      </c>
      <c r="Q179" s="45" t="s">
        <v>730</v>
      </c>
      <c r="R179" s="49">
        <f>+VLOOKUP(Tabla1[[#This Row],[llave 2]],IG!$O$7:$T$97972,2,FALSE)</f>
        <v>5234844</v>
      </c>
      <c r="S179" s="50">
        <f>+VLOOKUP(Tabla1[[#This Row],[llave 2]],IG!$O$7:$T$97972,5,FALSE)</f>
        <v>1</v>
      </c>
      <c r="T179" s="307">
        <f>+VLOOKUP(Tabla1[[#This Row],[llave 2]],IG!$O$7:$T$97972,6,FALSE)</f>
        <v>5234844</v>
      </c>
      <c r="U179" s="77" t="s">
        <v>375</v>
      </c>
      <c r="V179" s="78">
        <v>0.03</v>
      </c>
      <c r="W179" s="77">
        <v>1</v>
      </c>
      <c r="X179" s="52">
        <f>ROUND(Tabla1[[#This Row],[VALOR UNITARIO 
]]*Tabla1[[#This Row],[Porcentaje de Glosa]]*Tabla1[[#This Row],[META AFECTADA POR LA GLOSA
]],0)</f>
        <v>157045</v>
      </c>
      <c r="Y179" s="44" t="s">
        <v>738</v>
      </c>
      <c r="Z179" s="180" t="s">
        <v>669</v>
      </c>
      <c r="AA179" s="53">
        <v>0</v>
      </c>
      <c r="AB179" s="45" t="s">
        <v>739</v>
      </c>
      <c r="AC179" s="53">
        <f>ROUND(Tabla1[[#This Row],[VALOR  DE LA GLOSA INICIAL]]-Tabla1[[#This Row],[Valor soportado por la Subred]],0)</f>
        <v>157045</v>
      </c>
      <c r="AD179" s="45"/>
      <c r="AE179" s="45"/>
      <c r="AF179" s="53">
        <f>ROUND(Tabla1[[#This Row],[VALOR GLOSA DEFINITIVA]]-Tabla1[[#This Row],[VALOR LEVANTADO EN LIQUIDACION]],0)</f>
        <v>157045</v>
      </c>
    </row>
    <row r="180" spans="2:32" s="55" customFormat="1" ht="99.95" hidden="1" customHeight="1">
      <c r="B180" s="48" t="s">
        <v>372</v>
      </c>
      <c r="C180" s="177">
        <v>2433</v>
      </c>
      <c r="D180" s="48" t="s">
        <v>343</v>
      </c>
      <c r="E180" s="45" t="s">
        <v>344</v>
      </c>
      <c r="F180" s="178" t="str">
        <f>Tabla1[[#This Row],[CODIGO ACTIVIDAD (AB)]]&amp;Tabla1[[#This Row],[ACCIÓN INTEGRAL-INTEGRADA / 
PROCESO INTEGRAL E INTEGRADO]]&amp;Tabla1[[#This Row],[ENTORNO/PROCESO TRANSVERSAL]]&amp;Tabla1[[#This Row],[VIGENCIA RECURSOS]]</f>
        <v>243312. Vigilancia de la Salud AmbientalVigilancia de la Salud Ambiental2026</v>
      </c>
      <c r="G180" s="161">
        <v>2026</v>
      </c>
      <c r="H180" s="179" t="str">
        <f>+VLOOKUP(Tabla1[[#This Row],[llave 1]],IG!$F$7:$N$97972,2,FALSE)</f>
        <v xml:space="preserve">Prevención, Vigilancia  y Control de Enfermedades Zoonóticas </v>
      </c>
      <c r="I180" s="179" t="str">
        <f>+VLOOKUP(Tabla1[[#This Row],[llave 1]],IG!$F$7:$T$97972,3,FALSE)</f>
        <v>Línea eventos transmisibles de origen zoonótico</v>
      </c>
      <c r="J180" s="179" t="str">
        <f>+VLOOKUP(Tabla1[[#This Row],[llave 1]],IG!$F$7:$T$97972,5,FALSE)</f>
        <v>Vigilancia intensificada de la Salud Ambiental</v>
      </c>
      <c r="K180" s="179" t="str">
        <f>+VLOOKUP(Tabla1[[#This Row],[llave 1]],IG!$F$7:$T$97972,4,FALSE)</f>
        <v>GSP</v>
      </c>
      <c r="L180" s="179" t="str">
        <f>+VLOOKUP(Tabla1[[#This Row],[llave 1]],IG!$F$7:$T$97972,6,FALSE)</f>
        <v>VER SIVIGILA</v>
      </c>
      <c r="M180" s="179" t="str">
        <f>+VLOOKUP(Tabla1[[#This Row],[llave 1]],IG!$F$7:$T$97972,7,FALSE)</f>
        <v>VER SIVIGILA</v>
      </c>
      <c r="N180" s="162" t="s">
        <v>5</v>
      </c>
      <c r="O180" s="163" t="s">
        <v>1</v>
      </c>
      <c r="P180" s="46" t="str">
        <f>+Tabla1[[#This Row],[llave 1]]&amp;Tabla1[[#This Row],[LOCALIDAD]]&amp;Tabla1[[#This Row],[MES]]</f>
        <v>243312. Vigilancia de la Salud AmbientalVigilancia de la Salud Ambiental20261_CANDELARIA2_FEBRERO_2026</v>
      </c>
      <c r="Q180" s="45" t="s">
        <v>730</v>
      </c>
      <c r="R180" s="49">
        <f>+VLOOKUP(Tabla1[[#This Row],[llave 2]],IG!$O$7:$T$97972,2,FALSE)</f>
        <v>244416</v>
      </c>
      <c r="S180" s="50">
        <f>+VLOOKUP(Tabla1[[#This Row],[llave 2]],IG!$O$7:$T$97972,5,FALSE)</f>
        <v>1</v>
      </c>
      <c r="T180" s="307">
        <f>+VLOOKUP(Tabla1[[#This Row],[llave 2]],IG!$O$7:$T$97972,6,FALSE)</f>
        <v>244416</v>
      </c>
      <c r="U180" s="77" t="s">
        <v>375</v>
      </c>
      <c r="V180" s="78">
        <v>0.03</v>
      </c>
      <c r="W180" s="77">
        <v>1</v>
      </c>
      <c r="X180" s="52">
        <f>ROUND(Tabla1[[#This Row],[VALOR UNITARIO 
]]*Tabla1[[#This Row],[Porcentaje de Glosa]]*Tabla1[[#This Row],[META AFECTADA POR LA GLOSA
]],0)</f>
        <v>7332</v>
      </c>
      <c r="Y180" s="44" t="s">
        <v>738</v>
      </c>
      <c r="Z180" s="180" t="s">
        <v>740</v>
      </c>
      <c r="AA180" s="53">
        <v>0</v>
      </c>
      <c r="AB180" s="45" t="s">
        <v>739</v>
      </c>
      <c r="AC180" s="53">
        <f>ROUND(Tabla1[[#This Row],[VALOR  DE LA GLOSA INICIAL]]-Tabla1[[#This Row],[Valor soportado por la Subred]],0)</f>
        <v>7332</v>
      </c>
      <c r="AD180" s="45"/>
      <c r="AE180" s="45"/>
      <c r="AF180" s="53">
        <f>ROUND(Tabla1[[#This Row],[VALOR GLOSA DEFINITIVA]]-Tabla1[[#This Row],[VALOR LEVANTADO EN LIQUIDACION]],0)</f>
        <v>7332</v>
      </c>
    </row>
    <row r="181" spans="2:32" s="55" customFormat="1" ht="99.95" hidden="1" customHeight="1">
      <c r="B181" s="48" t="s">
        <v>372</v>
      </c>
      <c r="C181" s="177">
        <v>1114</v>
      </c>
      <c r="D181" s="48" t="s">
        <v>343</v>
      </c>
      <c r="E181" s="45" t="s">
        <v>344</v>
      </c>
      <c r="F181" s="178" t="str">
        <f>Tabla1[[#This Row],[CODIGO ACTIVIDAD (AB)]]&amp;Tabla1[[#This Row],[ACCIÓN INTEGRAL-INTEGRADA / 
PROCESO INTEGRAL E INTEGRADO]]&amp;Tabla1[[#This Row],[ENTORNO/PROCESO TRANSVERSAL]]&amp;Tabla1[[#This Row],[VIGENCIA RECURSOS]]</f>
        <v>111412. Vigilancia de la Salud AmbientalVigilancia de la Salud Ambiental2026</v>
      </c>
      <c r="G181" s="161">
        <v>2026</v>
      </c>
      <c r="H181" s="179" t="str">
        <f>+VLOOKUP(Tabla1[[#This Row],[llave 1]],IG!$F$7:$N$97972,2,FALSE)</f>
        <v>Acciones de Fiscalización y Aseguramiento Sanitario</v>
      </c>
      <c r="I181" s="179" t="str">
        <f>+VLOOKUP(Tabla1[[#This Row],[llave 1]],IG!$F$7:$T$97972,3,FALSE)</f>
        <v>Línea Alimentos Sanos y Seguros</v>
      </c>
      <c r="J181" s="179" t="str">
        <f>+VLOOKUP(Tabla1[[#This Row],[llave 1]],IG!$F$7:$T$97972,5,FALSE)</f>
        <v>Establecimiento vigilado y controlado</v>
      </c>
      <c r="K181" s="179" t="str">
        <f>+VLOOKUP(Tabla1[[#This Row],[llave 1]],IG!$F$7:$T$97972,4,FALSE)</f>
        <v>GSP</v>
      </c>
      <c r="L181" s="179" t="str">
        <f>+VLOOKUP(Tabla1[[#This Row],[llave 1]],IG!$F$7:$T$97972,6,FALSE)</f>
        <v>VER SIVIGILA</v>
      </c>
      <c r="M181" s="179" t="str">
        <f>+VLOOKUP(Tabla1[[#This Row],[llave 1]],IG!$F$7:$T$97972,7,FALSE)</f>
        <v>VER SIVIGILA</v>
      </c>
      <c r="N181" s="162" t="s">
        <v>5</v>
      </c>
      <c r="O181" s="163" t="s">
        <v>1</v>
      </c>
      <c r="P181" s="46" t="str">
        <f>+Tabla1[[#This Row],[llave 1]]&amp;Tabla1[[#This Row],[LOCALIDAD]]&amp;Tabla1[[#This Row],[MES]]</f>
        <v>111412. Vigilancia de la Salud AmbientalVigilancia de la Salud Ambiental20261_CANDELARIA2_FEBRERO_2026</v>
      </c>
      <c r="Q181" s="45" t="s">
        <v>741</v>
      </c>
      <c r="R181" s="49">
        <f>+VLOOKUP(Tabla1[[#This Row],[llave 2]],IG!$O$7:$T$97972,2,FALSE)</f>
        <v>820080</v>
      </c>
      <c r="S181" s="50">
        <f>+VLOOKUP(Tabla1[[#This Row],[llave 2]],IG!$O$7:$T$97972,5,FALSE)</f>
        <v>5</v>
      </c>
      <c r="T181" s="307">
        <f>+VLOOKUP(Tabla1[[#This Row],[llave 2]],IG!$O$7:$T$97972,6,FALSE)</f>
        <v>4100400</v>
      </c>
      <c r="U181" s="77" t="s">
        <v>378</v>
      </c>
      <c r="V181" s="78">
        <v>1</v>
      </c>
      <c r="W181" s="77">
        <v>1</v>
      </c>
      <c r="X181" s="52">
        <f>ROUND(Tabla1[[#This Row],[VALOR UNITARIO 
]]*Tabla1[[#This Row],[Porcentaje de Glosa]]*Tabla1[[#This Row],[META AFECTADA POR LA GLOSA
]],0)</f>
        <v>820080</v>
      </c>
      <c r="Y181" s="44" t="s">
        <v>742</v>
      </c>
      <c r="Z181" s="180" t="s">
        <v>743</v>
      </c>
      <c r="AA181" s="53">
        <v>0</v>
      </c>
      <c r="AB181" s="45" t="s">
        <v>744</v>
      </c>
      <c r="AC181" s="53">
        <f>ROUND(Tabla1[[#This Row],[VALOR  DE LA GLOSA INICIAL]]-Tabla1[[#This Row],[Valor soportado por la Subred]],0)</f>
        <v>820080</v>
      </c>
      <c r="AD181" s="45"/>
      <c r="AE181" s="45"/>
      <c r="AF181" s="53">
        <f>ROUND(Tabla1[[#This Row],[VALOR GLOSA DEFINITIVA]]-Tabla1[[#This Row],[VALOR LEVANTADO EN LIQUIDACION]],0)</f>
        <v>820080</v>
      </c>
    </row>
    <row r="182" spans="2:32" s="55" customFormat="1" ht="99.95" hidden="1" customHeight="1">
      <c r="B182" s="48" t="s">
        <v>372</v>
      </c>
      <c r="C182" s="177">
        <v>85</v>
      </c>
      <c r="D182" s="48" t="s">
        <v>343</v>
      </c>
      <c r="E182" s="45" t="s">
        <v>344</v>
      </c>
      <c r="F182" s="178" t="str">
        <f>Tabla1[[#This Row],[CODIGO ACTIVIDAD (AB)]]&amp;Tabla1[[#This Row],[ACCIÓN INTEGRAL-INTEGRADA / 
PROCESO INTEGRAL E INTEGRADO]]&amp;Tabla1[[#This Row],[ENTORNO/PROCESO TRANSVERSAL]]&amp;Tabla1[[#This Row],[VIGENCIA RECURSOS]]</f>
        <v>8512. Vigilancia de la Salud AmbientalVigilancia de la Salud Ambiental2026</v>
      </c>
      <c r="G182" s="161">
        <v>2026</v>
      </c>
      <c r="H182" s="179" t="str">
        <f>+VLOOKUP(Tabla1[[#This Row],[llave 1]],IG!$F$7:$N$97972,2,FALSE)</f>
        <v>Acciones de Fiscalización y Aseguramiento Sanitario</v>
      </c>
      <c r="I182" s="179" t="str">
        <f>+VLOOKUP(Tabla1[[#This Row],[llave 1]],IG!$F$7:$T$97972,3,FALSE)</f>
        <v>Línea Alimentos Sanos y Seguros</v>
      </c>
      <c r="J182" s="179" t="str">
        <f>+VLOOKUP(Tabla1[[#This Row],[llave 1]],IG!$F$7:$T$97972,5,FALSE)</f>
        <v>Establecimiento vigilado y controlado</v>
      </c>
      <c r="K182" s="179" t="str">
        <f>+VLOOKUP(Tabla1[[#This Row],[llave 1]],IG!$F$7:$T$97972,4,FALSE)</f>
        <v>GSP</v>
      </c>
      <c r="L182" s="179" t="str">
        <f>+VLOOKUP(Tabla1[[#This Row],[llave 1]],IG!$F$7:$T$97972,6,FALSE)</f>
        <v>VER SIVIGILA</v>
      </c>
      <c r="M182" s="179" t="str">
        <f>+VLOOKUP(Tabla1[[#This Row],[llave 1]],IG!$F$7:$T$97972,7,FALSE)</f>
        <v>VER SIVIGILA</v>
      </c>
      <c r="N182" s="162" t="s">
        <v>9</v>
      </c>
      <c r="O182" s="163" t="s">
        <v>0</v>
      </c>
      <c r="P182" s="46" t="str">
        <f>+Tabla1[[#This Row],[llave 1]]&amp;Tabla1[[#This Row],[LOCALIDAD]]&amp;Tabla1[[#This Row],[MES]]</f>
        <v>8512. Vigilancia de la Salud AmbientalVigilancia de la Salud Ambiental20265_RAFAEL_URIBE1_ENERO_2026</v>
      </c>
      <c r="Q182" s="45" t="s">
        <v>741</v>
      </c>
      <c r="R182" s="49">
        <f>+VLOOKUP(Tabla1[[#This Row],[llave 2]],IG!$O$7:$T$97972,2,FALSE)</f>
        <v>471144</v>
      </c>
      <c r="S182" s="50">
        <f>+VLOOKUP(Tabla1[[#This Row],[llave 2]],IG!$O$7:$T$97972,5,FALSE)</f>
        <v>6</v>
      </c>
      <c r="T182" s="307">
        <f>+VLOOKUP(Tabla1[[#This Row],[llave 2]],IG!$O$7:$T$97972,6,FALSE)</f>
        <v>2826864</v>
      </c>
      <c r="U182" s="77" t="s">
        <v>378</v>
      </c>
      <c r="V182" s="78">
        <v>1</v>
      </c>
      <c r="W182" s="77">
        <v>1</v>
      </c>
      <c r="X182" s="52">
        <f>ROUND(Tabla1[[#This Row],[VALOR UNITARIO 
]]*Tabla1[[#This Row],[Porcentaje de Glosa]]*Tabla1[[#This Row],[META AFECTADA POR LA GLOSA
]],0)</f>
        <v>471144</v>
      </c>
      <c r="Y182" s="44" t="s">
        <v>745</v>
      </c>
      <c r="Z182" s="180" t="s">
        <v>746</v>
      </c>
      <c r="AA182" s="53">
        <v>0</v>
      </c>
      <c r="AB182" s="45" t="s">
        <v>744</v>
      </c>
      <c r="AC182" s="53">
        <f>ROUND(Tabla1[[#This Row],[VALOR  DE LA GLOSA INICIAL]]-Tabla1[[#This Row],[Valor soportado por la Subred]],0)</f>
        <v>471144</v>
      </c>
      <c r="AD182" s="45"/>
      <c r="AE182" s="45"/>
      <c r="AF182" s="53">
        <f>ROUND(Tabla1[[#This Row],[VALOR GLOSA DEFINITIVA]]-Tabla1[[#This Row],[VALOR LEVANTADO EN LIQUIDACION]],0)</f>
        <v>471144</v>
      </c>
    </row>
    <row r="183" spans="2:32" s="55" customFormat="1" ht="99.95" hidden="1" customHeight="1">
      <c r="B183" s="48" t="s">
        <v>372</v>
      </c>
      <c r="C183" s="177">
        <v>87</v>
      </c>
      <c r="D183" s="48" t="s">
        <v>343</v>
      </c>
      <c r="E183" s="45" t="s">
        <v>344</v>
      </c>
      <c r="F183" s="178" t="str">
        <f>Tabla1[[#This Row],[CODIGO ACTIVIDAD (AB)]]&amp;Tabla1[[#This Row],[ACCIÓN INTEGRAL-INTEGRADA / 
PROCESO INTEGRAL E INTEGRADO]]&amp;Tabla1[[#This Row],[ENTORNO/PROCESO TRANSVERSAL]]&amp;Tabla1[[#This Row],[VIGENCIA RECURSOS]]</f>
        <v>8712. Vigilancia de la Salud AmbientalVigilancia de la Salud Ambiental2026</v>
      </c>
      <c r="G183" s="161">
        <v>2026</v>
      </c>
      <c r="H183" s="179" t="str">
        <f>+VLOOKUP(Tabla1[[#This Row],[llave 1]],IG!$F$7:$N$97972,2,FALSE)</f>
        <v>Acciones de Fiscalización y Aseguramiento Sanitario</v>
      </c>
      <c r="I183" s="179" t="str">
        <f>+VLOOKUP(Tabla1[[#This Row],[llave 1]],IG!$F$7:$T$97972,3,FALSE)</f>
        <v>Línea Alimentos Sanos y Seguros</v>
      </c>
      <c r="J183" s="179" t="str">
        <f>+VLOOKUP(Tabla1[[#This Row],[llave 1]],IG!$F$7:$T$97972,5,FALSE)</f>
        <v>Establecimiento vigilado y controlado</v>
      </c>
      <c r="K183" s="179" t="str">
        <f>+VLOOKUP(Tabla1[[#This Row],[llave 1]],IG!$F$7:$T$97972,4,FALSE)</f>
        <v>GSP</v>
      </c>
      <c r="L183" s="179" t="str">
        <f>+VLOOKUP(Tabla1[[#This Row],[llave 1]],IG!$F$7:$T$97972,6,FALSE)</f>
        <v>VER SIVIGILA</v>
      </c>
      <c r="M183" s="179" t="str">
        <f>+VLOOKUP(Tabla1[[#This Row],[llave 1]],IG!$F$7:$T$97972,7,FALSE)</f>
        <v>VER SIVIGILA</v>
      </c>
      <c r="N183" s="162" t="s">
        <v>10</v>
      </c>
      <c r="O183" s="163" t="s">
        <v>1</v>
      </c>
      <c r="P183" s="46" t="str">
        <f>+Tabla1[[#This Row],[llave 1]]&amp;Tabla1[[#This Row],[LOCALIDAD]]&amp;Tabla1[[#This Row],[MES]]</f>
        <v>8712. Vigilancia de la Salud AmbientalVigilancia de la Salud Ambiental20266_ANTONIO_NARIÑO2_FEBRERO_2026</v>
      </c>
      <c r="Q183" s="45" t="s">
        <v>747</v>
      </c>
      <c r="R183" s="49">
        <f>+VLOOKUP(Tabla1[[#This Row],[llave 2]],IG!$O$7:$T$97972,2,FALSE)</f>
        <v>71958</v>
      </c>
      <c r="S183" s="50">
        <f>+VLOOKUP(Tabla1[[#This Row],[llave 2]],IG!$O$7:$T$97972,5,FALSE)</f>
        <v>52</v>
      </c>
      <c r="T183" s="307">
        <f>+VLOOKUP(Tabla1[[#This Row],[llave 2]],IG!$O$7:$T$97972,6,FALSE)</f>
        <v>3741816</v>
      </c>
      <c r="U183" s="77" t="s">
        <v>373</v>
      </c>
      <c r="V183" s="78">
        <v>1</v>
      </c>
      <c r="W183" s="77">
        <v>11.9402985074626</v>
      </c>
      <c r="X183" s="52">
        <f>ROUND(Tabla1[[#This Row],[VALOR UNITARIO 
]]*Tabla1[[#This Row],[Porcentaje de Glosa]]*Tabla1[[#This Row],[META AFECTADA POR LA GLOSA
]],0)</f>
        <v>859200</v>
      </c>
      <c r="Y183" s="44" t="s">
        <v>748</v>
      </c>
      <c r="Z183" s="180" t="s">
        <v>749</v>
      </c>
      <c r="AA183" s="53">
        <v>859200</v>
      </c>
      <c r="AB183" s="45" t="s">
        <v>750</v>
      </c>
      <c r="AC183" s="53">
        <f>ROUND(Tabla1[[#This Row],[VALOR  DE LA GLOSA INICIAL]]-Tabla1[[#This Row],[Valor soportado por la Subred]],0)</f>
        <v>0</v>
      </c>
      <c r="AD183" s="45"/>
      <c r="AE183" s="45"/>
      <c r="AF183" s="53">
        <f>ROUND(Tabla1[[#This Row],[VALOR GLOSA DEFINITIVA]]-Tabla1[[#This Row],[VALOR LEVANTADO EN LIQUIDACION]],0)</f>
        <v>0</v>
      </c>
    </row>
    <row r="184" spans="2:32" s="55" customFormat="1" ht="99.95" hidden="1" customHeight="1">
      <c r="B184" s="48" t="s">
        <v>372</v>
      </c>
      <c r="C184" s="177">
        <v>89</v>
      </c>
      <c r="D184" s="48" t="s">
        <v>343</v>
      </c>
      <c r="E184" s="45" t="s">
        <v>344</v>
      </c>
      <c r="F184" s="178" t="str">
        <f>Tabla1[[#This Row],[CODIGO ACTIVIDAD (AB)]]&amp;Tabla1[[#This Row],[ACCIÓN INTEGRAL-INTEGRADA / 
PROCESO INTEGRAL E INTEGRADO]]&amp;Tabla1[[#This Row],[ENTORNO/PROCESO TRANSVERSAL]]&amp;Tabla1[[#This Row],[VIGENCIA RECURSOS]]</f>
        <v>8912. Vigilancia de la Salud AmbientalVigilancia de la Salud Ambiental2026</v>
      </c>
      <c r="G184" s="161">
        <v>2026</v>
      </c>
      <c r="H184" s="179" t="str">
        <f>+VLOOKUP(Tabla1[[#This Row],[llave 1]],IG!$F$7:$N$97972,2,FALSE)</f>
        <v>Acciones de Fiscalización y Aseguramiento Sanitario</v>
      </c>
      <c r="I184" s="179" t="str">
        <f>+VLOOKUP(Tabla1[[#This Row],[llave 1]],IG!$F$7:$T$97972,3,FALSE)</f>
        <v>Línea Alimentos Sanos y Seguros</v>
      </c>
      <c r="J184" s="179" t="str">
        <f>+VLOOKUP(Tabla1[[#This Row],[llave 1]],IG!$F$7:$T$97972,5,FALSE)</f>
        <v>Establecimiento vigilado y controlado</v>
      </c>
      <c r="K184" s="179" t="str">
        <f>+VLOOKUP(Tabla1[[#This Row],[llave 1]],IG!$F$7:$T$97972,4,FALSE)</f>
        <v>GSP</v>
      </c>
      <c r="L184" s="179" t="str">
        <f>+VLOOKUP(Tabla1[[#This Row],[llave 1]],IG!$F$7:$T$97972,6,FALSE)</f>
        <v>VER SIVIGILA</v>
      </c>
      <c r="M184" s="179" t="str">
        <f>+VLOOKUP(Tabla1[[#This Row],[llave 1]],IG!$F$7:$T$97972,7,FALSE)</f>
        <v>VER SIVIGILA</v>
      </c>
      <c r="N184" s="162" t="s">
        <v>8</v>
      </c>
      <c r="O184" s="163" t="s">
        <v>0</v>
      </c>
      <c r="P184" s="46" t="str">
        <f>+Tabla1[[#This Row],[llave 1]]&amp;Tabla1[[#This Row],[LOCALIDAD]]&amp;Tabla1[[#This Row],[MES]]</f>
        <v>8912. Vigilancia de la Salud AmbientalVigilancia de la Salud Ambiental20264_SAN_CRISTOBAL1_ENERO_2026</v>
      </c>
      <c r="Q184" s="45" t="s">
        <v>747</v>
      </c>
      <c r="R184" s="49">
        <f>+VLOOKUP(Tabla1[[#This Row],[llave 2]],IG!$O$7:$T$97972,2,FALSE)</f>
        <v>91656</v>
      </c>
      <c r="S184" s="50">
        <f>+VLOOKUP(Tabla1[[#This Row],[llave 2]],IG!$O$7:$T$97972,5,FALSE)</f>
        <v>62</v>
      </c>
      <c r="T184" s="307">
        <f>+VLOOKUP(Tabla1[[#This Row],[llave 2]],IG!$O$7:$T$97972,6,FALSE)</f>
        <v>5682672</v>
      </c>
      <c r="U184" s="77" t="s">
        <v>378</v>
      </c>
      <c r="V184" s="78">
        <v>1</v>
      </c>
      <c r="W184" s="77">
        <v>1</v>
      </c>
      <c r="X184" s="52">
        <f>ROUND(Tabla1[[#This Row],[VALOR UNITARIO 
]]*Tabla1[[#This Row],[Porcentaje de Glosa]]*Tabla1[[#This Row],[META AFECTADA POR LA GLOSA
]],0)</f>
        <v>91656</v>
      </c>
      <c r="Y184" s="44" t="s">
        <v>751</v>
      </c>
      <c r="Z184" s="180" t="s">
        <v>746</v>
      </c>
      <c r="AA184" s="53">
        <v>0</v>
      </c>
      <c r="AB184" s="45" t="s">
        <v>752</v>
      </c>
      <c r="AC184" s="53">
        <f>ROUND(Tabla1[[#This Row],[VALOR  DE LA GLOSA INICIAL]]-Tabla1[[#This Row],[Valor soportado por la Subred]],0)</f>
        <v>91656</v>
      </c>
      <c r="AD184" s="45"/>
      <c r="AE184" s="45"/>
      <c r="AF184" s="53">
        <f>ROUND(Tabla1[[#This Row],[VALOR GLOSA DEFINITIVA]]-Tabla1[[#This Row],[VALOR LEVANTADO EN LIQUIDACION]],0)</f>
        <v>91656</v>
      </c>
    </row>
    <row r="185" spans="2:32" s="55" customFormat="1" ht="99.95" hidden="1" customHeight="1">
      <c r="B185" s="48" t="s">
        <v>372</v>
      </c>
      <c r="C185" s="177">
        <v>104</v>
      </c>
      <c r="D185" s="48" t="s">
        <v>343</v>
      </c>
      <c r="E185" s="45" t="s">
        <v>344</v>
      </c>
      <c r="F185" s="178" t="str">
        <f>Tabla1[[#This Row],[CODIGO ACTIVIDAD (AB)]]&amp;Tabla1[[#This Row],[ACCIÓN INTEGRAL-INTEGRADA / 
PROCESO INTEGRAL E INTEGRADO]]&amp;Tabla1[[#This Row],[ENTORNO/PROCESO TRANSVERSAL]]&amp;Tabla1[[#This Row],[VIGENCIA RECURSOS]]</f>
        <v>10412. Vigilancia de la Salud AmbientalVigilancia de la Salud Ambiental2026</v>
      </c>
      <c r="G185" s="161">
        <v>2026</v>
      </c>
      <c r="H185" s="179" t="str">
        <f>+VLOOKUP(Tabla1[[#This Row],[llave 1]],IG!$F$7:$N$97972,2,FALSE)</f>
        <v>Acciones de Fiscalización y Aseguramiento Sanitario</v>
      </c>
      <c r="I185" s="179" t="str">
        <f>+VLOOKUP(Tabla1[[#This Row],[llave 1]],IG!$F$7:$T$97972,3,FALSE)</f>
        <v>Línea Alimentos Sanos y Seguros</v>
      </c>
      <c r="J185" s="179" t="str">
        <f>+VLOOKUP(Tabla1[[#This Row],[llave 1]],IG!$F$7:$T$97972,5,FALSE)</f>
        <v>Establecimiento vigilado y controlado</v>
      </c>
      <c r="K185" s="179" t="str">
        <f>+VLOOKUP(Tabla1[[#This Row],[llave 1]],IG!$F$7:$T$97972,4,FALSE)</f>
        <v>GSP</v>
      </c>
      <c r="L185" s="179" t="str">
        <f>+VLOOKUP(Tabla1[[#This Row],[llave 1]],IG!$F$7:$T$97972,6,FALSE)</f>
        <v>VER SIVIGILA</v>
      </c>
      <c r="M185" s="179" t="str">
        <f>+VLOOKUP(Tabla1[[#This Row],[llave 1]],IG!$F$7:$T$97972,7,FALSE)</f>
        <v>VER SIVIGILA</v>
      </c>
      <c r="N185" s="162" t="s">
        <v>8</v>
      </c>
      <c r="O185" s="163" t="s">
        <v>1</v>
      </c>
      <c r="P185" s="46" t="str">
        <f>+Tabla1[[#This Row],[llave 1]]&amp;Tabla1[[#This Row],[LOCALIDAD]]&amp;Tabla1[[#This Row],[MES]]</f>
        <v>10412. Vigilancia de la Salud AmbientalVigilancia de la Salud Ambiental20264_SAN_CRISTOBAL2_FEBRERO_2026</v>
      </c>
      <c r="Q185" s="45" t="s">
        <v>747</v>
      </c>
      <c r="R185" s="49">
        <f>+VLOOKUP(Tabla1[[#This Row],[llave 2]],IG!$O$7:$T$97972,2,FALSE)</f>
        <v>91656</v>
      </c>
      <c r="S185" s="50">
        <f>+VLOOKUP(Tabla1[[#This Row],[llave 2]],IG!$O$7:$T$97972,5,FALSE)</f>
        <v>176</v>
      </c>
      <c r="T185" s="307">
        <f>+VLOOKUP(Tabla1[[#This Row],[llave 2]],IG!$O$7:$T$97972,6,FALSE)</f>
        <v>16131456</v>
      </c>
      <c r="U185" s="77" t="s">
        <v>373</v>
      </c>
      <c r="V185" s="78">
        <v>1</v>
      </c>
      <c r="W185" s="77">
        <v>3.9800944999999999</v>
      </c>
      <c r="X185" s="52">
        <f>ROUND(Tabla1[[#This Row],[VALOR UNITARIO 
]]*Tabla1[[#This Row],[Porcentaje de Glosa]]*Tabla1[[#This Row],[META AFECTADA POR LA GLOSA
]],0)</f>
        <v>364800</v>
      </c>
      <c r="Y185" s="44" t="s">
        <v>753</v>
      </c>
      <c r="Z185" s="180" t="s">
        <v>749</v>
      </c>
      <c r="AA185" s="53">
        <v>364800</v>
      </c>
      <c r="AB185" s="45" t="s">
        <v>754</v>
      </c>
      <c r="AC185" s="53">
        <f>ROUND(Tabla1[[#This Row],[VALOR  DE LA GLOSA INICIAL]]-Tabla1[[#This Row],[Valor soportado por la Subred]],0)</f>
        <v>0</v>
      </c>
      <c r="AD185" s="45"/>
      <c r="AE185" s="45"/>
      <c r="AF185" s="53">
        <f>ROUND(Tabla1[[#This Row],[VALOR GLOSA DEFINITIVA]]-Tabla1[[#This Row],[VALOR LEVANTADO EN LIQUIDACION]],0)</f>
        <v>0</v>
      </c>
    </row>
    <row r="186" spans="2:32" s="55" customFormat="1" ht="99.95" hidden="1" customHeight="1">
      <c r="B186" s="48" t="s">
        <v>372</v>
      </c>
      <c r="C186" s="177">
        <v>82</v>
      </c>
      <c r="D186" s="48" t="s">
        <v>343</v>
      </c>
      <c r="E186" s="45" t="s">
        <v>344</v>
      </c>
      <c r="F186" s="178" t="str">
        <f>Tabla1[[#This Row],[CODIGO ACTIVIDAD (AB)]]&amp;Tabla1[[#This Row],[ACCIÓN INTEGRAL-INTEGRADA / 
PROCESO INTEGRAL E INTEGRADO]]&amp;Tabla1[[#This Row],[ENTORNO/PROCESO TRANSVERSAL]]&amp;Tabla1[[#This Row],[VIGENCIA RECURSOS]]</f>
        <v>8212. Vigilancia de la Salud AmbientalVigilancia de la Salud Ambiental2026</v>
      </c>
      <c r="G186" s="161">
        <v>2026</v>
      </c>
      <c r="H186" s="179" t="str">
        <f>+VLOOKUP(Tabla1[[#This Row],[llave 1]],IG!$F$7:$N$97972,2,FALSE)</f>
        <v>Acciones de Fiscalización y Aseguramiento Sanitario</v>
      </c>
      <c r="I186" s="179" t="str">
        <f>+VLOOKUP(Tabla1[[#This Row],[llave 1]],IG!$F$7:$T$97972,3,FALSE)</f>
        <v>Línea Alimentos Sanos y Seguros</v>
      </c>
      <c r="J186" s="179" t="str">
        <f>+VLOOKUP(Tabla1[[#This Row],[llave 1]],IG!$F$7:$T$97972,5,FALSE)</f>
        <v>Establecimiento vigilado y controlado</v>
      </c>
      <c r="K186" s="179" t="str">
        <f>+VLOOKUP(Tabla1[[#This Row],[llave 1]],IG!$F$7:$T$97972,4,FALSE)</f>
        <v>GSP</v>
      </c>
      <c r="L186" s="179" t="str">
        <f>+VLOOKUP(Tabla1[[#This Row],[llave 1]],IG!$F$7:$T$97972,6,FALSE)</f>
        <v>VER SIVIGILA</v>
      </c>
      <c r="M186" s="179" t="str">
        <f>+VLOOKUP(Tabla1[[#This Row],[llave 1]],IG!$F$7:$T$97972,7,FALSE)</f>
        <v>VER SIVIGILA</v>
      </c>
      <c r="N186" s="162" t="s">
        <v>7</v>
      </c>
      <c r="O186" s="163" t="s">
        <v>0</v>
      </c>
      <c r="P186" s="46" t="str">
        <f>+Tabla1[[#This Row],[llave 1]]&amp;Tabla1[[#This Row],[LOCALIDAD]]&amp;Tabla1[[#This Row],[MES]]</f>
        <v>8212. Vigilancia de la Salud AmbientalVigilancia de la Salud Ambiental20263_MARTIRES1_ENERO_2026</v>
      </c>
      <c r="Q186" s="45" t="s">
        <v>755</v>
      </c>
      <c r="R186" s="49">
        <f>+VLOOKUP(Tabla1[[#This Row],[llave 2]],IG!$O$7:$T$97972,2,FALSE)</f>
        <v>35979</v>
      </c>
      <c r="S186" s="50">
        <f>+VLOOKUP(Tabla1[[#This Row],[llave 2]],IG!$O$7:$T$97972,5,FALSE)</f>
        <v>211</v>
      </c>
      <c r="T186" s="307">
        <f>+VLOOKUP(Tabla1[[#This Row],[llave 2]],IG!$O$7:$T$97972,6,FALSE)</f>
        <v>7591569</v>
      </c>
      <c r="U186" s="77" t="s">
        <v>378</v>
      </c>
      <c r="V186" s="78">
        <v>1</v>
      </c>
      <c r="W186" s="77">
        <v>20</v>
      </c>
      <c r="X186" s="52">
        <f>ROUND(Tabla1[[#This Row],[VALOR UNITARIO 
]]*Tabla1[[#This Row],[Porcentaje de Glosa]]*Tabla1[[#This Row],[META AFECTADA POR LA GLOSA
]],0)</f>
        <v>719580</v>
      </c>
      <c r="Y186" s="44" t="s">
        <v>756</v>
      </c>
      <c r="Z186" s="180" t="s">
        <v>743</v>
      </c>
      <c r="AA186" s="53">
        <v>0</v>
      </c>
      <c r="AB186" s="45" t="s">
        <v>744</v>
      </c>
      <c r="AC186" s="53">
        <f>ROUND(Tabla1[[#This Row],[VALOR  DE LA GLOSA INICIAL]]-Tabla1[[#This Row],[Valor soportado por la Subred]],0)</f>
        <v>719580</v>
      </c>
      <c r="AD186" s="45"/>
      <c r="AE186" s="45"/>
      <c r="AF186" s="53">
        <f>ROUND(Tabla1[[#This Row],[VALOR GLOSA DEFINITIVA]]-Tabla1[[#This Row],[VALOR LEVANTADO EN LIQUIDACION]],0)</f>
        <v>719580</v>
      </c>
    </row>
    <row r="187" spans="2:32" s="55" customFormat="1" ht="99.95" hidden="1" customHeight="1">
      <c r="B187" s="48" t="s">
        <v>372</v>
      </c>
      <c r="C187" s="177">
        <v>82</v>
      </c>
      <c r="D187" s="48" t="s">
        <v>343</v>
      </c>
      <c r="E187" s="45" t="s">
        <v>344</v>
      </c>
      <c r="F187" s="178" t="str">
        <f>Tabla1[[#This Row],[CODIGO ACTIVIDAD (AB)]]&amp;Tabla1[[#This Row],[ACCIÓN INTEGRAL-INTEGRADA / 
PROCESO INTEGRAL E INTEGRADO]]&amp;Tabla1[[#This Row],[ENTORNO/PROCESO TRANSVERSAL]]&amp;Tabla1[[#This Row],[VIGENCIA RECURSOS]]</f>
        <v>8212. Vigilancia de la Salud AmbientalVigilancia de la Salud Ambiental2026</v>
      </c>
      <c r="G187" s="161">
        <v>2026</v>
      </c>
      <c r="H187" s="179" t="str">
        <f>+VLOOKUP(Tabla1[[#This Row],[llave 1]],IG!$F$7:$N$97972,2,FALSE)</f>
        <v>Acciones de Fiscalización y Aseguramiento Sanitario</v>
      </c>
      <c r="I187" s="179" t="str">
        <f>+VLOOKUP(Tabla1[[#This Row],[llave 1]],IG!$F$7:$T$97972,3,FALSE)</f>
        <v>Línea Alimentos Sanos y Seguros</v>
      </c>
      <c r="J187" s="179" t="str">
        <f>+VLOOKUP(Tabla1[[#This Row],[llave 1]],IG!$F$7:$T$97972,5,FALSE)</f>
        <v>Establecimiento vigilado y controlado</v>
      </c>
      <c r="K187" s="179" t="str">
        <f>+VLOOKUP(Tabla1[[#This Row],[llave 1]],IG!$F$7:$T$97972,4,FALSE)</f>
        <v>GSP</v>
      </c>
      <c r="L187" s="179" t="str">
        <f>+VLOOKUP(Tabla1[[#This Row],[llave 1]],IG!$F$7:$T$97972,6,FALSE)</f>
        <v>VER SIVIGILA</v>
      </c>
      <c r="M187" s="179" t="str">
        <f>+VLOOKUP(Tabla1[[#This Row],[llave 1]],IG!$F$7:$T$97972,7,FALSE)</f>
        <v>VER SIVIGILA</v>
      </c>
      <c r="N187" s="162" t="s">
        <v>7</v>
      </c>
      <c r="O187" s="163" t="s">
        <v>1</v>
      </c>
      <c r="P187" s="46" t="str">
        <f>+Tabla1[[#This Row],[llave 1]]&amp;Tabla1[[#This Row],[LOCALIDAD]]&amp;Tabla1[[#This Row],[MES]]</f>
        <v>8212. Vigilancia de la Salud AmbientalVigilancia de la Salud Ambiental20263_MARTIRES2_FEBRERO_2026</v>
      </c>
      <c r="Q187" s="45" t="s">
        <v>755</v>
      </c>
      <c r="R187" s="49">
        <f>+VLOOKUP(Tabla1[[#This Row],[llave 2]],IG!$O$7:$T$97972,2,FALSE)</f>
        <v>35979</v>
      </c>
      <c r="S187" s="50">
        <f>+VLOOKUP(Tabla1[[#This Row],[llave 2]],IG!$O$7:$T$97972,5,FALSE)</f>
        <v>231</v>
      </c>
      <c r="T187" s="307">
        <f>+VLOOKUP(Tabla1[[#This Row],[llave 2]],IG!$O$7:$T$97972,6,FALSE)</f>
        <v>8311149</v>
      </c>
      <c r="U187" s="77" t="s">
        <v>378</v>
      </c>
      <c r="V187" s="78">
        <v>1</v>
      </c>
      <c r="W187" s="77">
        <v>25</v>
      </c>
      <c r="X187" s="52">
        <f>ROUND(Tabla1[[#This Row],[VALOR UNITARIO 
]]*Tabla1[[#This Row],[Porcentaje de Glosa]]*Tabla1[[#This Row],[META AFECTADA POR LA GLOSA
]],0)</f>
        <v>899475</v>
      </c>
      <c r="Y187" s="44" t="s">
        <v>757</v>
      </c>
      <c r="Z187" s="180" t="s">
        <v>743</v>
      </c>
      <c r="AA187" s="53">
        <v>0</v>
      </c>
      <c r="AB187" s="45" t="s">
        <v>744</v>
      </c>
      <c r="AC187" s="53">
        <f>ROUND(Tabla1[[#This Row],[VALOR  DE LA GLOSA INICIAL]]-Tabla1[[#This Row],[Valor soportado por la Subred]],0)</f>
        <v>899475</v>
      </c>
      <c r="AD187" s="45"/>
      <c r="AE187" s="45"/>
      <c r="AF187" s="53">
        <f>ROUND(Tabla1[[#This Row],[VALOR GLOSA DEFINITIVA]]-Tabla1[[#This Row],[VALOR LEVANTADO EN LIQUIDACION]],0)</f>
        <v>899475</v>
      </c>
    </row>
    <row r="188" spans="2:32" s="55" customFormat="1" ht="99.95" hidden="1" customHeight="1">
      <c r="B188" s="48" t="s">
        <v>372</v>
      </c>
      <c r="C188" s="177">
        <v>90</v>
      </c>
      <c r="D188" s="48" t="s">
        <v>343</v>
      </c>
      <c r="E188" s="45" t="s">
        <v>344</v>
      </c>
      <c r="F188" s="178" t="str">
        <f>Tabla1[[#This Row],[CODIGO ACTIVIDAD (AB)]]&amp;Tabla1[[#This Row],[ACCIÓN INTEGRAL-INTEGRADA / 
PROCESO INTEGRAL E INTEGRADO]]&amp;Tabla1[[#This Row],[ENTORNO/PROCESO TRANSVERSAL]]&amp;Tabla1[[#This Row],[VIGENCIA RECURSOS]]</f>
        <v>9012. Vigilancia de la Salud AmbientalVigilancia de la Salud Ambiental2026</v>
      </c>
      <c r="G188" s="161">
        <v>2026</v>
      </c>
      <c r="H188" s="179" t="str">
        <f>+VLOOKUP(Tabla1[[#This Row],[llave 1]],IG!$F$7:$N$97972,2,FALSE)</f>
        <v>Acciones de Fiscalización y Aseguramiento Sanitario</v>
      </c>
      <c r="I188" s="179" t="str">
        <f>+VLOOKUP(Tabla1[[#This Row],[llave 1]],IG!$F$7:$T$97972,3,FALSE)</f>
        <v>Línea Alimentos Sanos y Seguros</v>
      </c>
      <c r="J188" s="179" t="str">
        <f>+VLOOKUP(Tabla1[[#This Row],[llave 1]],IG!$F$7:$T$97972,5,FALSE)</f>
        <v>Establecimiento vigilado y controlado</v>
      </c>
      <c r="K188" s="179" t="str">
        <f>+VLOOKUP(Tabla1[[#This Row],[llave 1]],IG!$F$7:$T$97972,4,FALSE)</f>
        <v>GSP</v>
      </c>
      <c r="L188" s="179" t="str">
        <f>+VLOOKUP(Tabla1[[#This Row],[llave 1]],IG!$F$7:$T$97972,6,FALSE)</f>
        <v>VER SIVIGILA</v>
      </c>
      <c r="M188" s="179" t="str">
        <f>+VLOOKUP(Tabla1[[#This Row],[llave 1]],IG!$F$7:$T$97972,7,FALSE)</f>
        <v>VER SIVIGILA</v>
      </c>
      <c r="N188" s="162" t="s">
        <v>7</v>
      </c>
      <c r="O188" s="163" t="s">
        <v>1</v>
      </c>
      <c r="P188" s="46" t="str">
        <f>+Tabla1[[#This Row],[llave 1]]&amp;Tabla1[[#This Row],[LOCALIDAD]]&amp;Tabla1[[#This Row],[MES]]</f>
        <v>9012. Vigilancia de la Salud AmbientalVigilancia de la Salud Ambiental20263_MARTIRES2_FEBRERO_2026</v>
      </c>
      <c r="Q188" s="45" t="s">
        <v>755</v>
      </c>
      <c r="R188" s="49">
        <f>+VLOOKUP(Tabla1[[#This Row],[llave 2]],IG!$O$7:$T$97972,2,FALSE)</f>
        <v>71958</v>
      </c>
      <c r="S188" s="50">
        <f>+VLOOKUP(Tabla1[[#This Row],[llave 2]],IG!$O$7:$T$97972,5,FALSE)</f>
        <v>60</v>
      </c>
      <c r="T188" s="307">
        <f>+VLOOKUP(Tabla1[[#This Row],[llave 2]],IG!$O$7:$T$97972,6,FALSE)</f>
        <v>4317480</v>
      </c>
      <c r="U188" s="77" t="s">
        <v>373</v>
      </c>
      <c r="V188" s="78">
        <v>1</v>
      </c>
      <c r="W188" s="77">
        <v>6.7539389999999999</v>
      </c>
      <c r="X188" s="52">
        <f>ROUND(Tabla1[[#This Row],[VALOR UNITARIO 
]]*Tabla1[[#This Row],[Porcentaje de Glosa]]*Tabla1[[#This Row],[META AFECTADA POR LA GLOSA
]],0)</f>
        <v>486000</v>
      </c>
      <c r="Y188" s="44" t="s">
        <v>758</v>
      </c>
      <c r="Z188" s="180" t="s">
        <v>749</v>
      </c>
      <c r="AA188" s="53">
        <v>486000</v>
      </c>
      <c r="AB188" s="45" t="s">
        <v>759</v>
      </c>
      <c r="AC188" s="53">
        <f>ROUND(Tabla1[[#This Row],[VALOR  DE LA GLOSA INICIAL]]-Tabla1[[#This Row],[Valor soportado por la Subred]],0)</f>
        <v>0</v>
      </c>
      <c r="AD188" s="45"/>
      <c r="AE188" s="45"/>
      <c r="AF188" s="53">
        <f>ROUND(Tabla1[[#This Row],[VALOR GLOSA DEFINITIVA]]-Tabla1[[#This Row],[VALOR LEVANTADO EN LIQUIDACION]],0)</f>
        <v>0</v>
      </c>
    </row>
    <row r="189" spans="2:32" s="55" customFormat="1" ht="99.95" hidden="1" customHeight="1">
      <c r="B189" s="48" t="s">
        <v>372</v>
      </c>
      <c r="C189" s="177">
        <v>1257</v>
      </c>
      <c r="D189" s="48" t="s">
        <v>343</v>
      </c>
      <c r="E189" s="45" t="s">
        <v>344</v>
      </c>
      <c r="F189" s="178" t="str">
        <f>Tabla1[[#This Row],[CODIGO ACTIVIDAD (AB)]]&amp;Tabla1[[#This Row],[ACCIÓN INTEGRAL-INTEGRADA / 
PROCESO INTEGRAL E INTEGRADO]]&amp;Tabla1[[#This Row],[ENTORNO/PROCESO TRANSVERSAL]]&amp;Tabla1[[#This Row],[VIGENCIA RECURSOS]]</f>
        <v>125712. Vigilancia de la Salud AmbientalVigilancia de la Salud Ambiental2026</v>
      </c>
      <c r="G189" s="161">
        <v>2026</v>
      </c>
      <c r="H189" s="179" t="str">
        <f>+VLOOKUP(Tabla1[[#This Row],[llave 1]],IG!$F$7:$N$97972,2,FALSE)</f>
        <v>Acciones de Fiscalización y Aseguramiento Sanitario</v>
      </c>
      <c r="I189" s="179" t="str">
        <f>+VLOOKUP(Tabla1[[#This Row],[llave 1]],IG!$F$7:$T$97972,3,FALSE)</f>
        <v>Línea Alimentos Sanos y Seguros</v>
      </c>
      <c r="J189" s="179" t="str">
        <f>+VLOOKUP(Tabla1[[#This Row],[llave 1]],IG!$F$7:$T$97972,5,FALSE)</f>
        <v>Establecimiento vigilado y controlado</v>
      </c>
      <c r="K189" s="179" t="str">
        <f>+VLOOKUP(Tabla1[[#This Row],[llave 1]],IG!$F$7:$T$97972,4,FALSE)</f>
        <v>GSP</v>
      </c>
      <c r="L189" s="179" t="str">
        <f>+VLOOKUP(Tabla1[[#This Row],[llave 1]],IG!$F$7:$T$97972,6,FALSE)</f>
        <v>VER SIVIGILA</v>
      </c>
      <c r="M189" s="179" t="str">
        <f>+VLOOKUP(Tabla1[[#This Row],[llave 1]],IG!$F$7:$T$97972,7,FALSE)</f>
        <v>VER SIVIGILA</v>
      </c>
      <c r="N189" s="162" t="s">
        <v>7</v>
      </c>
      <c r="O189" s="163" t="s">
        <v>1</v>
      </c>
      <c r="P189" s="46" t="str">
        <f>+Tabla1[[#This Row],[llave 1]]&amp;Tabla1[[#This Row],[LOCALIDAD]]&amp;Tabla1[[#This Row],[MES]]</f>
        <v>125712. Vigilancia de la Salud AmbientalVigilancia de la Salud Ambiental20263_MARTIRES2_FEBRERO_2026</v>
      </c>
      <c r="Q189" s="45" t="s">
        <v>755</v>
      </c>
      <c r="R189" s="49">
        <f>+VLOOKUP(Tabla1[[#This Row],[llave 2]],IG!$O$7:$T$97972,2,FALSE)</f>
        <v>70244944</v>
      </c>
      <c r="S189" s="50">
        <f>+VLOOKUP(Tabla1[[#This Row],[llave 2]],IG!$O$7:$T$97972,5,FALSE)</f>
        <v>1</v>
      </c>
      <c r="T189" s="307">
        <f>+VLOOKUP(Tabla1[[#This Row],[llave 2]],IG!$O$7:$T$97972,6,FALSE)</f>
        <v>70244944</v>
      </c>
      <c r="U189" s="77" t="s">
        <v>373</v>
      </c>
      <c r="V189" s="78">
        <v>1</v>
      </c>
      <c r="W189" s="77">
        <v>6.6737899999999998E-3</v>
      </c>
      <c r="X189" s="52">
        <f>ROUND(Tabla1[[#This Row],[VALOR UNITARIO 
]]*Tabla1[[#This Row],[Porcentaje de Glosa]]*Tabla1[[#This Row],[META AFECTADA POR LA GLOSA
]],0)</f>
        <v>468800</v>
      </c>
      <c r="Y189" s="44" t="s">
        <v>760</v>
      </c>
      <c r="Z189" s="180" t="s">
        <v>749</v>
      </c>
      <c r="AA189" s="53">
        <v>468800</v>
      </c>
      <c r="AB189" s="45" t="s">
        <v>761</v>
      </c>
      <c r="AC189" s="53">
        <f>ROUND(Tabla1[[#This Row],[VALOR  DE LA GLOSA INICIAL]]-Tabla1[[#This Row],[Valor soportado por la Subred]],0)</f>
        <v>0</v>
      </c>
      <c r="AD189" s="45"/>
      <c r="AE189" s="45"/>
      <c r="AF189" s="53">
        <f>ROUND(Tabla1[[#This Row],[VALOR GLOSA DEFINITIVA]]-Tabla1[[#This Row],[VALOR LEVANTADO EN LIQUIDACION]],0)</f>
        <v>0</v>
      </c>
    </row>
    <row r="190" spans="2:32" s="55" customFormat="1" ht="99.95" hidden="1" customHeight="1">
      <c r="B190" s="48" t="s">
        <v>372</v>
      </c>
      <c r="C190" s="177">
        <v>93</v>
      </c>
      <c r="D190" s="48" t="s">
        <v>343</v>
      </c>
      <c r="E190" s="45" t="s">
        <v>344</v>
      </c>
      <c r="F190" s="178" t="str">
        <f>Tabla1[[#This Row],[CODIGO ACTIVIDAD (AB)]]&amp;Tabla1[[#This Row],[ACCIÓN INTEGRAL-INTEGRADA / 
PROCESO INTEGRAL E INTEGRADO]]&amp;Tabla1[[#This Row],[ENTORNO/PROCESO TRANSVERSAL]]&amp;Tabla1[[#This Row],[VIGENCIA RECURSOS]]</f>
        <v>9312. Vigilancia de la Salud AmbientalVigilancia de la Salud Ambiental2026</v>
      </c>
      <c r="G190" s="161">
        <v>2026</v>
      </c>
      <c r="H190" s="179" t="str">
        <f>+VLOOKUP(Tabla1[[#This Row],[llave 1]],IG!$F$7:$N$97972,2,FALSE)</f>
        <v>Acciones de Fiscalización y Aseguramiento Sanitario</v>
      </c>
      <c r="I190" s="179" t="str">
        <f>+VLOOKUP(Tabla1[[#This Row],[llave 1]],IG!$F$7:$T$97972,3,FALSE)</f>
        <v>Línea Alimentos Sanos y Seguros</v>
      </c>
      <c r="J190" s="179" t="str">
        <f>+VLOOKUP(Tabla1[[#This Row],[llave 1]],IG!$F$7:$T$97972,5,FALSE)</f>
        <v>Establecimiento vigilado y controlado</v>
      </c>
      <c r="K190" s="179" t="str">
        <f>+VLOOKUP(Tabla1[[#This Row],[llave 1]],IG!$F$7:$T$97972,4,FALSE)</f>
        <v>GSP</v>
      </c>
      <c r="L190" s="179" t="str">
        <f>+VLOOKUP(Tabla1[[#This Row],[llave 1]],IG!$F$7:$T$97972,6,FALSE)</f>
        <v>VER SIVIGILA</v>
      </c>
      <c r="M190" s="179" t="str">
        <f>+VLOOKUP(Tabla1[[#This Row],[llave 1]],IG!$F$7:$T$97972,7,FALSE)</f>
        <v>VER SIVIGILA</v>
      </c>
      <c r="N190" s="162" t="s">
        <v>6</v>
      </c>
      <c r="O190" s="163" t="s">
        <v>0</v>
      </c>
      <c r="P190" s="46" t="str">
        <f>+Tabla1[[#This Row],[llave 1]]&amp;Tabla1[[#This Row],[LOCALIDAD]]&amp;Tabla1[[#This Row],[MES]]</f>
        <v>9312. Vigilancia de la Salud AmbientalVigilancia de la Salud Ambiental20262_SANTA_FE1_ENERO_2026</v>
      </c>
      <c r="Q190" s="45" t="s">
        <v>762</v>
      </c>
      <c r="R190" s="49">
        <f>+VLOOKUP(Tabla1[[#This Row],[llave 2]],IG!$O$7:$T$97972,2,FALSE)</f>
        <v>91656</v>
      </c>
      <c r="S190" s="50">
        <f>+VLOOKUP(Tabla1[[#This Row],[llave 2]],IG!$O$7:$T$97972,5,FALSE)</f>
        <v>4</v>
      </c>
      <c r="T190" s="307">
        <f>+VLOOKUP(Tabla1[[#This Row],[llave 2]],IG!$O$7:$T$97972,6,FALSE)</f>
        <v>366624</v>
      </c>
      <c r="U190" s="77" t="s">
        <v>378</v>
      </c>
      <c r="V190" s="78">
        <v>1</v>
      </c>
      <c r="W190" s="77">
        <v>1</v>
      </c>
      <c r="X190" s="52">
        <f>ROUND(Tabla1[[#This Row],[VALOR UNITARIO 
]]*Tabla1[[#This Row],[Porcentaje de Glosa]]*Tabla1[[#This Row],[META AFECTADA POR LA GLOSA
]],0)</f>
        <v>91656</v>
      </c>
      <c r="Y190" s="44" t="s">
        <v>763</v>
      </c>
      <c r="Z190" s="180" t="s">
        <v>746</v>
      </c>
      <c r="AA190" s="53">
        <v>0</v>
      </c>
      <c r="AB190" s="45" t="s">
        <v>752</v>
      </c>
      <c r="AC190" s="53">
        <f>ROUND(Tabla1[[#This Row],[VALOR  DE LA GLOSA INICIAL]]-Tabla1[[#This Row],[Valor soportado por la Subred]],0)</f>
        <v>91656</v>
      </c>
      <c r="AD190" s="45"/>
      <c r="AE190" s="45"/>
      <c r="AF190" s="53">
        <f>ROUND(Tabla1[[#This Row],[VALOR GLOSA DEFINITIVA]]-Tabla1[[#This Row],[VALOR LEVANTADO EN LIQUIDACION]],0)</f>
        <v>91656</v>
      </c>
    </row>
    <row r="191" spans="2:32" s="55" customFormat="1" ht="99.95" hidden="1" customHeight="1">
      <c r="B191" s="48" t="s">
        <v>372</v>
      </c>
      <c r="C191" s="177">
        <v>104</v>
      </c>
      <c r="D191" s="48" t="s">
        <v>343</v>
      </c>
      <c r="E191" s="45" t="s">
        <v>344</v>
      </c>
      <c r="F191" s="178" t="str">
        <f>Tabla1[[#This Row],[CODIGO ACTIVIDAD (AB)]]&amp;Tabla1[[#This Row],[ACCIÓN INTEGRAL-INTEGRADA / 
PROCESO INTEGRAL E INTEGRADO]]&amp;Tabla1[[#This Row],[ENTORNO/PROCESO TRANSVERSAL]]&amp;Tabla1[[#This Row],[VIGENCIA RECURSOS]]</f>
        <v>10412. Vigilancia de la Salud AmbientalVigilancia de la Salud Ambiental2026</v>
      </c>
      <c r="G191" s="161">
        <v>2026</v>
      </c>
      <c r="H191" s="179" t="str">
        <f>+VLOOKUP(Tabla1[[#This Row],[llave 1]],IG!$F$7:$N$97972,2,FALSE)</f>
        <v>Acciones de Fiscalización y Aseguramiento Sanitario</v>
      </c>
      <c r="I191" s="179" t="str">
        <f>+VLOOKUP(Tabla1[[#This Row],[llave 1]],IG!$F$7:$T$97972,3,FALSE)</f>
        <v>Línea Alimentos Sanos y Seguros</v>
      </c>
      <c r="J191" s="179" t="str">
        <f>+VLOOKUP(Tabla1[[#This Row],[llave 1]],IG!$F$7:$T$97972,5,FALSE)</f>
        <v>Establecimiento vigilado y controlado</v>
      </c>
      <c r="K191" s="179" t="str">
        <f>+VLOOKUP(Tabla1[[#This Row],[llave 1]],IG!$F$7:$T$97972,4,FALSE)</f>
        <v>GSP</v>
      </c>
      <c r="L191" s="179" t="str">
        <f>+VLOOKUP(Tabla1[[#This Row],[llave 1]],IG!$F$7:$T$97972,6,FALSE)</f>
        <v>VER SIVIGILA</v>
      </c>
      <c r="M191" s="179" t="str">
        <f>+VLOOKUP(Tabla1[[#This Row],[llave 1]],IG!$F$7:$T$97972,7,FALSE)</f>
        <v>VER SIVIGILA</v>
      </c>
      <c r="N191" s="162" t="s">
        <v>6</v>
      </c>
      <c r="O191" s="163" t="s">
        <v>1</v>
      </c>
      <c r="P191" s="46" t="str">
        <f>+Tabla1[[#This Row],[llave 1]]&amp;Tabla1[[#This Row],[LOCALIDAD]]&amp;Tabla1[[#This Row],[MES]]</f>
        <v>10412. Vigilancia de la Salud AmbientalVigilancia de la Salud Ambiental20262_SANTA_FE2_FEBRERO_2026</v>
      </c>
      <c r="Q191" s="45" t="s">
        <v>762</v>
      </c>
      <c r="R191" s="49">
        <f>+VLOOKUP(Tabla1[[#This Row],[llave 2]],IG!$O$7:$T$97972,2,FALSE)</f>
        <v>91656</v>
      </c>
      <c r="S191" s="50">
        <f>+VLOOKUP(Tabla1[[#This Row],[llave 2]],IG!$O$7:$T$97972,5,FALSE)</f>
        <v>183</v>
      </c>
      <c r="T191" s="307">
        <f>+VLOOKUP(Tabla1[[#This Row],[llave 2]],IG!$O$7:$T$97972,6,FALSE)</f>
        <v>16773048</v>
      </c>
      <c r="U191" s="77" t="s">
        <v>378</v>
      </c>
      <c r="V191" s="78">
        <v>1</v>
      </c>
      <c r="W191" s="77">
        <v>1</v>
      </c>
      <c r="X191" s="52">
        <f>ROUND(Tabla1[[#This Row],[VALOR UNITARIO 
]]*Tabla1[[#This Row],[Porcentaje de Glosa]]*Tabla1[[#This Row],[META AFECTADA POR LA GLOSA
]],0)</f>
        <v>91656</v>
      </c>
      <c r="Y191" s="44" t="s">
        <v>764</v>
      </c>
      <c r="Z191" s="180" t="s">
        <v>746</v>
      </c>
      <c r="AA191" s="53">
        <v>0</v>
      </c>
      <c r="AB191" s="45" t="s">
        <v>752</v>
      </c>
      <c r="AC191" s="53">
        <f>ROUND(Tabla1[[#This Row],[VALOR  DE LA GLOSA INICIAL]]-Tabla1[[#This Row],[Valor soportado por la Subred]],0)</f>
        <v>91656</v>
      </c>
      <c r="AD191" s="45"/>
      <c r="AE191" s="45"/>
      <c r="AF191" s="53">
        <f>ROUND(Tabla1[[#This Row],[VALOR GLOSA DEFINITIVA]]-Tabla1[[#This Row],[VALOR LEVANTADO EN LIQUIDACION]],0)</f>
        <v>91656</v>
      </c>
    </row>
    <row r="192" spans="2:32" s="55" customFormat="1" ht="99.95" hidden="1" customHeight="1">
      <c r="B192" s="48" t="s">
        <v>372</v>
      </c>
      <c r="C192" s="177">
        <v>4</v>
      </c>
      <c r="D192" s="48" t="s">
        <v>343</v>
      </c>
      <c r="E192" s="45" t="s">
        <v>344</v>
      </c>
      <c r="F192" s="178" t="str">
        <f>Tabla1[[#This Row],[CODIGO ACTIVIDAD (AB)]]&amp;Tabla1[[#This Row],[ACCIÓN INTEGRAL-INTEGRADA / 
PROCESO INTEGRAL E INTEGRADO]]&amp;Tabla1[[#This Row],[ENTORNO/PROCESO TRANSVERSAL]]&amp;Tabla1[[#This Row],[VIGENCIA RECURSOS]]</f>
        <v>412. Vigilancia de la Salud AmbientalVigilancia de la Salud Ambiental2026</v>
      </c>
      <c r="G192" s="161">
        <v>2026</v>
      </c>
      <c r="H192" s="179" t="str">
        <f>+VLOOKUP(Tabla1[[#This Row],[llave 1]],IG!$F$7:$N$97972,2,FALSE)</f>
        <v>Acciones de Fiscalización y Aseguramiento Sanitario</v>
      </c>
      <c r="I192" s="179" t="str">
        <f>+VLOOKUP(Tabla1[[#This Row],[llave 1]],IG!$F$7:$T$97972,3,FALSE)</f>
        <v>Línea Seguridad química</v>
      </c>
      <c r="J192" s="179" t="str">
        <f>+VLOOKUP(Tabla1[[#This Row],[llave 1]],IG!$F$7:$T$97972,5,FALSE)</f>
        <v>Establecimiento vigilado y controlado</v>
      </c>
      <c r="K192" s="179" t="str">
        <f>+VLOOKUP(Tabla1[[#This Row],[llave 1]],IG!$F$7:$T$97972,4,FALSE)</f>
        <v>GSP</v>
      </c>
      <c r="L192" s="179" t="str">
        <f>+VLOOKUP(Tabla1[[#This Row],[llave 1]],IG!$F$7:$T$97972,6,FALSE)</f>
        <v>VER SIVIGILA</v>
      </c>
      <c r="M192" s="179" t="str">
        <f>+VLOOKUP(Tabla1[[#This Row],[llave 1]],IG!$F$7:$T$97972,7,FALSE)</f>
        <v>VER SIVIGILA</v>
      </c>
      <c r="N192" s="162" t="s">
        <v>8</v>
      </c>
      <c r="O192" s="163" t="s">
        <v>0</v>
      </c>
      <c r="P192" s="46" t="str">
        <f>+Tabla1[[#This Row],[llave 1]]&amp;Tabla1[[#This Row],[LOCALIDAD]]&amp;Tabla1[[#This Row],[MES]]</f>
        <v>412. Vigilancia de la Salud AmbientalVigilancia de la Salud Ambiental20264_SAN_CRISTOBAL1_ENERO_2026</v>
      </c>
      <c r="Q192" s="45" t="s">
        <v>765</v>
      </c>
      <c r="R192" s="49">
        <f>+VLOOKUP(Tabla1[[#This Row],[llave 2]],IG!$O$7:$T$97972,2,FALSE)</f>
        <v>91656</v>
      </c>
      <c r="S192" s="50">
        <f>+VLOOKUP(Tabla1[[#This Row],[llave 2]],IG!$O$7:$T$97972,5,FALSE)</f>
        <v>24</v>
      </c>
      <c r="T192" s="307">
        <f>+VLOOKUP(Tabla1[[#This Row],[llave 2]],IG!$O$7:$T$97972,6,FALSE)</f>
        <v>2199744</v>
      </c>
      <c r="U192" s="77" t="s">
        <v>378</v>
      </c>
      <c r="V192" s="78">
        <v>1</v>
      </c>
      <c r="W192" s="77">
        <v>1</v>
      </c>
      <c r="X192" s="52">
        <f>ROUND(Tabla1[[#This Row],[VALOR UNITARIO 
]]*Tabla1[[#This Row],[Porcentaje de Glosa]]*Tabla1[[#This Row],[META AFECTADA POR LA GLOSA
]],0)</f>
        <v>91656</v>
      </c>
      <c r="Y192" s="44" t="s">
        <v>766</v>
      </c>
      <c r="Z192" s="180" t="s">
        <v>767</v>
      </c>
      <c r="AA192" s="53">
        <v>0</v>
      </c>
      <c r="AB192" s="45" t="s">
        <v>768</v>
      </c>
      <c r="AC192" s="53">
        <f>ROUND(Tabla1[[#This Row],[VALOR  DE LA GLOSA INICIAL]]-Tabla1[[#This Row],[Valor soportado por la Subred]],0)</f>
        <v>91656</v>
      </c>
      <c r="AD192" s="45"/>
      <c r="AE192" s="45"/>
      <c r="AF192" s="53">
        <f>ROUND(Tabla1[[#This Row],[VALOR GLOSA DEFINITIVA]]-Tabla1[[#This Row],[VALOR LEVANTADO EN LIQUIDACION]],0)</f>
        <v>91656</v>
      </c>
    </row>
    <row r="193" spans="2:32" s="55" customFormat="1" ht="99.95" hidden="1" customHeight="1">
      <c r="B193" s="48" t="s">
        <v>372</v>
      </c>
      <c r="C193" s="177">
        <v>1759</v>
      </c>
      <c r="D193" s="48" t="s">
        <v>343</v>
      </c>
      <c r="E193" s="45" t="s">
        <v>344</v>
      </c>
      <c r="F193" s="178" t="str">
        <f>Tabla1[[#This Row],[CODIGO ACTIVIDAD (AB)]]&amp;Tabla1[[#This Row],[ACCIÓN INTEGRAL-INTEGRADA / 
PROCESO INTEGRAL E INTEGRADO]]&amp;Tabla1[[#This Row],[ENTORNO/PROCESO TRANSVERSAL]]&amp;Tabla1[[#This Row],[VIGENCIA RECURSOS]]</f>
        <v>175912. Vigilancia de la Salud AmbientalVigilancia de la Salud Ambiental2026</v>
      </c>
      <c r="G193" s="161">
        <v>2026</v>
      </c>
      <c r="H193" s="179" t="str">
        <f>+VLOOKUP(Tabla1[[#This Row],[llave 1]],IG!$F$7:$N$97972,2,FALSE)</f>
        <v>Acciones de Fiscalización y Aseguramiento Sanitario</v>
      </c>
      <c r="I193" s="179" t="str">
        <f>+VLOOKUP(Tabla1[[#This Row],[llave 1]],IG!$F$7:$T$97972,3,FALSE)</f>
        <v>Línea Seguridad química</v>
      </c>
      <c r="J193" s="179" t="str">
        <f>+VLOOKUP(Tabla1[[#This Row],[llave 1]],IG!$F$7:$T$97972,5,FALSE)</f>
        <v>Establecimiento vigilado y controlado</v>
      </c>
      <c r="K193" s="179" t="str">
        <f>+VLOOKUP(Tabla1[[#This Row],[llave 1]],IG!$F$7:$T$97972,4,FALSE)</f>
        <v>GSP</v>
      </c>
      <c r="L193" s="179" t="str">
        <f>+VLOOKUP(Tabla1[[#This Row],[llave 1]],IG!$F$7:$T$97972,6,FALSE)</f>
        <v>VER SIVIGILA</v>
      </c>
      <c r="M193" s="179" t="str">
        <f>+VLOOKUP(Tabla1[[#This Row],[llave 1]],IG!$F$7:$T$97972,7,FALSE)</f>
        <v>VER SIVIGILA</v>
      </c>
      <c r="N193" s="162" t="s">
        <v>8</v>
      </c>
      <c r="O193" s="163" t="s">
        <v>0</v>
      </c>
      <c r="P193" s="46" t="str">
        <f>+Tabla1[[#This Row],[llave 1]]&amp;Tabla1[[#This Row],[LOCALIDAD]]&amp;Tabla1[[#This Row],[MES]]</f>
        <v>175912. Vigilancia de la Salud AmbientalVigilancia de la Salud Ambiental20264_SAN_CRISTOBAL1_ENERO_2026</v>
      </c>
      <c r="Q193" s="45" t="s">
        <v>765</v>
      </c>
      <c r="R193" s="49">
        <f>+VLOOKUP(Tabla1[[#This Row],[llave 2]],IG!$O$7:$T$97972,2,FALSE)</f>
        <v>76380</v>
      </c>
      <c r="S193" s="50">
        <f>+VLOOKUP(Tabla1[[#This Row],[llave 2]],IG!$O$7:$T$97972,5,FALSE)</f>
        <v>27</v>
      </c>
      <c r="T193" s="307">
        <f>+VLOOKUP(Tabla1[[#This Row],[llave 2]],IG!$O$7:$T$97972,6,FALSE)</f>
        <v>2062260</v>
      </c>
      <c r="U193" s="77" t="s">
        <v>378</v>
      </c>
      <c r="V193" s="78">
        <v>1</v>
      </c>
      <c r="W193" s="77">
        <v>1</v>
      </c>
      <c r="X193" s="52">
        <f>ROUND(Tabla1[[#This Row],[VALOR UNITARIO 
]]*Tabla1[[#This Row],[Porcentaje de Glosa]]*Tabla1[[#This Row],[META AFECTADA POR LA GLOSA
]],0)</f>
        <v>76380</v>
      </c>
      <c r="Y193" s="44" t="s">
        <v>769</v>
      </c>
      <c r="Z193" s="180" t="s">
        <v>770</v>
      </c>
      <c r="AA193" s="53">
        <v>0</v>
      </c>
      <c r="AB193" s="45" t="s">
        <v>768</v>
      </c>
      <c r="AC193" s="53">
        <f>ROUND(Tabla1[[#This Row],[VALOR  DE LA GLOSA INICIAL]]-Tabla1[[#This Row],[Valor soportado por la Subred]],0)</f>
        <v>76380</v>
      </c>
      <c r="AD193" s="45"/>
      <c r="AE193" s="45"/>
      <c r="AF193" s="53">
        <f>ROUND(Tabla1[[#This Row],[VALOR GLOSA DEFINITIVA]]-Tabla1[[#This Row],[VALOR LEVANTADO EN LIQUIDACION]],0)</f>
        <v>76380</v>
      </c>
    </row>
    <row r="194" spans="2:32" s="55" customFormat="1" ht="99.95" hidden="1" customHeight="1">
      <c r="B194" s="48" t="s">
        <v>372</v>
      </c>
      <c r="C194" s="177">
        <v>2451</v>
      </c>
      <c r="D194" s="48" t="s">
        <v>343</v>
      </c>
      <c r="E194" s="45" t="s">
        <v>344</v>
      </c>
      <c r="F194" s="178" t="str">
        <f>Tabla1[[#This Row],[CODIGO ACTIVIDAD (AB)]]&amp;Tabla1[[#This Row],[ACCIÓN INTEGRAL-INTEGRADA / 
PROCESO INTEGRAL E INTEGRADO]]&amp;Tabla1[[#This Row],[ENTORNO/PROCESO TRANSVERSAL]]&amp;Tabla1[[#This Row],[VIGENCIA RECURSOS]]</f>
        <v>245112. Vigilancia de la Salud AmbientalVigilancia de la Salud Ambiental2026</v>
      </c>
      <c r="G194" s="161">
        <v>2026</v>
      </c>
      <c r="H194" s="179" t="str">
        <f>+VLOOKUP(Tabla1[[#This Row],[llave 1]],IG!$F$7:$N$97972,2,FALSE)</f>
        <v>Acciones de Fiscalización y Aseguramiento Sanitario</v>
      </c>
      <c r="I194" s="179" t="str">
        <f>+VLOOKUP(Tabla1[[#This Row],[llave 1]],IG!$F$7:$T$97972,3,FALSE)</f>
        <v>Línea Seguridad química</v>
      </c>
      <c r="J194" s="179" t="str">
        <f>+VLOOKUP(Tabla1[[#This Row],[llave 1]],IG!$F$7:$T$97972,5,FALSE)</f>
        <v>Establecimiento vigilado y controlado</v>
      </c>
      <c r="K194" s="179" t="str">
        <f>+VLOOKUP(Tabla1[[#This Row],[llave 1]],IG!$F$7:$T$97972,4,FALSE)</f>
        <v>GSP</v>
      </c>
      <c r="L194" s="179" t="str">
        <f>+VLOOKUP(Tabla1[[#This Row],[llave 1]],IG!$F$7:$T$97972,6,FALSE)</f>
        <v>VER SIVIGILA</v>
      </c>
      <c r="M194" s="179" t="str">
        <f>+VLOOKUP(Tabla1[[#This Row],[llave 1]],IG!$F$7:$T$97972,7,FALSE)</f>
        <v>VER SIVIGILA</v>
      </c>
      <c r="N194" s="162" t="s">
        <v>8</v>
      </c>
      <c r="O194" s="163" t="s">
        <v>0</v>
      </c>
      <c r="P194" s="46" t="str">
        <f>+Tabla1[[#This Row],[llave 1]]&amp;Tabla1[[#This Row],[LOCALIDAD]]&amp;Tabla1[[#This Row],[MES]]</f>
        <v>245112. Vigilancia de la Salud AmbientalVigilancia de la Salud Ambiental20264_SAN_CRISTOBAL1_ENERO_2026</v>
      </c>
      <c r="Q194" s="45" t="s">
        <v>765</v>
      </c>
      <c r="R194" s="49">
        <f>+VLOOKUP(Tabla1[[#This Row],[llave 2]],IG!$O$7:$T$97972,2,FALSE)</f>
        <v>76380</v>
      </c>
      <c r="S194" s="50">
        <f>+VLOOKUP(Tabla1[[#This Row],[llave 2]],IG!$O$7:$T$97972,5,FALSE)</f>
        <v>1</v>
      </c>
      <c r="T194" s="307">
        <f>+VLOOKUP(Tabla1[[#This Row],[llave 2]],IG!$O$7:$T$97972,6,FALSE)</f>
        <v>76380</v>
      </c>
      <c r="U194" s="77" t="s">
        <v>378</v>
      </c>
      <c r="V194" s="78">
        <v>1</v>
      </c>
      <c r="W194" s="77">
        <v>1</v>
      </c>
      <c r="X194" s="52">
        <f>ROUND(Tabla1[[#This Row],[VALOR UNITARIO 
]]*Tabla1[[#This Row],[Porcentaje de Glosa]]*Tabla1[[#This Row],[META AFECTADA POR LA GLOSA
]],0)</f>
        <v>76380</v>
      </c>
      <c r="Y194" s="44" t="s">
        <v>771</v>
      </c>
      <c r="Z194" s="180" t="s">
        <v>770</v>
      </c>
      <c r="AA194" s="53">
        <v>0</v>
      </c>
      <c r="AB194" s="45" t="s">
        <v>768</v>
      </c>
      <c r="AC194" s="53">
        <f>ROUND(Tabla1[[#This Row],[VALOR  DE LA GLOSA INICIAL]]-Tabla1[[#This Row],[Valor soportado por la Subred]],0)</f>
        <v>76380</v>
      </c>
      <c r="AD194" s="45"/>
      <c r="AE194" s="45"/>
      <c r="AF194" s="53">
        <f>ROUND(Tabla1[[#This Row],[VALOR GLOSA DEFINITIVA]]-Tabla1[[#This Row],[VALOR LEVANTADO EN LIQUIDACION]],0)</f>
        <v>76380</v>
      </c>
    </row>
    <row r="195" spans="2:32" s="55" customFormat="1" ht="99.95" hidden="1" customHeight="1">
      <c r="B195" s="48" t="s">
        <v>372</v>
      </c>
      <c r="C195" s="177">
        <v>2451</v>
      </c>
      <c r="D195" s="48" t="s">
        <v>343</v>
      </c>
      <c r="E195" s="45" t="s">
        <v>344</v>
      </c>
      <c r="F195" s="178" t="str">
        <f>Tabla1[[#This Row],[CODIGO ACTIVIDAD (AB)]]&amp;Tabla1[[#This Row],[ACCIÓN INTEGRAL-INTEGRADA / 
PROCESO INTEGRAL E INTEGRADO]]&amp;Tabla1[[#This Row],[ENTORNO/PROCESO TRANSVERSAL]]&amp;Tabla1[[#This Row],[VIGENCIA RECURSOS]]</f>
        <v>245112. Vigilancia de la Salud AmbientalVigilancia de la Salud Ambiental2026</v>
      </c>
      <c r="G195" s="161">
        <v>2026</v>
      </c>
      <c r="H195" s="179" t="str">
        <f>+VLOOKUP(Tabla1[[#This Row],[llave 1]],IG!$F$7:$N$97972,2,FALSE)</f>
        <v>Acciones de Fiscalización y Aseguramiento Sanitario</v>
      </c>
      <c r="I195" s="179" t="str">
        <f>+VLOOKUP(Tabla1[[#This Row],[llave 1]],IG!$F$7:$T$97972,3,FALSE)</f>
        <v>Línea Seguridad química</v>
      </c>
      <c r="J195" s="179" t="str">
        <f>+VLOOKUP(Tabla1[[#This Row],[llave 1]],IG!$F$7:$T$97972,5,FALSE)</f>
        <v>Establecimiento vigilado y controlado</v>
      </c>
      <c r="K195" s="179" t="str">
        <f>+VLOOKUP(Tabla1[[#This Row],[llave 1]],IG!$F$7:$T$97972,4,FALSE)</f>
        <v>GSP</v>
      </c>
      <c r="L195" s="179" t="str">
        <f>+VLOOKUP(Tabla1[[#This Row],[llave 1]],IG!$F$7:$T$97972,6,FALSE)</f>
        <v>VER SIVIGILA</v>
      </c>
      <c r="M195" s="179" t="str">
        <f>+VLOOKUP(Tabla1[[#This Row],[llave 1]],IG!$F$7:$T$97972,7,FALSE)</f>
        <v>VER SIVIGILA</v>
      </c>
      <c r="N195" s="162" t="s">
        <v>9</v>
      </c>
      <c r="O195" s="163" t="s">
        <v>0</v>
      </c>
      <c r="P195" s="46" t="str">
        <f>+Tabla1[[#This Row],[llave 1]]&amp;Tabla1[[#This Row],[LOCALIDAD]]&amp;Tabla1[[#This Row],[MES]]</f>
        <v>245112. Vigilancia de la Salud AmbientalVigilancia de la Salud Ambiental20265_RAFAEL_URIBE1_ENERO_2026</v>
      </c>
      <c r="Q195" s="45" t="s">
        <v>765</v>
      </c>
      <c r="R195" s="49">
        <f>+VLOOKUP(Tabla1[[#This Row],[llave 2]],IG!$O$7:$T$97972,2,FALSE)</f>
        <v>76380</v>
      </c>
      <c r="S195" s="50">
        <f>+VLOOKUP(Tabla1[[#This Row],[llave 2]],IG!$O$7:$T$97972,5,FALSE)</f>
        <v>14</v>
      </c>
      <c r="T195" s="307">
        <f>+VLOOKUP(Tabla1[[#This Row],[llave 2]],IG!$O$7:$T$97972,6,FALSE)</f>
        <v>1069320</v>
      </c>
      <c r="U195" s="77" t="s">
        <v>378</v>
      </c>
      <c r="V195" s="78">
        <v>1</v>
      </c>
      <c r="W195" s="77">
        <v>1</v>
      </c>
      <c r="X195" s="52">
        <f>ROUND(Tabla1[[#This Row],[VALOR UNITARIO 
]]*Tabla1[[#This Row],[Porcentaje de Glosa]]*Tabla1[[#This Row],[META AFECTADA POR LA GLOSA
]],0)</f>
        <v>76380</v>
      </c>
      <c r="Y195" s="44" t="s">
        <v>772</v>
      </c>
      <c r="Z195" s="180" t="s">
        <v>770</v>
      </c>
      <c r="AA195" s="53">
        <v>0</v>
      </c>
      <c r="AB195" s="45" t="s">
        <v>768</v>
      </c>
      <c r="AC195" s="53">
        <f>ROUND(Tabla1[[#This Row],[VALOR  DE LA GLOSA INICIAL]]-Tabla1[[#This Row],[Valor soportado por la Subred]],0)</f>
        <v>76380</v>
      </c>
      <c r="AD195" s="45"/>
      <c r="AE195" s="45"/>
      <c r="AF195" s="53">
        <f>ROUND(Tabla1[[#This Row],[VALOR GLOSA DEFINITIVA]]-Tabla1[[#This Row],[VALOR LEVANTADO EN LIQUIDACION]],0)</f>
        <v>76380</v>
      </c>
    </row>
    <row r="196" spans="2:32" s="55" customFormat="1" ht="99.95" hidden="1" customHeight="1">
      <c r="B196" s="48" t="s">
        <v>372</v>
      </c>
      <c r="C196" s="177">
        <v>4</v>
      </c>
      <c r="D196" s="48" t="s">
        <v>343</v>
      </c>
      <c r="E196" s="45" t="s">
        <v>344</v>
      </c>
      <c r="F196" s="178" t="str">
        <f>Tabla1[[#This Row],[CODIGO ACTIVIDAD (AB)]]&amp;Tabla1[[#This Row],[ACCIÓN INTEGRAL-INTEGRADA / 
PROCESO INTEGRAL E INTEGRADO]]&amp;Tabla1[[#This Row],[ENTORNO/PROCESO TRANSVERSAL]]&amp;Tabla1[[#This Row],[VIGENCIA RECURSOS]]</f>
        <v>412. Vigilancia de la Salud AmbientalVigilancia de la Salud Ambiental2026</v>
      </c>
      <c r="G196" s="161">
        <v>2026</v>
      </c>
      <c r="H196" s="179" t="str">
        <f>+VLOOKUP(Tabla1[[#This Row],[llave 1]],IG!$F$7:$N$97972,2,FALSE)</f>
        <v>Acciones de Fiscalización y Aseguramiento Sanitario</v>
      </c>
      <c r="I196" s="179" t="str">
        <f>+VLOOKUP(Tabla1[[#This Row],[llave 1]],IG!$F$7:$T$97972,3,FALSE)</f>
        <v>Línea Seguridad química</v>
      </c>
      <c r="J196" s="179" t="str">
        <f>+VLOOKUP(Tabla1[[#This Row],[llave 1]],IG!$F$7:$T$97972,5,FALSE)</f>
        <v>Establecimiento vigilado y controlado</v>
      </c>
      <c r="K196" s="179" t="str">
        <f>+VLOOKUP(Tabla1[[#This Row],[llave 1]],IG!$F$7:$T$97972,4,FALSE)</f>
        <v>GSP</v>
      </c>
      <c r="L196" s="179" t="str">
        <f>+VLOOKUP(Tabla1[[#This Row],[llave 1]],IG!$F$7:$T$97972,6,FALSE)</f>
        <v>VER SIVIGILA</v>
      </c>
      <c r="M196" s="179" t="str">
        <f>+VLOOKUP(Tabla1[[#This Row],[llave 1]],IG!$F$7:$T$97972,7,FALSE)</f>
        <v>VER SIVIGILA</v>
      </c>
      <c r="N196" s="162" t="s">
        <v>8</v>
      </c>
      <c r="O196" s="163" t="s">
        <v>1</v>
      </c>
      <c r="P196" s="46" t="str">
        <f>+Tabla1[[#This Row],[llave 1]]&amp;Tabla1[[#This Row],[LOCALIDAD]]&amp;Tabla1[[#This Row],[MES]]</f>
        <v>412. Vigilancia de la Salud AmbientalVigilancia de la Salud Ambiental20264_SAN_CRISTOBAL2_FEBRERO_2026</v>
      </c>
      <c r="Q196" s="45" t="s">
        <v>765</v>
      </c>
      <c r="R196" s="49">
        <f>+VLOOKUP(Tabla1[[#This Row],[llave 2]],IG!$O$7:$T$97972,2,FALSE)</f>
        <v>91656</v>
      </c>
      <c r="S196" s="50">
        <f>+VLOOKUP(Tabla1[[#This Row],[llave 2]],IG!$O$7:$T$97972,5,FALSE)</f>
        <v>48</v>
      </c>
      <c r="T196" s="307">
        <f>+VLOOKUP(Tabla1[[#This Row],[llave 2]],IG!$O$7:$T$97972,6,FALSE)</f>
        <v>4399488</v>
      </c>
      <c r="U196" s="77" t="s">
        <v>378</v>
      </c>
      <c r="V196" s="78">
        <v>1</v>
      </c>
      <c r="W196" s="77">
        <v>4</v>
      </c>
      <c r="X196" s="52">
        <f>ROUND(Tabla1[[#This Row],[VALOR UNITARIO 
]]*Tabla1[[#This Row],[Porcentaje de Glosa]]*Tabla1[[#This Row],[META AFECTADA POR LA GLOSA
]],0)</f>
        <v>366624</v>
      </c>
      <c r="Y196" s="44" t="s">
        <v>773</v>
      </c>
      <c r="Z196" s="180" t="s">
        <v>770</v>
      </c>
      <c r="AA196" s="53">
        <v>0</v>
      </c>
      <c r="AB196" s="45" t="s">
        <v>768</v>
      </c>
      <c r="AC196" s="53">
        <f>ROUND(Tabla1[[#This Row],[VALOR  DE LA GLOSA INICIAL]]-Tabla1[[#This Row],[Valor soportado por la Subred]],0)</f>
        <v>366624</v>
      </c>
      <c r="AD196" s="45"/>
      <c r="AE196" s="45"/>
      <c r="AF196" s="53">
        <f>ROUND(Tabla1[[#This Row],[VALOR GLOSA DEFINITIVA]]-Tabla1[[#This Row],[VALOR LEVANTADO EN LIQUIDACION]],0)</f>
        <v>366624</v>
      </c>
    </row>
    <row r="197" spans="2:32" s="55" customFormat="1" ht="99.95" hidden="1" customHeight="1">
      <c r="B197" s="48" t="s">
        <v>372</v>
      </c>
      <c r="C197" s="177">
        <v>22</v>
      </c>
      <c r="D197" s="48" t="s">
        <v>343</v>
      </c>
      <c r="E197" s="45" t="s">
        <v>344</v>
      </c>
      <c r="F197" s="178" t="str">
        <f>Tabla1[[#This Row],[CODIGO ACTIVIDAD (AB)]]&amp;Tabla1[[#This Row],[ACCIÓN INTEGRAL-INTEGRADA / 
PROCESO INTEGRAL E INTEGRADO]]&amp;Tabla1[[#This Row],[ENTORNO/PROCESO TRANSVERSAL]]&amp;Tabla1[[#This Row],[VIGENCIA RECURSOS]]</f>
        <v>2212. Vigilancia de la Salud AmbientalVigilancia de la Salud Ambiental2026</v>
      </c>
      <c r="G197" s="161">
        <v>2026</v>
      </c>
      <c r="H197" s="179" t="str">
        <f>+VLOOKUP(Tabla1[[#This Row],[llave 1]],IG!$F$7:$N$97972,2,FALSE)</f>
        <v>Acciones de Fiscalización y Aseguramiento Sanitario</v>
      </c>
      <c r="I197" s="179" t="str">
        <f>+VLOOKUP(Tabla1[[#This Row],[llave 1]],IG!$F$7:$T$97972,3,FALSE)</f>
        <v>Línea Seguridad química</v>
      </c>
      <c r="J197" s="179" t="str">
        <f>+VLOOKUP(Tabla1[[#This Row],[llave 1]],IG!$F$7:$T$97972,5,FALSE)</f>
        <v>Establecimiento vigilado y controlado</v>
      </c>
      <c r="K197" s="179" t="str">
        <f>+VLOOKUP(Tabla1[[#This Row],[llave 1]],IG!$F$7:$T$97972,4,FALSE)</f>
        <v>GSP</v>
      </c>
      <c r="L197" s="179" t="str">
        <f>+VLOOKUP(Tabla1[[#This Row],[llave 1]],IG!$F$7:$T$97972,6,FALSE)</f>
        <v>VER SIVIGILA</v>
      </c>
      <c r="M197" s="179" t="str">
        <f>+VLOOKUP(Tabla1[[#This Row],[llave 1]],IG!$F$7:$T$97972,7,FALSE)</f>
        <v>VER SIVIGILA</v>
      </c>
      <c r="N197" s="162" t="s">
        <v>8</v>
      </c>
      <c r="O197" s="163" t="s">
        <v>1</v>
      </c>
      <c r="P197" s="46" t="str">
        <f>+Tabla1[[#This Row],[llave 1]]&amp;Tabla1[[#This Row],[LOCALIDAD]]&amp;Tabla1[[#This Row],[MES]]</f>
        <v>2212. Vigilancia de la Salud AmbientalVigilancia de la Salud Ambiental20264_SAN_CRISTOBAL2_FEBRERO_2026</v>
      </c>
      <c r="Q197" s="45" t="s">
        <v>765</v>
      </c>
      <c r="R197" s="49">
        <f>+VLOOKUP(Tabla1[[#This Row],[llave 2]],IG!$O$7:$T$97972,2,FALSE)</f>
        <v>91656</v>
      </c>
      <c r="S197" s="50">
        <f>+VLOOKUP(Tabla1[[#This Row],[llave 2]],IG!$O$7:$T$97972,5,FALSE)</f>
        <v>9</v>
      </c>
      <c r="T197" s="307">
        <f>+VLOOKUP(Tabla1[[#This Row],[llave 2]],IG!$O$7:$T$97972,6,FALSE)</f>
        <v>824904</v>
      </c>
      <c r="U197" s="77" t="s">
        <v>378</v>
      </c>
      <c r="V197" s="78">
        <v>1</v>
      </c>
      <c r="W197" s="77">
        <v>1</v>
      </c>
      <c r="X197" s="52">
        <f>ROUND(Tabla1[[#This Row],[VALOR UNITARIO 
]]*Tabla1[[#This Row],[Porcentaje de Glosa]]*Tabla1[[#This Row],[META AFECTADA POR LA GLOSA
]],0)</f>
        <v>91656</v>
      </c>
      <c r="Y197" s="44" t="s">
        <v>774</v>
      </c>
      <c r="Z197" s="180" t="s">
        <v>770</v>
      </c>
      <c r="AA197" s="53">
        <v>0</v>
      </c>
      <c r="AB197" s="45" t="s">
        <v>768</v>
      </c>
      <c r="AC197" s="53">
        <f>ROUND(Tabla1[[#This Row],[VALOR  DE LA GLOSA INICIAL]]-Tabla1[[#This Row],[Valor soportado por la Subred]],0)</f>
        <v>91656</v>
      </c>
      <c r="AD197" s="45"/>
      <c r="AE197" s="45"/>
      <c r="AF197" s="53">
        <f>ROUND(Tabla1[[#This Row],[VALOR GLOSA DEFINITIVA]]-Tabla1[[#This Row],[VALOR LEVANTADO EN LIQUIDACION]],0)</f>
        <v>91656</v>
      </c>
    </row>
    <row r="198" spans="2:32" s="55" customFormat="1" ht="99.95" hidden="1" customHeight="1">
      <c r="B198" s="48" t="s">
        <v>372</v>
      </c>
      <c r="C198" s="177">
        <v>1746</v>
      </c>
      <c r="D198" s="48" t="s">
        <v>343</v>
      </c>
      <c r="E198" s="45" t="s">
        <v>344</v>
      </c>
      <c r="F198" s="178" t="str">
        <f>Tabla1[[#This Row],[CODIGO ACTIVIDAD (AB)]]&amp;Tabla1[[#This Row],[ACCIÓN INTEGRAL-INTEGRADA / 
PROCESO INTEGRAL E INTEGRADO]]&amp;Tabla1[[#This Row],[ENTORNO/PROCESO TRANSVERSAL]]&amp;Tabla1[[#This Row],[VIGENCIA RECURSOS]]</f>
        <v>174612. Vigilancia de la Salud AmbientalVigilancia de la Salud Ambiental2026</v>
      </c>
      <c r="G198" s="161">
        <v>2026</v>
      </c>
      <c r="H198" s="179" t="str">
        <f>+VLOOKUP(Tabla1[[#This Row],[llave 1]],IG!$F$7:$N$97972,2,FALSE)</f>
        <v>Acciones de Fiscalización y Aseguramiento Sanitario</v>
      </c>
      <c r="I198" s="179" t="str">
        <f>+VLOOKUP(Tabla1[[#This Row],[llave 1]],IG!$F$7:$T$97972,3,FALSE)</f>
        <v>Línea Seguridad química</v>
      </c>
      <c r="J198" s="179" t="str">
        <f>+VLOOKUP(Tabla1[[#This Row],[llave 1]],IG!$F$7:$T$97972,5,FALSE)</f>
        <v>Establecimiento vigilado y controlado</v>
      </c>
      <c r="K198" s="179" t="str">
        <f>+VLOOKUP(Tabla1[[#This Row],[llave 1]],IG!$F$7:$T$97972,4,FALSE)</f>
        <v>GSP</v>
      </c>
      <c r="L198" s="179" t="str">
        <f>+VLOOKUP(Tabla1[[#This Row],[llave 1]],IG!$F$7:$T$97972,6,FALSE)</f>
        <v>VER SIVIGILA</v>
      </c>
      <c r="M198" s="179" t="str">
        <f>+VLOOKUP(Tabla1[[#This Row],[llave 1]],IG!$F$7:$T$97972,7,FALSE)</f>
        <v>VER SIVIGILA</v>
      </c>
      <c r="N198" s="162" t="s">
        <v>8</v>
      </c>
      <c r="O198" s="163" t="s">
        <v>1</v>
      </c>
      <c r="P198" s="46" t="str">
        <f>+Tabla1[[#This Row],[llave 1]]&amp;Tabla1[[#This Row],[LOCALIDAD]]&amp;Tabla1[[#This Row],[MES]]</f>
        <v>174612. Vigilancia de la Salud AmbientalVigilancia de la Salud Ambiental20264_SAN_CRISTOBAL2_FEBRERO_2026</v>
      </c>
      <c r="Q198" s="45" t="s">
        <v>765</v>
      </c>
      <c r="R198" s="49">
        <f>+VLOOKUP(Tabla1[[#This Row],[llave 2]],IG!$O$7:$T$97972,2,FALSE)</f>
        <v>61104</v>
      </c>
      <c r="S198" s="50">
        <f>+VLOOKUP(Tabla1[[#This Row],[llave 2]],IG!$O$7:$T$97972,5,FALSE)</f>
        <v>1</v>
      </c>
      <c r="T198" s="307">
        <f>+VLOOKUP(Tabla1[[#This Row],[llave 2]],IG!$O$7:$T$97972,6,FALSE)</f>
        <v>61104</v>
      </c>
      <c r="U198" s="77" t="s">
        <v>378</v>
      </c>
      <c r="V198" s="78">
        <v>1</v>
      </c>
      <c r="W198" s="77">
        <v>1</v>
      </c>
      <c r="X198" s="52">
        <f>ROUND(Tabla1[[#This Row],[VALOR UNITARIO 
]]*Tabla1[[#This Row],[Porcentaje de Glosa]]*Tabla1[[#This Row],[META AFECTADA POR LA GLOSA
]],0)</f>
        <v>61104</v>
      </c>
      <c r="Y198" s="44" t="s">
        <v>775</v>
      </c>
      <c r="Z198" s="180" t="s">
        <v>770</v>
      </c>
      <c r="AA198" s="53">
        <v>0</v>
      </c>
      <c r="AB198" s="45" t="s">
        <v>768</v>
      </c>
      <c r="AC198" s="53">
        <f>ROUND(Tabla1[[#This Row],[VALOR  DE LA GLOSA INICIAL]]-Tabla1[[#This Row],[Valor soportado por la Subred]],0)</f>
        <v>61104</v>
      </c>
      <c r="AD198" s="45"/>
      <c r="AE198" s="45"/>
      <c r="AF198" s="53">
        <f>ROUND(Tabla1[[#This Row],[VALOR GLOSA DEFINITIVA]]-Tabla1[[#This Row],[VALOR LEVANTADO EN LIQUIDACION]],0)</f>
        <v>61104</v>
      </c>
    </row>
    <row r="199" spans="2:32" s="55" customFormat="1" ht="99.95" hidden="1" customHeight="1">
      <c r="B199" s="48" t="s">
        <v>372</v>
      </c>
      <c r="C199" s="177">
        <v>1759</v>
      </c>
      <c r="D199" s="48" t="s">
        <v>343</v>
      </c>
      <c r="E199" s="45" t="s">
        <v>344</v>
      </c>
      <c r="F199" s="178" t="str">
        <f>Tabla1[[#This Row],[CODIGO ACTIVIDAD (AB)]]&amp;Tabla1[[#This Row],[ACCIÓN INTEGRAL-INTEGRADA / 
PROCESO INTEGRAL E INTEGRADO]]&amp;Tabla1[[#This Row],[ENTORNO/PROCESO TRANSVERSAL]]&amp;Tabla1[[#This Row],[VIGENCIA RECURSOS]]</f>
        <v>175912. Vigilancia de la Salud AmbientalVigilancia de la Salud Ambiental2026</v>
      </c>
      <c r="G199" s="161">
        <v>2026</v>
      </c>
      <c r="H199" s="179" t="str">
        <f>+VLOOKUP(Tabla1[[#This Row],[llave 1]],IG!$F$7:$N$97972,2,FALSE)</f>
        <v>Acciones de Fiscalización y Aseguramiento Sanitario</v>
      </c>
      <c r="I199" s="179" t="str">
        <f>+VLOOKUP(Tabla1[[#This Row],[llave 1]],IG!$F$7:$T$97972,3,FALSE)</f>
        <v>Línea Seguridad química</v>
      </c>
      <c r="J199" s="179" t="str">
        <f>+VLOOKUP(Tabla1[[#This Row],[llave 1]],IG!$F$7:$T$97972,5,FALSE)</f>
        <v>Establecimiento vigilado y controlado</v>
      </c>
      <c r="K199" s="179" t="str">
        <f>+VLOOKUP(Tabla1[[#This Row],[llave 1]],IG!$F$7:$T$97972,4,FALSE)</f>
        <v>GSP</v>
      </c>
      <c r="L199" s="179" t="str">
        <f>+VLOOKUP(Tabla1[[#This Row],[llave 1]],IG!$F$7:$T$97972,6,FALSE)</f>
        <v>VER SIVIGILA</v>
      </c>
      <c r="M199" s="179" t="str">
        <f>+VLOOKUP(Tabla1[[#This Row],[llave 1]],IG!$F$7:$T$97972,7,FALSE)</f>
        <v>VER SIVIGILA</v>
      </c>
      <c r="N199" s="162" t="s">
        <v>8</v>
      </c>
      <c r="O199" s="163" t="s">
        <v>1</v>
      </c>
      <c r="P199" s="46" t="str">
        <f>+Tabla1[[#This Row],[llave 1]]&amp;Tabla1[[#This Row],[LOCALIDAD]]&amp;Tabla1[[#This Row],[MES]]</f>
        <v>175912. Vigilancia de la Salud AmbientalVigilancia de la Salud Ambiental20264_SAN_CRISTOBAL2_FEBRERO_2026</v>
      </c>
      <c r="Q199" s="45" t="s">
        <v>765</v>
      </c>
      <c r="R199" s="49">
        <f>+VLOOKUP(Tabla1[[#This Row],[llave 2]],IG!$O$7:$T$97972,2,FALSE)</f>
        <v>76380</v>
      </c>
      <c r="S199" s="50">
        <f>+VLOOKUP(Tabla1[[#This Row],[llave 2]],IG!$O$7:$T$97972,5,FALSE)</f>
        <v>28</v>
      </c>
      <c r="T199" s="307">
        <f>+VLOOKUP(Tabla1[[#This Row],[llave 2]],IG!$O$7:$T$97972,6,FALSE)</f>
        <v>2138640</v>
      </c>
      <c r="U199" s="77" t="s">
        <v>378</v>
      </c>
      <c r="V199" s="78">
        <v>1</v>
      </c>
      <c r="W199" s="77">
        <v>1</v>
      </c>
      <c r="X199" s="52">
        <f>ROUND(Tabla1[[#This Row],[VALOR UNITARIO 
]]*Tabla1[[#This Row],[Porcentaje de Glosa]]*Tabla1[[#This Row],[META AFECTADA POR LA GLOSA
]],0)</f>
        <v>76380</v>
      </c>
      <c r="Y199" s="44" t="s">
        <v>776</v>
      </c>
      <c r="Z199" s="180" t="s">
        <v>770</v>
      </c>
      <c r="AA199" s="53">
        <v>0</v>
      </c>
      <c r="AB199" s="45" t="s">
        <v>768</v>
      </c>
      <c r="AC199" s="53">
        <f>ROUND(Tabla1[[#This Row],[VALOR  DE LA GLOSA INICIAL]]-Tabla1[[#This Row],[Valor soportado por la Subred]],0)</f>
        <v>76380</v>
      </c>
      <c r="AD199" s="45"/>
      <c r="AE199" s="45"/>
      <c r="AF199" s="53">
        <f>ROUND(Tabla1[[#This Row],[VALOR GLOSA DEFINITIVA]]-Tabla1[[#This Row],[VALOR LEVANTADO EN LIQUIDACION]],0)</f>
        <v>76380</v>
      </c>
    </row>
    <row r="200" spans="2:32" s="55" customFormat="1" ht="99.95" hidden="1" customHeight="1">
      <c r="B200" s="48" t="s">
        <v>372</v>
      </c>
      <c r="C200" s="177">
        <v>4</v>
      </c>
      <c r="D200" s="48" t="s">
        <v>343</v>
      </c>
      <c r="E200" s="45" t="s">
        <v>344</v>
      </c>
      <c r="F200" s="178" t="str">
        <f>Tabla1[[#This Row],[CODIGO ACTIVIDAD (AB)]]&amp;Tabla1[[#This Row],[ACCIÓN INTEGRAL-INTEGRADA / 
PROCESO INTEGRAL E INTEGRADO]]&amp;Tabla1[[#This Row],[ENTORNO/PROCESO TRANSVERSAL]]&amp;Tabla1[[#This Row],[VIGENCIA RECURSOS]]</f>
        <v>412. Vigilancia de la Salud AmbientalVigilancia de la Salud Ambiental2026</v>
      </c>
      <c r="G200" s="161">
        <v>2026</v>
      </c>
      <c r="H200" s="179" t="str">
        <f>+VLOOKUP(Tabla1[[#This Row],[llave 1]],IG!$F$7:$N$97972,2,FALSE)</f>
        <v>Acciones de Fiscalización y Aseguramiento Sanitario</v>
      </c>
      <c r="I200" s="179" t="str">
        <f>+VLOOKUP(Tabla1[[#This Row],[llave 1]],IG!$F$7:$T$97972,3,FALSE)</f>
        <v>Línea Seguridad química</v>
      </c>
      <c r="J200" s="179" t="str">
        <f>+VLOOKUP(Tabla1[[#This Row],[llave 1]],IG!$F$7:$T$97972,5,FALSE)</f>
        <v>Establecimiento vigilado y controlado</v>
      </c>
      <c r="K200" s="179" t="str">
        <f>+VLOOKUP(Tabla1[[#This Row],[llave 1]],IG!$F$7:$T$97972,4,FALSE)</f>
        <v>GSP</v>
      </c>
      <c r="L200" s="179" t="str">
        <f>+VLOOKUP(Tabla1[[#This Row],[llave 1]],IG!$F$7:$T$97972,6,FALSE)</f>
        <v>VER SIVIGILA</v>
      </c>
      <c r="M200" s="179" t="str">
        <f>+VLOOKUP(Tabla1[[#This Row],[llave 1]],IG!$F$7:$T$97972,7,FALSE)</f>
        <v>VER SIVIGILA</v>
      </c>
      <c r="N200" s="162" t="s">
        <v>8</v>
      </c>
      <c r="O200" s="163" t="s">
        <v>1</v>
      </c>
      <c r="P200" s="46" t="str">
        <f>+Tabla1[[#This Row],[llave 1]]&amp;Tabla1[[#This Row],[LOCALIDAD]]&amp;Tabla1[[#This Row],[MES]]</f>
        <v>412. Vigilancia de la Salud AmbientalVigilancia de la Salud Ambiental20264_SAN_CRISTOBAL2_FEBRERO_2026</v>
      </c>
      <c r="Q200" s="45" t="s">
        <v>765</v>
      </c>
      <c r="R200" s="49">
        <f>+VLOOKUP(Tabla1[[#This Row],[llave 2]],IG!$O$7:$T$97972,2,FALSE)</f>
        <v>91656</v>
      </c>
      <c r="S200" s="50">
        <f>+VLOOKUP(Tabla1[[#This Row],[llave 2]],IG!$O$7:$T$97972,5,FALSE)</f>
        <v>48</v>
      </c>
      <c r="T200" s="307">
        <f>+VLOOKUP(Tabla1[[#This Row],[llave 2]],IG!$O$7:$T$97972,6,FALSE)</f>
        <v>4399488</v>
      </c>
      <c r="U200" s="77" t="s">
        <v>373</v>
      </c>
      <c r="V200" s="78">
        <v>1</v>
      </c>
      <c r="W200" s="77">
        <v>7.4626900000000003</v>
      </c>
      <c r="X200" s="52">
        <f>ROUND(Tabla1[[#This Row],[VALOR UNITARIO 
]]*Tabla1[[#This Row],[Porcentaje de Glosa]]*Tabla1[[#This Row],[META AFECTADA POR LA GLOSA
]],0)</f>
        <v>684000</v>
      </c>
      <c r="Y200" s="44" t="s">
        <v>777</v>
      </c>
      <c r="Z200" s="180" t="s">
        <v>770</v>
      </c>
      <c r="AA200" s="53">
        <v>684000</v>
      </c>
      <c r="AB200" s="45" t="s">
        <v>778</v>
      </c>
      <c r="AC200" s="53">
        <f>ROUND(Tabla1[[#This Row],[VALOR  DE LA GLOSA INICIAL]]-Tabla1[[#This Row],[Valor soportado por la Subred]],0)</f>
        <v>0</v>
      </c>
      <c r="AD200" s="45"/>
      <c r="AE200" s="45"/>
      <c r="AF200" s="53">
        <f>ROUND(Tabla1[[#This Row],[VALOR GLOSA DEFINITIVA]]-Tabla1[[#This Row],[VALOR LEVANTADO EN LIQUIDACION]],0)</f>
        <v>0</v>
      </c>
    </row>
    <row r="201" spans="2:32" s="55" customFormat="1" ht="99.95" hidden="1" customHeight="1">
      <c r="B201" s="48" t="s">
        <v>372</v>
      </c>
      <c r="C201" s="177">
        <v>1759</v>
      </c>
      <c r="D201" s="48" t="s">
        <v>343</v>
      </c>
      <c r="E201" s="45" t="s">
        <v>344</v>
      </c>
      <c r="F201" s="178" t="str">
        <f>Tabla1[[#This Row],[CODIGO ACTIVIDAD (AB)]]&amp;Tabla1[[#This Row],[ACCIÓN INTEGRAL-INTEGRADA / 
PROCESO INTEGRAL E INTEGRADO]]&amp;Tabla1[[#This Row],[ENTORNO/PROCESO TRANSVERSAL]]&amp;Tabla1[[#This Row],[VIGENCIA RECURSOS]]</f>
        <v>175912. Vigilancia de la Salud AmbientalVigilancia de la Salud Ambiental2026</v>
      </c>
      <c r="G201" s="161">
        <v>2026</v>
      </c>
      <c r="H201" s="179" t="str">
        <f>+VLOOKUP(Tabla1[[#This Row],[llave 1]],IG!$F$7:$N$97972,2,FALSE)</f>
        <v>Acciones de Fiscalización y Aseguramiento Sanitario</v>
      </c>
      <c r="I201" s="179" t="str">
        <f>+VLOOKUP(Tabla1[[#This Row],[llave 1]],IG!$F$7:$T$97972,3,FALSE)</f>
        <v>Línea Seguridad química</v>
      </c>
      <c r="J201" s="179" t="str">
        <f>+VLOOKUP(Tabla1[[#This Row],[llave 1]],IG!$F$7:$T$97972,5,FALSE)</f>
        <v>Establecimiento vigilado y controlado</v>
      </c>
      <c r="K201" s="179" t="str">
        <f>+VLOOKUP(Tabla1[[#This Row],[llave 1]],IG!$F$7:$T$97972,4,FALSE)</f>
        <v>GSP</v>
      </c>
      <c r="L201" s="179" t="str">
        <f>+VLOOKUP(Tabla1[[#This Row],[llave 1]],IG!$F$7:$T$97972,6,FALSE)</f>
        <v>VER SIVIGILA</v>
      </c>
      <c r="M201" s="179" t="str">
        <f>+VLOOKUP(Tabla1[[#This Row],[llave 1]],IG!$F$7:$T$97972,7,FALSE)</f>
        <v>VER SIVIGILA</v>
      </c>
      <c r="N201" s="162" t="s">
        <v>8</v>
      </c>
      <c r="O201" s="163" t="s">
        <v>1</v>
      </c>
      <c r="P201" s="46" t="str">
        <f>+Tabla1[[#This Row],[llave 1]]&amp;Tabla1[[#This Row],[LOCALIDAD]]&amp;Tabla1[[#This Row],[MES]]</f>
        <v>175912. Vigilancia de la Salud AmbientalVigilancia de la Salud Ambiental20264_SAN_CRISTOBAL2_FEBRERO_2026</v>
      </c>
      <c r="Q201" s="45" t="s">
        <v>765</v>
      </c>
      <c r="R201" s="49">
        <f>+VLOOKUP(Tabla1[[#This Row],[llave 2]],IG!$O$7:$T$97972,2,FALSE)</f>
        <v>76380</v>
      </c>
      <c r="S201" s="50">
        <f>+VLOOKUP(Tabla1[[#This Row],[llave 2]],IG!$O$7:$T$97972,5,FALSE)</f>
        <v>28</v>
      </c>
      <c r="T201" s="307">
        <f>+VLOOKUP(Tabla1[[#This Row],[llave 2]],IG!$O$7:$T$97972,6,FALSE)</f>
        <v>2138640</v>
      </c>
      <c r="U201" s="77" t="s">
        <v>373</v>
      </c>
      <c r="V201" s="78">
        <v>1</v>
      </c>
      <c r="W201" s="77">
        <v>5.9701500000000003</v>
      </c>
      <c r="X201" s="52">
        <f>ROUND(Tabla1[[#This Row],[VALOR UNITARIO 
]]*Tabla1[[#This Row],[Porcentaje de Glosa]]*Tabla1[[#This Row],[META AFECTADA POR LA GLOSA
]],0)</f>
        <v>456000</v>
      </c>
      <c r="Y201" s="44" t="s">
        <v>779</v>
      </c>
      <c r="Z201" s="180" t="s">
        <v>728</v>
      </c>
      <c r="AA201" s="53">
        <v>456000</v>
      </c>
      <c r="AB201" s="45" t="s">
        <v>780</v>
      </c>
      <c r="AC201" s="53">
        <f>ROUND(Tabla1[[#This Row],[VALOR  DE LA GLOSA INICIAL]]-Tabla1[[#This Row],[Valor soportado por la Subred]],0)</f>
        <v>0</v>
      </c>
      <c r="AD201" s="45"/>
      <c r="AE201" s="45"/>
      <c r="AF201" s="53">
        <f>ROUND(Tabla1[[#This Row],[VALOR GLOSA DEFINITIVA]]-Tabla1[[#This Row],[VALOR LEVANTADO EN LIQUIDACION]],0)</f>
        <v>0</v>
      </c>
    </row>
    <row r="202" spans="2:32" s="55" customFormat="1" ht="99.95" hidden="1" customHeight="1">
      <c r="B202" s="48" t="s">
        <v>372</v>
      </c>
      <c r="C202" s="177">
        <v>4</v>
      </c>
      <c r="D202" s="48" t="s">
        <v>343</v>
      </c>
      <c r="E202" s="45" t="s">
        <v>344</v>
      </c>
      <c r="F202" s="178" t="str">
        <f>Tabla1[[#This Row],[CODIGO ACTIVIDAD (AB)]]&amp;Tabla1[[#This Row],[ACCIÓN INTEGRAL-INTEGRADA / 
PROCESO INTEGRAL E INTEGRADO]]&amp;Tabla1[[#This Row],[ENTORNO/PROCESO TRANSVERSAL]]&amp;Tabla1[[#This Row],[VIGENCIA RECURSOS]]</f>
        <v>412. Vigilancia de la Salud AmbientalVigilancia de la Salud Ambiental2026</v>
      </c>
      <c r="G202" s="161">
        <v>2026</v>
      </c>
      <c r="H202" s="179" t="str">
        <f>+VLOOKUP(Tabla1[[#This Row],[llave 1]],IG!$F$7:$N$97972,2,FALSE)</f>
        <v>Acciones de Fiscalización y Aseguramiento Sanitario</v>
      </c>
      <c r="I202" s="179" t="str">
        <f>+VLOOKUP(Tabla1[[#This Row],[llave 1]],IG!$F$7:$T$97972,3,FALSE)</f>
        <v>Línea Seguridad química</v>
      </c>
      <c r="J202" s="179" t="str">
        <f>+VLOOKUP(Tabla1[[#This Row],[llave 1]],IG!$F$7:$T$97972,5,FALSE)</f>
        <v>Establecimiento vigilado y controlado</v>
      </c>
      <c r="K202" s="179" t="str">
        <f>+VLOOKUP(Tabla1[[#This Row],[llave 1]],IG!$F$7:$T$97972,4,FALSE)</f>
        <v>GSP</v>
      </c>
      <c r="L202" s="179" t="str">
        <f>+VLOOKUP(Tabla1[[#This Row],[llave 1]],IG!$F$7:$T$97972,6,FALSE)</f>
        <v>VER SIVIGILA</v>
      </c>
      <c r="M202" s="179" t="str">
        <f>+VLOOKUP(Tabla1[[#This Row],[llave 1]],IG!$F$7:$T$97972,7,FALSE)</f>
        <v>VER SIVIGILA</v>
      </c>
      <c r="N202" s="162" t="s">
        <v>5</v>
      </c>
      <c r="O202" s="163" t="s">
        <v>1</v>
      </c>
      <c r="P202" s="46" t="str">
        <f>+Tabla1[[#This Row],[llave 1]]&amp;Tabla1[[#This Row],[LOCALIDAD]]&amp;Tabla1[[#This Row],[MES]]</f>
        <v>412. Vigilancia de la Salud AmbientalVigilancia de la Salud Ambiental20261_CANDELARIA2_FEBRERO_2026</v>
      </c>
      <c r="Q202" s="45" t="s">
        <v>781</v>
      </c>
      <c r="R202" s="49">
        <f>+VLOOKUP(Tabla1[[#This Row],[llave 2]],IG!$O$7:$T$97972,2,FALSE)</f>
        <v>91656</v>
      </c>
      <c r="S202" s="50">
        <f>+VLOOKUP(Tabla1[[#This Row],[llave 2]],IG!$O$7:$T$97972,5,FALSE)</f>
        <v>5</v>
      </c>
      <c r="T202" s="307">
        <f>+VLOOKUP(Tabla1[[#This Row],[llave 2]],IG!$O$7:$T$97972,6,FALSE)</f>
        <v>458280</v>
      </c>
      <c r="U202" s="77" t="s">
        <v>373</v>
      </c>
      <c r="V202" s="78">
        <v>1</v>
      </c>
      <c r="W202" s="77">
        <v>1.49254</v>
      </c>
      <c r="X202" s="52">
        <f>ROUND(Tabla1[[#This Row],[VALOR UNITARIO 
]]*Tabla1[[#This Row],[Porcentaje de Glosa]]*Tabla1[[#This Row],[META AFECTADA POR LA GLOSA
]],0)</f>
        <v>136800</v>
      </c>
      <c r="Y202" s="44" t="s">
        <v>782</v>
      </c>
      <c r="Z202" s="180" t="s">
        <v>728</v>
      </c>
      <c r="AA202" s="53">
        <v>136800</v>
      </c>
      <c r="AB202" s="45" t="s">
        <v>783</v>
      </c>
      <c r="AC202" s="53">
        <f>ROUND(Tabla1[[#This Row],[VALOR  DE LA GLOSA INICIAL]]-Tabla1[[#This Row],[Valor soportado por la Subred]],0)</f>
        <v>0</v>
      </c>
      <c r="AD202" s="45"/>
      <c r="AE202" s="45"/>
      <c r="AF202" s="53">
        <f>ROUND(Tabla1[[#This Row],[VALOR GLOSA DEFINITIVA]]-Tabla1[[#This Row],[VALOR LEVANTADO EN LIQUIDACION]],0)</f>
        <v>0</v>
      </c>
    </row>
    <row r="203" spans="2:32" s="55" customFormat="1" ht="99.95" hidden="1" customHeight="1">
      <c r="B203" s="48" t="s">
        <v>372</v>
      </c>
      <c r="C203" s="177">
        <v>22</v>
      </c>
      <c r="D203" s="48" t="s">
        <v>343</v>
      </c>
      <c r="E203" s="45" t="s">
        <v>344</v>
      </c>
      <c r="F203" s="178" t="str">
        <f>Tabla1[[#This Row],[CODIGO ACTIVIDAD (AB)]]&amp;Tabla1[[#This Row],[ACCIÓN INTEGRAL-INTEGRADA / 
PROCESO INTEGRAL E INTEGRADO]]&amp;Tabla1[[#This Row],[ENTORNO/PROCESO TRANSVERSAL]]&amp;Tabla1[[#This Row],[VIGENCIA RECURSOS]]</f>
        <v>2212. Vigilancia de la Salud AmbientalVigilancia de la Salud Ambiental2026</v>
      </c>
      <c r="G203" s="161">
        <v>2026</v>
      </c>
      <c r="H203" s="179" t="str">
        <f>+VLOOKUP(Tabla1[[#This Row],[llave 1]],IG!$F$7:$N$97972,2,FALSE)</f>
        <v>Acciones de Fiscalización y Aseguramiento Sanitario</v>
      </c>
      <c r="I203" s="179" t="str">
        <f>+VLOOKUP(Tabla1[[#This Row],[llave 1]],IG!$F$7:$T$97972,3,FALSE)</f>
        <v>Línea Seguridad química</v>
      </c>
      <c r="J203" s="179" t="str">
        <f>+VLOOKUP(Tabla1[[#This Row],[llave 1]],IG!$F$7:$T$97972,5,FALSE)</f>
        <v>Establecimiento vigilado y controlado</v>
      </c>
      <c r="K203" s="179" t="str">
        <f>+VLOOKUP(Tabla1[[#This Row],[llave 1]],IG!$F$7:$T$97972,4,FALSE)</f>
        <v>GSP</v>
      </c>
      <c r="L203" s="179" t="str">
        <f>+VLOOKUP(Tabla1[[#This Row],[llave 1]],IG!$F$7:$T$97972,6,FALSE)</f>
        <v>VER SIVIGILA</v>
      </c>
      <c r="M203" s="179" t="str">
        <f>+VLOOKUP(Tabla1[[#This Row],[llave 1]],IG!$F$7:$T$97972,7,FALSE)</f>
        <v>VER SIVIGILA</v>
      </c>
      <c r="N203" s="162" t="s">
        <v>5</v>
      </c>
      <c r="O203" s="163" t="s">
        <v>1</v>
      </c>
      <c r="P203" s="46" t="str">
        <f>+Tabla1[[#This Row],[llave 1]]&amp;Tabla1[[#This Row],[LOCALIDAD]]&amp;Tabla1[[#This Row],[MES]]</f>
        <v>2212. Vigilancia de la Salud AmbientalVigilancia de la Salud Ambiental20261_CANDELARIA2_FEBRERO_2026</v>
      </c>
      <c r="Q203" s="45" t="s">
        <v>781</v>
      </c>
      <c r="R203" s="49">
        <f>+VLOOKUP(Tabla1[[#This Row],[llave 2]],IG!$O$7:$T$97972,2,FALSE)</f>
        <v>91656</v>
      </c>
      <c r="S203" s="50">
        <f>+VLOOKUP(Tabla1[[#This Row],[llave 2]],IG!$O$7:$T$97972,5,FALSE)</f>
        <v>26</v>
      </c>
      <c r="T203" s="307">
        <f>+VLOOKUP(Tabla1[[#This Row],[llave 2]],IG!$O$7:$T$97972,6,FALSE)</f>
        <v>2383056</v>
      </c>
      <c r="U203" s="77" t="s">
        <v>373</v>
      </c>
      <c r="V203" s="78">
        <v>1</v>
      </c>
      <c r="W203" s="77">
        <v>3.7313399999999999</v>
      </c>
      <c r="X203" s="52">
        <f>ROUND(Tabla1[[#This Row],[VALOR UNITARIO 
]]*Tabla1[[#This Row],[Porcentaje de Glosa]]*Tabla1[[#This Row],[META AFECTADA POR LA GLOSA
]],0)</f>
        <v>342000</v>
      </c>
      <c r="Y203" s="44" t="s">
        <v>784</v>
      </c>
      <c r="Z203" s="180" t="s">
        <v>728</v>
      </c>
      <c r="AA203" s="53">
        <v>342000</v>
      </c>
      <c r="AB203" s="45" t="s">
        <v>785</v>
      </c>
      <c r="AC203" s="53">
        <f>ROUND(Tabla1[[#This Row],[VALOR  DE LA GLOSA INICIAL]]-Tabla1[[#This Row],[Valor soportado por la Subred]],0)</f>
        <v>0</v>
      </c>
      <c r="AD203" s="45"/>
      <c r="AE203" s="45"/>
      <c r="AF203" s="53">
        <f>ROUND(Tabla1[[#This Row],[VALOR GLOSA DEFINITIVA]]-Tabla1[[#This Row],[VALOR LEVANTADO EN LIQUIDACION]],0)</f>
        <v>0</v>
      </c>
    </row>
    <row r="204" spans="2:32" s="55" customFormat="1" ht="99.95" hidden="1" customHeight="1">
      <c r="B204" s="48" t="s">
        <v>372</v>
      </c>
      <c r="C204" s="177">
        <v>22</v>
      </c>
      <c r="D204" s="48" t="s">
        <v>343</v>
      </c>
      <c r="E204" s="45" t="s">
        <v>344</v>
      </c>
      <c r="F204" s="178" t="str">
        <f>Tabla1[[#This Row],[CODIGO ACTIVIDAD (AB)]]&amp;Tabla1[[#This Row],[ACCIÓN INTEGRAL-INTEGRADA / 
PROCESO INTEGRAL E INTEGRADO]]&amp;Tabla1[[#This Row],[ENTORNO/PROCESO TRANSVERSAL]]&amp;Tabla1[[#This Row],[VIGENCIA RECURSOS]]</f>
        <v>2212. Vigilancia de la Salud AmbientalVigilancia de la Salud Ambiental2026</v>
      </c>
      <c r="G204" s="161">
        <v>2026</v>
      </c>
      <c r="H204" s="179" t="str">
        <f>+VLOOKUP(Tabla1[[#This Row],[llave 1]],IG!$F$7:$N$97972,2,FALSE)</f>
        <v>Acciones de Fiscalización y Aseguramiento Sanitario</v>
      </c>
      <c r="I204" s="179" t="str">
        <f>+VLOOKUP(Tabla1[[#This Row],[llave 1]],IG!$F$7:$T$97972,3,FALSE)</f>
        <v>Línea Seguridad química</v>
      </c>
      <c r="J204" s="179" t="str">
        <f>+VLOOKUP(Tabla1[[#This Row],[llave 1]],IG!$F$7:$T$97972,5,FALSE)</f>
        <v>Establecimiento vigilado y controlado</v>
      </c>
      <c r="K204" s="179" t="str">
        <f>+VLOOKUP(Tabla1[[#This Row],[llave 1]],IG!$F$7:$T$97972,4,FALSE)</f>
        <v>GSP</v>
      </c>
      <c r="L204" s="179" t="str">
        <f>+VLOOKUP(Tabla1[[#This Row],[llave 1]],IG!$F$7:$T$97972,6,FALSE)</f>
        <v>VER SIVIGILA</v>
      </c>
      <c r="M204" s="179" t="str">
        <f>+VLOOKUP(Tabla1[[#This Row],[llave 1]],IG!$F$7:$T$97972,7,FALSE)</f>
        <v>VER SIVIGILA</v>
      </c>
      <c r="N204" s="162" t="s">
        <v>5</v>
      </c>
      <c r="O204" s="163" t="s">
        <v>1</v>
      </c>
      <c r="P204" s="46" t="str">
        <f>+Tabla1[[#This Row],[llave 1]]&amp;Tabla1[[#This Row],[LOCALIDAD]]&amp;Tabla1[[#This Row],[MES]]</f>
        <v>2212. Vigilancia de la Salud AmbientalVigilancia de la Salud Ambiental20261_CANDELARIA2_FEBRERO_2026</v>
      </c>
      <c r="Q204" s="45" t="s">
        <v>781</v>
      </c>
      <c r="R204" s="49">
        <f>+VLOOKUP(Tabla1[[#This Row],[llave 2]],IG!$O$7:$T$97972,2,FALSE)</f>
        <v>91656</v>
      </c>
      <c r="S204" s="50">
        <f>+VLOOKUP(Tabla1[[#This Row],[llave 2]],IG!$O$7:$T$97972,5,FALSE)</f>
        <v>26</v>
      </c>
      <c r="T204" s="307">
        <f>+VLOOKUP(Tabla1[[#This Row],[llave 2]],IG!$O$7:$T$97972,6,FALSE)</f>
        <v>2383056</v>
      </c>
      <c r="U204" s="77" t="s">
        <v>378</v>
      </c>
      <c r="V204" s="78">
        <v>1</v>
      </c>
      <c r="W204" s="77">
        <v>2</v>
      </c>
      <c r="X204" s="52">
        <f>ROUND(Tabla1[[#This Row],[VALOR UNITARIO 
]]*Tabla1[[#This Row],[Porcentaje de Glosa]]*Tabla1[[#This Row],[META AFECTADA POR LA GLOSA
]],0)</f>
        <v>183312</v>
      </c>
      <c r="Y204" s="44" t="s">
        <v>786</v>
      </c>
      <c r="Z204" s="180" t="s">
        <v>770</v>
      </c>
      <c r="AA204" s="53">
        <v>0</v>
      </c>
      <c r="AB204" s="45" t="s">
        <v>768</v>
      </c>
      <c r="AC204" s="53">
        <f>ROUND(Tabla1[[#This Row],[VALOR  DE LA GLOSA INICIAL]]-Tabla1[[#This Row],[Valor soportado por la Subred]],0)</f>
        <v>183312</v>
      </c>
      <c r="AD204" s="45"/>
      <c r="AE204" s="45"/>
      <c r="AF204" s="53">
        <f>ROUND(Tabla1[[#This Row],[VALOR GLOSA DEFINITIVA]]-Tabla1[[#This Row],[VALOR LEVANTADO EN LIQUIDACION]],0)</f>
        <v>183312</v>
      </c>
    </row>
    <row r="205" spans="2:32" s="55" customFormat="1" ht="99.95" hidden="1" customHeight="1">
      <c r="B205" s="48" t="s">
        <v>372</v>
      </c>
      <c r="C205" s="177">
        <v>6</v>
      </c>
      <c r="D205" s="48" t="s">
        <v>343</v>
      </c>
      <c r="E205" s="45" t="s">
        <v>344</v>
      </c>
      <c r="F205" s="178" t="str">
        <f>Tabla1[[#This Row],[CODIGO ACTIVIDAD (AB)]]&amp;Tabla1[[#This Row],[ACCIÓN INTEGRAL-INTEGRADA / 
PROCESO INTEGRAL E INTEGRADO]]&amp;Tabla1[[#This Row],[ENTORNO/PROCESO TRANSVERSAL]]&amp;Tabla1[[#This Row],[VIGENCIA RECURSOS]]</f>
        <v>612. Vigilancia de la Salud AmbientalVigilancia de la Salud Ambiental2026</v>
      </c>
      <c r="G205" s="161">
        <v>2026</v>
      </c>
      <c r="H205" s="179" t="str">
        <f>+VLOOKUP(Tabla1[[#This Row],[llave 1]],IG!$F$7:$N$97972,2,FALSE)</f>
        <v>Acciones de Fiscalización y Aseguramiento Sanitario</v>
      </c>
      <c r="I205" s="179" t="str">
        <f>+VLOOKUP(Tabla1[[#This Row],[llave 1]],IG!$F$7:$T$97972,3,FALSE)</f>
        <v>Línea Seguridad química</v>
      </c>
      <c r="J205" s="179" t="str">
        <f>+VLOOKUP(Tabla1[[#This Row],[llave 1]],IG!$F$7:$T$97972,5,FALSE)</f>
        <v>Establecimiento vigilado y controlado</v>
      </c>
      <c r="K205" s="179" t="str">
        <f>+VLOOKUP(Tabla1[[#This Row],[llave 1]],IG!$F$7:$T$97972,4,FALSE)</f>
        <v>GSP</v>
      </c>
      <c r="L205" s="179" t="str">
        <f>+VLOOKUP(Tabla1[[#This Row],[llave 1]],IG!$F$7:$T$97972,6,FALSE)</f>
        <v>VER SIVIGILA</v>
      </c>
      <c r="M205" s="179" t="str">
        <f>+VLOOKUP(Tabla1[[#This Row],[llave 1]],IG!$F$7:$T$97972,7,FALSE)</f>
        <v>VER SIVIGILA</v>
      </c>
      <c r="N205" s="162" t="s">
        <v>6</v>
      </c>
      <c r="O205" s="163" t="s">
        <v>0</v>
      </c>
      <c r="P205" s="46" t="str">
        <f>+Tabla1[[#This Row],[llave 1]]&amp;Tabla1[[#This Row],[LOCALIDAD]]&amp;Tabla1[[#This Row],[MES]]</f>
        <v>612. Vigilancia de la Salud AmbientalVigilancia de la Salud Ambiental20262_SANTA_FE1_ENERO_2026</v>
      </c>
      <c r="Q205" s="45" t="s">
        <v>781</v>
      </c>
      <c r="R205" s="49">
        <f>+VLOOKUP(Tabla1[[#This Row],[llave 2]],IG!$O$7:$T$97972,2,FALSE)</f>
        <v>91656</v>
      </c>
      <c r="S205" s="50">
        <f>+VLOOKUP(Tabla1[[#This Row],[llave 2]],IG!$O$7:$T$97972,5,FALSE)</f>
        <v>2</v>
      </c>
      <c r="T205" s="307">
        <f>+VLOOKUP(Tabla1[[#This Row],[llave 2]],IG!$O$7:$T$97972,6,FALSE)</f>
        <v>183312</v>
      </c>
      <c r="U205" s="77" t="s">
        <v>378</v>
      </c>
      <c r="V205" s="78">
        <v>1</v>
      </c>
      <c r="W205" s="77">
        <v>1</v>
      </c>
      <c r="X205" s="52">
        <f>ROUND(Tabla1[[#This Row],[VALOR UNITARIO 
]]*Tabla1[[#This Row],[Porcentaje de Glosa]]*Tabla1[[#This Row],[META AFECTADA POR LA GLOSA
]],0)</f>
        <v>91656</v>
      </c>
      <c r="Y205" s="44" t="s">
        <v>787</v>
      </c>
      <c r="Z205" s="180" t="s">
        <v>770</v>
      </c>
      <c r="AA205" s="53">
        <v>0</v>
      </c>
      <c r="AB205" s="45" t="s">
        <v>768</v>
      </c>
      <c r="AC205" s="53">
        <f>ROUND(Tabla1[[#This Row],[VALOR  DE LA GLOSA INICIAL]]-Tabla1[[#This Row],[Valor soportado por la Subred]],0)</f>
        <v>91656</v>
      </c>
      <c r="AD205" s="45"/>
      <c r="AE205" s="45"/>
      <c r="AF205" s="53">
        <f>ROUND(Tabla1[[#This Row],[VALOR GLOSA DEFINITIVA]]-Tabla1[[#This Row],[VALOR LEVANTADO EN LIQUIDACION]],0)</f>
        <v>91656</v>
      </c>
    </row>
    <row r="206" spans="2:32" s="55" customFormat="1" ht="99.95" hidden="1" customHeight="1">
      <c r="B206" s="48" t="s">
        <v>372</v>
      </c>
      <c r="C206" s="177">
        <v>1205</v>
      </c>
      <c r="D206" s="48" t="s">
        <v>343</v>
      </c>
      <c r="E206" s="45" t="s">
        <v>344</v>
      </c>
      <c r="F206" s="178" t="str">
        <f>Tabla1[[#This Row],[CODIGO ACTIVIDAD (AB)]]&amp;Tabla1[[#This Row],[ACCIÓN INTEGRAL-INTEGRADA / 
PROCESO INTEGRAL E INTEGRADO]]&amp;Tabla1[[#This Row],[ENTORNO/PROCESO TRANSVERSAL]]&amp;Tabla1[[#This Row],[VIGENCIA RECURSOS]]</f>
        <v>120512. Vigilancia de la Salud AmbientalVigilancia de la Salud Ambiental2026</v>
      </c>
      <c r="G206" s="161">
        <v>2026</v>
      </c>
      <c r="H206" s="179" t="str">
        <f>+VLOOKUP(Tabla1[[#This Row],[llave 1]],IG!$F$7:$N$97972,2,FALSE)</f>
        <v>Acciones de Fiscalización y Aseguramiento Sanitario</v>
      </c>
      <c r="I206" s="179" t="str">
        <f>+VLOOKUP(Tabla1[[#This Row],[llave 1]],IG!$F$7:$T$97972,3,FALSE)</f>
        <v>Línea Seguridad química</v>
      </c>
      <c r="J206" s="179" t="str">
        <f>+VLOOKUP(Tabla1[[#This Row],[llave 1]],IG!$F$7:$T$97972,5,FALSE)</f>
        <v>Establecimiento vigilado y controlado</v>
      </c>
      <c r="K206" s="179" t="str">
        <f>+VLOOKUP(Tabla1[[#This Row],[llave 1]],IG!$F$7:$T$97972,4,FALSE)</f>
        <v>GSP</v>
      </c>
      <c r="L206" s="179" t="str">
        <f>+VLOOKUP(Tabla1[[#This Row],[llave 1]],IG!$F$7:$T$97972,6,FALSE)</f>
        <v>VER SIVIGILA</v>
      </c>
      <c r="M206" s="179" t="str">
        <f>+VLOOKUP(Tabla1[[#This Row],[llave 1]],IG!$F$7:$T$97972,7,FALSE)</f>
        <v>VER SIVIGILA</v>
      </c>
      <c r="N206" s="162" t="s">
        <v>6</v>
      </c>
      <c r="O206" s="163" t="s">
        <v>0</v>
      </c>
      <c r="P206" s="46" t="str">
        <f>+Tabla1[[#This Row],[llave 1]]&amp;Tabla1[[#This Row],[LOCALIDAD]]&amp;Tabla1[[#This Row],[MES]]</f>
        <v>120512. Vigilancia de la Salud AmbientalVigilancia de la Salud Ambiental20262_SANTA_FE1_ENERO_2026</v>
      </c>
      <c r="Q206" s="45" t="s">
        <v>781</v>
      </c>
      <c r="R206" s="49">
        <f>+VLOOKUP(Tabla1[[#This Row],[llave 2]],IG!$O$7:$T$97972,2,FALSE)</f>
        <v>183312</v>
      </c>
      <c r="S206" s="50">
        <f>+VLOOKUP(Tabla1[[#This Row],[llave 2]],IG!$O$7:$T$97972,5,FALSE)</f>
        <v>1</v>
      </c>
      <c r="T206" s="307">
        <f>+VLOOKUP(Tabla1[[#This Row],[llave 2]],IG!$O$7:$T$97972,6,FALSE)</f>
        <v>183312</v>
      </c>
      <c r="U206" s="77" t="s">
        <v>378</v>
      </c>
      <c r="V206" s="78">
        <v>1</v>
      </c>
      <c r="W206" s="77">
        <v>1</v>
      </c>
      <c r="X206" s="52">
        <f>ROUND(Tabla1[[#This Row],[VALOR UNITARIO 
]]*Tabla1[[#This Row],[Porcentaje de Glosa]]*Tabla1[[#This Row],[META AFECTADA POR LA GLOSA
]],0)</f>
        <v>183312</v>
      </c>
      <c r="Y206" s="44" t="s">
        <v>788</v>
      </c>
      <c r="Z206" s="180" t="s">
        <v>770</v>
      </c>
      <c r="AA206" s="53">
        <v>0</v>
      </c>
      <c r="AB206" s="45" t="s">
        <v>768</v>
      </c>
      <c r="AC206" s="53">
        <f>ROUND(Tabla1[[#This Row],[VALOR  DE LA GLOSA INICIAL]]-Tabla1[[#This Row],[Valor soportado por la Subred]],0)</f>
        <v>183312</v>
      </c>
      <c r="AD206" s="45"/>
      <c r="AE206" s="45"/>
      <c r="AF206" s="53">
        <f>ROUND(Tabla1[[#This Row],[VALOR GLOSA DEFINITIVA]]-Tabla1[[#This Row],[VALOR LEVANTADO EN LIQUIDACION]],0)</f>
        <v>183312</v>
      </c>
    </row>
    <row r="207" spans="2:32" s="55" customFormat="1" ht="99.95" hidden="1" customHeight="1">
      <c r="B207" s="48" t="s">
        <v>372</v>
      </c>
      <c r="C207" s="177">
        <v>6</v>
      </c>
      <c r="D207" s="48" t="s">
        <v>343</v>
      </c>
      <c r="E207" s="45" t="s">
        <v>344</v>
      </c>
      <c r="F207" s="178" t="str">
        <f>Tabla1[[#This Row],[CODIGO ACTIVIDAD (AB)]]&amp;Tabla1[[#This Row],[ACCIÓN INTEGRAL-INTEGRADA / 
PROCESO INTEGRAL E INTEGRADO]]&amp;Tabla1[[#This Row],[ENTORNO/PROCESO TRANSVERSAL]]&amp;Tabla1[[#This Row],[VIGENCIA RECURSOS]]</f>
        <v>612. Vigilancia de la Salud AmbientalVigilancia de la Salud Ambiental2026</v>
      </c>
      <c r="G207" s="161">
        <v>2026</v>
      </c>
      <c r="H207" s="179" t="str">
        <f>+VLOOKUP(Tabla1[[#This Row],[llave 1]],IG!$F$7:$N$97972,2,FALSE)</f>
        <v>Acciones de Fiscalización y Aseguramiento Sanitario</v>
      </c>
      <c r="I207" s="179" t="str">
        <f>+VLOOKUP(Tabla1[[#This Row],[llave 1]],IG!$F$7:$T$97972,3,FALSE)</f>
        <v>Línea Seguridad química</v>
      </c>
      <c r="J207" s="179" t="str">
        <f>+VLOOKUP(Tabla1[[#This Row],[llave 1]],IG!$F$7:$T$97972,5,FALSE)</f>
        <v>Establecimiento vigilado y controlado</v>
      </c>
      <c r="K207" s="179" t="str">
        <f>+VLOOKUP(Tabla1[[#This Row],[llave 1]],IG!$F$7:$T$97972,4,FALSE)</f>
        <v>GSP</v>
      </c>
      <c r="L207" s="179" t="str">
        <f>+VLOOKUP(Tabla1[[#This Row],[llave 1]],IG!$F$7:$T$97972,6,FALSE)</f>
        <v>VER SIVIGILA</v>
      </c>
      <c r="M207" s="179" t="str">
        <f>+VLOOKUP(Tabla1[[#This Row],[llave 1]],IG!$F$7:$T$97972,7,FALSE)</f>
        <v>VER SIVIGILA</v>
      </c>
      <c r="N207" s="162" t="s">
        <v>6</v>
      </c>
      <c r="O207" s="163" t="s">
        <v>1</v>
      </c>
      <c r="P207" s="46" t="str">
        <f>+Tabla1[[#This Row],[llave 1]]&amp;Tabla1[[#This Row],[LOCALIDAD]]&amp;Tabla1[[#This Row],[MES]]</f>
        <v>612. Vigilancia de la Salud AmbientalVigilancia de la Salud Ambiental20262_SANTA_FE2_FEBRERO_2026</v>
      </c>
      <c r="Q207" s="45" t="s">
        <v>781</v>
      </c>
      <c r="R207" s="49">
        <f>+VLOOKUP(Tabla1[[#This Row],[llave 2]],IG!$O$7:$T$97972,2,FALSE)</f>
        <v>91656</v>
      </c>
      <c r="S207" s="50">
        <f>+VLOOKUP(Tabla1[[#This Row],[llave 2]],IG!$O$7:$T$97972,5,FALSE)</f>
        <v>1</v>
      </c>
      <c r="T207" s="307">
        <f>+VLOOKUP(Tabla1[[#This Row],[llave 2]],IG!$O$7:$T$97972,6,FALSE)</f>
        <v>91656</v>
      </c>
      <c r="U207" s="77" t="s">
        <v>378</v>
      </c>
      <c r="V207" s="78">
        <v>1</v>
      </c>
      <c r="W207" s="77">
        <v>1</v>
      </c>
      <c r="X207" s="52">
        <f>ROUND(Tabla1[[#This Row],[VALOR UNITARIO 
]]*Tabla1[[#This Row],[Porcentaje de Glosa]]*Tabla1[[#This Row],[META AFECTADA POR LA GLOSA
]],0)</f>
        <v>91656</v>
      </c>
      <c r="Y207" s="44" t="s">
        <v>789</v>
      </c>
      <c r="Z207" s="180" t="s">
        <v>770</v>
      </c>
      <c r="AA207" s="53">
        <v>0</v>
      </c>
      <c r="AB207" s="45" t="s">
        <v>790</v>
      </c>
      <c r="AC207" s="53">
        <f>ROUND(Tabla1[[#This Row],[VALOR  DE LA GLOSA INICIAL]]-Tabla1[[#This Row],[Valor soportado por la Subred]],0)</f>
        <v>91656</v>
      </c>
      <c r="AD207" s="45"/>
      <c r="AE207" s="45"/>
      <c r="AF207" s="53">
        <f>ROUND(Tabla1[[#This Row],[VALOR GLOSA DEFINITIVA]]-Tabla1[[#This Row],[VALOR LEVANTADO EN LIQUIDACION]],0)</f>
        <v>91656</v>
      </c>
    </row>
    <row r="208" spans="2:32" s="55" customFormat="1" ht="99.95" hidden="1" customHeight="1">
      <c r="B208" s="48" t="s">
        <v>372</v>
      </c>
      <c r="C208" s="177">
        <v>1205</v>
      </c>
      <c r="D208" s="48" t="s">
        <v>343</v>
      </c>
      <c r="E208" s="45" t="s">
        <v>344</v>
      </c>
      <c r="F208" s="178" t="str">
        <f>Tabla1[[#This Row],[CODIGO ACTIVIDAD (AB)]]&amp;Tabla1[[#This Row],[ACCIÓN INTEGRAL-INTEGRADA / 
PROCESO INTEGRAL E INTEGRADO]]&amp;Tabla1[[#This Row],[ENTORNO/PROCESO TRANSVERSAL]]&amp;Tabla1[[#This Row],[VIGENCIA RECURSOS]]</f>
        <v>120512. Vigilancia de la Salud AmbientalVigilancia de la Salud Ambiental2026</v>
      </c>
      <c r="G208" s="161">
        <v>2026</v>
      </c>
      <c r="H208" s="179" t="str">
        <f>+VLOOKUP(Tabla1[[#This Row],[llave 1]],IG!$F$7:$N$97972,2,FALSE)</f>
        <v>Acciones de Fiscalización y Aseguramiento Sanitario</v>
      </c>
      <c r="I208" s="179" t="str">
        <f>+VLOOKUP(Tabla1[[#This Row],[llave 1]],IG!$F$7:$T$97972,3,FALSE)</f>
        <v>Línea Seguridad química</v>
      </c>
      <c r="J208" s="179" t="str">
        <f>+VLOOKUP(Tabla1[[#This Row],[llave 1]],IG!$F$7:$T$97972,5,FALSE)</f>
        <v>Establecimiento vigilado y controlado</v>
      </c>
      <c r="K208" s="179" t="str">
        <f>+VLOOKUP(Tabla1[[#This Row],[llave 1]],IG!$F$7:$T$97972,4,FALSE)</f>
        <v>GSP</v>
      </c>
      <c r="L208" s="179" t="str">
        <f>+VLOOKUP(Tabla1[[#This Row],[llave 1]],IG!$F$7:$T$97972,6,FALSE)</f>
        <v>VER SIVIGILA</v>
      </c>
      <c r="M208" s="179" t="str">
        <f>+VLOOKUP(Tabla1[[#This Row],[llave 1]],IG!$F$7:$T$97972,7,FALSE)</f>
        <v>VER SIVIGILA</v>
      </c>
      <c r="N208" s="162" t="s">
        <v>6</v>
      </c>
      <c r="O208" s="163" t="s">
        <v>1</v>
      </c>
      <c r="P208" s="46" t="str">
        <f>+Tabla1[[#This Row],[llave 1]]&amp;Tabla1[[#This Row],[LOCALIDAD]]&amp;Tabla1[[#This Row],[MES]]</f>
        <v>120512. Vigilancia de la Salud AmbientalVigilancia de la Salud Ambiental20262_SANTA_FE2_FEBRERO_2026</v>
      </c>
      <c r="Q208" s="45" t="s">
        <v>781</v>
      </c>
      <c r="R208" s="49">
        <f>+VLOOKUP(Tabla1[[#This Row],[llave 2]],IG!$O$7:$T$97972,2,FALSE)</f>
        <v>183312</v>
      </c>
      <c r="S208" s="50">
        <f>+VLOOKUP(Tabla1[[#This Row],[llave 2]],IG!$O$7:$T$97972,5,FALSE)</f>
        <v>1</v>
      </c>
      <c r="T208" s="307">
        <f>+VLOOKUP(Tabla1[[#This Row],[llave 2]],IG!$O$7:$T$97972,6,FALSE)</f>
        <v>183312</v>
      </c>
      <c r="U208" s="77" t="s">
        <v>378</v>
      </c>
      <c r="V208" s="78">
        <v>1</v>
      </c>
      <c r="W208" s="77">
        <v>1</v>
      </c>
      <c r="X208" s="52">
        <f>ROUND(Tabla1[[#This Row],[VALOR UNITARIO 
]]*Tabla1[[#This Row],[Porcentaje de Glosa]]*Tabla1[[#This Row],[META AFECTADA POR LA GLOSA
]],0)</f>
        <v>183312</v>
      </c>
      <c r="Y208" s="44" t="s">
        <v>791</v>
      </c>
      <c r="Z208" s="180" t="s">
        <v>770</v>
      </c>
      <c r="AA208" s="53">
        <v>0</v>
      </c>
      <c r="AB208" s="45" t="s">
        <v>790</v>
      </c>
      <c r="AC208" s="53">
        <f>ROUND(Tabla1[[#This Row],[VALOR  DE LA GLOSA INICIAL]]-Tabla1[[#This Row],[Valor soportado por la Subred]],0)</f>
        <v>183312</v>
      </c>
      <c r="AD208" s="45"/>
      <c r="AE208" s="45"/>
      <c r="AF208" s="53">
        <f>ROUND(Tabla1[[#This Row],[VALOR GLOSA DEFINITIVA]]-Tabla1[[#This Row],[VALOR LEVANTADO EN LIQUIDACION]],0)</f>
        <v>183312</v>
      </c>
    </row>
    <row r="209" spans="2:32" s="55" customFormat="1" ht="99.95" hidden="1" customHeight="1">
      <c r="B209" s="48" t="s">
        <v>372</v>
      </c>
      <c r="C209" s="177">
        <v>2451</v>
      </c>
      <c r="D209" s="48" t="s">
        <v>343</v>
      </c>
      <c r="E209" s="45" t="s">
        <v>344</v>
      </c>
      <c r="F209" s="178" t="str">
        <f>Tabla1[[#This Row],[CODIGO ACTIVIDAD (AB)]]&amp;Tabla1[[#This Row],[ACCIÓN INTEGRAL-INTEGRADA / 
PROCESO INTEGRAL E INTEGRADO]]&amp;Tabla1[[#This Row],[ENTORNO/PROCESO TRANSVERSAL]]&amp;Tabla1[[#This Row],[VIGENCIA RECURSOS]]</f>
        <v>245112. Vigilancia de la Salud AmbientalVigilancia de la Salud Ambiental2026</v>
      </c>
      <c r="G209" s="161">
        <v>2026</v>
      </c>
      <c r="H209" s="179" t="str">
        <f>+VLOOKUP(Tabla1[[#This Row],[llave 1]],IG!$F$7:$N$97972,2,FALSE)</f>
        <v>Acciones de Fiscalización y Aseguramiento Sanitario</v>
      </c>
      <c r="I209" s="179" t="str">
        <f>+VLOOKUP(Tabla1[[#This Row],[llave 1]],IG!$F$7:$T$97972,3,FALSE)</f>
        <v>Línea Seguridad química</v>
      </c>
      <c r="J209" s="179" t="str">
        <f>+VLOOKUP(Tabla1[[#This Row],[llave 1]],IG!$F$7:$T$97972,5,FALSE)</f>
        <v>Establecimiento vigilado y controlado</v>
      </c>
      <c r="K209" s="179" t="str">
        <f>+VLOOKUP(Tabla1[[#This Row],[llave 1]],IG!$F$7:$T$97972,4,FALSE)</f>
        <v>GSP</v>
      </c>
      <c r="L209" s="179" t="str">
        <f>+VLOOKUP(Tabla1[[#This Row],[llave 1]],IG!$F$7:$T$97972,6,FALSE)</f>
        <v>VER SIVIGILA</v>
      </c>
      <c r="M209" s="179" t="str">
        <f>+VLOOKUP(Tabla1[[#This Row],[llave 1]],IG!$F$7:$T$97972,7,FALSE)</f>
        <v>VER SIVIGILA</v>
      </c>
      <c r="N209" s="162" t="s">
        <v>10</v>
      </c>
      <c r="O209" s="163" t="s">
        <v>0</v>
      </c>
      <c r="P209" s="46" t="str">
        <f>+Tabla1[[#This Row],[llave 1]]&amp;Tabla1[[#This Row],[LOCALIDAD]]&amp;Tabla1[[#This Row],[MES]]</f>
        <v>245112. Vigilancia de la Salud AmbientalVigilancia de la Salud Ambiental20266_ANTONIO_NARIÑO1_ENERO_2026</v>
      </c>
      <c r="Q209" s="45" t="s">
        <v>781</v>
      </c>
      <c r="R209" s="49">
        <f>+VLOOKUP(Tabla1[[#This Row],[llave 2]],IG!$O$7:$T$97972,2,FALSE)</f>
        <v>76380</v>
      </c>
      <c r="S209" s="50">
        <f>+VLOOKUP(Tabla1[[#This Row],[llave 2]],IG!$O$7:$T$97972,5,FALSE)</f>
        <v>25</v>
      </c>
      <c r="T209" s="307">
        <f>+VLOOKUP(Tabla1[[#This Row],[llave 2]],IG!$O$7:$T$97972,6,FALSE)</f>
        <v>1909500</v>
      </c>
      <c r="U209" s="77" t="s">
        <v>378</v>
      </c>
      <c r="V209" s="78">
        <v>1</v>
      </c>
      <c r="W209" s="77">
        <v>1</v>
      </c>
      <c r="X209" s="52">
        <f>ROUND(Tabla1[[#This Row],[VALOR UNITARIO 
]]*Tabla1[[#This Row],[Porcentaje de Glosa]]*Tabla1[[#This Row],[META AFECTADA POR LA GLOSA
]],0)</f>
        <v>76380</v>
      </c>
      <c r="Y209" s="44" t="s">
        <v>792</v>
      </c>
      <c r="Z209" s="180" t="s">
        <v>770</v>
      </c>
      <c r="AA209" s="53">
        <v>0</v>
      </c>
      <c r="AB209" s="45" t="s">
        <v>790</v>
      </c>
      <c r="AC209" s="53">
        <f>ROUND(Tabla1[[#This Row],[VALOR  DE LA GLOSA INICIAL]]-Tabla1[[#This Row],[Valor soportado por la Subred]],0)</f>
        <v>76380</v>
      </c>
      <c r="AD209" s="45"/>
      <c r="AE209" s="45"/>
      <c r="AF209" s="53">
        <f>ROUND(Tabla1[[#This Row],[VALOR GLOSA DEFINITIVA]]-Tabla1[[#This Row],[VALOR LEVANTADO EN LIQUIDACION]],0)</f>
        <v>76380</v>
      </c>
    </row>
    <row r="210" spans="2:32" s="55" customFormat="1" ht="99.95" hidden="1" customHeight="1">
      <c r="B210" s="48" t="s">
        <v>372</v>
      </c>
      <c r="C210" s="177">
        <v>4</v>
      </c>
      <c r="D210" s="48" t="s">
        <v>343</v>
      </c>
      <c r="E210" s="45" t="s">
        <v>344</v>
      </c>
      <c r="F210" s="178" t="str">
        <f>Tabla1[[#This Row],[CODIGO ACTIVIDAD (AB)]]&amp;Tabla1[[#This Row],[ACCIÓN INTEGRAL-INTEGRADA / 
PROCESO INTEGRAL E INTEGRADO]]&amp;Tabla1[[#This Row],[ENTORNO/PROCESO TRANSVERSAL]]&amp;Tabla1[[#This Row],[VIGENCIA RECURSOS]]</f>
        <v>412. Vigilancia de la Salud AmbientalVigilancia de la Salud Ambiental2026</v>
      </c>
      <c r="G210" s="161">
        <v>2026</v>
      </c>
      <c r="H210" s="179" t="str">
        <f>+VLOOKUP(Tabla1[[#This Row],[llave 1]],IG!$F$7:$N$97972,2,FALSE)</f>
        <v>Acciones de Fiscalización y Aseguramiento Sanitario</v>
      </c>
      <c r="I210" s="179" t="str">
        <f>+VLOOKUP(Tabla1[[#This Row],[llave 1]],IG!$F$7:$T$97972,3,FALSE)</f>
        <v>Línea Seguridad química</v>
      </c>
      <c r="J210" s="179" t="str">
        <f>+VLOOKUP(Tabla1[[#This Row],[llave 1]],IG!$F$7:$T$97972,5,FALSE)</f>
        <v>Establecimiento vigilado y controlado</v>
      </c>
      <c r="K210" s="179" t="str">
        <f>+VLOOKUP(Tabla1[[#This Row],[llave 1]],IG!$F$7:$T$97972,4,FALSE)</f>
        <v>GSP</v>
      </c>
      <c r="L210" s="179" t="str">
        <f>+VLOOKUP(Tabla1[[#This Row],[llave 1]],IG!$F$7:$T$97972,6,FALSE)</f>
        <v>VER SIVIGILA</v>
      </c>
      <c r="M210" s="179" t="str">
        <f>+VLOOKUP(Tabla1[[#This Row],[llave 1]],IG!$F$7:$T$97972,7,FALSE)</f>
        <v>VER SIVIGILA</v>
      </c>
      <c r="N210" s="162" t="s">
        <v>10</v>
      </c>
      <c r="O210" s="163" t="s">
        <v>1</v>
      </c>
      <c r="P210" s="46" t="str">
        <f>+Tabla1[[#This Row],[llave 1]]&amp;Tabla1[[#This Row],[LOCALIDAD]]&amp;Tabla1[[#This Row],[MES]]</f>
        <v>412. Vigilancia de la Salud AmbientalVigilancia de la Salud Ambiental20266_ANTONIO_NARIÑO2_FEBRERO_2026</v>
      </c>
      <c r="Q210" s="45" t="s">
        <v>781</v>
      </c>
      <c r="R210" s="49">
        <f>+VLOOKUP(Tabla1[[#This Row],[llave 2]],IG!$O$7:$T$97972,2,FALSE)</f>
        <v>91656</v>
      </c>
      <c r="S210" s="50">
        <f>+VLOOKUP(Tabla1[[#This Row],[llave 2]],IG!$O$7:$T$97972,5,FALSE)</f>
        <v>19</v>
      </c>
      <c r="T210" s="307">
        <f>+VLOOKUP(Tabla1[[#This Row],[llave 2]],IG!$O$7:$T$97972,6,FALSE)</f>
        <v>1741464</v>
      </c>
      <c r="U210" s="77" t="s">
        <v>373</v>
      </c>
      <c r="V210" s="78">
        <v>1</v>
      </c>
      <c r="W210" s="77">
        <v>7.4626900000000003</v>
      </c>
      <c r="X210" s="52">
        <f>ROUND(Tabla1[[#This Row],[VALOR UNITARIO 
]]*Tabla1[[#This Row],[Porcentaje de Glosa]]*Tabla1[[#This Row],[META AFECTADA POR LA GLOSA
]],0)</f>
        <v>684000</v>
      </c>
      <c r="Y210" s="44" t="s">
        <v>793</v>
      </c>
      <c r="Z210" s="180" t="s">
        <v>728</v>
      </c>
      <c r="AA210" s="53">
        <v>684000</v>
      </c>
      <c r="AB210" s="45" t="s">
        <v>794</v>
      </c>
      <c r="AC210" s="53">
        <f>ROUND(Tabla1[[#This Row],[VALOR  DE LA GLOSA INICIAL]]-Tabla1[[#This Row],[Valor soportado por la Subred]],0)</f>
        <v>0</v>
      </c>
      <c r="AD210" s="45"/>
      <c r="AE210" s="45"/>
      <c r="AF210" s="53">
        <f>ROUND(Tabla1[[#This Row],[VALOR GLOSA DEFINITIVA]]-Tabla1[[#This Row],[VALOR LEVANTADO EN LIQUIDACION]],0)</f>
        <v>0</v>
      </c>
    </row>
    <row r="211" spans="2:32" s="55" customFormat="1" ht="99.95" hidden="1" customHeight="1">
      <c r="B211" s="48" t="s">
        <v>372</v>
      </c>
      <c r="C211" s="177">
        <v>6</v>
      </c>
      <c r="D211" s="48" t="s">
        <v>343</v>
      </c>
      <c r="E211" s="45" t="s">
        <v>344</v>
      </c>
      <c r="F211" s="178" t="str">
        <f>Tabla1[[#This Row],[CODIGO ACTIVIDAD (AB)]]&amp;Tabla1[[#This Row],[ACCIÓN INTEGRAL-INTEGRADA / 
PROCESO INTEGRAL E INTEGRADO]]&amp;Tabla1[[#This Row],[ENTORNO/PROCESO TRANSVERSAL]]&amp;Tabla1[[#This Row],[VIGENCIA RECURSOS]]</f>
        <v>612. Vigilancia de la Salud AmbientalVigilancia de la Salud Ambiental2026</v>
      </c>
      <c r="G211" s="161">
        <v>2026</v>
      </c>
      <c r="H211" s="179" t="str">
        <f>+VLOOKUP(Tabla1[[#This Row],[llave 1]],IG!$F$7:$N$97972,2,FALSE)</f>
        <v>Acciones de Fiscalización y Aseguramiento Sanitario</v>
      </c>
      <c r="I211" s="179" t="str">
        <f>+VLOOKUP(Tabla1[[#This Row],[llave 1]],IG!$F$7:$T$97972,3,FALSE)</f>
        <v>Línea Seguridad química</v>
      </c>
      <c r="J211" s="179" t="str">
        <f>+VLOOKUP(Tabla1[[#This Row],[llave 1]],IG!$F$7:$T$97972,5,FALSE)</f>
        <v>Establecimiento vigilado y controlado</v>
      </c>
      <c r="K211" s="179" t="str">
        <f>+VLOOKUP(Tabla1[[#This Row],[llave 1]],IG!$F$7:$T$97972,4,FALSE)</f>
        <v>GSP</v>
      </c>
      <c r="L211" s="179" t="str">
        <f>+VLOOKUP(Tabla1[[#This Row],[llave 1]],IG!$F$7:$T$97972,6,FALSE)</f>
        <v>VER SIVIGILA</v>
      </c>
      <c r="M211" s="179" t="str">
        <f>+VLOOKUP(Tabla1[[#This Row],[llave 1]],IG!$F$7:$T$97972,7,FALSE)</f>
        <v>VER SIVIGILA</v>
      </c>
      <c r="N211" s="162" t="s">
        <v>10</v>
      </c>
      <c r="O211" s="163" t="s">
        <v>1</v>
      </c>
      <c r="P211" s="46" t="str">
        <f>+Tabla1[[#This Row],[llave 1]]&amp;Tabla1[[#This Row],[LOCALIDAD]]&amp;Tabla1[[#This Row],[MES]]</f>
        <v>612. Vigilancia de la Salud AmbientalVigilancia de la Salud Ambiental20266_ANTONIO_NARIÑO2_FEBRERO_2026</v>
      </c>
      <c r="Q211" s="45" t="s">
        <v>781</v>
      </c>
      <c r="R211" s="49">
        <f>+VLOOKUP(Tabla1[[#This Row],[llave 2]],IG!$O$7:$T$97972,2,FALSE)</f>
        <v>91656</v>
      </c>
      <c r="S211" s="50">
        <f>+VLOOKUP(Tabla1[[#This Row],[llave 2]],IG!$O$7:$T$97972,5,FALSE)</f>
        <v>2</v>
      </c>
      <c r="T211" s="307">
        <f>+VLOOKUP(Tabla1[[#This Row],[llave 2]],IG!$O$7:$T$97972,6,FALSE)</f>
        <v>183312</v>
      </c>
      <c r="U211" s="77" t="s">
        <v>378</v>
      </c>
      <c r="V211" s="78">
        <v>1</v>
      </c>
      <c r="W211" s="77">
        <v>1</v>
      </c>
      <c r="X211" s="52">
        <f>ROUND(Tabla1[[#This Row],[VALOR UNITARIO 
]]*Tabla1[[#This Row],[Porcentaje de Glosa]]*Tabla1[[#This Row],[META AFECTADA POR LA GLOSA
]],0)</f>
        <v>91656</v>
      </c>
      <c r="Y211" s="44" t="s">
        <v>795</v>
      </c>
      <c r="Z211" s="180" t="s">
        <v>770</v>
      </c>
      <c r="AA211" s="53">
        <v>0</v>
      </c>
      <c r="AB211" s="45" t="s">
        <v>790</v>
      </c>
      <c r="AC211" s="53">
        <f>ROUND(Tabla1[[#This Row],[VALOR  DE LA GLOSA INICIAL]]-Tabla1[[#This Row],[Valor soportado por la Subred]],0)</f>
        <v>91656</v>
      </c>
      <c r="AD211" s="45"/>
      <c r="AE211" s="45"/>
      <c r="AF211" s="53">
        <f>ROUND(Tabla1[[#This Row],[VALOR GLOSA DEFINITIVA]]-Tabla1[[#This Row],[VALOR LEVANTADO EN LIQUIDACION]],0)</f>
        <v>91656</v>
      </c>
    </row>
    <row r="212" spans="2:32" s="55" customFormat="1" ht="99.95" hidden="1" customHeight="1">
      <c r="B212" s="48" t="s">
        <v>372</v>
      </c>
      <c r="C212" s="177">
        <v>1759</v>
      </c>
      <c r="D212" s="48" t="s">
        <v>343</v>
      </c>
      <c r="E212" s="45" t="s">
        <v>344</v>
      </c>
      <c r="F212" s="178" t="str">
        <f>Tabla1[[#This Row],[CODIGO ACTIVIDAD (AB)]]&amp;Tabla1[[#This Row],[ACCIÓN INTEGRAL-INTEGRADA / 
PROCESO INTEGRAL E INTEGRADO]]&amp;Tabla1[[#This Row],[ENTORNO/PROCESO TRANSVERSAL]]&amp;Tabla1[[#This Row],[VIGENCIA RECURSOS]]</f>
        <v>175912. Vigilancia de la Salud AmbientalVigilancia de la Salud Ambiental2026</v>
      </c>
      <c r="G212" s="161">
        <v>2026</v>
      </c>
      <c r="H212" s="179" t="str">
        <f>+VLOOKUP(Tabla1[[#This Row],[llave 1]],IG!$F$7:$N$97972,2,FALSE)</f>
        <v>Acciones de Fiscalización y Aseguramiento Sanitario</v>
      </c>
      <c r="I212" s="179" t="str">
        <f>+VLOOKUP(Tabla1[[#This Row],[llave 1]],IG!$F$7:$T$97972,3,FALSE)</f>
        <v>Línea Seguridad química</v>
      </c>
      <c r="J212" s="179" t="str">
        <f>+VLOOKUP(Tabla1[[#This Row],[llave 1]],IG!$F$7:$T$97972,5,FALSE)</f>
        <v>Establecimiento vigilado y controlado</v>
      </c>
      <c r="K212" s="179" t="str">
        <f>+VLOOKUP(Tabla1[[#This Row],[llave 1]],IG!$F$7:$T$97972,4,FALSE)</f>
        <v>GSP</v>
      </c>
      <c r="L212" s="179" t="str">
        <f>+VLOOKUP(Tabla1[[#This Row],[llave 1]],IG!$F$7:$T$97972,6,FALSE)</f>
        <v>VER SIVIGILA</v>
      </c>
      <c r="M212" s="179" t="str">
        <f>+VLOOKUP(Tabla1[[#This Row],[llave 1]],IG!$F$7:$T$97972,7,FALSE)</f>
        <v>VER SIVIGILA</v>
      </c>
      <c r="N212" s="162" t="s">
        <v>10</v>
      </c>
      <c r="O212" s="163" t="s">
        <v>1</v>
      </c>
      <c r="P212" s="46" t="str">
        <f>+Tabla1[[#This Row],[llave 1]]&amp;Tabla1[[#This Row],[LOCALIDAD]]&amp;Tabla1[[#This Row],[MES]]</f>
        <v>175912. Vigilancia de la Salud AmbientalVigilancia de la Salud Ambiental20266_ANTONIO_NARIÑO2_FEBRERO_2026</v>
      </c>
      <c r="Q212" s="45" t="s">
        <v>781</v>
      </c>
      <c r="R212" s="49">
        <f>+VLOOKUP(Tabla1[[#This Row],[llave 2]],IG!$O$7:$T$97972,2,FALSE)</f>
        <v>76380</v>
      </c>
      <c r="S212" s="50">
        <f>+VLOOKUP(Tabla1[[#This Row],[llave 2]],IG!$O$7:$T$97972,5,FALSE)</f>
        <v>25</v>
      </c>
      <c r="T212" s="307">
        <f>+VLOOKUP(Tabla1[[#This Row],[llave 2]],IG!$O$7:$T$97972,6,FALSE)</f>
        <v>1909500</v>
      </c>
      <c r="U212" s="77" t="s">
        <v>378</v>
      </c>
      <c r="V212" s="78">
        <v>1</v>
      </c>
      <c r="W212" s="77">
        <v>1</v>
      </c>
      <c r="X212" s="52">
        <f>ROUND(Tabla1[[#This Row],[VALOR UNITARIO 
]]*Tabla1[[#This Row],[Porcentaje de Glosa]]*Tabla1[[#This Row],[META AFECTADA POR LA GLOSA
]],0)</f>
        <v>76380</v>
      </c>
      <c r="Y212" s="44" t="s">
        <v>796</v>
      </c>
      <c r="Z212" s="180" t="s">
        <v>770</v>
      </c>
      <c r="AA212" s="53">
        <v>0</v>
      </c>
      <c r="AB212" s="45" t="s">
        <v>790</v>
      </c>
      <c r="AC212" s="53">
        <f>ROUND(Tabla1[[#This Row],[VALOR  DE LA GLOSA INICIAL]]-Tabla1[[#This Row],[Valor soportado por la Subred]],0)</f>
        <v>76380</v>
      </c>
      <c r="AD212" s="45"/>
      <c r="AE212" s="45"/>
      <c r="AF212" s="53">
        <f>ROUND(Tabla1[[#This Row],[VALOR GLOSA DEFINITIVA]]-Tabla1[[#This Row],[VALOR LEVANTADO EN LIQUIDACION]],0)</f>
        <v>76380</v>
      </c>
    </row>
    <row r="213" spans="2:32" s="55" customFormat="1" ht="99.95" hidden="1" customHeight="1">
      <c r="B213" s="48" t="s">
        <v>372</v>
      </c>
      <c r="C213" s="177">
        <v>1762</v>
      </c>
      <c r="D213" s="48" t="s">
        <v>343</v>
      </c>
      <c r="E213" s="45" t="s">
        <v>344</v>
      </c>
      <c r="F213" s="178" t="str">
        <f>Tabla1[[#This Row],[CODIGO ACTIVIDAD (AB)]]&amp;Tabla1[[#This Row],[ACCIÓN INTEGRAL-INTEGRADA / 
PROCESO INTEGRAL E INTEGRADO]]&amp;Tabla1[[#This Row],[ENTORNO/PROCESO TRANSVERSAL]]&amp;Tabla1[[#This Row],[VIGENCIA RECURSOS]]</f>
        <v>176212. Vigilancia de la Salud AmbientalVigilancia de la Salud Ambiental2026</v>
      </c>
      <c r="G213" s="161">
        <v>2026</v>
      </c>
      <c r="H213" s="179" t="str">
        <f>+VLOOKUP(Tabla1[[#This Row],[llave 1]],IG!$F$7:$N$97972,2,FALSE)</f>
        <v>Acciones de Fiscalización y Aseguramiento Sanitario</v>
      </c>
      <c r="I213" s="179" t="str">
        <f>+VLOOKUP(Tabla1[[#This Row],[llave 1]],IG!$F$7:$T$97972,3,FALSE)</f>
        <v>Línea Seguridad química</v>
      </c>
      <c r="J213" s="179" t="str">
        <f>+VLOOKUP(Tabla1[[#This Row],[llave 1]],IG!$F$7:$T$97972,5,FALSE)</f>
        <v>Establecimiento vigilado y controlado</v>
      </c>
      <c r="K213" s="179" t="str">
        <f>+VLOOKUP(Tabla1[[#This Row],[llave 1]],IG!$F$7:$T$97972,4,FALSE)</f>
        <v>GSP</v>
      </c>
      <c r="L213" s="179" t="str">
        <f>+VLOOKUP(Tabla1[[#This Row],[llave 1]],IG!$F$7:$T$97972,6,FALSE)</f>
        <v>VER SIVIGILA</v>
      </c>
      <c r="M213" s="179" t="str">
        <f>+VLOOKUP(Tabla1[[#This Row],[llave 1]],IG!$F$7:$T$97972,7,FALSE)</f>
        <v>VER SIVIGILA</v>
      </c>
      <c r="N213" s="162" t="s">
        <v>10</v>
      </c>
      <c r="O213" s="163" t="s">
        <v>1</v>
      </c>
      <c r="P213" s="46" t="str">
        <f>+Tabla1[[#This Row],[llave 1]]&amp;Tabla1[[#This Row],[LOCALIDAD]]&amp;Tabla1[[#This Row],[MES]]</f>
        <v>176212. Vigilancia de la Salud AmbientalVigilancia de la Salud Ambiental20266_ANTONIO_NARIÑO2_FEBRERO_2026</v>
      </c>
      <c r="Q213" s="45" t="s">
        <v>781</v>
      </c>
      <c r="R213" s="49">
        <f>+VLOOKUP(Tabla1[[#This Row],[llave 2]],IG!$O$7:$T$97972,2,FALSE)</f>
        <v>91656</v>
      </c>
      <c r="S213" s="50">
        <f>+VLOOKUP(Tabla1[[#This Row],[llave 2]],IG!$O$7:$T$97972,5,FALSE)</f>
        <v>3</v>
      </c>
      <c r="T213" s="307">
        <f>+VLOOKUP(Tabla1[[#This Row],[llave 2]],IG!$O$7:$T$97972,6,FALSE)</f>
        <v>274968</v>
      </c>
      <c r="U213" s="77" t="s">
        <v>378</v>
      </c>
      <c r="V213" s="78">
        <v>1</v>
      </c>
      <c r="W213" s="77">
        <v>1</v>
      </c>
      <c r="X213" s="52">
        <f>ROUND(Tabla1[[#This Row],[VALOR UNITARIO 
]]*Tabla1[[#This Row],[Porcentaje de Glosa]]*Tabla1[[#This Row],[META AFECTADA POR LA GLOSA
]],0)</f>
        <v>91656</v>
      </c>
      <c r="Y213" s="44" t="s">
        <v>797</v>
      </c>
      <c r="Z213" s="180" t="s">
        <v>770</v>
      </c>
      <c r="AA213" s="53">
        <v>0</v>
      </c>
      <c r="AB213" s="45" t="s">
        <v>790</v>
      </c>
      <c r="AC213" s="53">
        <f>ROUND(Tabla1[[#This Row],[VALOR  DE LA GLOSA INICIAL]]-Tabla1[[#This Row],[Valor soportado por la Subred]],0)</f>
        <v>91656</v>
      </c>
      <c r="AD213" s="45"/>
      <c r="AE213" s="45"/>
      <c r="AF213" s="53">
        <f>ROUND(Tabla1[[#This Row],[VALOR GLOSA DEFINITIVA]]-Tabla1[[#This Row],[VALOR LEVANTADO EN LIQUIDACION]],0)</f>
        <v>91656</v>
      </c>
    </row>
    <row r="214" spans="2:32" s="55" customFormat="1" ht="99.95" hidden="1" customHeight="1">
      <c r="B214" s="48" t="s">
        <v>372</v>
      </c>
      <c r="C214" s="177">
        <v>1860</v>
      </c>
      <c r="D214" s="48" t="s">
        <v>343</v>
      </c>
      <c r="E214" s="45" t="s">
        <v>344</v>
      </c>
      <c r="F214" s="178" t="str">
        <f>Tabla1[[#This Row],[CODIGO ACTIVIDAD (AB)]]&amp;Tabla1[[#This Row],[ACCIÓN INTEGRAL-INTEGRADA / 
PROCESO INTEGRAL E INTEGRADO]]&amp;Tabla1[[#This Row],[ENTORNO/PROCESO TRANSVERSAL]]&amp;Tabla1[[#This Row],[VIGENCIA RECURSOS]]</f>
        <v>186012. Vigilancia de la Salud AmbientalVigilancia de la Salud Ambiental2026</v>
      </c>
      <c r="G214" s="161">
        <v>2026</v>
      </c>
      <c r="H214" s="179" t="str">
        <f>+VLOOKUP(Tabla1[[#This Row],[llave 1]],IG!$F$7:$N$97972,2,FALSE)</f>
        <v>Educación para la Salud Pública - Vigilancia de la Salud Ambiental</v>
      </c>
      <c r="I214" s="179" t="str">
        <f>+VLOOKUP(Tabla1[[#This Row],[llave 1]],IG!$F$7:$T$97972,3,FALSE)</f>
        <v>Línea Seguridad química</v>
      </c>
      <c r="J214" s="179" t="str">
        <f>+VLOOKUP(Tabla1[[#This Row],[llave 1]],IG!$F$7:$T$97972,5,FALSE)</f>
        <v>Fortalecimiento de capacidades</v>
      </c>
      <c r="K214" s="179" t="str">
        <f>+VLOOKUP(Tabla1[[#This Row],[llave 1]],IG!$F$7:$T$97972,4,FALSE)</f>
        <v>GSP</v>
      </c>
      <c r="L214" s="179" t="str">
        <f>+VLOOKUP(Tabla1[[#This Row],[llave 1]],IG!$F$7:$T$97972,6,FALSE)</f>
        <v>VER SIVIGILA</v>
      </c>
      <c r="M214" s="179" t="str">
        <f>+VLOOKUP(Tabla1[[#This Row],[llave 1]],IG!$F$7:$T$97972,7,FALSE)</f>
        <v>VER SIVIGILA</v>
      </c>
      <c r="N214" s="162" t="s">
        <v>7</v>
      </c>
      <c r="O214" s="163" t="s">
        <v>1</v>
      </c>
      <c r="P214" s="46" t="str">
        <f>+Tabla1[[#This Row],[llave 1]]&amp;Tabla1[[#This Row],[LOCALIDAD]]&amp;Tabla1[[#This Row],[MES]]</f>
        <v>186012. Vigilancia de la Salud AmbientalVigilancia de la Salud Ambiental20263_MARTIRES2_FEBRERO_2026</v>
      </c>
      <c r="Q214" s="45" t="s">
        <v>781</v>
      </c>
      <c r="R214" s="49">
        <f>+VLOOKUP(Tabla1[[#This Row],[llave 2]],IG!$O$7:$T$97972,2,FALSE)</f>
        <v>183312</v>
      </c>
      <c r="S214" s="50">
        <f>+VLOOKUP(Tabla1[[#This Row],[llave 2]],IG!$O$7:$T$97972,5,FALSE)</f>
        <v>1</v>
      </c>
      <c r="T214" s="307">
        <f>+VLOOKUP(Tabla1[[#This Row],[llave 2]],IG!$O$7:$T$97972,6,FALSE)</f>
        <v>183312</v>
      </c>
      <c r="U214" s="77" t="s">
        <v>378</v>
      </c>
      <c r="V214" s="78">
        <v>1</v>
      </c>
      <c r="W214" s="77">
        <v>1</v>
      </c>
      <c r="X214" s="52">
        <f>ROUND(Tabla1[[#This Row],[VALOR UNITARIO 
]]*Tabla1[[#This Row],[Porcentaje de Glosa]]*Tabla1[[#This Row],[META AFECTADA POR LA GLOSA
]],0)</f>
        <v>183312</v>
      </c>
      <c r="Y214" s="44" t="s">
        <v>798</v>
      </c>
      <c r="Z214" s="180" t="s">
        <v>770</v>
      </c>
      <c r="AA214" s="53">
        <v>0</v>
      </c>
      <c r="AB214" s="45" t="s">
        <v>790</v>
      </c>
      <c r="AC214" s="53">
        <f>ROUND(Tabla1[[#This Row],[VALOR  DE LA GLOSA INICIAL]]-Tabla1[[#This Row],[Valor soportado por la Subred]],0)</f>
        <v>183312</v>
      </c>
      <c r="AD214" s="45"/>
      <c r="AE214" s="45"/>
      <c r="AF214" s="53">
        <f>ROUND(Tabla1[[#This Row],[VALOR GLOSA DEFINITIVA]]-Tabla1[[#This Row],[VALOR LEVANTADO EN LIQUIDACION]],0)</f>
        <v>183312</v>
      </c>
    </row>
    <row r="215" spans="2:32" s="55" customFormat="1" ht="99.95" hidden="1" customHeight="1">
      <c r="B215" s="48" t="s">
        <v>372</v>
      </c>
      <c r="C215" s="177">
        <v>22</v>
      </c>
      <c r="D215" s="48" t="s">
        <v>343</v>
      </c>
      <c r="E215" s="45" t="s">
        <v>344</v>
      </c>
      <c r="F215" s="178" t="str">
        <f>Tabla1[[#This Row],[CODIGO ACTIVIDAD (AB)]]&amp;Tabla1[[#This Row],[ACCIÓN INTEGRAL-INTEGRADA / 
PROCESO INTEGRAL E INTEGRADO]]&amp;Tabla1[[#This Row],[ENTORNO/PROCESO TRANSVERSAL]]&amp;Tabla1[[#This Row],[VIGENCIA RECURSOS]]</f>
        <v>2212. Vigilancia de la Salud AmbientalVigilancia de la Salud Ambiental2026</v>
      </c>
      <c r="G215" s="161">
        <v>2026</v>
      </c>
      <c r="H215" s="179" t="str">
        <f>+VLOOKUP(Tabla1[[#This Row],[llave 1]],IG!$F$7:$N$97972,2,FALSE)</f>
        <v>Acciones de Fiscalización y Aseguramiento Sanitario</v>
      </c>
      <c r="I215" s="179" t="str">
        <f>+VLOOKUP(Tabla1[[#This Row],[llave 1]],IG!$F$7:$T$97972,3,FALSE)</f>
        <v>Línea Seguridad química</v>
      </c>
      <c r="J215" s="179" t="str">
        <f>+VLOOKUP(Tabla1[[#This Row],[llave 1]],IG!$F$7:$T$97972,5,FALSE)</f>
        <v>Establecimiento vigilado y controlado</v>
      </c>
      <c r="K215" s="179" t="str">
        <f>+VLOOKUP(Tabla1[[#This Row],[llave 1]],IG!$F$7:$T$97972,4,FALSE)</f>
        <v>GSP</v>
      </c>
      <c r="L215" s="179" t="str">
        <f>+VLOOKUP(Tabla1[[#This Row],[llave 1]],IG!$F$7:$T$97972,6,FALSE)</f>
        <v>VER SIVIGILA</v>
      </c>
      <c r="M215" s="179" t="str">
        <f>+VLOOKUP(Tabla1[[#This Row],[llave 1]],IG!$F$7:$T$97972,7,FALSE)</f>
        <v>VER SIVIGILA</v>
      </c>
      <c r="N215" s="162" t="s">
        <v>7</v>
      </c>
      <c r="O215" s="163" t="s">
        <v>0</v>
      </c>
      <c r="P215" s="46" t="str">
        <f>+Tabla1[[#This Row],[llave 1]]&amp;Tabla1[[#This Row],[LOCALIDAD]]&amp;Tabla1[[#This Row],[MES]]</f>
        <v>2212. Vigilancia de la Salud AmbientalVigilancia de la Salud Ambiental20263_MARTIRES1_ENERO_2026</v>
      </c>
      <c r="Q215" s="45" t="s">
        <v>799</v>
      </c>
      <c r="R215" s="49">
        <f>+VLOOKUP(Tabla1[[#This Row],[llave 2]],IG!$O$7:$T$97972,2,FALSE)</f>
        <v>91656</v>
      </c>
      <c r="S215" s="50">
        <f>+VLOOKUP(Tabla1[[#This Row],[llave 2]],IG!$O$7:$T$97972,5,FALSE)</f>
        <v>149</v>
      </c>
      <c r="T215" s="307">
        <f>+VLOOKUP(Tabla1[[#This Row],[llave 2]],IG!$O$7:$T$97972,6,FALSE)</f>
        <v>13656744</v>
      </c>
      <c r="U215" s="77" t="s">
        <v>378</v>
      </c>
      <c r="V215" s="78">
        <v>1</v>
      </c>
      <c r="W215" s="77">
        <v>2</v>
      </c>
      <c r="X215" s="52">
        <f>ROUND(Tabla1[[#This Row],[VALOR UNITARIO 
]]*Tabla1[[#This Row],[Porcentaje de Glosa]]*Tabla1[[#This Row],[META AFECTADA POR LA GLOSA
]],0)</f>
        <v>183312</v>
      </c>
      <c r="Y215" s="44" t="s">
        <v>800</v>
      </c>
      <c r="Z215" s="180" t="s">
        <v>770</v>
      </c>
      <c r="AA215" s="53">
        <v>0</v>
      </c>
      <c r="AB215" s="45" t="s">
        <v>768</v>
      </c>
      <c r="AC215" s="53">
        <f>ROUND(Tabla1[[#This Row],[VALOR  DE LA GLOSA INICIAL]]-Tabla1[[#This Row],[Valor soportado por la Subred]],0)</f>
        <v>183312</v>
      </c>
      <c r="AD215" s="45"/>
      <c r="AE215" s="45"/>
      <c r="AF215" s="53">
        <f>ROUND(Tabla1[[#This Row],[VALOR GLOSA DEFINITIVA]]-Tabla1[[#This Row],[VALOR LEVANTADO EN LIQUIDACION]],0)</f>
        <v>183312</v>
      </c>
    </row>
    <row r="216" spans="2:32" s="55" customFormat="1" ht="99.95" hidden="1" customHeight="1">
      <c r="B216" s="48" t="s">
        <v>372</v>
      </c>
      <c r="C216" s="177">
        <v>1759</v>
      </c>
      <c r="D216" s="48" t="s">
        <v>343</v>
      </c>
      <c r="E216" s="45" t="s">
        <v>344</v>
      </c>
      <c r="F216" s="178" t="str">
        <f>Tabla1[[#This Row],[CODIGO ACTIVIDAD (AB)]]&amp;Tabla1[[#This Row],[ACCIÓN INTEGRAL-INTEGRADA / 
PROCESO INTEGRAL E INTEGRADO]]&amp;Tabla1[[#This Row],[ENTORNO/PROCESO TRANSVERSAL]]&amp;Tabla1[[#This Row],[VIGENCIA RECURSOS]]</f>
        <v>175912. Vigilancia de la Salud AmbientalVigilancia de la Salud Ambiental2026</v>
      </c>
      <c r="G216" s="161">
        <v>2026</v>
      </c>
      <c r="H216" s="179" t="str">
        <f>+VLOOKUP(Tabla1[[#This Row],[llave 1]],IG!$F$7:$N$97972,2,FALSE)</f>
        <v>Acciones de Fiscalización y Aseguramiento Sanitario</v>
      </c>
      <c r="I216" s="179" t="str">
        <f>+VLOOKUP(Tabla1[[#This Row],[llave 1]],IG!$F$7:$T$97972,3,FALSE)</f>
        <v>Línea Seguridad química</v>
      </c>
      <c r="J216" s="179" t="str">
        <f>+VLOOKUP(Tabla1[[#This Row],[llave 1]],IG!$F$7:$T$97972,5,FALSE)</f>
        <v>Establecimiento vigilado y controlado</v>
      </c>
      <c r="K216" s="179" t="str">
        <f>+VLOOKUP(Tabla1[[#This Row],[llave 1]],IG!$F$7:$T$97972,4,FALSE)</f>
        <v>GSP</v>
      </c>
      <c r="L216" s="179" t="str">
        <f>+VLOOKUP(Tabla1[[#This Row],[llave 1]],IG!$F$7:$T$97972,6,FALSE)</f>
        <v>VER SIVIGILA</v>
      </c>
      <c r="M216" s="179" t="str">
        <f>+VLOOKUP(Tabla1[[#This Row],[llave 1]],IG!$F$7:$T$97972,7,FALSE)</f>
        <v>VER SIVIGILA</v>
      </c>
      <c r="N216" s="162" t="s">
        <v>7</v>
      </c>
      <c r="O216" s="163" t="s">
        <v>0</v>
      </c>
      <c r="P216" s="46" t="str">
        <f>+Tabla1[[#This Row],[llave 1]]&amp;Tabla1[[#This Row],[LOCALIDAD]]&amp;Tabla1[[#This Row],[MES]]</f>
        <v>175912. Vigilancia de la Salud AmbientalVigilancia de la Salud Ambiental20263_MARTIRES1_ENERO_2026</v>
      </c>
      <c r="Q216" s="45" t="s">
        <v>799</v>
      </c>
      <c r="R216" s="49">
        <f>+VLOOKUP(Tabla1[[#This Row],[llave 2]],IG!$O$7:$T$97972,2,FALSE)</f>
        <v>76380</v>
      </c>
      <c r="S216" s="50">
        <f>+VLOOKUP(Tabla1[[#This Row],[llave 2]],IG!$O$7:$T$97972,5,FALSE)</f>
        <v>90</v>
      </c>
      <c r="T216" s="307">
        <f>+VLOOKUP(Tabla1[[#This Row],[llave 2]],IG!$O$7:$T$97972,6,FALSE)</f>
        <v>6874200</v>
      </c>
      <c r="U216" s="77" t="s">
        <v>378</v>
      </c>
      <c r="V216" s="78">
        <v>1</v>
      </c>
      <c r="W216" s="77">
        <v>1</v>
      </c>
      <c r="X216" s="52">
        <f>ROUND(Tabla1[[#This Row],[VALOR UNITARIO 
]]*Tabla1[[#This Row],[Porcentaje de Glosa]]*Tabla1[[#This Row],[META AFECTADA POR LA GLOSA
]],0)</f>
        <v>76380</v>
      </c>
      <c r="Y216" s="44" t="s">
        <v>801</v>
      </c>
      <c r="Z216" s="180" t="s">
        <v>770</v>
      </c>
      <c r="AA216" s="53">
        <v>0</v>
      </c>
      <c r="AB216" s="45" t="s">
        <v>768</v>
      </c>
      <c r="AC216" s="53">
        <f>ROUND(Tabla1[[#This Row],[VALOR  DE LA GLOSA INICIAL]]-Tabla1[[#This Row],[Valor soportado por la Subred]],0)</f>
        <v>76380</v>
      </c>
      <c r="AD216" s="45"/>
      <c r="AE216" s="45"/>
      <c r="AF216" s="53">
        <f>ROUND(Tabla1[[#This Row],[VALOR GLOSA DEFINITIVA]]-Tabla1[[#This Row],[VALOR LEVANTADO EN LIQUIDACION]],0)</f>
        <v>76380</v>
      </c>
    </row>
    <row r="217" spans="2:32" s="55" customFormat="1" ht="99.95" hidden="1" customHeight="1">
      <c r="B217" s="48" t="s">
        <v>372</v>
      </c>
      <c r="C217" s="177">
        <v>22</v>
      </c>
      <c r="D217" s="48" t="s">
        <v>343</v>
      </c>
      <c r="E217" s="45" t="s">
        <v>344</v>
      </c>
      <c r="F217" s="178" t="str">
        <f>Tabla1[[#This Row],[CODIGO ACTIVIDAD (AB)]]&amp;Tabla1[[#This Row],[ACCIÓN INTEGRAL-INTEGRADA / 
PROCESO INTEGRAL E INTEGRADO]]&amp;Tabla1[[#This Row],[ENTORNO/PROCESO TRANSVERSAL]]&amp;Tabla1[[#This Row],[VIGENCIA RECURSOS]]</f>
        <v>2212. Vigilancia de la Salud AmbientalVigilancia de la Salud Ambiental2025</v>
      </c>
      <c r="G217" s="161">
        <v>2025</v>
      </c>
      <c r="H217" s="179" t="str">
        <f>+VLOOKUP(Tabla1[[#This Row],[llave 1]],IG!$F$7:$N$97972,2,FALSE)</f>
        <v>Acciones de Fiscalización y Aseguramiento Sanitario</v>
      </c>
      <c r="I217" s="179" t="str">
        <f>+VLOOKUP(Tabla1[[#This Row],[llave 1]],IG!$F$7:$T$97972,3,FALSE)</f>
        <v>Línea Seguridad química</v>
      </c>
      <c r="J217" s="179" t="str">
        <f>+VLOOKUP(Tabla1[[#This Row],[llave 1]],IG!$F$7:$T$97972,5,FALSE)</f>
        <v>Establecimiento vigilado y controlado</v>
      </c>
      <c r="K217" s="179" t="str">
        <f>+VLOOKUP(Tabla1[[#This Row],[llave 1]],IG!$F$7:$T$97972,4,FALSE)</f>
        <v>GSP</v>
      </c>
      <c r="L217" s="179" t="str">
        <f>+VLOOKUP(Tabla1[[#This Row],[llave 1]],IG!$F$7:$T$97972,6,FALSE)</f>
        <v>VER SIVIGILA</v>
      </c>
      <c r="M217" s="179" t="str">
        <f>+VLOOKUP(Tabla1[[#This Row],[llave 1]],IG!$F$7:$T$97972,7,FALSE)</f>
        <v>VER SIVIGILA</v>
      </c>
      <c r="N217" s="162" t="s">
        <v>7</v>
      </c>
      <c r="O217" s="163" t="s">
        <v>1</v>
      </c>
      <c r="P217" s="46" t="str">
        <f>+Tabla1[[#This Row],[llave 1]]&amp;Tabla1[[#This Row],[LOCALIDAD]]&amp;Tabla1[[#This Row],[MES]]</f>
        <v>2212. Vigilancia de la Salud AmbientalVigilancia de la Salud Ambiental20253_MARTIRES2_FEBRERO_2026</v>
      </c>
      <c r="Q217" s="45" t="s">
        <v>802</v>
      </c>
      <c r="R217" s="49">
        <f>+VLOOKUP(Tabla1[[#This Row],[llave 2]],IG!$O$7:$T$97972,2,FALSE)</f>
        <v>91656</v>
      </c>
      <c r="S217" s="50">
        <f>+VLOOKUP(Tabla1[[#This Row],[llave 2]],IG!$O$7:$T$97972,5,FALSE)</f>
        <v>126</v>
      </c>
      <c r="T217" s="307">
        <f>+VLOOKUP(Tabla1[[#This Row],[llave 2]],IG!$O$7:$T$97972,6,FALSE)</f>
        <v>11548656</v>
      </c>
      <c r="U217" s="77" t="s">
        <v>378</v>
      </c>
      <c r="V217" s="78">
        <v>1</v>
      </c>
      <c r="W217" s="77">
        <v>1</v>
      </c>
      <c r="X217" s="52">
        <f>ROUND(Tabla1[[#This Row],[VALOR UNITARIO 
]]*Tabla1[[#This Row],[Porcentaje de Glosa]]*Tabla1[[#This Row],[META AFECTADA POR LA GLOSA
]],0)</f>
        <v>91656</v>
      </c>
      <c r="Y217" s="44" t="s">
        <v>803</v>
      </c>
      <c r="Z217" s="180" t="s">
        <v>770</v>
      </c>
      <c r="AA217" s="53">
        <v>0</v>
      </c>
      <c r="AB217" s="45" t="s">
        <v>768</v>
      </c>
      <c r="AC217" s="53">
        <f>ROUND(Tabla1[[#This Row],[VALOR  DE LA GLOSA INICIAL]]-Tabla1[[#This Row],[Valor soportado por la Subred]],0)</f>
        <v>91656</v>
      </c>
      <c r="AD217" s="45"/>
      <c r="AE217" s="45"/>
      <c r="AF217" s="53">
        <f>ROUND(Tabla1[[#This Row],[VALOR GLOSA DEFINITIVA]]-Tabla1[[#This Row],[VALOR LEVANTADO EN LIQUIDACION]],0)</f>
        <v>91656</v>
      </c>
    </row>
    <row r="218" spans="2:32" s="55" customFormat="1" ht="99.95" hidden="1" customHeight="1">
      <c r="B218" s="48" t="s">
        <v>372</v>
      </c>
      <c r="C218" s="177">
        <v>2451</v>
      </c>
      <c r="D218" s="48" t="s">
        <v>343</v>
      </c>
      <c r="E218" s="45" t="s">
        <v>344</v>
      </c>
      <c r="F218" s="178" t="str">
        <f>Tabla1[[#This Row],[CODIGO ACTIVIDAD (AB)]]&amp;Tabla1[[#This Row],[ACCIÓN INTEGRAL-INTEGRADA / 
PROCESO INTEGRAL E INTEGRADO]]&amp;Tabla1[[#This Row],[ENTORNO/PROCESO TRANSVERSAL]]&amp;Tabla1[[#This Row],[VIGENCIA RECURSOS]]</f>
        <v>245112. Vigilancia de la Salud AmbientalVigilancia de la Salud Ambiental2025</v>
      </c>
      <c r="G218" s="161">
        <v>2025</v>
      </c>
      <c r="H218" s="179" t="str">
        <f>+VLOOKUP(Tabla1[[#This Row],[llave 1]],IG!$F$7:$N$97972,2,FALSE)</f>
        <v>Acciones de Fiscalización y Aseguramiento Sanitario</v>
      </c>
      <c r="I218" s="179" t="str">
        <f>+VLOOKUP(Tabla1[[#This Row],[llave 1]],IG!$F$7:$T$97972,3,FALSE)</f>
        <v>Línea Seguridad química</v>
      </c>
      <c r="J218" s="179" t="str">
        <f>+VLOOKUP(Tabla1[[#This Row],[llave 1]],IG!$F$7:$T$97972,5,FALSE)</f>
        <v>Establecimiento vigilado y controlado</v>
      </c>
      <c r="K218" s="179" t="str">
        <f>+VLOOKUP(Tabla1[[#This Row],[llave 1]],IG!$F$7:$T$97972,4,FALSE)</f>
        <v>GSP</v>
      </c>
      <c r="L218" s="179" t="str">
        <f>+VLOOKUP(Tabla1[[#This Row],[llave 1]],IG!$F$7:$T$97972,6,FALSE)</f>
        <v>VER SIVIGILA</v>
      </c>
      <c r="M218" s="179" t="str">
        <f>+VLOOKUP(Tabla1[[#This Row],[llave 1]],IG!$F$7:$T$97972,7,FALSE)</f>
        <v>VER SIVIGILA</v>
      </c>
      <c r="N218" s="162" t="s">
        <v>7</v>
      </c>
      <c r="O218" s="163" t="s">
        <v>1</v>
      </c>
      <c r="P218" s="46" t="str">
        <f>+Tabla1[[#This Row],[llave 1]]&amp;Tabla1[[#This Row],[LOCALIDAD]]&amp;Tabla1[[#This Row],[MES]]</f>
        <v>245112. Vigilancia de la Salud AmbientalVigilancia de la Salud Ambiental20253_MARTIRES2_FEBRERO_2026</v>
      </c>
      <c r="Q218" s="45" t="s">
        <v>802</v>
      </c>
      <c r="R218" s="49">
        <f>+VLOOKUP(Tabla1[[#This Row],[llave 2]],IG!$O$7:$T$97972,2,FALSE)</f>
        <v>76380</v>
      </c>
      <c r="S218" s="50">
        <f>+VLOOKUP(Tabla1[[#This Row],[llave 2]],IG!$O$7:$T$97972,5,FALSE)</f>
        <v>73</v>
      </c>
      <c r="T218" s="307">
        <f>+VLOOKUP(Tabla1[[#This Row],[llave 2]],IG!$O$7:$T$97972,6,FALSE)</f>
        <v>5575740</v>
      </c>
      <c r="U218" s="77" t="s">
        <v>378</v>
      </c>
      <c r="V218" s="78">
        <v>1</v>
      </c>
      <c r="W218" s="77">
        <v>2</v>
      </c>
      <c r="X218" s="52">
        <f>ROUND(Tabla1[[#This Row],[VALOR UNITARIO 
]]*Tabla1[[#This Row],[Porcentaje de Glosa]]*Tabla1[[#This Row],[META AFECTADA POR LA GLOSA
]],0)</f>
        <v>152760</v>
      </c>
      <c r="Y218" s="44" t="s">
        <v>804</v>
      </c>
      <c r="Z218" s="180" t="s">
        <v>770</v>
      </c>
      <c r="AA218" s="53">
        <v>0</v>
      </c>
      <c r="AB218" s="45" t="s">
        <v>768</v>
      </c>
      <c r="AC218" s="53">
        <f>ROUND(Tabla1[[#This Row],[VALOR  DE LA GLOSA INICIAL]]-Tabla1[[#This Row],[Valor soportado por la Subred]],0)</f>
        <v>152760</v>
      </c>
      <c r="AD218" s="45"/>
      <c r="AE218" s="45"/>
      <c r="AF218" s="53">
        <f>ROUND(Tabla1[[#This Row],[VALOR GLOSA DEFINITIVA]]-Tabla1[[#This Row],[VALOR LEVANTADO EN LIQUIDACION]],0)</f>
        <v>152760</v>
      </c>
    </row>
    <row r="219" spans="2:32" s="55" customFormat="1" ht="99.95" hidden="1" customHeight="1">
      <c r="B219" s="48" t="s">
        <v>372</v>
      </c>
      <c r="C219" s="177">
        <v>22</v>
      </c>
      <c r="D219" s="48" t="s">
        <v>343</v>
      </c>
      <c r="E219" s="45" t="s">
        <v>344</v>
      </c>
      <c r="F219" s="178" t="str">
        <f>Tabla1[[#This Row],[CODIGO ACTIVIDAD (AB)]]&amp;Tabla1[[#This Row],[ACCIÓN INTEGRAL-INTEGRADA / 
PROCESO INTEGRAL E INTEGRADO]]&amp;Tabla1[[#This Row],[ENTORNO/PROCESO TRANSVERSAL]]&amp;Tabla1[[#This Row],[VIGENCIA RECURSOS]]</f>
        <v>2212. Vigilancia de la Salud AmbientalVigilancia de la Salud Ambiental2026</v>
      </c>
      <c r="G219" s="161">
        <v>2026</v>
      </c>
      <c r="H219" s="179" t="str">
        <f>+VLOOKUP(Tabla1[[#This Row],[llave 1]],IG!$F$7:$N$97972,2,FALSE)</f>
        <v>Acciones de Fiscalización y Aseguramiento Sanitario</v>
      </c>
      <c r="I219" s="179" t="str">
        <f>+VLOOKUP(Tabla1[[#This Row],[llave 1]],IG!$F$7:$T$97972,3,FALSE)</f>
        <v>Línea Seguridad química</v>
      </c>
      <c r="J219" s="179" t="str">
        <f>+VLOOKUP(Tabla1[[#This Row],[llave 1]],IG!$F$7:$T$97972,5,FALSE)</f>
        <v>Establecimiento vigilado y controlado</v>
      </c>
      <c r="K219" s="179" t="str">
        <f>+VLOOKUP(Tabla1[[#This Row],[llave 1]],IG!$F$7:$T$97972,4,FALSE)</f>
        <v>GSP</v>
      </c>
      <c r="L219" s="179" t="str">
        <f>+VLOOKUP(Tabla1[[#This Row],[llave 1]],IG!$F$7:$T$97972,6,FALSE)</f>
        <v>VER SIVIGILA</v>
      </c>
      <c r="M219" s="179" t="str">
        <f>+VLOOKUP(Tabla1[[#This Row],[llave 1]],IG!$F$7:$T$97972,7,FALSE)</f>
        <v>VER SIVIGILA</v>
      </c>
      <c r="N219" s="162" t="s">
        <v>7</v>
      </c>
      <c r="O219" s="163" t="s">
        <v>1</v>
      </c>
      <c r="P219" s="46" t="str">
        <f>+Tabla1[[#This Row],[llave 1]]&amp;Tabla1[[#This Row],[LOCALIDAD]]&amp;Tabla1[[#This Row],[MES]]</f>
        <v>2212. Vigilancia de la Salud AmbientalVigilancia de la Salud Ambiental20263_MARTIRES2_FEBRERO_2026</v>
      </c>
      <c r="Q219" s="45" t="s">
        <v>802</v>
      </c>
      <c r="R219" s="49">
        <f>+VLOOKUP(Tabla1[[#This Row],[llave 2]],IG!$O$7:$T$97972,2,FALSE)</f>
        <v>91656</v>
      </c>
      <c r="S219" s="50">
        <f>+VLOOKUP(Tabla1[[#This Row],[llave 2]],IG!$O$7:$T$97972,5,FALSE)</f>
        <v>17</v>
      </c>
      <c r="T219" s="307">
        <f>+VLOOKUP(Tabla1[[#This Row],[llave 2]],IG!$O$7:$T$97972,6,FALSE)</f>
        <v>1558152</v>
      </c>
      <c r="U219" s="77" t="s">
        <v>373</v>
      </c>
      <c r="V219" s="78">
        <v>1</v>
      </c>
      <c r="W219" s="77">
        <v>12.437810000000001</v>
      </c>
      <c r="X219" s="52">
        <f>ROUND(Tabla1[[#This Row],[VALOR UNITARIO 
]]*Tabla1[[#This Row],[Porcentaje de Glosa]]*Tabla1[[#This Row],[META AFECTADA POR LA GLOSA
]],0)</f>
        <v>1140000</v>
      </c>
      <c r="Y219" s="44" t="s">
        <v>805</v>
      </c>
      <c r="Z219" s="180" t="s">
        <v>728</v>
      </c>
      <c r="AA219" s="53">
        <v>1140000</v>
      </c>
      <c r="AB219" s="45" t="s">
        <v>806</v>
      </c>
      <c r="AC219" s="53">
        <f>ROUND(Tabla1[[#This Row],[VALOR  DE LA GLOSA INICIAL]]-Tabla1[[#This Row],[Valor soportado por la Subred]],0)</f>
        <v>0</v>
      </c>
      <c r="AD219" s="45"/>
      <c r="AE219" s="45"/>
      <c r="AF219" s="53">
        <f>ROUND(Tabla1[[#This Row],[VALOR GLOSA DEFINITIVA]]-Tabla1[[#This Row],[VALOR LEVANTADO EN LIQUIDACION]],0)</f>
        <v>0</v>
      </c>
    </row>
    <row r="220" spans="2:32" s="55" customFormat="1" ht="99.95" hidden="1" customHeight="1">
      <c r="B220" s="48" t="s">
        <v>372</v>
      </c>
      <c r="C220" s="177">
        <v>2018</v>
      </c>
      <c r="D220" s="48" t="s">
        <v>343</v>
      </c>
      <c r="E220" s="45" t="s">
        <v>344</v>
      </c>
      <c r="F220" s="178" t="str">
        <f>Tabla1[[#This Row],[CODIGO ACTIVIDAD (AB)]]&amp;Tabla1[[#This Row],[ACCIÓN INTEGRAL-INTEGRADA / 
PROCESO INTEGRAL E INTEGRADO]]&amp;Tabla1[[#This Row],[ENTORNO/PROCESO TRANSVERSAL]]&amp;Tabla1[[#This Row],[VIGENCIA RECURSOS]]</f>
        <v>201812. Vigilancia de la Salud AmbientalVigilancia de la Salud Ambiental2026</v>
      </c>
      <c r="G220" s="161">
        <v>2026</v>
      </c>
      <c r="H220" s="179" t="str">
        <f>+VLOOKUP(Tabla1[[#This Row],[llave 1]],IG!$F$7:$N$97972,2,FALSE)</f>
        <v>Acciones de Fiscalización y Aseguramiento Sanitario</v>
      </c>
      <c r="I220" s="179" t="str">
        <f>+VLOOKUP(Tabla1[[#This Row],[llave 1]],IG!$F$7:$T$97972,3,FALSE)</f>
        <v>Línea Calidad de Agua y Saneamiento básico</v>
      </c>
      <c r="J220" s="179" t="str">
        <f>+VLOOKUP(Tabla1[[#This Row],[llave 1]],IG!$F$7:$T$97972,5,FALSE)</f>
        <v>Establecimiento vigilado y controlado</v>
      </c>
      <c r="K220" s="179" t="str">
        <f>+VLOOKUP(Tabla1[[#This Row],[llave 1]],IG!$F$7:$T$97972,4,FALSE)</f>
        <v>GSP</v>
      </c>
      <c r="L220" s="179" t="str">
        <f>+VLOOKUP(Tabla1[[#This Row],[llave 1]],IG!$F$7:$T$97972,6,FALSE)</f>
        <v>VER SIVIGILA</v>
      </c>
      <c r="M220" s="179" t="str">
        <f>+VLOOKUP(Tabla1[[#This Row],[llave 1]],IG!$F$7:$T$97972,7,FALSE)</f>
        <v>VER SIVIGILA</v>
      </c>
      <c r="N220" s="162" t="s">
        <v>5</v>
      </c>
      <c r="O220" s="163" t="s">
        <v>0</v>
      </c>
      <c r="P220" s="46" t="str">
        <f>+Tabla1[[#This Row],[llave 1]]&amp;Tabla1[[#This Row],[LOCALIDAD]]&amp;Tabla1[[#This Row],[MES]]</f>
        <v>201812. Vigilancia de la Salud AmbientalVigilancia de la Salud Ambiental20261_CANDELARIA1_ENERO_2026</v>
      </c>
      <c r="Q220" s="45" t="s">
        <v>702</v>
      </c>
      <c r="R220" s="49">
        <f>+VLOOKUP(Tabla1[[#This Row],[llave 2]],IG!$O$7:$T$97972,2,FALSE)</f>
        <v>47972</v>
      </c>
      <c r="S220" s="50">
        <f>+VLOOKUP(Tabla1[[#This Row],[llave 2]],IG!$O$7:$T$97972,5,FALSE)</f>
        <v>80</v>
      </c>
      <c r="T220" s="307">
        <f>+VLOOKUP(Tabla1[[#This Row],[llave 2]],IG!$O$7:$T$97972,6,FALSE)</f>
        <v>3837760</v>
      </c>
      <c r="U220" s="77" t="s">
        <v>373</v>
      </c>
      <c r="V220" s="78">
        <v>1</v>
      </c>
      <c r="W220" s="77">
        <v>6.5204702743266907</v>
      </c>
      <c r="X220" s="52">
        <f>ROUND(Tabla1[[#This Row],[VALOR UNITARIO 
]]*Tabla1[[#This Row],[Porcentaje de Glosa]]*Tabla1[[#This Row],[META AFECTADA POR LA GLOSA
]],0)</f>
        <v>312800</v>
      </c>
      <c r="Y220" s="44" t="s">
        <v>807</v>
      </c>
      <c r="Z220" s="180" t="s">
        <v>808</v>
      </c>
      <c r="AA220" s="53">
        <v>312800</v>
      </c>
      <c r="AB220" s="45" t="s">
        <v>809</v>
      </c>
      <c r="AC220" s="53">
        <f>ROUND(Tabla1[[#This Row],[VALOR  DE LA GLOSA INICIAL]]-Tabla1[[#This Row],[Valor soportado por la Subred]],0)</f>
        <v>0</v>
      </c>
      <c r="AD220" s="45"/>
      <c r="AE220" s="45"/>
      <c r="AF220" s="53">
        <f>ROUND(Tabla1[[#This Row],[VALOR GLOSA DEFINITIVA]]-Tabla1[[#This Row],[VALOR LEVANTADO EN LIQUIDACION]],0)</f>
        <v>0</v>
      </c>
    </row>
    <row r="221" spans="2:32" s="55" customFormat="1" ht="99.95" hidden="1" customHeight="1">
      <c r="B221" s="48" t="s">
        <v>372</v>
      </c>
      <c r="C221" s="177">
        <v>1211</v>
      </c>
      <c r="D221" s="48" t="s">
        <v>343</v>
      </c>
      <c r="E221" s="45" t="s">
        <v>344</v>
      </c>
      <c r="F221" s="178" t="str">
        <f>Tabla1[[#This Row],[CODIGO ACTIVIDAD (AB)]]&amp;Tabla1[[#This Row],[ACCIÓN INTEGRAL-INTEGRADA / 
PROCESO INTEGRAL E INTEGRADO]]&amp;Tabla1[[#This Row],[ENTORNO/PROCESO TRANSVERSAL]]&amp;Tabla1[[#This Row],[VIGENCIA RECURSOS]]</f>
        <v>121112. Vigilancia de la Salud AmbientalVigilancia de la Salud Ambiental2026</v>
      </c>
      <c r="G221" s="161">
        <v>2026</v>
      </c>
      <c r="H221" s="179" t="str">
        <f>+VLOOKUP(Tabla1[[#This Row],[llave 1]],IG!$F$7:$N$97972,2,FALSE)</f>
        <v>Acciones de Fiscalización y Aseguramiento Sanitario</v>
      </c>
      <c r="I221" s="179" t="str">
        <f>+VLOOKUP(Tabla1[[#This Row],[llave 1]],IG!$F$7:$T$97972,3,FALSE)</f>
        <v>Línea Calidad de Agua y Saneamiento básico</v>
      </c>
      <c r="J221" s="179" t="str">
        <f>+VLOOKUP(Tabla1[[#This Row],[llave 1]],IG!$F$7:$T$97972,5,FALSE)</f>
        <v>Vigilancia intensificada de la Salud Ambiental</v>
      </c>
      <c r="K221" s="179" t="str">
        <f>+VLOOKUP(Tabla1[[#This Row],[llave 1]],IG!$F$7:$T$97972,4,FALSE)</f>
        <v>GSP</v>
      </c>
      <c r="L221" s="179" t="str">
        <f>+VLOOKUP(Tabla1[[#This Row],[llave 1]],IG!$F$7:$T$97972,6,FALSE)</f>
        <v>VER SIVIGILA</v>
      </c>
      <c r="M221" s="179" t="str">
        <f>+VLOOKUP(Tabla1[[#This Row],[llave 1]],IG!$F$7:$T$97972,7,FALSE)</f>
        <v>VER SIVIGILA</v>
      </c>
      <c r="N221" s="162" t="s">
        <v>6</v>
      </c>
      <c r="O221" s="163" t="s">
        <v>1</v>
      </c>
      <c r="P221" s="46" t="str">
        <f>+Tabla1[[#This Row],[llave 1]]&amp;Tabla1[[#This Row],[LOCALIDAD]]&amp;Tabla1[[#This Row],[MES]]</f>
        <v>121112. Vigilancia de la Salud AmbientalVigilancia de la Salud Ambiental20262_SANTA_FE2_FEBRERO_2026</v>
      </c>
      <c r="Q221" s="45" t="s">
        <v>702</v>
      </c>
      <c r="R221" s="49">
        <f>+VLOOKUP(Tabla1[[#This Row],[llave 2]],IG!$O$7:$T$97972,2,FALSE)</f>
        <v>31313120</v>
      </c>
      <c r="S221" s="50">
        <f>+VLOOKUP(Tabla1[[#This Row],[llave 2]],IG!$O$7:$T$97972,5,FALSE)</f>
        <v>1</v>
      </c>
      <c r="T221" s="307">
        <f>+VLOOKUP(Tabla1[[#This Row],[llave 2]],IG!$O$7:$T$97972,6,FALSE)</f>
        <v>31313120</v>
      </c>
      <c r="U221" s="77" t="s">
        <v>373</v>
      </c>
      <c r="V221" s="78">
        <v>1</v>
      </c>
      <c r="W221" s="77">
        <v>3.6406464766206625E-2</v>
      </c>
      <c r="X221" s="52">
        <f>ROUND(Tabla1[[#This Row],[VALOR UNITARIO 
]]*Tabla1[[#This Row],[Porcentaje de Glosa]]*Tabla1[[#This Row],[META AFECTADA POR LA GLOSA
]],0)</f>
        <v>1140000</v>
      </c>
      <c r="Y221" s="44" t="s">
        <v>810</v>
      </c>
      <c r="Z221" s="180" t="s">
        <v>691</v>
      </c>
      <c r="AA221" s="53">
        <v>1140000</v>
      </c>
      <c r="AB221" s="45" t="s">
        <v>692</v>
      </c>
      <c r="AC221" s="53">
        <f>ROUND(Tabla1[[#This Row],[VALOR  DE LA GLOSA INICIAL]]-Tabla1[[#This Row],[Valor soportado por la Subred]],0)</f>
        <v>0</v>
      </c>
      <c r="AD221" s="45"/>
      <c r="AE221" s="45"/>
      <c r="AF221" s="53">
        <f>ROUND(Tabla1[[#This Row],[VALOR GLOSA DEFINITIVA]]-Tabla1[[#This Row],[VALOR LEVANTADO EN LIQUIDACION]],0)</f>
        <v>0</v>
      </c>
    </row>
    <row r="222" spans="2:32" s="55" customFormat="1" ht="99.95" hidden="1" customHeight="1">
      <c r="B222" s="48" t="s">
        <v>372</v>
      </c>
      <c r="C222" s="177">
        <v>65</v>
      </c>
      <c r="D222" s="48" t="s">
        <v>343</v>
      </c>
      <c r="E222" s="45" t="s">
        <v>344</v>
      </c>
      <c r="F222" s="178" t="str">
        <f>Tabla1[[#This Row],[CODIGO ACTIVIDAD (AB)]]&amp;Tabla1[[#This Row],[ACCIÓN INTEGRAL-INTEGRADA / 
PROCESO INTEGRAL E INTEGRADO]]&amp;Tabla1[[#This Row],[ENTORNO/PROCESO TRANSVERSAL]]&amp;Tabla1[[#This Row],[VIGENCIA RECURSOS]]</f>
        <v>6512. Vigilancia de la Salud AmbientalVigilancia de la Salud Ambiental2026</v>
      </c>
      <c r="G222" s="161">
        <v>2026</v>
      </c>
      <c r="H222" s="179" t="str">
        <f>+VLOOKUP(Tabla1[[#This Row],[llave 1]],IG!$F$7:$N$97972,2,FALSE)</f>
        <v>Acciones de Fiscalización y Aseguramiento Sanitario</v>
      </c>
      <c r="I222" s="179" t="str">
        <f>+VLOOKUP(Tabla1[[#This Row],[llave 1]],IG!$F$7:$T$97972,3,FALSE)</f>
        <v>Línea de Medicamentos y Tecnologías en Salud</v>
      </c>
      <c r="J222" s="179" t="str">
        <f>+VLOOKUP(Tabla1[[#This Row],[llave 1]],IG!$F$7:$T$97972,5,FALSE)</f>
        <v>Establecimiento vigilado y controlado</v>
      </c>
      <c r="K222" s="179" t="str">
        <f>+VLOOKUP(Tabla1[[#This Row],[llave 1]],IG!$F$7:$T$97972,4,FALSE)</f>
        <v>GSP</v>
      </c>
      <c r="L222" s="179" t="str">
        <f>+VLOOKUP(Tabla1[[#This Row],[llave 1]],IG!$F$7:$T$97972,6,FALSE)</f>
        <v>VER SIVIGILA</v>
      </c>
      <c r="M222" s="179" t="str">
        <f>+VLOOKUP(Tabla1[[#This Row],[llave 1]],IG!$F$7:$T$97972,7,FALSE)</f>
        <v>VER SIVIGILA</v>
      </c>
      <c r="N222" s="162" t="s">
        <v>8</v>
      </c>
      <c r="O222" s="163" t="s">
        <v>0</v>
      </c>
      <c r="P222" s="46" t="str">
        <f>+Tabla1[[#This Row],[llave 1]]&amp;Tabla1[[#This Row],[LOCALIDAD]]&amp;Tabla1[[#This Row],[MES]]</f>
        <v>6512. Vigilancia de la Salud AmbientalVigilancia de la Salud Ambiental20264_SAN_CRISTOBAL1_ENERO_2026</v>
      </c>
      <c r="Q222" s="45" t="s">
        <v>811</v>
      </c>
      <c r="R222" s="49">
        <f>+VLOOKUP(Tabla1[[#This Row],[llave 2]],IG!$O$7:$T$97972,2,FALSE)</f>
        <v>140968</v>
      </c>
      <c r="S222" s="50">
        <f>+VLOOKUP(Tabla1[[#This Row],[llave 2]],IG!$O$7:$T$97972,5,FALSE)</f>
        <v>18</v>
      </c>
      <c r="T222" s="307">
        <f>+VLOOKUP(Tabla1[[#This Row],[llave 2]],IG!$O$7:$T$97972,6,FALSE)</f>
        <v>2537424</v>
      </c>
      <c r="U222" s="77" t="s">
        <v>378</v>
      </c>
      <c r="V222" s="78">
        <v>1</v>
      </c>
      <c r="W222" s="77">
        <v>2</v>
      </c>
      <c r="X222" s="52">
        <f>ROUND(Tabla1[[#This Row],[VALOR UNITARIO 
]]*Tabla1[[#This Row],[Porcentaje de Glosa]]*Tabla1[[#This Row],[META AFECTADA POR LA GLOSA
]],0)</f>
        <v>281936</v>
      </c>
      <c r="Y222" s="44" t="s">
        <v>812</v>
      </c>
      <c r="Z222" s="180" t="s">
        <v>813</v>
      </c>
      <c r="AA222" s="53">
        <v>0</v>
      </c>
      <c r="AB222" s="45" t="s">
        <v>814</v>
      </c>
      <c r="AC222" s="53">
        <f>ROUND(Tabla1[[#This Row],[VALOR  DE LA GLOSA INICIAL]]-Tabla1[[#This Row],[Valor soportado por la Subred]],0)</f>
        <v>281936</v>
      </c>
      <c r="AD222" s="45"/>
      <c r="AE222" s="45"/>
      <c r="AF222" s="53">
        <f>ROUND(Tabla1[[#This Row],[VALOR GLOSA DEFINITIVA]]-Tabla1[[#This Row],[VALOR LEVANTADO EN LIQUIDACION]],0)</f>
        <v>281936</v>
      </c>
    </row>
    <row r="223" spans="2:32" s="55" customFormat="1" ht="99.95" hidden="1" customHeight="1">
      <c r="B223" s="48" t="s">
        <v>372</v>
      </c>
      <c r="C223" s="177">
        <v>65</v>
      </c>
      <c r="D223" s="48" t="s">
        <v>343</v>
      </c>
      <c r="E223" s="45" t="s">
        <v>344</v>
      </c>
      <c r="F223" s="178" t="str">
        <f>Tabla1[[#This Row],[CODIGO ACTIVIDAD (AB)]]&amp;Tabla1[[#This Row],[ACCIÓN INTEGRAL-INTEGRADA / 
PROCESO INTEGRAL E INTEGRADO]]&amp;Tabla1[[#This Row],[ENTORNO/PROCESO TRANSVERSAL]]&amp;Tabla1[[#This Row],[VIGENCIA RECURSOS]]</f>
        <v>6512. Vigilancia de la Salud AmbientalVigilancia de la Salud Ambiental2026</v>
      </c>
      <c r="G223" s="161">
        <v>2026</v>
      </c>
      <c r="H223" s="179" t="str">
        <f>+VLOOKUP(Tabla1[[#This Row],[llave 1]],IG!$F$7:$N$97972,2,FALSE)</f>
        <v>Acciones de Fiscalización y Aseguramiento Sanitario</v>
      </c>
      <c r="I223" s="179" t="str">
        <f>+VLOOKUP(Tabla1[[#This Row],[llave 1]],IG!$F$7:$T$97972,3,FALSE)</f>
        <v>Línea de Medicamentos y Tecnologías en Salud</v>
      </c>
      <c r="J223" s="179" t="str">
        <f>+VLOOKUP(Tabla1[[#This Row],[llave 1]],IG!$F$7:$T$97972,5,FALSE)</f>
        <v>Establecimiento vigilado y controlado</v>
      </c>
      <c r="K223" s="179" t="str">
        <f>+VLOOKUP(Tabla1[[#This Row],[llave 1]],IG!$F$7:$T$97972,4,FALSE)</f>
        <v>GSP</v>
      </c>
      <c r="L223" s="179" t="str">
        <f>+VLOOKUP(Tabla1[[#This Row],[llave 1]],IG!$F$7:$T$97972,6,FALSE)</f>
        <v>VER SIVIGILA</v>
      </c>
      <c r="M223" s="179" t="str">
        <f>+VLOOKUP(Tabla1[[#This Row],[llave 1]],IG!$F$7:$T$97972,7,FALSE)</f>
        <v>VER SIVIGILA</v>
      </c>
      <c r="N223" s="162" t="s">
        <v>10</v>
      </c>
      <c r="O223" s="163" t="s">
        <v>0</v>
      </c>
      <c r="P223" s="46" t="str">
        <f>+Tabla1[[#This Row],[llave 1]]&amp;Tabla1[[#This Row],[LOCALIDAD]]&amp;Tabla1[[#This Row],[MES]]</f>
        <v>6512. Vigilancia de la Salud AmbientalVigilancia de la Salud Ambiental20266_ANTONIO_NARIÑO1_ENERO_2026</v>
      </c>
      <c r="Q223" s="45" t="s">
        <v>811</v>
      </c>
      <c r="R223" s="49">
        <f>+VLOOKUP(Tabla1[[#This Row],[llave 2]],IG!$O$7:$T$97972,2,FALSE)</f>
        <v>140968</v>
      </c>
      <c r="S223" s="50">
        <f>+VLOOKUP(Tabla1[[#This Row],[llave 2]],IG!$O$7:$T$97972,5,FALSE)</f>
        <v>8</v>
      </c>
      <c r="T223" s="307">
        <f>+VLOOKUP(Tabla1[[#This Row],[llave 2]],IG!$O$7:$T$97972,6,FALSE)</f>
        <v>1127744</v>
      </c>
      <c r="U223" s="77" t="s">
        <v>378</v>
      </c>
      <c r="V223" s="78">
        <v>1</v>
      </c>
      <c r="W223" s="77">
        <v>2</v>
      </c>
      <c r="X223" s="52">
        <f>ROUND(Tabla1[[#This Row],[VALOR UNITARIO 
]]*Tabla1[[#This Row],[Porcentaje de Glosa]]*Tabla1[[#This Row],[META AFECTADA POR LA GLOSA
]],0)</f>
        <v>281936</v>
      </c>
      <c r="Y223" s="44" t="s">
        <v>815</v>
      </c>
      <c r="Z223" s="180" t="s">
        <v>813</v>
      </c>
      <c r="AA223" s="53">
        <v>140968</v>
      </c>
      <c r="AB223" s="45" t="s">
        <v>816</v>
      </c>
      <c r="AC223" s="53">
        <f>ROUND(Tabla1[[#This Row],[VALOR  DE LA GLOSA INICIAL]]-Tabla1[[#This Row],[Valor soportado por la Subred]],0)</f>
        <v>140968</v>
      </c>
      <c r="AD223" s="45"/>
      <c r="AE223" s="45"/>
      <c r="AF223" s="53">
        <f>ROUND(Tabla1[[#This Row],[VALOR GLOSA DEFINITIVA]]-Tabla1[[#This Row],[VALOR LEVANTADO EN LIQUIDACION]],0)</f>
        <v>140968</v>
      </c>
    </row>
    <row r="224" spans="2:32" s="55" customFormat="1" ht="99.95" hidden="1" customHeight="1">
      <c r="B224" s="48" t="s">
        <v>372</v>
      </c>
      <c r="C224" s="177">
        <v>65</v>
      </c>
      <c r="D224" s="48" t="s">
        <v>343</v>
      </c>
      <c r="E224" s="45" t="s">
        <v>344</v>
      </c>
      <c r="F224" s="178" t="str">
        <f>Tabla1[[#This Row],[CODIGO ACTIVIDAD (AB)]]&amp;Tabla1[[#This Row],[ACCIÓN INTEGRAL-INTEGRADA / 
PROCESO INTEGRAL E INTEGRADO]]&amp;Tabla1[[#This Row],[ENTORNO/PROCESO TRANSVERSAL]]&amp;Tabla1[[#This Row],[VIGENCIA RECURSOS]]</f>
        <v>6512. Vigilancia de la Salud AmbientalVigilancia de la Salud Ambiental2026</v>
      </c>
      <c r="G224" s="161">
        <v>2026</v>
      </c>
      <c r="H224" s="179" t="str">
        <f>+VLOOKUP(Tabla1[[#This Row],[llave 1]],IG!$F$7:$N$97972,2,FALSE)</f>
        <v>Acciones de Fiscalización y Aseguramiento Sanitario</v>
      </c>
      <c r="I224" s="179" t="str">
        <f>+VLOOKUP(Tabla1[[#This Row],[llave 1]],IG!$F$7:$T$97972,3,FALSE)</f>
        <v>Línea de Medicamentos y Tecnologías en Salud</v>
      </c>
      <c r="J224" s="179" t="str">
        <f>+VLOOKUP(Tabla1[[#This Row],[llave 1]],IG!$F$7:$T$97972,5,FALSE)</f>
        <v>Establecimiento vigilado y controlado</v>
      </c>
      <c r="K224" s="179" t="str">
        <f>+VLOOKUP(Tabla1[[#This Row],[llave 1]],IG!$F$7:$T$97972,4,FALSE)</f>
        <v>GSP</v>
      </c>
      <c r="L224" s="179" t="str">
        <f>+VLOOKUP(Tabla1[[#This Row],[llave 1]],IG!$F$7:$T$97972,6,FALSE)</f>
        <v>VER SIVIGILA</v>
      </c>
      <c r="M224" s="179" t="str">
        <f>+VLOOKUP(Tabla1[[#This Row],[llave 1]],IG!$F$7:$T$97972,7,FALSE)</f>
        <v>VER SIVIGILA</v>
      </c>
      <c r="N224" s="162" t="s">
        <v>9</v>
      </c>
      <c r="O224" s="163" t="s">
        <v>0</v>
      </c>
      <c r="P224" s="46" t="str">
        <f>+Tabla1[[#This Row],[llave 1]]&amp;Tabla1[[#This Row],[LOCALIDAD]]&amp;Tabla1[[#This Row],[MES]]</f>
        <v>6512. Vigilancia de la Salud AmbientalVigilancia de la Salud Ambiental20265_RAFAEL_URIBE1_ENERO_2026</v>
      </c>
      <c r="Q224" s="45" t="s">
        <v>811</v>
      </c>
      <c r="R224" s="49">
        <f>+VLOOKUP(Tabla1[[#This Row],[llave 2]],IG!$O$7:$T$97972,2,FALSE)</f>
        <v>140968</v>
      </c>
      <c r="S224" s="50">
        <f>+VLOOKUP(Tabla1[[#This Row],[llave 2]],IG!$O$7:$T$97972,5,FALSE)</f>
        <v>33</v>
      </c>
      <c r="T224" s="307">
        <f>+VLOOKUP(Tabla1[[#This Row],[llave 2]],IG!$O$7:$T$97972,6,FALSE)</f>
        <v>4651944</v>
      </c>
      <c r="U224" s="77" t="s">
        <v>378</v>
      </c>
      <c r="V224" s="78">
        <v>1</v>
      </c>
      <c r="W224" s="77">
        <v>6</v>
      </c>
      <c r="X224" s="52">
        <f>ROUND(Tabla1[[#This Row],[VALOR UNITARIO 
]]*Tabla1[[#This Row],[Porcentaje de Glosa]]*Tabla1[[#This Row],[META AFECTADA POR LA GLOSA
]],0)</f>
        <v>845808</v>
      </c>
      <c r="Y224" s="44" t="s">
        <v>817</v>
      </c>
      <c r="Z224" s="180" t="s">
        <v>813</v>
      </c>
      <c r="AA224" s="53">
        <v>0</v>
      </c>
      <c r="AB224" s="45" t="s">
        <v>814</v>
      </c>
      <c r="AC224" s="53">
        <f>ROUND(Tabla1[[#This Row],[VALOR  DE LA GLOSA INICIAL]]-Tabla1[[#This Row],[Valor soportado por la Subred]],0)</f>
        <v>845808</v>
      </c>
      <c r="AD224" s="45"/>
      <c r="AE224" s="45"/>
      <c r="AF224" s="53">
        <f>ROUND(Tabla1[[#This Row],[VALOR GLOSA DEFINITIVA]]-Tabla1[[#This Row],[VALOR LEVANTADO EN LIQUIDACION]],0)</f>
        <v>845808</v>
      </c>
    </row>
    <row r="225" spans="2:32" s="55" customFormat="1" ht="99.95" hidden="1" customHeight="1">
      <c r="B225" s="48" t="s">
        <v>372</v>
      </c>
      <c r="C225" s="177">
        <v>65</v>
      </c>
      <c r="D225" s="48" t="s">
        <v>343</v>
      </c>
      <c r="E225" s="45" t="s">
        <v>344</v>
      </c>
      <c r="F225" s="178" t="str">
        <f>Tabla1[[#This Row],[CODIGO ACTIVIDAD (AB)]]&amp;Tabla1[[#This Row],[ACCIÓN INTEGRAL-INTEGRADA / 
PROCESO INTEGRAL E INTEGRADO]]&amp;Tabla1[[#This Row],[ENTORNO/PROCESO TRANSVERSAL]]&amp;Tabla1[[#This Row],[VIGENCIA RECURSOS]]</f>
        <v>6512. Vigilancia de la Salud AmbientalVigilancia de la Salud Ambiental2026</v>
      </c>
      <c r="G225" s="161">
        <v>2026</v>
      </c>
      <c r="H225" s="179" t="str">
        <f>+VLOOKUP(Tabla1[[#This Row],[llave 1]],IG!$F$7:$N$97972,2,FALSE)</f>
        <v>Acciones de Fiscalización y Aseguramiento Sanitario</v>
      </c>
      <c r="I225" s="179" t="str">
        <f>+VLOOKUP(Tabla1[[#This Row],[llave 1]],IG!$F$7:$T$97972,3,FALSE)</f>
        <v>Línea de Medicamentos y Tecnologías en Salud</v>
      </c>
      <c r="J225" s="179" t="str">
        <f>+VLOOKUP(Tabla1[[#This Row],[llave 1]],IG!$F$7:$T$97972,5,FALSE)</f>
        <v>Establecimiento vigilado y controlado</v>
      </c>
      <c r="K225" s="179" t="str">
        <f>+VLOOKUP(Tabla1[[#This Row],[llave 1]],IG!$F$7:$T$97972,4,FALSE)</f>
        <v>GSP</v>
      </c>
      <c r="L225" s="179" t="str">
        <f>+VLOOKUP(Tabla1[[#This Row],[llave 1]],IG!$F$7:$T$97972,6,FALSE)</f>
        <v>VER SIVIGILA</v>
      </c>
      <c r="M225" s="179" t="str">
        <f>+VLOOKUP(Tabla1[[#This Row],[llave 1]],IG!$F$7:$T$97972,7,FALSE)</f>
        <v>VER SIVIGILA</v>
      </c>
      <c r="N225" s="162" t="s">
        <v>8</v>
      </c>
      <c r="O225" s="163" t="s">
        <v>1</v>
      </c>
      <c r="P225" s="46" t="str">
        <f>+Tabla1[[#This Row],[llave 1]]&amp;Tabla1[[#This Row],[LOCALIDAD]]&amp;Tabla1[[#This Row],[MES]]</f>
        <v>6512. Vigilancia de la Salud AmbientalVigilancia de la Salud Ambiental20264_SAN_CRISTOBAL2_FEBRERO_2026</v>
      </c>
      <c r="Q225" s="45" t="s">
        <v>811</v>
      </c>
      <c r="R225" s="49">
        <f>+VLOOKUP(Tabla1[[#This Row],[llave 2]],IG!$O$7:$T$97972,2,FALSE)</f>
        <v>140968</v>
      </c>
      <c r="S225" s="50">
        <f>+VLOOKUP(Tabla1[[#This Row],[llave 2]],IG!$O$7:$T$97972,5,FALSE)</f>
        <v>23</v>
      </c>
      <c r="T225" s="307">
        <f>+VLOOKUP(Tabla1[[#This Row],[llave 2]],IG!$O$7:$T$97972,6,FALSE)</f>
        <v>3242264</v>
      </c>
      <c r="U225" s="77" t="s">
        <v>378</v>
      </c>
      <c r="V225" s="78">
        <v>1</v>
      </c>
      <c r="W225" s="77">
        <v>3</v>
      </c>
      <c r="X225" s="52">
        <f>ROUND(Tabla1[[#This Row],[VALOR UNITARIO 
]]*Tabla1[[#This Row],[Porcentaje de Glosa]]*Tabla1[[#This Row],[META AFECTADA POR LA GLOSA
]],0)</f>
        <v>422904</v>
      </c>
      <c r="Y225" s="44" t="s">
        <v>818</v>
      </c>
      <c r="Z225" s="180" t="s">
        <v>813</v>
      </c>
      <c r="AA225" s="53">
        <v>0</v>
      </c>
      <c r="AB225" s="45" t="s">
        <v>814</v>
      </c>
      <c r="AC225" s="53">
        <f>ROUND(Tabla1[[#This Row],[VALOR  DE LA GLOSA INICIAL]]-Tabla1[[#This Row],[Valor soportado por la Subred]],0)</f>
        <v>422904</v>
      </c>
      <c r="AD225" s="45"/>
      <c r="AE225" s="45"/>
      <c r="AF225" s="53">
        <f>ROUND(Tabla1[[#This Row],[VALOR GLOSA DEFINITIVA]]-Tabla1[[#This Row],[VALOR LEVANTADO EN LIQUIDACION]],0)</f>
        <v>422904</v>
      </c>
    </row>
    <row r="226" spans="2:32" s="55" customFormat="1" ht="99.95" hidden="1" customHeight="1">
      <c r="B226" s="48" t="s">
        <v>372</v>
      </c>
      <c r="C226" s="177">
        <v>65</v>
      </c>
      <c r="D226" s="48" t="s">
        <v>343</v>
      </c>
      <c r="E226" s="45" t="s">
        <v>344</v>
      </c>
      <c r="F226" s="178" t="str">
        <f>Tabla1[[#This Row],[CODIGO ACTIVIDAD (AB)]]&amp;Tabla1[[#This Row],[ACCIÓN INTEGRAL-INTEGRADA / 
PROCESO INTEGRAL E INTEGRADO]]&amp;Tabla1[[#This Row],[ENTORNO/PROCESO TRANSVERSAL]]&amp;Tabla1[[#This Row],[VIGENCIA RECURSOS]]</f>
        <v>6512. Vigilancia de la Salud AmbientalVigilancia de la Salud Ambiental2026</v>
      </c>
      <c r="G226" s="161">
        <v>2026</v>
      </c>
      <c r="H226" s="179" t="str">
        <f>+VLOOKUP(Tabla1[[#This Row],[llave 1]],IG!$F$7:$N$97972,2,FALSE)</f>
        <v>Acciones de Fiscalización y Aseguramiento Sanitario</v>
      </c>
      <c r="I226" s="179" t="str">
        <f>+VLOOKUP(Tabla1[[#This Row],[llave 1]],IG!$F$7:$T$97972,3,FALSE)</f>
        <v>Línea de Medicamentos y Tecnologías en Salud</v>
      </c>
      <c r="J226" s="179" t="str">
        <f>+VLOOKUP(Tabla1[[#This Row],[llave 1]],IG!$F$7:$T$97972,5,FALSE)</f>
        <v>Establecimiento vigilado y controlado</v>
      </c>
      <c r="K226" s="179" t="str">
        <f>+VLOOKUP(Tabla1[[#This Row],[llave 1]],IG!$F$7:$T$97972,4,FALSE)</f>
        <v>GSP</v>
      </c>
      <c r="L226" s="179" t="str">
        <f>+VLOOKUP(Tabla1[[#This Row],[llave 1]],IG!$F$7:$T$97972,6,FALSE)</f>
        <v>VER SIVIGILA</v>
      </c>
      <c r="M226" s="179" t="str">
        <f>+VLOOKUP(Tabla1[[#This Row],[llave 1]],IG!$F$7:$T$97972,7,FALSE)</f>
        <v>VER SIVIGILA</v>
      </c>
      <c r="N226" s="162" t="s">
        <v>10</v>
      </c>
      <c r="O226" s="163" t="s">
        <v>1</v>
      </c>
      <c r="P226" s="46" t="str">
        <f>+Tabla1[[#This Row],[llave 1]]&amp;Tabla1[[#This Row],[LOCALIDAD]]&amp;Tabla1[[#This Row],[MES]]</f>
        <v>6512. Vigilancia de la Salud AmbientalVigilancia de la Salud Ambiental20266_ANTONIO_NARIÑO2_FEBRERO_2026</v>
      </c>
      <c r="Q226" s="45" t="s">
        <v>811</v>
      </c>
      <c r="R226" s="49">
        <f>+VLOOKUP(Tabla1[[#This Row],[llave 2]],IG!$O$7:$T$97972,2,FALSE)</f>
        <v>140968</v>
      </c>
      <c r="S226" s="50">
        <f>+VLOOKUP(Tabla1[[#This Row],[llave 2]],IG!$O$7:$T$97972,5,FALSE)</f>
        <v>7</v>
      </c>
      <c r="T226" s="307">
        <f>+VLOOKUP(Tabla1[[#This Row],[llave 2]],IG!$O$7:$T$97972,6,FALSE)</f>
        <v>986776</v>
      </c>
      <c r="U226" s="77" t="s">
        <v>378</v>
      </c>
      <c r="V226" s="78">
        <v>1</v>
      </c>
      <c r="W226" s="77">
        <v>2</v>
      </c>
      <c r="X226" s="52">
        <f>ROUND(Tabla1[[#This Row],[VALOR UNITARIO 
]]*Tabla1[[#This Row],[Porcentaje de Glosa]]*Tabla1[[#This Row],[META AFECTADA POR LA GLOSA
]],0)</f>
        <v>281936</v>
      </c>
      <c r="Y226" s="44" t="s">
        <v>819</v>
      </c>
      <c r="Z226" s="180" t="s">
        <v>813</v>
      </c>
      <c r="AA226" s="53">
        <v>140968</v>
      </c>
      <c r="AB226" s="45" t="s">
        <v>820</v>
      </c>
      <c r="AC226" s="53">
        <f>ROUND(Tabla1[[#This Row],[VALOR  DE LA GLOSA INICIAL]]-Tabla1[[#This Row],[Valor soportado por la Subred]],0)</f>
        <v>140968</v>
      </c>
      <c r="AD226" s="45"/>
      <c r="AE226" s="45"/>
      <c r="AF226" s="53">
        <f>ROUND(Tabla1[[#This Row],[VALOR GLOSA DEFINITIVA]]-Tabla1[[#This Row],[VALOR LEVANTADO EN LIQUIDACION]],0)</f>
        <v>140968</v>
      </c>
    </row>
    <row r="227" spans="2:32" s="55" customFormat="1" ht="99.95" hidden="1" customHeight="1">
      <c r="B227" s="48" t="s">
        <v>372</v>
      </c>
      <c r="C227" s="177">
        <v>69</v>
      </c>
      <c r="D227" s="48" t="s">
        <v>343</v>
      </c>
      <c r="E227" s="45" t="s">
        <v>344</v>
      </c>
      <c r="F227" s="178" t="str">
        <f>Tabla1[[#This Row],[CODIGO ACTIVIDAD (AB)]]&amp;Tabla1[[#This Row],[ACCIÓN INTEGRAL-INTEGRADA / 
PROCESO INTEGRAL E INTEGRADO]]&amp;Tabla1[[#This Row],[ENTORNO/PROCESO TRANSVERSAL]]&amp;Tabla1[[#This Row],[VIGENCIA RECURSOS]]</f>
        <v>6912. Vigilancia de la Salud AmbientalVigilancia de la Salud Ambiental2026</v>
      </c>
      <c r="G227" s="161">
        <v>2026</v>
      </c>
      <c r="H227" s="179" t="str">
        <f>+VLOOKUP(Tabla1[[#This Row],[llave 1]],IG!$F$7:$N$97972,2,FALSE)</f>
        <v>Acciones de Fiscalización y Aseguramiento Sanitario</v>
      </c>
      <c r="I227" s="179" t="str">
        <f>+VLOOKUP(Tabla1[[#This Row],[llave 1]],IG!$F$7:$T$97972,3,FALSE)</f>
        <v>Línea de Medicamentos y Tecnologías en Salud</v>
      </c>
      <c r="J227" s="179" t="str">
        <f>+VLOOKUP(Tabla1[[#This Row],[llave 1]],IG!$F$7:$T$97972,5,FALSE)</f>
        <v>Establecimiento vigilado y controlado</v>
      </c>
      <c r="K227" s="179" t="str">
        <f>+VLOOKUP(Tabla1[[#This Row],[llave 1]],IG!$F$7:$T$97972,4,FALSE)</f>
        <v>GSP</v>
      </c>
      <c r="L227" s="179" t="str">
        <f>+VLOOKUP(Tabla1[[#This Row],[llave 1]],IG!$F$7:$T$97972,6,FALSE)</f>
        <v>VER SIVIGILA</v>
      </c>
      <c r="M227" s="179" t="str">
        <f>+VLOOKUP(Tabla1[[#This Row],[llave 1]],IG!$F$7:$T$97972,7,FALSE)</f>
        <v>VER SIVIGILA</v>
      </c>
      <c r="N227" s="162" t="s">
        <v>10</v>
      </c>
      <c r="O227" s="163" t="s">
        <v>1</v>
      </c>
      <c r="P227" s="46" t="str">
        <f>+Tabla1[[#This Row],[llave 1]]&amp;Tabla1[[#This Row],[LOCALIDAD]]&amp;Tabla1[[#This Row],[MES]]</f>
        <v>6912. Vigilancia de la Salud AmbientalVigilancia de la Salud Ambiental20266_ANTONIO_NARIÑO2_FEBRERO_2026</v>
      </c>
      <c r="Q227" s="45" t="s">
        <v>811</v>
      </c>
      <c r="R227" s="49">
        <f>+VLOOKUP(Tabla1[[#This Row],[llave 2]],IG!$O$7:$T$97972,2,FALSE)</f>
        <v>71958</v>
      </c>
      <c r="S227" s="50">
        <f>+VLOOKUP(Tabla1[[#This Row],[llave 2]],IG!$O$7:$T$97972,5,FALSE)</f>
        <v>4</v>
      </c>
      <c r="T227" s="307">
        <f>+VLOOKUP(Tabla1[[#This Row],[llave 2]],IG!$O$7:$T$97972,6,FALSE)</f>
        <v>287832</v>
      </c>
      <c r="U227" s="77" t="s">
        <v>378</v>
      </c>
      <c r="V227" s="78">
        <v>1</v>
      </c>
      <c r="W227" s="77">
        <v>1</v>
      </c>
      <c r="X227" s="52">
        <f>ROUND(Tabla1[[#This Row],[VALOR UNITARIO 
]]*Tabla1[[#This Row],[Porcentaje de Glosa]]*Tabla1[[#This Row],[META AFECTADA POR LA GLOSA
]],0)</f>
        <v>71958</v>
      </c>
      <c r="Y227" s="44" t="s">
        <v>821</v>
      </c>
      <c r="Z227" s="180" t="s">
        <v>822</v>
      </c>
      <c r="AA227" s="53">
        <v>0</v>
      </c>
      <c r="AB227" s="45" t="s">
        <v>823</v>
      </c>
      <c r="AC227" s="53">
        <f>ROUND(Tabla1[[#This Row],[VALOR  DE LA GLOSA INICIAL]]-Tabla1[[#This Row],[Valor soportado por la Subred]],0)</f>
        <v>71958</v>
      </c>
      <c r="AD227" s="45"/>
      <c r="AE227" s="45"/>
      <c r="AF227" s="53">
        <f>ROUND(Tabla1[[#This Row],[VALOR GLOSA DEFINITIVA]]-Tabla1[[#This Row],[VALOR LEVANTADO EN LIQUIDACION]],0)</f>
        <v>71958</v>
      </c>
    </row>
    <row r="228" spans="2:32" s="55" customFormat="1" ht="99.95" hidden="1" customHeight="1">
      <c r="B228" s="48" t="s">
        <v>372</v>
      </c>
      <c r="C228" s="177">
        <v>65</v>
      </c>
      <c r="D228" s="48" t="s">
        <v>343</v>
      </c>
      <c r="E228" s="45" t="s">
        <v>344</v>
      </c>
      <c r="F228" s="178" t="str">
        <f>Tabla1[[#This Row],[CODIGO ACTIVIDAD (AB)]]&amp;Tabla1[[#This Row],[ACCIÓN INTEGRAL-INTEGRADA / 
PROCESO INTEGRAL E INTEGRADO]]&amp;Tabla1[[#This Row],[ENTORNO/PROCESO TRANSVERSAL]]&amp;Tabla1[[#This Row],[VIGENCIA RECURSOS]]</f>
        <v>6512. Vigilancia de la Salud AmbientalVigilancia de la Salud Ambiental2026</v>
      </c>
      <c r="G228" s="161">
        <v>2026</v>
      </c>
      <c r="H228" s="179" t="str">
        <f>+VLOOKUP(Tabla1[[#This Row],[llave 1]],IG!$F$7:$N$97972,2,FALSE)</f>
        <v>Acciones de Fiscalización y Aseguramiento Sanitario</v>
      </c>
      <c r="I228" s="179" t="str">
        <f>+VLOOKUP(Tabla1[[#This Row],[llave 1]],IG!$F$7:$T$97972,3,FALSE)</f>
        <v>Línea de Medicamentos y Tecnologías en Salud</v>
      </c>
      <c r="J228" s="179" t="str">
        <f>+VLOOKUP(Tabla1[[#This Row],[llave 1]],IG!$F$7:$T$97972,5,FALSE)</f>
        <v>Establecimiento vigilado y controlado</v>
      </c>
      <c r="K228" s="179" t="str">
        <f>+VLOOKUP(Tabla1[[#This Row],[llave 1]],IG!$F$7:$T$97972,4,FALSE)</f>
        <v>GSP</v>
      </c>
      <c r="L228" s="179" t="str">
        <f>+VLOOKUP(Tabla1[[#This Row],[llave 1]],IG!$F$7:$T$97972,6,FALSE)</f>
        <v>VER SIVIGILA</v>
      </c>
      <c r="M228" s="179" t="str">
        <f>+VLOOKUP(Tabla1[[#This Row],[llave 1]],IG!$F$7:$T$97972,7,FALSE)</f>
        <v>VER SIVIGILA</v>
      </c>
      <c r="N228" s="162" t="s">
        <v>9</v>
      </c>
      <c r="O228" s="163" t="s">
        <v>1</v>
      </c>
      <c r="P228" s="46" t="str">
        <f>+Tabla1[[#This Row],[llave 1]]&amp;Tabla1[[#This Row],[LOCALIDAD]]&amp;Tabla1[[#This Row],[MES]]</f>
        <v>6512. Vigilancia de la Salud AmbientalVigilancia de la Salud Ambiental20265_RAFAEL_URIBE2_FEBRERO_2026</v>
      </c>
      <c r="Q228" s="45" t="s">
        <v>811</v>
      </c>
      <c r="R228" s="49">
        <f>+VLOOKUP(Tabla1[[#This Row],[llave 2]],IG!$O$7:$T$97972,2,FALSE)</f>
        <v>140968</v>
      </c>
      <c r="S228" s="50">
        <f>+VLOOKUP(Tabla1[[#This Row],[llave 2]],IG!$O$7:$T$97972,5,FALSE)</f>
        <v>18</v>
      </c>
      <c r="T228" s="307">
        <f>+VLOOKUP(Tabla1[[#This Row],[llave 2]],IG!$O$7:$T$97972,6,FALSE)</f>
        <v>2537424</v>
      </c>
      <c r="U228" s="77" t="s">
        <v>378</v>
      </c>
      <c r="V228" s="78">
        <v>1</v>
      </c>
      <c r="W228" s="77">
        <v>3</v>
      </c>
      <c r="X228" s="52">
        <f>ROUND(Tabla1[[#This Row],[VALOR UNITARIO 
]]*Tabla1[[#This Row],[Porcentaje de Glosa]]*Tabla1[[#This Row],[META AFECTADA POR LA GLOSA
]],0)</f>
        <v>422904</v>
      </c>
      <c r="Y228" s="44" t="s">
        <v>824</v>
      </c>
      <c r="Z228" s="180" t="s">
        <v>813</v>
      </c>
      <c r="AA228" s="53">
        <v>0</v>
      </c>
      <c r="AB228" s="45" t="s">
        <v>814</v>
      </c>
      <c r="AC228" s="53">
        <f>ROUND(Tabla1[[#This Row],[VALOR  DE LA GLOSA INICIAL]]-Tabla1[[#This Row],[Valor soportado por la Subred]],0)</f>
        <v>422904</v>
      </c>
      <c r="AD228" s="45"/>
      <c r="AE228" s="45"/>
      <c r="AF228" s="53">
        <f>ROUND(Tabla1[[#This Row],[VALOR GLOSA DEFINITIVA]]-Tabla1[[#This Row],[VALOR LEVANTADO EN LIQUIDACION]],0)</f>
        <v>422904</v>
      </c>
    </row>
    <row r="229" spans="2:32" s="55" customFormat="1" ht="99.95" hidden="1" customHeight="1">
      <c r="B229" s="48" t="s">
        <v>372</v>
      </c>
      <c r="C229" s="177">
        <v>65</v>
      </c>
      <c r="D229" s="48" t="s">
        <v>343</v>
      </c>
      <c r="E229" s="45" t="s">
        <v>344</v>
      </c>
      <c r="F229" s="178" t="str">
        <f>Tabla1[[#This Row],[CODIGO ACTIVIDAD (AB)]]&amp;Tabla1[[#This Row],[ACCIÓN INTEGRAL-INTEGRADA / 
PROCESO INTEGRAL E INTEGRADO]]&amp;Tabla1[[#This Row],[ENTORNO/PROCESO TRANSVERSAL]]&amp;Tabla1[[#This Row],[VIGENCIA RECURSOS]]</f>
        <v>6512. Vigilancia de la Salud AmbientalVigilancia de la Salud Ambiental2026</v>
      </c>
      <c r="G229" s="161">
        <v>2026</v>
      </c>
      <c r="H229" s="179" t="str">
        <f>+VLOOKUP(Tabla1[[#This Row],[llave 1]],IG!$F$7:$N$97972,2,FALSE)</f>
        <v>Acciones de Fiscalización y Aseguramiento Sanitario</v>
      </c>
      <c r="I229" s="179" t="str">
        <f>+VLOOKUP(Tabla1[[#This Row],[llave 1]],IG!$F$7:$T$97972,3,FALSE)</f>
        <v>Línea de Medicamentos y Tecnologías en Salud</v>
      </c>
      <c r="J229" s="179" t="str">
        <f>+VLOOKUP(Tabla1[[#This Row],[llave 1]],IG!$F$7:$T$97972,5,FALSE)</f>
        <v>Establecimiento vigilado y controlado</v>
      </c>
      <c r="K229" s="179" t="str">
        <f>+VLOOKUP(Tabla1[[#This Row],[llave 1]],IG!$F$7:$T$97972,4,FALSE)</f>
        <v>GSP</v>
      </c>
      <c r="L229" s="179" t="str">
        <f>+VLOOKUP(Tabla1[[#This Row],[llave 1]],IG!$F$7:$T$97972,6,FALSE)</f>
        <v>VER SIVIGILA</v>
      </c>
      <c r="M229" s="179" t="str">
        <f>+VLOOKUP(Tabla1[[#This Row],[llave 1]],IG!$F$7:$T$97972,7,FALSE)</f>
        <v>VER SIVIGILA</v>
      </c>
      <c r="N229" s="162" t="s">
        <v>7</v>
      </c>
      <c r="O229" s="163" t="s">
        <v>0</v>
      </c>
      <c r="P229" s="46" t="str">
        <f>+Tabla1[[#This Row],[llave 1]]&amp;Tabla1[[#This Row],[LOCALIDAD]]&amp;Tabla1[[#This Row],[MES]]</f>
        <v>6512. Vigilancia de la Salud AmbientalVigilancia de la Salud Ambiental20263_MARTIRES1_ENERO_2026</v>
      </c>
      <c r="Q229" s="45" t="s">
        <v>825</v>
      </c>
      <c r="R229" s="49">
        <f>+VLOOKUP(Tabla1[[#This Row],[llave 2]],IG!$O$7:$T$97972,2,FALSE)</f>
        <v>140968</v>
      </c>
      <c r="S229" s="50">
        <f>+VLOOKUP(Tabla1[[#This Row],[llave 2]],IG!$O$7:$T$97972,5,FALSE)</f>
        <v>5</v>
      </c>
      <c r="T229" s="307">
        <f>+VLOOKUP(Tabla1[[#This Row],[llave 2]],IG!$O$7:$T$97972,6,FALSE)</f>
        <v>704840</v>
      </c>
      <c r="U229" s="77" t="s">
        <v>378</v>
      </c>
      <c r="V229" s="78">
        <v>1</v>
      </c>
      <c r="W229" s="77">
        <v>2</v>
      </c>
      <c r="X229" s="52">
        <f>ROUND(Tabla1[[#This Row],[VALOR UNITARIO 
]]*Tabla1[[#This Row],[Porcentaje de Glosa]]*Tabla1[[#This Row],[META AFECTADA POR LA GLOSA
]],0)</f>
        <v>281936</v>
      </c>
      <c r="Y229" s="44" t="s">
        <v>826</v>
      </c>
      <c r="Z229" s="180" t="s">
        <v>813</v>
      </c>
      <c r="AA229" s="53">
        <v>0</v>
      </c>
      <c r="AB229" s="45" t="s">
        <v>814</v>
      </c>
      <c r="AC229" s="53">
        <f>ROUND(Tabla1[[#This Row],[VALOR  DE LA GLOSA INICIAL]]-Tabla1[[#This Row],[Valor soportado por la Subred]],0)</f>
        <v>281936</v>
      </c>
      <c r="AD229" s="45"/>
      <c r="AE229" s="45"/>
      <c r="AF229" s="53">
        <f>ROUND(Tabla1[[#This Row],[VALOR GLOSA DEFINITIVA]]-Tabla1[[#This Row],[VALOR LEVANTADO EN LIQUIDACION]],0)</f>
        <v>281936</v>
      </c>
    </row>
    <row r="230" spans="2:32" s="55" customFormat="1" ht="99.95" hidden="1" customHeight="1">
      <c r="B230" s="48" t="s">
        <v>372</v>
      </c>
      <c r="C230" s="177">
        <v>65</v>
      </c>
      <c r="D230" s="48" t="s">
        <v>343</v>
      </c>
      <c r="E230" s="45" t="s">
        <v>344</v>
      </c>
      <c r="F230" s="178" t="str">
        <f>Tabla1[[#This Row],[CODIGO ACTIVIDAD (AB)]]&amp;Tabla1[[#This Row],[ACCIÓN INTEGRAL-INTEGRADA / 
PROCESO INTEGRAL E INTEGRADO]]&amp;Tabla1[[#This Row],[ENTORNO/PROCESO TRANSVERSAL]]&amp;Tabla1[[#This Row],[VIGENCIA RECURSOS]]</f>
        <v>6512. Vigilancia de la Salud AmbientalVigilancia de la Salud Ambiental2026</v>
      </c>
      <c r="G230" s="161">
        <v>2026</v>
      </c>
      <c r="H230" s="179" t="str">
        <f>+VLOOKUP(Tabla1[[#This Row],[llave 1]],IG!$F$7:$N$97972,2,FALSE)</f>
        <v>Acciones de Fiscalización y Aseguramiento Sanitario</v>
      </c>
      <c r="I230" s="179" t="str">
        <f>+VLOOKUP(Tabla1[[#This Row],[llave 1]],IG!$F$7:$T$97972,3,FALSE)</f>
        <v>Línea de Medicamentos y Tecnologías en Salud</v>
      </c>
      <c r="J230" s="179" t="str">
        <f>+VLOOKUP(Tabla1[[#This Row],[llave 1]],IG!$F$7:$T$97972,5,FALSE)</f>
        <v>Establecimiento vigilado y controlado</v>
      </c>
      <c r="K230" s="179" t="str">
        <f>+VLOOKUP(Tabla1[[#This Row],[llave 1]],IG!$F$7:$T$97972,4,FALSE)</f>
        <v>GSP</v>
      </c>
      <c r="L230" s="179" t="str">
        <f>+VLOOKUP(Tabla1[[#This Row],[llave 1]],IG!$F$7:$T$97972,6,FALSE)</f>
        <v>VER SIVIGILA</v>
      </c>
      <c r="M230" s="179" t="str">
        <f>+VLOOKUP(Tabla1[[#This Row],[llave 1]],IG!$F$7:$T$97972,7,FALSE)</f>
        <v>VER SIVIGILA</v>
      </c>
      <c r="N230" s="162" t="s">
        <v>5</v>
      </c>
      <c r="O230" s="163" t="s">
        <v>0</v>
      </c>
      <c r="P230" s="46" t="str">
        <f>+Tabla1[[#This Row],[llave 1]]&amp;Tabla1[[#This Row],[LOCALIDAD]]&amp;Tabla1[[#This Row],[MES]]</f>
        <v>6512. Vigilancia de la Salud AmbientalVigilancia de la Salud Ambiental20261_CANDELARIA1_ENERO_2026</v>
      </c>
      <c r="Q230" s="45" t="s">
        <v>825</v>
      </c>
      <c r="R230" s="49">
        <f>+VLOOKUP(Tabla1[[#This Row],[llave 2]],IG!$O$7:$T$97972,2,FALSE)</f>
        <v>140968</v>
      </c>
      <c r="S230" s="50">
        <f>+VLOOKUP(Tabla1[[#This Row],[llave 2]],IG!$O$7:$T$97972,5,FALSE)</f>
        <v>2</v>
      </c>
      <c r="T230" s="307">
        <f>+VLOOKUP(Tabla1[[#This Row],[llave 2]],IG!$O$7:$T$97972,6,FALSE)</f>
        <v>281936</v>
      </c>
      <c r="U230" s="77" t="s">
        <v>378</v>
      </c>
      <c r="V230" s="78">
        <v>1</v>
      </c>
      <c r="W230" s="77">
        <v>1</v>
      </c>
      <c r="X230" s="52">
        <f>ROUND(Tabla1[[#This Row],[VALOR UNITARIO 
]]*Tabla1[[#This Row],[Porcentaje de Glosa]]*Tabla1[[#This Row],[META AFECTADA POR LA GLOSA
]],0)</f>
        <v>140968</v>
      </c>
      <c r="Y230" s="44" t="s">
        <v>827</v>
      </c>
      <c r="Z230" s="180" t="s">
        <v>813</v>
      </c>
      <c r="AA230" s="53">
        <v>0</v>
      </c>
      <c r="AB230" s="45" t="s">
        <v>814</v>
      </c>
      <c r="AC230" s="53">
        <f>ROUND(Tabla1[[#This Row],[VALOR  DE LA GLOSA INICIAL]]-Tabla1[[#This Row],[Valor soportado por la Subred]],0)</f>
        <v>140968</v>
      </c>
      <c r="AD230" s="45"/>
      <c r="AE230" s="45"/>
      <c r="AF230" s="53">
        <f>ROUND(Tabla1[[#This Row],[VALOR GLOSA DEFINITIVA]]-Tabla1[[#This Row],[VALOR LEVANTADO EN LIQUIDACION]],0)</f>
        <v>140968</v>
      </c>
    </row>
    <row r="231" spans="2:32" s="55" customFormat="1" ht="99.95" hidden="1" customHeight="1">
      <c r="B231" s="48" t="s">
        <v>372</v>
      </c>
      <c r="C231" s="177">
        <v>65</v>
      </c>
      <c r="D231" s="48" t="s">
        <v>343</v>
      </c>
      <c r="E231" s="45" t="s">
        <v>344</v>
      </c>
      <c r="F231" s="178" t="str">
        <f>Tabla1[[#This Row],[CODIGO ACTIVIDAD (AB)]]&amp;Tabla1[[#This Row],[ACCIÓN INTEGRAL-INTEGRADA / 
PROCESO INTEGRAL E INTEGRADO]]&amp;Tabla1[[#This Row],[ENTORNO/PROCESO TRANSVERSAL]]&amp;Tabla1[[#This Row],[VIGENCIA RECURSOS]]</f>
        <v>6512. Vigilancia de la Salud AmbientalVigilancia de la Salud Ambiental2026</v>
      </c>
      <c r="G231" s="161">
        <v>2026</v>
      </c>
      <c r="H231" s="179" t="str">
        <f>+VLOOKUP(Tabla1[[#This Row],[llave 1]],IG!$F$7:$N$97972,2,FALSE)</f>
        <v>Acciones de Fiscalización y Aseguramiento Sanitario</v>
      </c>
      <c r="I231" s="179" t="str">
        <f>+VLOOKUP(Tabla1[[#This Row],[llave 1]],IG!$F$7:$T$97972,3,FALSE)</f>
        <v>Línea de Medicamentos y Tecnologías en Salud</v>
      </c>
      <c r="J231" s="179" t="str">
        <f>+VLOOKUP(Tabla1[[#This Row],[llave 1]],IG!$F$7:$T$97972,5,FALSE)</f>
        <v>Establecimiento vigilado y controlado</v>
      </c>
      <c r="K231" s="179" t="str">
        <f>+VLOOKUP(Tabla1[[#This Row],[llave 1]],IG!$F$7:$T$97972,4,FALSE)</f>
        <v>GSP</v>
      </c>
      <c r="L231" s="179" t="str">
        <f>+VLOOKUP(Tabla1[[#This Row],[llave 1]],IG!$F$7:$T$97972,6,FALSE)</f>
        <v>VER SIVIGILA</v>
      </c>
      <c r="M231" s="179" t="str">
        <f>+VLOOKUP(Tabla1[[#This Row],[llave 1]],IG!$F$7:$T$97972,7,FALSE)</f>
        <v>VER SIVIGILA</v>
      </c>
      <c r="N231" s="162" t="s">
        <v>6</v>
      </c>
      <c r="O231" s="163" t="s">
        <v>1</v>
      </c>
      <c r="P231" s="46" t="str">
        <f>+Tabla1[[#This Row],[llave 1]]&amp;Tabla1[[#This Row],[LOCALIDAD]]&amp;Tabla1[[#This Row],[MES]]</f>
        <v>6512. Vigilancia de la Salud AmbientalVigilancia de la Salud Ambiental20262_SANTA_FE2_FEBRERO_2026</v>
      </c>
      <c r="Q231" s="45" t="s">
        <v>825</v>
      </c>
      <c r="R231" s="49">
        <f>+VLOOKUP(Tabla1[[#This Row],[llave 2]],IG!$O$7:$T$97972,2,FALSE)</f>
        <v>140968</v>
      </c>
      <c r="S231" s="50">
        <f>+VLOOKUP(Tabla1[[#This Row],[llave 2]],IG!$O$7:$T$97972,5,FALSE)</f>
        <v>3</v>
      </c>
      <c r="T231" s="307">
        <f>+VLOOKUP(Tabla1[[#This Row],[llave 2]],IG!$O$7:$T$97972,6,FALSE)</f>
        <v>422904</v>
      </c>
      <c r="U231" s="77" t="s">
        <v>378</v>
      </c>
      <c r="V231" s="78">
        <v>1</v>
      </c>
      <c r="W231" s="77">
        <v>4</v>
      </c>
      <c r="X231" s="52">
        <f>ROUND(Tabla1[[#This Row],[VALOR UNITARIO 
]]*Tabla1[[#This Row],[Porcentaje de Glosa]]*Tabla1[[#This Row],[META AFECTADA POR LA GLOSA
]],0)</f>
        <v>563872</v>
      </c>
      <c r="Y231" s="44" t="s">
        <v>828</v>
      </c>
      <c r="Z231" s="180" t="s">
        <v>813</v>
      </c>
      <c r="AA231" s="53">
        <v>0</v>
      </c>
      <c r="AB231" s="45" t="s">
        <v>814</v>
      </c>
      <c r="AC231" s="53">
        <f>ROUND(Tabla1[[#This Row],[VALOR  DE LA GLOSA INICIAL]]-Tabla1[[#This Row],[Valor soportado por la Subred]],0)</f>
        <v>563872</v>
      </c>
      <c r="AD231" s="45"/>
      <c r="AE231" s="45"/>
      <c r="AF231" s="53">
        <f>ROUND(Tabla1[[#This Row],[VALOR GLOSA DEFINITIVA]]-Tabla1[[#This Row],[VALOR LEVANTADO EN LIQUIDACION]],0)</f>
        <v>563872</v>
      </c>
    </row>
    <row r="232" spans="2:32" s="55" customFormat="1" ht="99.95" hidden="1" customHeight="1">
      <c r="B232" s="48" t="s">
        <v>372</v>
      </c>
      <c r="C232" s="177">
        <v>65</v>
      </c>
      <c r="D232" s="48" t="s">
        <v>343</v>
      </c>
      <c r="E232" s="45" t="s">
        <v>344</v>
      </c>
      <c r="F232" s="178" t="str">
        <f>Tabla1[[#This Row],[CODIGO ACTIVIDAD (AB)]]&amp;Tabla1[[#This Row],[ACCIÓN INTEGRAL-INTEGRADA / 
PROCESO INTEGRAL E INTEGRADO]]&amp;Tabla1[[#This Row],[ENTORNO/PROCESO TRANSVERSAL]]&amp;Tabla1[[#This Row],[VIGENCIA RECURSOS]]</f>
        <v>6512. Vigilancia de la Salud AmbientalVigilancia de la Salud Ambiental2026</v>
      </c>
      <c r="G232" s="161">
        <v>2026</v>
      </c>
      <c r="H232" s="179" t="str">
        <f>+VLOOKUP(Tabla1[[#This Row],[llave 1]],IG!$F$7:$N$97972,2,FALSE)</f>
        <v>Acciones de Fiscalización y Aseguramiento Sanitario</v>
      </c>
      <c r="I232" s="179" t="str">
        <f>+VLOOKUP(Tabla1[[#This Row],[llave 1]],IG!$F$7:$T$97972,3,FALSE)</f>
        <v>Línea de Medicamentos y Tecnologías en Salud</v>
      </c>
      <c r="J232" s="179" t="str">
        <f>+VLOOKUP(Tabla1[[#This Row],[llave 1]],IG!$F$7:$T$97972,5,FALSE)</f>
        <v>Establecimiento vigilado y controlado</v>
      </c>
      <c r="K232" s="179" t="str">
        <f>+VLOOKUP(Tabla1[[#This Row],[llave 1]],IG!$F$7:$T$97972,4,FALSE)</f>
        <v>GSP</v>
      </c>
      <c r="L232" s="179" t="str">
        <f>+VLOOKUP(Tabla1[[#This Row],[llave 1]],IG!$F$7:$T$97972,6,FALSE)</f>
        <v>VER SIVIGILA</v>
      </c>
      <c r="M232" s="179" t="str">
        <f>+VLOOKUP(Tabla1[[#This Row],[llave 1]],IG!$F$7:$T$97972,7,FALSE)</f>
        <v>VER SIVIGILA</v>
      </c>
      <c r="N232" s="162" t="s">
        <v>5</v>
      </c>
      <c r="O232" s="163" t="s">
        <v>1</v>
      </c>
      <c r="P232" s="46" t="str">
        <f>+Tabla1[[#This Row],[llave 1]]&amp;Tabla1[[#This Row],[LOCALIDAD]]&amp;Tabla1[[#This Row],[MES]]</f>
        <v>6512. Vigilancia de la Salud AmbientalVigilancia de la Salud Ambiental20261_CANDELARIA2_FEBRERO_2026</v>
      </c>
      <c r="Q232" s="45" t="s">
        <v>825</v>
      </c>
      <c r="R232" s="49">
        <f>+VLOOKUP(Tabla1[[#This Row],[llave 2]],IG!$O$7:$T$97972,2,FALSE)</f>
        <v>140968</v>
      </c>
      <c r="S232" s="50">
        <f>+VLOOKUP(Tabla1[[#This Row],[llave 2]],IG!$O$7:$T$97972,5,FALSE)</f>
        <v>2</v>
      </c>
      <c r="T232" s="307">
        <f>+VLOOKUP(Tabla1[[#This Row],[llave 2]],IG!$O$7:$T$97972,6,FALSE)</f>
        <v>281936</v>
      </c>
      <c r="U232" s="77" t="s">
        <v>378</v>
      </c>
      <c r="V232" s="78">
        <v>1</v>
      </c>
      <c r="W232" s="77">
        <v>1</v>
      </c>
      <c r="X232" s="52">
        <f>ROUND(Tabla1[[#This Row],[VALOR UNITARIO 
]]*Tabla1[[#This Row],[Porcentaje de Glosa]]*Tabla1[[#This Row],[META AFECTADA POR LA GLOSA
]],0)</f>
        <v>140968</v>
      </c>
      <c r="Y232" s="44" t="s">
        <v>829</v>
      </c>
      <c r="Z232" s="180" t="s">
        <v>813</v>
      </c>
      <c r="AA232" s="53">
        <v>0</v>
      </c>
      <c r="AB232" s="45" t="s">
        <v>814</v>
      </c>
      <c r="AC232" s="53">
        <f>ROUND(Tabla1[[#This Row],[VALOR  DE LA GLOSA INICIAL]]-Tabla1[[#This Row],[Valor soportado por la Subred]],0)</f>
        <v>140968</v>
      </c>
      <c r="AD232" s="45"/>
      <c r="AE232" s="45"/>
      <c r="AF232" s="53">
        <f>ROUND(Tabla1[[#This Row],[VALOR GLOSA DEFINITIVA]]-Tabla1[[#This Row],[VALOR LEVANTADO EN LIQUIDACION]],0)</f>
        <v>140968</v>
      </c>
    </row>
    <row r="233" spans="2:32" s="55" customFormat="1" ht="99.95" hidden="1" customHeight="1">
      <c r="B233" s="48" t="s">
        <v>372</v>
      </c>
      <c r="C233" s="177">
        <v>79</v>
      </c>
      <c r="D233" s="48" t="s">
        <v>343</v>
      </c>
      <c r="E233" s="45" t="s">
        <v>344</v>
      </c>
      <c r="F233" s="178" t="str">
        <f>Tabla1[[#This Row],[CODIGO ACTIVIDAD (AB)]]&amp;Tabla1[[#This Row],[ACCIÓN INTEGRAL-INTEGRADA / 
PROCESO INTEGRAL E INTEGRADO]]&amp;Tabla1[[#This Row],[ENTORNO/PROCESO TRANSVERSAL]]&amp;Tabla1[[#This Row],[VIGENCIA RECURSOS]]</f>
        <v>7912. Vigilancia de la Salud AmbientalVigilancia de la Salud Ambiental2026</v>
      </c>
      <c r="G233" s="161">
        <v>2026</v>
      </c>
      <c r="H233" s="179" t="str">
        <f>+VLOOKUP(Tabla1[[#This Row],[llave 1]],IG!$F$7:$N$97972,2,FALSE)</f>
        <v>Acciones de Fiscalización y Aseguramiento Sanitario</v>
      </c>
      <c r="I233" s="179" t="str">
        <f>+VLOOKUP(Tabla1[[#This Row],[llave 1]],IG!$F$7:$T$97972,3,FALSE)</f>
        <v>Línea de Medicamentos y Tecnologías en Salud</v>
      </c>
      <c r="J233" s="179" t="str">
        <f>+VLOOKUP(Tabla1[[#This Row],[llave 1]],IG!$F$7:$T$97972,5,FALSE)</f>
        <v>Establecimiento vigilado y controlado</v>
      </c>
      <c r="K233" s="179" t="str">
        <f>+VLOOKUP(Tabla1[[#This Row],[llave 1]],IG!$F$7:$T$97972,4,FALSE)</f>
        <v>GSP</v>
      </c>
      <c r="L233" s="179" t="str">
        <f>+VLOOKUP(Tabla1[[#This Row],[llave 1]],IG!$F$7:$T$97972,6,FALSE)</f>
        <v>VER SIVIGILA</v>
      </c>
      <c r="M233" s="179" t="str">
        <f>+VLOOKUP(Tabla1[[#This Row],[llave 1]],IG!$F$7:$T$97972,7,FALSE)</f>
        <v>VER SIVIGILA</v>
      </c>
      <c r="N233" s="162" t="s">
        <v>6</v>
      </c>
      <c r="O233" s="163" t="s">
        <v>0</v>
      </c>
      <c r="P233" s="46" t="str">
        <f>+Tabla1[[#This Row],[llave 1]]&amp;Tabla1[[#This Row],[LOCALIDAD]]&amp;Tabla1[[#This Row],[MES]]</f>
        <v>7912. Vigilancia de la Salud AmbientalVigilancia de la Salud Ambiental20262_SANTA_FE1_ENERO_2026</v>
      </c>
      <c r="Q233" s="45" t="s">
        <v>825</v>
      </c>
      <c r="R233" s="49">
        <f>+VLOOKUP(Tabla1[[#This Row],[llave 2]],IG!$O$7:$T$97972,2,FALSE)</f>
        <v>105726</v>
      </c>
      <c r="S233" s="50">
        <f>+VLOOKUP(Tabla1[[#This Row],[llave 2]],IG!$O$7:$T$97972,5,FALSE)</f>
        <v>8</v>
      </c>
      <c r="T233" s="307">
        <f>+VLOOKUP(Tabla1[[#This Row],[llave 2]],IG!$O$7:$T$97972,6,FALSE)</f>
        <v>845808</v>
      </c>
      <c r="U233" s="77" t="s">
        <v>378</v>
      </c>
      <c r="V233" s="78">
        <v>1</v>
      </c>
      <c r="W233" s="77">
        <v>1</v>
      </c>
      <c r="X233" s="52">
        <f>ROUND(Tabla1[[#This Row],[VALOR UNITARIO 
]]*Tabla1[[#This Row],[Porcentaje de Glosa]]*Tabla1[[#This Row],[META AFECTADA POR LA GLOSA
]],0)</f>
        <v>105726</v>
      </c>
      <c r="Y233" s="44" t="s">
        <v>830</v>
      </c>
      <c r="Z233" s="180" t="s">
        <v>813</v>
      </c>
      <c r="AA233" s="53">
        <v>0</v>
      </c>
      <c r="AB233" s="45" t="s">
        <v>814</v>
      </c>
      <c r="AC233" s="53">
        <f>ROUND(Tabla1[[#This Row],[VALOR  DE LA GLOSA INICIAL]]-Tabla1[[#This Row],[Valor soportado por la Subred]],0)</f>
        <v>105726</v>
      </c>
      <c r="AD233" s="45"/>
      <c r="AE233" s="45"/>
      <c r="AF233" s="53">
        <f>ROUND(Tabla1[[#This Row],[VALOR GLOSA DEFINITIVA]]-Tabla1[[#This Row],[VALOR LEVANTADO EN LIQUIDACION]],0)</f>
        <v>105726</v>
      </c>
    </row>
    <row r="234" spans="2:32" s="55" customFormat="1" ht="99.95" hidden="1" customHeight="1">
      <c r="B234" s="48" t="s">
        <v>372</v>
      </c>
      <c r="C234" s="177">
        <v>2378</v>
      </c>
      <c r="D234" s="48" t="s">
        <v>343</v>
      </c>
      <c r="E234" s="45" t="s">
        <v>344</v>
      </c>
      <c r="F234" s="178" t="str">
        <f>Tabla1[[#This Row],[CODIGO ACTIVIDAD (AB)]]&amp;Tabla1[[#This Row],[ACCIÓN INTEGRAL-INTEGRADA / 
PROCESO INTEGRAL E INTEGRADO]]&amp;Tabla1[[#This Row],[ENTORNO/PROCESO TRANSVERSAL]]&amp;Tabla1[[#This Row],[VIGENCIA RECURSOS]]</f>
        <v>237812. Vigilancia de la Salud AmbientalVigilancia de la Salud Ambiental2026</v>
      </c>
      <c r="G234" s="161">
        <v>2026</v>
      </c>
      <c r="H234" s="179" t="str">
        <f>+VLOOKUP(Tabla1[[#This Row],[llave 1]],IG!$F$7:$N$97972,2,FALSE)</f>
        <v>Vigilancia Epidemiológica de Efectos en Salud Asociados a Factores Ambientales</v>
      </c>
      <c r="I234" s="179" t="str">
        <f>+VLOOKUP(Tabla1[[#This Row],[llave 1]],IG!$F$7:$T$97972,3,FALSE)</f>
        <v>Línea Aire Ruido y Radiación Electromagnética</v>
      </c>
      <c r="J234" s="179" t="str">
        <f>+VLOOKUP(Tabla1[[#This Row],[llave 1]],IG!$F$7:$T$97972,5,FALSE)</f>
        <v>Vigilancia epidemiológica ambiental</v>
      </c>
      <c r="K234" s="179" t="str">
        <f>+VLOOKUP(Tabla1[[#This Row],[llave 1]],IG!$F$7:$T$97972,4,FALSE)</f>
        <v>GSP</v>
      </c>
      <c r="L234" s="179" t="str">
        <f>+VLOOKUP(Tabla1[[#This Row],[llave 1]],IG!$F$7:$T$97972,6,FALSE)</f>
        <v>VER SIVIGILA</v>
      </c>
      <c r="M234" s="179" t="str">
        <f>+VLOOKUP(Tabla1[[#This Row],[llave 1]],IG!$F$7:$T$97972,7,FALSE)</f>
        <v>VER SIVIGILA</v>
      </c>
      <c r="N234" s="162" t="s">
        <v>8</v>
      </c>
      <c r="O234" s="163" t="s">
        <v>0</v>
      </c>
      <c r="P234" s="46" t="str">
        <f>+Tabla1[[#This Row],[llave 1]]&amp;Tabla1[[#This Row],[LOCALIDAD]]&amp;Tabla1[[#This Row],[MES]]</f>
        <v>237812. Vigilancia de la Salud AmbientalVigilancia de la Salud Ambiental20264_SAN_CRISTOBAL1_ENERO_2026</v>
      </c>
      <c r="Q234" s="45" t="s">
        <v>831</v>
      </c>
      <c r="R234" s="49">
        <f>+VLOOKUP(Tabla1[[#This Row],[llave 2]],IG!$O$7:$T$97972,2,FALSE)</f>
        <v>54270</v>
      </c>
      <c r="S234" s="50">
        <f>+VLOOKUP(Tabla1[[#This Row],[llave 2]],IG!$O$7:$T$97972,5,FALSE)</f>
        <v>73</v>
      </c>
      <c r="T234" s="307">
        <f>+VLOOKUP(Tabla1[[#This Row],[llave 2]],IG!$O$7:$T$97972,6,FALSE)</f>
        <v>3961710</v>
      </c>
      <c r="U234" s="77" t="s">
        <v>378</v>
      </c>
      <c r="V234" s="78">
        <v>1</v>
      </c>
      <c r="W234" s="77">
        <v>1</v>
      </c>
      <c r="X234" s="52">
        <f>ROUND(Tabla1[[#This Row],[VALOR UNITARIO 
]]*Tabla1[[#This Row],[Porcentaje de Glosa]]*Tabla1[[#This Row],[META AFECTADA POR LA GLOSA
]],0)</f>
        <v>54270</v>
      </c>
      <c r="Y234" s="44" t="s">
        <v>832</v>
      </c>
      <c r="Z234" s="180" t="s">
        <v>833</v>
      </c>
      <c r="AA234" s="53">
        <v>0</v>
      </c>
      <c r="AB234" s="45" t="s">
        <v>834</v>
      </c>
      <c r="AC234" s="53">
        <f>ROUND(Tabla1[[#This Row],[VALOR  DE LA GLOSA INICIAL]]-Tabla1[[#This Row],[Valor soportado por la Subred]],0)</f>
        <v>54270</v>
      </c>
      <c r="AD234" s="45"/>
      <c r="AE234" s="45"/>
      <c r="AF234" s="53">
        <f>ROUND(Tabla1[[#This Row],[VALOR GLOSA DEFINITIVA]]-Tabla1[[#This Row],[VALOR LEVANTADO EN LIQUIDACION]],0)</f>
        <v>54270</v>
      </c>
    </row>
    <row r="235" spans="2:32" s="55" customFormat="1" ht="99.95" hidden="1" customHeight="1">
      <c r="B235" s="48" t="s">
        <v>372</v>
      </c>
      <c r="C235" s="177">
        <v>2399</v>
      </c>
      <c r="D235" s="48" t="s">
        <v>343</v>
      </c>
      <c r="E235" s="45" t="s">
        <v>344</v>
      </c>
      <c r="F235" s="178" t="str">
        <f>Tabla1[[#This Row],[CODIGO ACTIVIDAD (AB)]]&amp;Tabla1[[#This Row],[ACCIÓN INTEGRAL-INTEGRADA / 
PROCESO INTEGRAL E INTEGRADO]]&amp;Tabla1[[#This Row],[ENTORNO/PROCESO TRANSVERSAL]]&amp;Tabla1[[#This Row],[VIGENCIA RECURSOS]]</f>
        <v>239912. Vigilancia de la Salud AmbientalVigilancia de la Salud Ambiental2026</v>
      </c>
      <c r="G235" s="161">
        <v>2026</v>
      </c>
      <c r="H235" s="179" t="str">
        <f>+VLOOKUP(Tabla1[[#This Row],[llave 1]],IG!$F$7:$N$97972,2,FALSE)</f>
        <v>Acciones de Fiscalización y Aseguramiento Sanitario</v>
      </c>
      <c r="I235" s="179" t="str">
        <f>+VLOOKUP(Tabla1[[#This Row],[llave 1]],IG!$F$7:$T$97972,3,FALSE)</f>
        <v>Línea Aire Ruido y Radiación Electromagnética</v>
      </c>
      <c r="J235" s="179" t="str">
        <f>+VLOOKUP(Tabla1[[#This Row],[llave 1]],IG!$F$7:$T$97972,5,FALSE)</f>
        <v>Establecimiento vigilado y controlado</v>
      </c>
      <c r="K235" s="179" t="str">
        <f>+VLOOKUP(Tabla1[[#This Row],[llave 1]],IG!$F$7:$T$97972,4,FALSE)</f>
        <v>GSP</v>
      </c>
      <c r="L235" s="179" t="str">
        <f>+VLOOKUP(Tabla1[[#This Row],[llave 1]],IG!$F$7:$T$97972,6,FALSE)</f>
        <v>VER SIVIGILA</v>
      </c>
      <c r="M235" s="179" t="str">
        <f>+VLOOKUP(Tabla1[[#This Row],[llave 1]],IG!$F$7:$T$97972,7,FALSE)</f>
        <v>VER SIVIGILA</v>
      </c>
      <c r="N235" s="162" t="s">
        <v>8</v>
      </c>
      <c r="O235" s="163" t="s">
        <v>0</v>
      </c>
      <c r="P235" s="46" t="str">
        <f>+Tabla1[[#This Row],[llave 1]]&amp;Tabla1[[#This Row],[LOCALIDAD]]&amp;Tabla1[[#This Row],[MES]]</f>
        <v>239912. Vigilancia de la Salud AmbientalVigilancia de la Salud Ambiental20264_SAN_CRISTOBAL1_ENERO_2026</v>
      </c>
      <c r="Q235" s="45" t="s">
        <v>831</v>
      </c>
      <c r="R235" s="49">
        <f>+VLOOKUP(Tabla1[[#This Row],[llave 2]],IG!$O$7:$T$97972,2,FALSE)</f>
        <v>35979</v>
      </c>
      <c r="S235" s="50">
        <f>+VLOOKUP(Tabla1[[#This Row],[llave 2]],IG!$O$7:$T$97972,5,FALSE)</f>
        <v>52</v>
      </c>
      <c r="T235" s="307">
        <f>+VLOOKUP(Tabla1[[#This Row],[llave 2]],IG!$O$7:$T$97972,6,FALSE)</f>
        <v>1870908</v>
      </c>
      <c r="U235" s="77" t="s">
        <v>378</v>
      </c>
      <c r="V235" s="78">
        <v>1</v>
      </c>
      <c r="W235" s="77">
        <v>1</v>
      </c>
      <c r="X235" s="52">
        <f>ROUND(Tabla1[[#This Row],[VALOR UNITARIO 
]]*Tabla1[[#This Row],[Porcentaje de Glosa]]*Tabla1[[#This Row],[META AFECTADA POR LA GLOSA
]],0)</f>
        <v>35979</v>
      </c>
      <c r="Y235" s="44" t="s">
        <v>835</v>
      </c>
      <c r="Z235" s="180" t="s">
        <v>833</v>
      </c>
      <c r="AA235" s="53">
        <v>0</v>
      </c>
      <c r="AB235" s="45" t="s">
        <v>834</v>
      </c>
      <c r="AC235" s="53">
        <f>ROUND(Tabla1[[#This Row],[VALOR  DE LA GLOSA INICIAL]]-Tabla1[[#This Row],[Valor soportado por la Subred]],0)</f>
        <v>35979</v>
      </c>
      <c r="AD235" s="45"/>
      <c r="AE235" s="45"/>
      <c r="AF235" s="53">
        <f>ROUND(Tabla1[[#This Row],[VALOR GLOSA DEFINITIVA]]-Tabla1[[#This Row],[VALOR LEVANTADO EN LIQUIDACION]],0)</f>
        <v>35979</v>
      </c>
    </row>
    <row r="236" spans="2:32" s="55" customFormat="1" ht="99.95" hidden="1" customHeight="1">
      <c r="B236" s="48" t="s">
        <v>372</v>
      </c>
      <c r="C236" s="177">
        <v>1075</v>
      </c>
      <c r="D236" s="48" t="s">
        <v>343</v>
      </c>
      <c r="E236" s="45" t="s">
        <v>344</v>
      </c>
      <c r="F236" s="178" t="str">
        <f>Tabla1[[#This Row],[CODIGO ACTIVIDAD (AB)]]&amp;Tabla1[[#This Row],[ACCIÓN INTEGRAL-INTEGRADA / 
PROCESO INTEGRAL E INTEGRADO]]&amp;Tabla1[[#This Row],[ENTORNO/PROCESO TRANSVERSAL]]&amp;Tabla1[[#This Row],[VIGENCIA RECURSOS]]</f>
        <v>107512. Vigilancia de la Salud AmbientalVigilancia de la Salud Ambiental2026</v>
      </c>
      <c r="G236" s="161">
        <v>2026</v>
      </c>
      <c r="H236" s="179" t="str">
        <f>+VLOOKUP(Tabla1[[#This Row],[llave 1]],IG!$F$7:$N$97972,2,FALSE)</f>
        <v>Educación para la Salud Pública - Vigilancia de la Salud Ambiental</v>
      </c>
      <c r="I236" s="179" t="str">
        <f>+VLOOKUP(Tabla1[[#This Row],[llave 1]],IG!$F$7:$T$97972,3,FALSE)</f>
        <v>Línea Aire Ruido y Radiación Electromagnética</v>
      </c>
      <c r="J236" s="179" t="str">
        <f>+VLOOKUP(Tabla1[[#This Row],[llave 1]],IG!$F$7:$T$97972,5,FALSE)</f>
        <v>Vigilancia epidemiológica ambiental</v>
      </c>
      <c r="K236" s="179" t="str">
        <f>+VLOOKUP(Tabla1[[#This Row],[llave 1]],IG!$F$7:$T$97972,4,FALSE)</f>
        <v>GSP</v>
      </c>
      <c r="L236" s="179" t="str">
        <f>+VLOOKUP(Tabla1[[#This Row],[llave 1]],IG!$F$7:$T$97972,6,FALSE)</f>
        <v>VER SIVIGILA</v>
      </c>
      <c r="M236" s="179" t="str">
        <f>+VLOOKUP(Tabla1[[#This Row],[llave 1]],IG!$F$7:$T$97972,7,FALSE)</f>
        <v>VER SIVIGILA</v>
      </c>
      <c r="N236" s="162" t="s">
        <v>7</v>
      </c>
      <c r="O236" s="163" t="s">
        <v>0</v>
      </c>
      <c r="P236" s="46" t="str">
        <f>+Tabla1[[#This Row],[llave 1]]&amp;Tabla1[[#This Row],[LOCALIDAD]]&amp;Tabla1[[#This Row],[MES]]</f>
        <v>107512. Vigilancia de la Salud AmbientalVigilancia de la Salud Ambiental20263_MARTIRES1_ENERO_2026</v>
      </c>
      <c r="Q236" s="45" t="s">
        <v>836</v>
      </c>
      <c r="R236" s="49">
        <f>+VLOOKUP(Tabla1[[#This Row],[llave 2]],IG!$O$7:$T$97972,2,FALSE)</f>
        <v>122208</v>
      </c>
      <c r="S236" s="50">
        <f>+VLOOKUP(Tabla1[[#This Row],[llave 2]],IG!$O$7:$T$97972,5,FALSE)</f>
        <v>2</v>
      </c>
      <c r="T236" s="307">
        <f>+VLOOKUP(Tabla1[[#This Row],[llave 2]],IG!$O$7:$T$97972,6,FALSE)</f>
        <v>244416</v>
      </c>
      <c r="U236" s="77" t="s">
        <v>387</v>
      </c>
      <c r="V236" s="78">
        <v>1</v>
      </c>
      <c r="W236" s="77">
        <v>2</v>
      </c>
      <c r="X236" s="52">
        <f>ROUND(Tabla1[[#This Row],[VALOR UNITARIO 
]]*Tabla1[[#This Row],[Porcentaje de Glosa]]*Tabla1[[#This Row],[META AFECTADA POR LA GLOSA
]],0)</f>
        <v>244416</v>
      </c>
      <c r="Y236" s="44" t="s">
        <v>837</v>
      </c>
      <c r="Z236" s="180" t="s">
        <v>833</v>
      </c>
      <c r="AA236" s="53">
        <v>0</v>
      </c>
      <c r="AB236" s="45" t="s">
        <v>834</v>
      </c>
      <c r="AC236" s="53">
        <f>ROUND(Tabla1[[#This Row],[VALOR  DE LA GLOSA INICIAL]]-Tabla1[[#This Row],[Valor soportado por la Subred]],0)</f>
        <v>244416</v>
      </c>
      <c r="AD236" s="45"/>
      <c r="AE236" s="45"/>
      <c r="AF236" s="53">
        <f>ROUND(Tabla1[[#This Row],[VALOR GLOSA DEFINITIVA]]-Tabla1[[#This Row],[VALOR LEVANTADO EN LIQUIDACION]],0)</f>
        <v>244416</v>
      </c>
    </row>
    <row r="237" spans="2:32" s="55" customFormat="1" ht="99.95" hidden="1" customHeight="1">
      <c r="B237" s="48" t="s">
        <v>372</v>
      </c>
      <c r="C237" s="177">
        <v>2399</v>
      </c>
      <c r="D237" s="48" t="s">
        <v>343</v>
      </c>
      <c r="E237" s="45" t="s">
        <v>344</v>
      </c>
      <c r="F237" s="178" t="str">
        <f>Tabla1[[#This Row],[CODIGO ACTIVIDAD (AB)]]&amp;Tabla1[[#This Row],[ACCIÓN INTEGRAL-INTEGRADA / 
PROCESO INTEGRAL E INTEGRADO]]&amp;Tabla1[[#This Row],[ENTORNO/PROCESO TRANSVERSAL]]&amp;Tabla1[[#This Row],[VIGENCIA RECURSOS]]</f>
        <v>239912. Vigilancia de la Salud AmbientalVigilancia de la Salud Ambiental2026</v>
      </c>
      <c r="G237" s="161">
        <v>2026</v>
      </c>
      <c r="H237" s="179" t="str">
        <f>+VLOOKUP(Tabla1[[#This Row],[llave 1]],IG!$F$7:$N$97972,2,FALSE)</f>
        <v>Acciones de Fiscalización y Aseguramiento Sanitario</v>
      </c>
      <c r="I237" s="179" t="str">
        <f>+VLOOKUP(Tabla1[[#This Row],[llave 1]],IG!$F$7:$T$97972,3,FALSE)</f>
        <v>Línea Aire Ruido y Radiación Electromagnética</v>
      </c>
      <c r="J237" s="179" t="str">
        <f>+VLOOKUP(Tabla1[[#This Row],[llave 1]],IG!$F$7:$T$97972,5,FALSE)</f>
        <v>Establecimiento vigilado y controlado</v>
      </c>
      <c r="K237" s="179" t="str">
        <f>+VLOOKUP(Tabla1[[#This Row],[llave 1]],IG!$F$7:$T$97972,4,FALSE)</f>
        <v>GSP</v>
      </c>
      <c r="L237" s="179" t="str">
        <f>+VLOOKUP(Tabla1[[#This Row],[llave 1]],IG!$F$7:$T$97972,6,FALSE)</f>
        <v>VER SIVIGILA</v>
      </c>
      <c r="M237" s="179" t="str">
        <f>+VLOOKUP(Tabla1[[#This Row],[llave 1]],IG!$F$7:$T$97972,7,FALSE)</f>
        <v>VER SIVIGILA</v>
      </c>
      <c r="N237" s="162" t="s">
        <v>10</v>
      </c>
      <c r="O237" s="163" t="s">
        <v>0</v>
      </c>
      <c r="P237" s="46" t="str">
        <f>+Tabla1[[#This Row],[llave 1]]&amp;Tabla1[[#This Row],[LOCALIDAD]]&amp;Tabla1[[#This Row],[MES]]</f>
        <v>239912. Vigilancia de la Salud AmbientalVigilancia de la Salud Ambiental20266_ANTONIO_NARIÑO1_ENERO_2026</v>
      </c>
      <c r="Q237" s="45" t="s">
        <v>836</v>
      </c>
      <c r="R237" s="49">
        <f>+VLOOKUP(Tabla1[[#This Row],[llave 2]],IG!$O$7:$T$97972,2,FALSE)</f>
        <v>35979</v>
      </c>
      <c r="S237" s="50">
        <f>+VLOOKUP(Tabla1[[#This Row],[llave 2]],IG!$O$7:$T$97972,5,FALSE)</f>
        <v>44</v>
      </c>
      <c r="T237" s="307">
        <f>+VLOOKUP(Tabla1[[#This Row],[llave 2]],IG!$O$7:$T$97972,6,FALSE)</f>
        <v>1583076</v>
      </c>
      <c r="U237" s="77" t="s">
        <v>378</v>
      </c>
      <c r="V237" s="78">
        <v>1</v>
      </c>
      <c r="W237" s="77">
        <v>1</v>
      </c>
      <c r="X237" s="52">
        <f>ROUND(Tabla1[[#This Row],[VALOR UNITARIO 
]]*Tabla1[[#This Row],[Porcentaje de Glosa]]*Tabla1[[#This Row],[META AFECTADA POR LA GLOSA
]],0)</f>
        <v>35979</v>
      </c>
      <c r="Y237" s="44" t="s">
        <v>838</v>
      </c>
      <c r="Z237" s="180" t="s">
        <v>833</v>
      </c>
      <c r="AA237" s="53">
        <v>0</v>
      </c>
      <c r="AB237" s="45" t="s">
        <v>834</v>
      </c>
      <c r="AC237" s="53">
        <f>ROUND(Tabla1[[#This Row],[VALOR  DE LA GLOSA INICIAL]]-Tabla1[[#This Row],[Valor soportado por la Subred]],0)</f>
        <v>35979</v>
      </c>
      <c r="AD237" s="45"/>
      <c r="AE237" s="45"/>
      <c r="AF237" s="53">
        <f>ROUND(Tabla1[[#This Row],[VALOR GLOSA DEFINITIVA]]-Tabla1[[#This Row],[VALOR LEVANTADO EN LIQUIDACION]],0)</f>
        <v>35979</v>
      </c>
    </row>
    <row r="238" spans="2:32" s="55" customFormat="1" ht="99.95" hidden="1" customHeight="1">
      <c r="B238" s="48" t="s">
        <v>372</v>
      </c>
      <c r="C238" s="177">
        <v>2378</v>
      </c>
      <c r="D238" s="48" t="s">
        <v>343</v>
      </c>
      <c r="E238" s="45" t="s">
        <v>344</v>
      </c>
      <c r="F238" s="178" t="str">
        <f>Tabla1[[#This Row],[CODIGO ACTIVIDAD (AB)]]&amp;Tabla1[[#This Row],[ACCIÓN INTEGRAL-INTEGRADA / 
PROCESO INTEGRAL E INTEGRADO]]&amp;Tabla1[[#This Row],[ENTORNO/PROCESO TRANSVERSAL]]&amp;Tabla1[[#This Row],[VIGENCIA RECURSOS]]</f>
        <v>237812. Vigilancia de la Salud AmbientalVigilancia de la Salud Ambiental2026</v>
      </c>
      <c r="G238" s="161">
        <v>2026</v>
      </c>
      <c r="H238" s="179" t="str">
        <f>+VLOOKUP(Tabla1[[#This Row],[llave 1]],IG!$F$7:$N$97972,2,FALSE)</f>
        <v>Vigilancia Epidemiológica de Efectos en Salud Asociados a Factores Ambientales</v>
      </c>
      <c r="I238" s="179" t="str">
        <f>+VLOOKUP(Tabla1[[#This Row],[llave 1]],IG!$F$7:$T$97972,3,FALSE)</f>
        <v>Línea Aire Ruido y Radiación Electromagnética</v>
      </c>
      <c r="J238" s="179" t="str">
        <f>+VLOOKUP(Tabla1[[#This Row],[llave 1]],IG!$F$7:$T$97972,5,FALSE)</f>
        <v>Vigilancia epidemiológica ambiental</v>
      </c>
      <c r="K238" s="179" t="str">
        <f>+VLOOKUP(Tabla1[[#This Row],[llave 1]],IG!$F$7:$T$97972,4,FALSE)</f>
        <v>GSP</v>
      </c>
      <c r="L238" s="179" t="str">
        <f>+VLOOKUP(Tabla1[[#This Row],[llave 1]],IG!$F$7:$T$97972,6,FALSE)</f>
        <v>VER SIVIGILA</v>
      </c>
      <c r="M238" s="179" t="str">
        <f>+VLOOKUP(Tabla1[[#This Row],[llave 1]],IG!$F$7:$T$97972,7,FALSE)</f>
        <v>VER SIVIGILA</v>
      </c>
      <c r="N238" s="162" t="s">
        <v>10</v>
      </c>
      <c r="O238" s="163" t="s">
        <v>0</v>
      </c>
      <c r="P238" s="46" t="str">
        <f>+Tabla1[[#This Row],[llave 1]]&amp;Tabla1[[#This Row],[LOCALIDAD]]&amp;Tabla1[[#This Row],[MES]]</f>
        <v>237812. Vigilancia de la Salud AmbientalVigilancia de la Salud Ambiental20266_ANTONIO_NARIÑO1_ENERO_2026</v>
      </c>
      <c r="Q238" s="45" t="s">
        <v>836</v>
      </c>
      <c r="R238" s="49">
        <f>+VLOOKUP(Tabla1[[#This Row],[llave 2]],IG!$O$7:$T$97972,2,FALSE)</f>
        <v>54270</v>
      </c>
      <c r="S238" s="50">
        <f>+VLOOKUP(Tabla1[[#This Row],[llave 2]],IG!$O$7:$T$97972,5,FALSE)</f>
        <v>60</v>
      </c>
      <c r="T238" s="307">
        <f>+VLOOKUP(Tabla1[[#This Row],[llave 2]],IG!$O$7:$T$97972,6,FALSE)</f>
        <v>3256200</v>
      </c>
      <c r="U238" s="77" t="s">
        <v>378</v>
      </c>
      <c r="V238" s="78">
        <v>1</v>
      </c>
      <c r="W238" s="77">
        <v>1</v>
      </c>
      <c r="X238" s="52">
        <f>ROUND(Tabla1[[#This Row],[VALOR UNITARIO 
]]*Tabla1[[#This Row],[Porcentaje de Glosa]]*Tabla1[[#This Row],[META AFECTADA POR LA GLOSA
]],0)</f>
        <v>54270</v>
      </c>
      <c r="Y238" s="44" t="s">
        <v>839</v>
      </c>
      <c r="Z238" s="180" t="s">
        <v>833</v>
      </c>
      <c r="AA238" s="53">
        <v>0</v>
      </c>
      <c r="AB238" s="45" t="s">
        <v>834</v>
      </c>
      <c r="AC238" s="53">
        <f>ROUND(Tabla1[[#This Row],[VALOR  DE LA GLOSA INICIAL]]-Tabla1[[#This Row],[Valor soportado por la Subred]],0)</f>
        <v>54270</v>
      </c>
      <c r="AD238" s="45"/>
      <c r="AE238" s="45"/>
      <c r="AF238" s="53">
        <f>ROUND(Tabla1[[#This Row],[VALOR GLOSA DEFINITIVA]]-Tabla1[[#This Row],[VALOR LEVANTADO EN LIQUIDACION]],0)</f>
        <v>54270</v>
      </c>
    </row>
    <row r="239" spans="2:32" s="55" customFormat="1" ht="99.95" hidden="1" customHeight="1">
      <c r="B239" s="48" t="s">
        <v>372</v>
      </c>
      <c r="C239" s="177">
        <v>2378</v>
      </c>
      <c r="D239" s="48" t="s">
        <v>343</v>
      </c>
      <c r="E239" s="45" t="s">
        <v>344</v>
      </c>
      <c r="F239" s="178" t="str">
        <f>Tabla1[[#This Row],[CODIGO ACTIVIDAD (AB)]]&amp;Tabla1[[#This Row],[ACCIÓN INTEGRAL-INTEGRADA / 
PROCESO INTEGRAL E INTEGRADO]]&amp;Tabla1[[#This Row],[ENTORNO/PROCESO TRANSVERSAL]]&amp;Tabla1[[#This Row],[VIGENCIA RECURSOS]]</f>
        <v>237812. Vigilancia de la Salud AmbientalVigilancia de la Salud Ambiental2026</v>
      </c>
      <c r="G239" s="161">
        <v>2026</v>
      </c>
      <c r="H239" s="179" t="str">
        <f>+VLOOKUP(Tabla1[[#This Row],[llave 1]],IG!$F$7:$N$97972,2,FALSE)</f>
        <v>Vigilancia Epidemiológica de Efectos en Salud Asociados a Factores Ambientales</v>
      </c>
      <c r="I239" s="179" t="str">
        <f>+VLOOKUP(Tabla1[[#This Row],[llave 1]],IG!$F$7:$T$97972,3,FALSE)</f>
        <v>Línea Aire Ruido y Radiación Electromagnética</v>
      </c>
      <c r="J239" s="179" t="str">
        <f>+VLOOKUP(Tabla1[[#This Row],[llave 1]],IG!$F$7:$T$97972,5,FALSE)</f>
        <v>Vigilancia epidemiológica ambiental</v>
      </c>
      <c r="K239" s="179" t="str">
        <f>+VLOOKUP(Tabla1[[#This Row],[llave 1]],IG!$F$7:$T$97972,4,FALSE)</f>
        <v>GSP</v>
      </c>
      <c r="L239" s="179" t="str">
        <f>+VLOOKUP(Tabla1[[#This Row],[llave 1]],IG!$F$7:$T$97972,6,FALSE)</f>
        <v>VER SIVIGILA</v>
      </c>
      <c r="M239" s="179" t="str">
        <f>+VLOOKUP(Tabla1[[#This Row],[llave 1]],IG!$F$7:$T$97972,7,FALSE)</f>
        <v>VER SIVIGILA</v>
      </c>
      <c r="N239" s="162" t="s">
        <v>5</v>
      </c>
      <c r="O239" s="163" t="s">
        <v>0</v>
      </c>
      <c r="P239" s="46" t="str">
        <f>+Tabla1[[#This Row],[llave 1]]&amp;Tabla1[[#This Row],[LOCALIDAD]]&amp;Tabla1[[#This Row],[MES]]</f>
        <v>237812. Vigilancia de la Salud AmbientalVigilancia de la Salud Ambiental20261_CANDELARIA1_ENERO_2026</v>
      </c>
      <c r="Q239" s="45" t="s">
        <v>836</v>
      </c>
      <c r="R239" s="49">
        <f>+VLOOKUP(Tabla1[[#This Row],[llave 2]],IG!$O$7:$T$97972,2,FALSE)</f>
        <v>54270</v>
      </c>
      <c r="S239" s="50">
        <f>+VLOOKUP(Tabla1[[#This Row],[llave 2]],IG!$O$7:$T$97972,5,FALSE)</f>
        <v>22</v>
      </c>
      <c r="T239" s="307">
        <f>+VLOOKUP(Tabla1[[#This Row],[llave 2]],IG!$O$7:$T$97972,6,FALSE)</f>
        <v>1193940</v>
      </c>
      <c r="U239" s="77" t="s">
        <v>378</v>
      </c>
      <c r="V239" s="78">
        <v>1</v>
      </c>
      <c r="W239" s="77">
        <v>1</v>
      </c>
      <c r="X239" s="52">
        <f>ROUND(Tabla1[[#This Row],[VALOR UNITARIO 
]]*Tabla1[[#This Row],[Porcentaje de Glosa]]*Tabla1[[#This Row],[META AFECTADA POR LA GLOSA
]],0)</f>
        <v>54270</v>
      </c>
      <c r="Y239" s="44" t="s">
        <v>840</v>
      </c>
      <c r="Z239" s="180" t="s">
        <v>833</v>
      </c>
      <c r="AA239" s="53">
        <v>0</v>
      </c>
      <c r="AB239" s="45" t="s">
        <v>834</v>
      </c>
      <c r="AC239" s="53">
        <f>ROUND(Tabla1[[#This Row],[VALOR  DE LA GLOSA INICIAL]]-Tabla1[[#This Row],[Valor soportado por la Subred]],0)</f>
        <v>54270</v>
      </c>
      <c r="AD239" s="45"/>
      <c r="AE239" s="45"/>
      <c r="AF239" s="53">
        <f>ROUND(Tabla1[[#This Row],[VALOR GLOSA DEFINITIVA]]-Tabla1[[#This Row],[VALOR LEVANTADO EN LIQUIDACION]],0)</f>
        <v>54270</v>
      </c>
    </row>
    <row r="240" spans="2:32" s="55" customFormat="1" ht="99.95" hidden="1" customHeight="1">
      <c r="B240" s="48" t="s">
        <v>372</v>
      </c>
      <c r="C240" s="177">
        <v>10</v>
      </c>
      <c r="D240" s="48" t="s">
        <v>43</v>
      </c>
      <c r="E240" s="45" t="s">
        <v>44</v>
      </c>
      <c r="F240" s="178" t="str">
        <f>Tabla1[[#This Row],[CODIGO ACTIVIDAD (AB)]]&amp;Tabla1[[#This Row],[ACCIÓN INTEGRAL-INTEGRADA / 
PROCESO INTEGRAL E INTEGRADO]]&amp;Tabla1[[#This Row],[ENTORNO/PROCESO TRANSVERSAL]]&amp;Tabla1[[#This Row],[VIGENCIA RECURSOS]]</f>
        <v>101. Gestión Territorial para la Atención Primaria Social de los procesos de Gestión de la Salud Pública (GSP) y el Plan de Salud Pública de Intervenciones Colectivas (PSPIC)Gestión Territorial2026</v>
      </c>
      <c r="G240" s="161">
        <v>2026</v>
      </c>
      <c r="H240" s="179" t="str">
        <f>+VLOOKUP(Tabla1[[#This Row],[llave 1]],IG!$F$7:$N$97972,2,FALSE)</f>
        <v>Gestión zonal  POLÍTICAS</v>
      </c>
      <c r="I240" s="179" t="str">
        <f>+VLOOKUP(Tabla1[[#This Row],[llave 1]],IG!$F$7:$T$97972,3,FALSE)</f>
        <v>Coordinación y seguimiento de la gestión territorial</v>
      </c>
      <c r="J240" s="179" t="str">
        <f>+VLOOKUP(Tabla1[[#This Row],[llave 1]],IG!$F$7:$T$97972,5,FALSE)</f>
        <v>No Aplica</v>
      </c>
      <c r="K240" s="179" t="str">
        <f>+VLOOKUP(Tabla1[[#This Row],[llave 1]],IG!$F$7:$T$97972,4,FALSE)</f>
        <v>GSP</v>
      </c>
      <c r="L240" s="179" t="str">
        <f>+VLOOKUP(Tabla1[[#This Row],[llave 1]],IG!$F$7:$T$97972,6,FALSE)</f>
        <v>Plan de acción</v>
      </c>
      <c r="M240" s="179" t="str">
        <f>+VLOOKUP(Tabla1[[#This Row],[llave 1]],IG!$F$7:$T$97972,7,FALSE)</f>
        <v>Zonal</v>
      </c>
      <c r="N240" s="162" t="s">
        <v>11</v>
      </c>
      <c r="O240" s="163" t="s">
        <v>1</v>
      </c>
      <c r="P240" s="46" t="str">
        <f>+Tabla1[[#This Row],[llave 1]]&amp;Tabla1[[#This Row],[LOCALIDAD]]&amp;Tabla1[[#This Row],[MES]]</f>
        <v>101. Gestión Territorial para la Atención Primaria Social de los procesos de Gestión de la Salud Pública (GSP) y el Plan de Salud Pública de Intervenciones Colectivas (PSPIC)Gestión Territorial20267_ZONAL-SUBRED2_FEBRERO_2026</v>
      </c>
      <c r="Q240" s="45" t="s">
        <v>485</v>
      </c>
      <c r="R240" s="49">
        <f>+VLOOKUP(Tabla1[[#This Row],[llave 2]],IG!$O$7:$T$97972,2,FALSE)</f>
        <v>13092336</v>
      </c>
      <c r="S240" s="50">
        <f>+VLOOKUP(Tabla1[[#This Row],[llave 2]],IG!$O$7:$T$97972,5,FALSE)</f>
        <v>1</v>
      </c>
      <c r="T240" s="307">
        <f>+VLOOKUP(Tabla1[[#This Row],[llave 2]],IG!$O$7:$T$97972,6,FALSE)</f>
        <v>13092336</v>
      </c>
      <c r="U240" s="77" t="s">
        <v>373</v>
      </c>
      <c r="V240" s="78">
        <v>1</v>
      </c>
      <c r="W240" s="77">
        <v>0.25929673665570452</v>
      </c>
      <c r="X240" s="52">
        <f>ROUND(Tabla1[[#This Row],[VALOR UNITARIO 
]]*Tabla1[[#This Row],[Porcentaje de Glosa]]*Tabla1[[#This Row],[META AFECTADA POR LA GLOSA
]],0)</f>
        <v>3394800</v>
      </c>
      <c r="Y240" s="310" t="s">
        <v>841</v>
      </c>
      <c r="Z240" s="180" t="s">
        <v>842</v>
      </c>
      <c r="AA240" s="53">
        <v>3394800</v>
      </c>
      <c r="AB240" s="45" t="s">
        <v>843</v>
      </c>
      <c r="AC240" s="53">
        <f>ROUND(Tabla1[[#This Row],[VALOR  DE LA GLOSA INICIAL]]-Tabla1[[#This Row],[Valor soportado por la Subred]],0)</f>
        <v>0</v>
      </c>
      <c r="AD240" s="45"/>
      <c r="AE240" s="45"/>
      <c r="AF240" s="53">
        <f>ROUND(Tabla1[[#This Row],[VALOR GLOSA DEFINITIVA]]-Tabla1[[#This Row],[VALOR LEVANTADO EN LIQUIDACION]],0)</f>
        <v>0</v>
      </c>
    </row>
    <row r="241" spans="2:32" s="55" customFormat="1" ht="99.95" hidden="1" customHeight="1">
      <c r="B241" s="45" t="s">
        <v>376</v>
      </c>
      <c r="C241" s="177">
        <v>2498</v>
      </c>
      <c r="D241" s="48" t="s">
        <v>343</v>
      </c>
      <c r="E241" s="45" t="s">
        <v>344</v>
      </c>
      <c r="F241" s="178" t="s">
        <v>844</v>
      </c>
      <c r="G241" s="161">
        <v>2026</v>
      </c>
      <c r="H241" s="179" t="str">
        <f>+VLOOKUP(Tabla1[[#This Row],[llave 1]],IG!$F$7:$N$97972,2,FALSE)</f>
        <v>Gerencia para la Vigilancia de la Salud Ambiental</v>
      </c>
      <c r="I241" s="179" t="str">
        <f>+VLOOKUP(Tabla1[[#This Row],[llave 1]],IG!$F$7:$T$97972,3,FALSE)</f>
        <v>Gerencia para la vigilancia de la Salud Ambiental</v>
      </c>
      <c r="J241" s="179" t="str">
        <f>+VLOOKUP(Tabla1[[#This Row],[llave 1]],IG!$F$7:$T$97972,5,FALSE)</f>
        <v>Gestión de vigilancia de la Salud Ambiental</v>
      </c>
      <c r="K241" s="179" t="str">
        <f>+VLOOKUP(Tabla1[[#This Row],[llave 1]],IG!$F$7:$T$97972,4,FALSE)</f>
        <v>GSP</v>
      </c>
      <c r="L241" s="179" t="str">
        <f>+VLOOKUP(Tabla1[[#This Row],[llave 1]],IG!$F$7:$T$97972,6,FALSE)</f>
        <v>VER SIVIGILA</v>
      </c>
      <c r="M241" s="179" t="str">
        <f>+VLOOKUP(Tabla1[[#This Row],[llave 1]],IG!$F$7:$T$97972,7,FALSE)</f>
        <v>VER SIVIGILA</v>
      </c>
      <c r="N241" s="162" t="s">
        <v>7</v>
      </c>
      <c r="O241" s="163" t="s">
        <v>0</v>
      </c>
      <c r="P241" s="46" t="str">
        <f>+Tabla1[[#This Row],[llave 1]]&amp;Tabla1[[#This Row],[LOCALIDAD]]&amp;Tabla1[[#This Row],[MES]]</f>
        <v>249812. Vigilancia de la Salud AmbientalVigilancia de la Salud Ambiental20263_MARTIRES1_ENERO_2026</v>
      </c>
      <c r="Q241" s="45" t="s">
        <v>671</v>
      </c>
      <c r="R241" s="49">
        <f>+VLOOKUP(Tabla1[[#This Row],[llave 2]],IG!$O$7:$T$97972,2,FALSE)</f>
        <v>4413424</v>
      </c>
      <c r="S241" s="50">
        <f>+VLOOKUP(Tabla1[[#This Row],[llave 2]],IG!$O$7:$T$97972,5,FALSE)</f>
        <v>3</v>
      </c>
      <c r="T241" s="307">
        <f>+VLOOKUP(Tabla1[[#This Row],[llave 2]],IG!$O$7:$T$97972,6,FALSE)</f>
        <v>13240272</v>
      </c>
      <c r="U241" s="77" t="s">
        <v>384</v>
      </c>
      <c r="V241" s="78">
        <v>0.5</v>
      </c>
      <c r="W241" s="77">
        <v>0.69627459315035223</v>
      </c>
      <c r="X241" s="52">
        <f>ROUND(Tabla1[[#This Row],[VALOR UNITARIO 
]]*Tabla1[[#This Row],[Porcentaje de Glosa]]*Tabla1[[#This Row],[META AFECTADA POR LA GLOSA
]],0)</f>
        <v>1536478</v>
      </c>
      <c r="Y241" s="44" t="s">
        <v>845</v>
      </c>
      <c r="Z241" s="180" t="s">
        <v>846</v>
      </c>
      <c r="AA241" s="53">
        <v>0</v>
      </c>
      <c r="AB241" s="45" t="s">
        <v>681</v>
      </c>
      <c r="AC241" s="53">
        <f>ROUND(Tabla1[[#This Row],[VALOR  DE LA GLOSA INICIAL]]-Tabla1[[#This Row],[Valor soportado por la Subred]],0)</f>
        <v>1536478</v>
      </c>
      <c r="AD241" s="45"/>
      <c r="AE241" s="45"/>
      <c r="AF241" s="53">
        <f>ROUND(Tabla1[[#This Row],[VALOR GLOSA DEFINITIVA]]-Tabla1[[#This Row],[VALOR LEVANTADO EN LIQUIDACION]],0)</f>
        <v>1536478</v>
      </c>
    </row>
    <row r="242" spans="2:32" s="55" customFormat="1" ht="99.95" hidden="1" customHeight="1">
      <c r="B242" s="45" t="s">
        <v>376</v>
      </c>
      <c r="C242" s="177">
        <v>2498</v>
      </c>
      <c r="D242" s="48" t="s">
        <v>343</v>
      </c>
      <c r="E242" s="45" t="s">
        <v>344</v>
      </c>
      <c r="F242" s="178" t="s">
        <v>844</v>
      </c>
      <c r="G242" s="161">
        <v>2026</v>
      </c>
      <c r="H242" s="179" t="str">
        <f>+VLOOKUP(Tabla1[[#This Row],[llave 1]],IG!$F$7:$N$97972,2,FALSE)</f>
        <v>Gerencia para la Vigilancia de la Salud Ambiental</v>
      </c>
      <c r="I242" s="179" t="str">
        <f>+VLOOKUP(Tabla1[[#This Row],[llave 1]],IG!$F$7:$T$97972,3,FALSE)</f>
        <v>Gerencia para la vigilancia de la Salud Ambiental</v>
      </c>
      <c r="J242" s="179" t="str">
        <f>+VLOOKUP(Tabla1[[#This Row],[llave 1]],IG!$F$7:$T$97972,5,FALSE)</f>
        <v>Gestión de vigilancia de la Salud Ambiental</v>
      </c>
      <c r="K242" s="179" t="str">
        <f>+VLOOKUP(Tabla1[[#This Row],[llave 1]],IG!$F$7:$T$97972,4,FALSE)</f>
        <v>GSP</v>
      </c>
      <c r="L242" s="179" t="str">
        <f>+VLOOKUP(Tabla1[[#This Row],[llave 1]],IG!$F$7:$T$97972,6,FALSE)</f>
        <v>VER SIVIGILA</v>
      </c>
      <c r="M242" s="179" t="str">
        <f>+VLOOKUP(Tabla1[[#This Row],[llave 1]],IG!$F$7:$T$97972,7,FALSE)</f>
        <v>VER SIVIGILA</v>
      </c>
      <c r="N242" s="162" t="s">
        <v>7</v>
      </c>
      <c r="O242" s="163" t="s">
        <v>1</v>
      </c>
      <c r="P242" s="46" t="str">
        <f>+Tabla1[[#This Row],[llave 1]]&amp;Tabla1[[#This Row],[LOCALIDAD]]&amp;Tabla1[[#This Row],[MES]]</f>
        <v>249812. Vigilancia de la Salud AmbientalVigilancia de la Salud Ambiental20263_MARTIRES2_FEBRERO_2026</v>
      </c>
      <c r="Q242" s="45" t="s">
        <v>671</v>
      </c>
      <c r="R242" s="49">
        <f>+VLOOKUP(Tabla1[[#This Row],[llave 2]],IG!$O$7:$T$97972,2,FALSE)</f>
        <v>4413424</v>
      </c>
      <c r="S242" s="50">
        <f>+VLOOKUP(Tabla1[[#This Row],[llave 2]],IG!$O$7:$T$97972,5,FALSE)</f>
        <v>3</v>
      </c>
      <c r="T242" s="307">
        <f>+VLOOKUP(Tabla1[[#This Row],[llave 2]],IG!$O$7:$T$97972,6,FALSE)</f>
        <v>13240272</v>
      </c>
      <c r="U242" s="77" t="s">
        <v>384</v>
      </c>
      <c r="V242" s="78">
        <v>0.5</v>
      </c>
      <c r="W242" s="77">
        <v>0.70311576680599919</v>
      </c>
      <c r="X242" s="52">
        <f>ROUND(Tabla1[[#This Row],[VALOR UNITARIO 
]]*Tabla1[[#This Row],[Porcentaje de Glosa]]*Tabla1[[#This Row],[META AFECTADA POR LA GLOSA
]],0)</f>
        <v>1551574</v>
      </c>
      <c r="Y242" s="44" t="s">
        <v>847</v>
      </c>
      <c r="Z242" s="180" t="s">
        <v>846</v>
      </c>
      <c r="AA242" s="53">
        <v>0</v>
      </c>
      <c r="AB242" s="45" t="s">
        <v>681</v>
      </c>
      <c r="AC242" s="53">
        <f>ROUND(Tabla1[[#This Row],[VALOR  DE LA GLOSA INICIAL]]-Tabla1[[#This Row],[Valor soportado por la Subred]],0)</f>
        <v>1551574</v>
      </c>
      <c r="AD242" s="45"/>
      <c r="AE242" s="45"/>
      <c r="AF242" s="53">
        <f>ROUND(Tabla1[[#This Row],[VALOR GLOSA DEFINITIVA]]-Tabla1[[#This Row],[VALOR LEVANTADO EN LIQUIDACION]],0)</f>
        <v>1551574</v>
      </c>
    </row>
    <row r="243" spans="2:32" s="55" customFormat="1" ht="99.95" hidden="1" customHeight="1">
      <c r="B243" s="45"/>
      <c r="C243" s="177"/>
      <c r="D243" s="48"/>
      <c r="E243" s="45"/>
      <c r="F243" s="178" t="str">
        <f>Tabla1[[#This Row],[CODIGO ACTIVIDAD (AB)]]&amp;Tabla1[[#This Row],[ACCIÓN INTEGRAL-INTEGRADA / 
PROCESO INTEGRAL E INTEGRADO]]&amp;Tabla1[[#This Row],[ENTORNO/PROCESO TRANSVERSAL]]&amp;Tabla1[[#This Row],[VIGENCIA RECURSOS]]</f>
        <v/>
      </c>
      <c r="G243" s="161"/>
      <c r="H243" s="179">
        <f>+VLOOKUP(Tabla1[[#This Row],[llave 1]],IG!$F$7:$N$97972,2,FALSE)</f>
        <v>0</v>
      </c>
      <c r="I243" s="179">
        <f>+VLOOKUP(Tabla1[[#This Row],[llave 1]],IG!$F$7:$T$97972,3,FALSE)</f>
        <v>0</v>
      </c>
      <c r="J243" s="179">
        <f>+VLOOKUP(Tabla1[[#This Row],[llave 1]],IG!$F$7:$T$97972,5,FALSE)</f>
        <v>0</v>
      </c>
      <c r="K243" s="179">
        <f>+VLOOKUP(Tabla1[[#This Row],[llave 1]],IG!$F$7:$T$97972,4,FALSE)</f>
        <v>0</v>
      </c>
      <c r="L243" s="179">
        <f>+VLOOKUP(Tabla1[[#This Row],[llave 1]],IG!$F$7:$T$97972,6,FALSE)</f>
        <v>0</v>
      </c>
      <c r="M243" s="179">
        <f>+VLOOKUP(Tabla1[[#This Row],[llave 1]],IG!$F$7:$T$97972,7,FALSE)</f>
        <v>0</v>
      </c>
      <c r="N243" s="162"/>
      <c r="O243" s="163"/>
      <c r="P243" s="46" t="str">
        <f>+Tabla1[[#This Row],[llave 1]]&amp;Tabla1[[#This Row],[LOCALIDAD]]&amp;Tabla1[[#This Row],[MES]]</f>
        <v/>
      </c>
      <c r="Q243" s="45"/>
      <c r="R243" s="49">
        <f>+VLOOKUP(Tabla1[[#This Row],[llave 2]],IG!$O$7:$T$97972,2,FALSE)</f>
        <v>0</v>
      </c>
      <c r="S243" s="50">
        <f>+VLOOKUP(Tabla1[[#This Row],[llave 2]],IG!$O$7:$T$97972,5,FALSE)</f>
        <v>0</v>
      </c>
      <c r="T243" s="307">
        <f>+VLOOKUP(Tabla1[[#This Row],[llave 2]],IG!$O$7:$T$97972,6,FALSE)</f>
        <v>0</v>
      </c>
      <c r="U243" s="77"/>
      <c r="V243" s="78"/>
      <c r="W243" s="77"/>
      <c r="X243" s="52">
        <f>ROUND(Tabla1[[#This Row],[VALOR UNITARIO 
]]*Tabla1[[#This Row],[Porcentaje de Glosa]]*Tabla1[[#This Row],[META AFECTADA POR LA GLOSA
]],0)</f>
        <v>0</v>
      </c>
      <c r="Y243" s="44"/>
      <c r="Z243" s="180"/>
      <c r="AA243" s="53"/>
      <c r="AB243" s="45"/>
      <c r="AC243" s="53">
        <f>ROUND(Tabla1[[#This Row],[VALOR  DE LA GLOSA INICIAL]]-Tabla1[[#This Row],[Valor soportado por la Subred]],0)</f>
        <v>0</v>
      </c>
      <c r="AD243" s="45"/>
      <c r="AE243" s="45"/>
      <c r="AF243" s="53">
        <f>ROUND(Tabla1[[#This Row],[VALOR GLOSA DEFINITIVA]]-Tabla1[[#This Row],[VALOR LEVANTADO EN LIQUIDACION]],0)</f>
        <v>0</v>
      </c>
    </row>
    <row r="244" spans="2:32" s="55" customFormat="1" ht="99.95" hidden="1" customHeight="1">
      <c r="B244" s="45"/>
      <c r="C244" s="177"/>
      <c r="D244" s="48"/>
      <c r="E244" s="45"/>
      <c r="F244" s="178" t="str">
        <f>Tabla1[[#This Row],[CODIGO ACTIVIDAD (AB)]]&amp;Tabla1[[#This Row],[ACCIÓN INTEGRAL-INTEGRADA / 
PROCESO INTEGRAL E INTEGRADO]]&amp;Tabla1[[#This Row],[ENTORNO/PROCESO TRANSVERSAL]]&amp;Tabla1[[#This Row],[VIGENCIA RECURSOS]]</f>
        <v/>
      </c>
      <c r="G244" s="161"/>
      <c r="H244" s="179">
        <f>+VLOOKUP(Tabla1[[#This Row],[llave 1]],IG!$F$7:$N$97972,2,FALSE)</f>
        <v>0</v>
      </c>
      <c r="I244" s="179">
        <f>+VLOOKUP(Tabla1[[#This Row],[llave 1]],IG!$F$7:$T$97972,3,FALSE)</f>
        <v>0</v>
      </c>
      <c r="J244" s="179">
        <f>+VLOOKUP(Tabla1[[#This Row],[llave 1]],IG!$F$7:$T$97972,5,FALSE)</f>
        <v>0</v>
      </c>
      <c r="K244" s="179">
        <f>+VLOOKUP(Tabla1[[#This Row],[llave 1]],IG!$F$7:$T$97972,4,FALSE)</f>
        <v>0</v>
      </c>
      <c r="L244" s="179">
        <f>+VLOOKUP(Tabla1[[#This Row],[llave 1]],IG!$F$7:$T$97972,6,FALSE)</f>
        <v>0</v>
      </c>
      <c r="M244" s="179">
        <f>+VLOOKUP(Tabla1[[#This Row],[llave 1]],IG!$F$7:$T$97972,7,FALSE)</f>
        <v>0</v>
      </c>
      <c r="N244" s="162"/>
      <c r="O244" s="163"/>
      <c r="P244" s="46" t="str">
        <f>+Tabla1[[#This Row],[llave 1]]&amp;Tabla1[[#This Row],[LOCALIDAD]]&amp;Tabla1[[#This Row],[MES]]</f>
        <v/>
      </c>
      <c r="Q244" s="45"/>
      <c r="R244" s="49">
        <f>+VLOOKUP(Tabla1[[#This Row],[llave 2]],IG!$O$7:$T$97972,2,FALSE)</f>
        <v>0</v>
      </c>
      <c r="S244" s="50">
        <f>+VLOOKUP(Tabla1[[#This Row],[llave 2]],IG!$O$7:$T$97972,5,FALSE)</f>
        <v>0</v>
      </c>
      <c r="T244" s="307">
        <f>+VLOOKUP(Tabla1[[#This Row],[llave 2]],IG!$O$7:$T$97972,6,FALSE)</f>
        <v>0</v>
      </c>
      <c r="U244" s="77"/>
      <c r="V244" s="78"/>
      <c r="W244" s="77"/>
      <c r="X244" s="52">
        <f>ROUND(Tabla1[[#This Row],[VALOR UNITARIO 
]]*Tabla1[[#This Row],[Porcentaje de Glosa]]*Tabla1[[#This Row],[META AFECTADA POR LA GLOSA
]],0)</f>
        <v>0</v>
      </c>
      <c r="Y244" s="44"/>
      <c r="Z244" s="180"/>
      <c r="AA244" s="53"/>
      <c r="AB244" s="45"/>
      <c r="AC244" s="53">
        <f>ROUND(Tabla1[[#This Row],[VALOR  DE LA GLOSA INICIAL]]-Tabla1[[#This Row],[Valor soportado por la Subred]],0)</f>
        <v>0</v>
      </c>
      <c r="AD244" s="45"/>
      <c r="AE244" s="45"/>
      <c r="AF244" s="53">
        <f>ROUND(Tabla1[[#This Row],[VALOR GLOSA DEFINITIVA]]-Tabla1[[#This Row],[VALOR LEVANTADO EN LIQUIDACION]],0)</f>
        <v>0</v>
      </c>
    </row>
    <row r="245" spans="2:32" s="55" customFormat="1" ht="99.95" hidden="1" customHeight="1">
      <c r="B245" s="45"/>
      <c r="C245" s="177"/>
      <c r="D245" s="48"/>
      <c r="E245" s="45"/>
      <c r="F245" s="178" t="str">
        <f>Tabla1[[#This Row],[CODIGO ACTIVIDAD (AB)]]&amp;Tabla1[[#This Row],[ACCIÓN INTEGRAL-INTEGRADA / 
PROCESO INTEGRAL E INTEGRADO]]&amp;Tabla1[[#This Row],[ENTORNO/PROCESO TRANSVERSAL]]&amp;Tabla1[[#This Row],[VIGENCIA RECURSOS]]</f>
        <v/>
      </c>
      <c r="G245" s="161"/>
      <c r="H245" s="179">
        <f>+VLOOKUP(Tabla1[[#This Row],[llave 1]],IG!$F$7:$N$97972,2,FALSE)</f>
        <v>0</v>
      </c>
      <c r="I245" s="179">
        <f>+VLOOKUP(Tabla1[[#This Row],[llave 1]],IG!$F$7:$T$97972,3,FALSE)</f>
        <v>0</v>
      </c>
      <c r="J245" s="179">
        <f>+VLOOKUP(Tabla1[[#This Row],[llave 1]],IG!$F$7:$T$97972,5,FALSE)</f>
        <v>0</v>
      </c>
      <c r="K245" s="179">
        <f>+VLOOKUP(Tabla1[[#This Row],[llave 1]],IG!$F$7:$T$97972,4,FALSE)</f>
        <v>0</v>
      </c>
      <c r="L245" s="179">
        <f>+VLOOKUP(Tabla1[[#This Row],[llave 1]],IG!$F$7:$T$97972,6,FALSE)</f>
        <v>0</v>
      </c>
      <c r="M245" s="179">
        <f>+VLOOKUP(Tabla1[[#This Row],[llave 1]],IG!$F$7:$T$97972,7,FALSE)</f>
        <v>0</v>
      </c>
      <c r="N245" s="162"/>
      <c r="O245" s="163"/>
      <c r="P245" s="46" t="str">
        <f>+Tabla1[[#This Row],[llave 1]]&amp;Tabla1[[#This Row],[LOCALIDAD]]&amp;Tabla1[[#This Row],[MES]]</f>
        <v/>
      </c>
      <c r="Q245" s="45"/>
      <c r="R245" s="49">
        <f>+VLOOKUP(Tabla1[[#This Row],[llave 2]],IG!$O$7:$T$97972,2,FALSE)</f>
        <v>0</v>
      </c>
      <c r="S245" s="50">
        <f>+VLOOKUP(Tabla1[[#This Row],[llave 2]],IG!$O$7:$T$97972,5,FALSE)</f>
        <v>0</v>
      </c>
      <c r="T245" s="307">
        <f>+VLOOKUP(Tabla1[[#This Row],[llave 2]],IG!$O$7:$T$97972,6,FALSE)</f>
        <v>0</v>
      </c>
      <c r="U245" s="77"/>
      <c r="V245" s="78"/>
      <c r="W245" s="77"/>
      <c r="X245" s="52">
        <f>ROUND(Tabla1[[#This Row],[VALOR UNITARIO 
]]*Tabla1[[#This Row],[Porcentaje de Glosa]]*Tabla1[[#This Row],[META AFECTADA POR LA GLOSA
]],0)</f>
        <v>0</v>
      </c>
      <c r="Y245" s="44"/>
      <c r="Z245" s="180"/>
      <c r="AA245" s="53"/>
      <c r="AB245" s="45"/>
      <c r="AC245" s="53">
        <f>ROUND(Tabla1[[#This Row],[VALOR  DE LA GLOSA INICIAL]]-Tabla1[[#This Row],[Valor soportado por la Subred]],0)</f>
        <v>0</v>
      </c>
      <c r="AD245" s="45"/>
      <c r="AE245" s="45"/>
      <c r="AF245" s="53">
        <f>ROUND(Tabla1[[#This Row],[VALOR GLOSA DEFINITIVA]]-Tabla1[[#This Row],[VALOR LEVANTADO EN LIQUIDACION]],0)</f>
        <v>0</v>
      </c>
    </row>
    <row r="246" spans="2:32" s="55" customFormat="1" ht="99.95" hidden="1" customHeight="1">
      <c r="B246" s="45"/>
      <c r="C246" s="177"/>
      <c r="D246" s="48"/>
      <c r="E246" s="45"/>
      <c r="F246" s="178" t="str">
        <f>Tabla1[[#This Row],[CODIGO ACTIVIDAD (AB)]]&amp;Tabla1[[#This Row],[ACCIÓN INTEGRAL-INTEGRADA / 
PROCESO INTEGRAL E INTEGRADO]]&amp;Tabla1[[#This Row],[ENTORNO/PROCESO TRANSVERSAL]]&amp;Tabla1[[#This Row],[VIGENCIA RECURSOS]]</f>
        <v/>
      </c>
      <c r="G246" s="161"/>
      <c r="H246" s="179">
        <f>+VLOOKUP(Tabla1[[#This Row],[llave 1]],IG!$F$7:$N$97972,2,FALSE)</f>
        <v>0</v>
      </c>
      <c r="I246" s="179">
        <f>+VLOOKUP(Tabla1[[#This Row],[llave 1]],IG!$F$7:$T$97972,3,FALSE)</f>
        <v>0</v>
      </c>
      <c r="J246" s="179">
        <f>+VLOOKUP(Tabla1[[#This Row],[llave 1]],IG!$F$7:$T$97972,5,FALSE)</f>
        <v>0</v>
      </c>
      <c r="K246" s="179">
        <f>+VLOOKUP(Tabla1[[#This Row],[llave 1]],IG!$F$7:$T$97972,4,FALSE)</f>
        <v>0</v>
      </c>
      <c r="L246" s="179">
        <f>+VLOOKUP(Tabla1[[#This Row],[llave 1]],IG!$F$7:$T$97972,6,FALSE)</f>
        <v>0</v>
      </c>
      <c r="M246" s="179">
        <f>+VLOOKUP(Tabla1[[#This Row],[llave 1]],IG!$F$7:$T$97972,7,FALSE)</f>
        <v>0</v>
      </c>
      <c r="N246" s="162"/>
      <c r="O246" s="163"/>
      <c r="P246" s="46" t="str">
        <f>+Tabla1[[#This Row],[llave 1]]&amp;Tabla1[[#This Row],[LOCALIDAD]]&amp;Tabla1[[#This Row],[MES]]</f>
        <v/>
      </c>
      <c r="Q246" s="45"/>
      <c r="R246" s="49">
        <f>+VLOOKUP(Tabla1[[#This Row],[llave 2]],IG!$O$7:$T$97972,2,FALSE)</f>
        <v>0</v>
      </c>
      <c r="S246" s="50">
        <f>+VLOOKUP(Tabla1[[#This Row],[llave 2]],IG!$O$7:$T$97972,5,FALSE)</f>
        <v>0</v>
      </c>
      <c r="T246" s="307">
        <f>+VLOOKUP(Tabla1[[#This Row],[llave 2]],IG!$O$7:$T$97972,6,FALSE)</f>
        <v>0</v>
      </c>
      <c r="U246" s="77"/>
      <c r="V246" s="78"/>
      <c r="W246" s="77"/>
      <c r="X246" s="52">
        <f>ROUND(Tabla1[[#This Row],[VALOR UNITARIO 
]]*Tabla1[[#This Row],[Porcentaje de Glosa]]*Tabla1[[#This Row],[META AFECTADA POR LA GLOSA
]],0)</f>
        <v>0</v>
      </c>
      <c r="Y246" s="44"/>
      <c r="Z246" s="180"/>
      <c r="AA246" s="53"/>
      <c r="AB246" s="45"/>
      <c r="AC246" s="53">
        <f>ROUND(Tabla1[[#This Row],[VALOR  DE LA GLOSA INICIAL]]-Tabla1[[#This Row],[Valor soportado por la Subred]],0)</f>
        <v>0</v>
      </c>
      <c r="AD246" s="45"/>
      <c r="AE246" s="45"/>
      <c r="AF246" s="53">
        <f>ROUND(Tabla1[[#This Row],[VALOR GLOSA DEFINITIVA]]-Tabla1[[#This Row],[VALOR LEVANTADO EN LIQUIDACION]],0)</f>
        <v>0</v>
      </c>
    </row>
    <row r="247" spans="2:32" s="55" customFormat="1" ht="99.95" hidden="1" customHeight="1">
      <c r="B247" s="45"/>
      <c r="C247" s="177"/>
      <c r="D247" s="48"/>
      <c r="E247" s="45"/>
      <c r="F247" s="178" t="str">
        <f>Tabla1[[#This Row],[CODIGO ACTIVIDAD (AB)]]&amp;Tabla1[[#This Row],[ACCIÓN INTEGRAL-INTEGRADA / 
PROCESO INTEGRAL E INTEGRADO]]&amp;Tabla1[[#This Row],[ENTORNO/PROCESO TRANSVERSAL]]&amp;Tabla1[[#This Row],[VIGENCIA RECURSOS]]</f>
        <v/>
      </c>
      <c r="G247" s="161"/>
      <c r="H247" s="179">
        <f>+VLOOKUP(Tabla1[[#This Row],[llave 1]],IG!$F$7:$N$97972,2,FALSE)</f>
        <v>0</v>
      </c>
      <c r="I247" s="179">
        <f>+VLOOKUP(Tabla1[[#This Row],[llave 1]],IG!$F$7:$T$97972,3,FALSE)</f>
        <v>0</v>
      </c>
      <c r="J247" s="179">
        <f>+VLOOKUP(Tabla1[[#This Row],[llave 1]],IG!$F$7:$T$97972,5,FALSE)</f>
        <v>0</v>
      </c>
      <c r="K247" s="179">
        <f>+VLOOKUP(Tabla1[[#This Row],[llave 1]],IG!$F$7:$T$97972,4,FALSE)</f>
        <v>0</v>
      </c>
      <c r="L247" s="179">
        <f>+VLOOKUP(Tabla1[[#This Row],[llave 1]],IG!$F$7:$T$97972,6,FALSE)</f>
        <v>0</v>
      </c>
      <c r="M247" s="179">
        <f>+VLOOKUP(Tabla1[[#This Row],[llave 1]],IG!$F$7:$T$97972,7,FALSE)</f>
        <v>0</v>
      </c>
      <c r="N247" s="162"/>
      <c r="O247" s="163"/>
      <c r="P247" s="46" t="str">
        <f>+Tabla1[[#This Row],[llave 1]]&amp;Tabla1[[#This Row],[LOCALIDAD]]&amp;Tabla1[[#This Row],[MES]]</f>
        <v/>
      </c>
      <c r="Q247" s="45"/>
      <c r="R247" s="49">
        <f>+VLOOKUP(Tabla1[[#This Row],[llave 2]],IG!$O$7:$T$97972,2,FALSE)</f>
        <v>0</v>
      </c>
      <c r="S247" s="50">
        <f>+VLOOKUP(Tabla1[[#This Row],[llave 2]],IG!$O$7:$T$97972,5,FALSE)</f>
        <v>0</v>
      </c>
      <c r="T247" s="307">
        <f>+VLOOKUP(Tabla1[[#This Row],[llave 2]],IG!$O$7:$T$97972,6,FALSE)</f>
        <v>0</v>
      </c>
      <c r="U247" s="77"/>
      <c r="V247" s="78"/>
      <c r="W247" s="77"/>
      <c r="X247" s="52">
        <f>ROUND(Tabla1[[#This Row],[VALOR UNITARIO 
]]*Tabla1[[#This Row],[Porcentaje de Glosa]]*Tabla1[[#This Row],[META AFECTADA POR LA GLOSA
]],0)</f>
        <v>0</v>
      </c>
      <c r="Y247" s="44"/>
      <c r="Z247" s="180"/>
      <c r="AA247" s="53"/>
      <c r="AB247" s="45"/>
      <c r="AC247" s="53">
        <f>ROUND(Tabla1[[#This Row],[VALOR  DE LA GLOSA INICIAL]]-Tabla1[[#This Row],[Valor soportado por la Subred]],0)</f>
        <v>0</v>
      </c>
      <c r="AD247" s="45"/>
      <c r="AE247" s="45"/>
      <c r="AF247" s="53">
        <f>ROUND(Tabla1[[#This Row],[VALOR GLOSA DEFINITIVA]]-Tabla1[[#This Row],[VALOR LEVANTADO EN LIQUIDACION]],0)</f>
        <v>0</v>
      </c>
    </row>
    <row r="248" spans="2:32" s="55" customFormat="1" ht="99.95" hidden="1" customHeight="1">
      <c r="B248" s="45"/>
      <c r="C248" s="177"/>
      <c r="D248" s="48"/>
      <c r="E248" s="45"/>
      <c r="F248" s="178" t="str">
        <f>Tabla1[[#This Row],[CODIGO ACTIVIDAD (AB)]]&amp;Tabla1[[#This Row],[ACCIÓN INTEGRAL-INTEGRADA / 
PROCESO INTEGRAL E INTEGRADO]]&amp;Tabla1[[#This Row],[ENTORNO/PROCESO TRANSVERSAL]]&amp;Tabla1[[#This Row],[VIGENCIA RECURSOS]]</f>
        <v/>
      </c>
      <c r="G248" s="161"/>
      <c r="H248" s="179">
        <f>+VLOOKUP(Tabla1[[#This Row],[llave 1]],IG!$F$7:$N$97972,2,FALSE)</f>
        <v>0</v>
      </c>
      <c r="I248" s="179">
        <f>+VLOOKUP(Tabla1[[#This Row],[llave 1]],IG!$F$7:$T$97972,3,FALSE)</f>
        <v>0</v>
      </c>
      <c r="J248" s="179">
        <f>+VLOOKUP(Tabla1[[#This Row],[llave 1]],IG!$F$7:$T$97972,5,FALSE)</f>
        <v>0</v>
      </c>
      <c r="K248" s="179">
        <f>+VLOOKUP(Tabla1[[#This Row],[llave 1]],IG!$F$7:$T$97972,4,FALSE)</f>
        <v>0</v>
      </c>
      <c r="L248" s="179">
        <f>+VLOOKUP(Tabla1[[#This Row],[llave 1]],IG!$F$7:$T$97972,6,FALSE)</f>
        <v>0</v>
      </c>
      <c r="M248" s="179">
        <f>+VLOOKUP(Tabla1[[#This Row],[llave 1]],IG!$F$7:$T$97972,7,FALSE)</f>
        <v>0</v>
      </c>
      <c r="N248" s="162"/>
      <c r="O248" s="163"/>
      <c r="P248" s="46" t="str">
        <f>+Tabla1[[#This Row],[llave 1]]&amp;Tabla1[[#This Row],[LOCALIDAD]]&amp;Tabla1[[#This Row],[MES]]</f>
        <v/>
      </c>
      <c r="Q248" s="45"/>
      <c r="R248" s="49">
        <f>+VLOOKUP(Tabla1[[#This Row],[llave 2]],IG!$O$7:$T$97972,2,FALSE)</f>
        <v>0</v>
      </c>
      <c r="S248" s="50">
        <f>+VLOOKUP(Tabla1[[#This Row],[llave 2]],IG!$O$7:$T$97972,5,FALSE)</f>
        <v>0</v>
      </c>
      <c r="T248" s="307">
        <f>+VLOOKUP(Tabla1[[#This Row],[llave 2]],IG!$O$7:$T$97972,6,FALSE)</f>
        <v>0</v>
      </c>
      <c r="U248" s="77"/>
      <c r="V248" s="78"/>
      <c r="W248" s="77"/>
      <c r="X248" s="52">
        <f>ROUND(Tabla1[[#This Row],[VALOR UNITARIO 
]]*Tabla1[[#This Row],[Porcentaje de Glosa]]*Tabla1[[#This Row],[META AFECTADA POR LA GLOSA
]],0)</f>
        <v>0</v>
      </c>
      <c r="Y248" s="44"/>
      <c r="Z248" s="180"/>
      <c r="AA248" s="53"/>
      <c r="AB248" s="45"/>
      <c r="AC248" s="53">
        <f>ROUND(Tabla1[[#This Row],[VALOR  DE LA GLOSA INICIAL]]-Tabla1[[#This Row],[Valor soportado por la Subred]],0)</f>
        <v>0</v>
      </c>
      <c r="AD248" s="45"/>
      <c r="AE248" s="45"/>
      <c r="AF248" s="53">
        <f>ROUND(Tabla1[[#This Row],[VALOR GLOSA DEFINITIVA]]-Tabla1[[#This Row],[VALOR LEVANTADO EN LIQUIDACION]],0)</f>
        <v>0</v>
      </c>
    </row>
    <row r="249" spans="2:32" s="55" customFormat="1" ht="99.95" hidden="1" customHeight="1">
      <c r="B249" s="45"/>
      <c r="C249" s="177"/>
      <c r="D249" s="48"/>
      <c r="E249" s="45"/>
      <c r="F249" s="178" t="str">
        <f>Tabla1[[#This Row],[CODIGO ACTIVIDAD (AB)]]&amp;Tabla1[[#This Row],[ACCIÓN INTEGRAL-INTEGRADA / 
PROCESO INTEGRAL E INTEGRADO]]&amp;Tabla1[[#This Row],[ENTORNO/PROCESO TRANSVERSAL]]&amp;Tabla1[[#This Row],[VIGENCIA RECURSOS]]</f>
        <v/>
      </c>
      <c r="G249" s="161"/>
      <c r="H249" s="179">
        <f>+VLOOKUP(Tabla1[[#This Row],[llave 1]],IG!$F$7:$N$97972,2,FALSE)</f>
        <v>0</v>
      </c>
      <c r="I249" s="179">
        <f>+VLOOKUP(Tabla1[[#This Row],[llave 1]],IG!$F$7:$T$97972,3,FALSE)</f>
        <v>0</v>
      </c>
      <c r="J249" s="179">
        <f>+VLOOKUP(Tabla1[[#This Row],[llave 1]],IG!$F$7:$T$97972,5,FALSE)</f>
        <v>0</v>
      </c>
      <c r="K249" s="179">
        <f>+VLOOKUP(Tabla1[[#This Row],[llave 1]],IG!$F$7:$T$97972,4,FALSE)</f>
        <v>0</v>
      </c>
      <c r="L249" s="179">
        <f>+VLOOKUP(Tabla1[[#This Row],[llave 1]],IG!$F$7:$T$97972,6,FALSE)</f>
        <v>0</v>
      </c>
      <c r="M249" s="179">
        <f>+VLOOKUP(Tabla1[[#This Row],[llave 1]],IG!$F$7:$T$97972,7,FALSE)</f>
        <v>0</v>
      </c>
      <c r="N249" s="162"/>
      <c r="O249" s="163"/>
      <c r="P249" s="46" t="str">
        <f>+Tabla1[[#This Row],[llave 1]]&amp;Tabla1[[#This Row],[LOCALIDAD]]&amp;Tabla1[[#This Row],[MES]]</f>
        <v/>
      </c>
      <c r="Q249" s="45"/>
      <c r="R249" s="49">
        <f>+VLOOKUP(Tabla1[[#This Row],[llave 2]],IG!$O$7:$T$97972,2,FALSE)</f>
        <v>0</v>
      </c>
      <c r="S249" s="50">
        <f>+VLOOKUP(Tabla1[[#This Row],[llave 2]],IG!$O$7:$T$97972,5,FALSE)</f>
        <v>0</v>
      </c>
      <c r="T249" s="307">
        <f>+VLOOKUP(Tabla1[[#This Row],[llave 2]],IG!$O$7:$T$97972,6,FALSE)</f>
        <v>0</v>
      </c>
      <c r="U249" s="77"/>
      <c r="V249" s="78"/>
      <c r="W249" s="77"/>
      <c r="X249" s="52">
        <f>ROUND(Tabla1[[#This Row],[VALOR UNITARIO 
]]*Tabla1[[#This Row],[Porcentaje de Glosa]]*Tabla1[[#This Row],[META AFECTADA POR LA GLOSA
]],0)</f>
        <v>0</v>
      </c>
      <c r="Y249" s="44"/>
      <c r="Z249" s="180"/>
      <c r="AA249" s="53"/>
      <c r="AB249" s="45"/>
      <c r="AC249" s="53">
        <f>ROUND(Tabla1[[#This Row],[VALOR  DE LA GLOSA INICIAL]]-Tabla1[[#This Row],[Valor soportado por la Subred]],0)</f>
        <v>0</v>
      </c>
      <c r="AD249" s="45"/>
      <c r="AE249" s="45"/>
      <c r="AF249" s="53">
        <f>ROUND(Tabla1[[#This Row],[VALOR GLOSA DEFINITIVA]]-Tabla1[[#This Row],[VALOR LEVANTADO EN LIQUIDACION]],0)</f>
        <v>0</v>
      </c>
    </row>
    <row r="250" spans="2:32" s="55" customFormat="1" ht="99.95" hidden="1" customHeight="1">
      <c r="B250" s="45"/>
      <c r="C250" s="177"/>
      <c r="D250" s="48"/>
      <c r="E250" s="45"/>
      <c r="F250" s="178" t="str">
        <f>Tabla1[[#This Row],[CODIGO ACTIVIDAD (AB)]]&amp;Tabla1[[#This Row],[ACCIÓN INTEGRAL-INTEGRADA / 
PROCESO INTEGRAL E INTEGRADO]]&amp;Tabla1[[#This Row],[ENTORNO/PROCESO TRANSVERSAL]]&amp;Tabla1[[#This Row],[VIGENCIA RECURSOS]]</f>
        <v/>
      </c>
      <c r="G250" s="161"/>
      <c r="H250" s="179">
        <f>+VLOOKUP(Tabla1[[#This Row],[llave 1]],IG!$F$7:$N$97972,2,FALSE)</f>
        <v>0</v>
      </c>
      <c r="I250" s="179">
        <f>+VLOOKUP(Tabla1[[#This Row],[llave 1]],IG!$F$7:$T$97972,3,FALSE)</f>
        <v>0</v>
      </c>
      <c r="J250" s="179">
        <f>+VLOOKUP(Tabla1[[#This Row],[llave 1]],IG!$F$7:$T$97972,5,FALSE)</f>
        <v>0</v>
      </c>
      <c r="K250" s="179">
        <f>+VLOOKUP(Tabla1[[#This Row],[llave 1]],IG!$F$7:$T$97972,4,FALSE)</f>
        <v>0</v>
      </c>
      <c r="L250" s="179">
        <f>+VLOOKUP(Tabla1[[#This Row],[llave 1]],IG!$F$7:$T$97972,6,FALSE)</f>
        <v>0</v>
      </c>
      <c r="M250" s="179">
        <f>+VLOOKUP(Tabla1[[#This Row],[llave 1]],IG!$F$7:$T$97972,7,FALSE)</f>
        <v>0</v>
      </c>
      <c r="N250" s="162"/>
      <c r="O250" s="163"/>
      <c r="P250" s="46" t="str">
        <f>+Tabla1[[#This Row],[llave 1]]&amp;Tabla1[[#This Row],[LOCALIDAD]]&amp;Tabla1[[#This Row],[MES]]</f>
        <v/>
      </c>
      <c r="Q250" s="45"/>
      <c r="R250" s="49">
        <f>+VLOOKUP(Tabla1[[#This Row],[llave 2]],IG!$O$7:$T$97972,2,FALSE)</f>
        <v>0</v>
      </c>
      <c r="S250" s="50">
        <f>+VLOOKUP(Tabla1[[#This Row],[llave 2]],IG!$O$7:$T$97972,5,FALSE)</f>
        <v>0</v>
      </c>
      <c r="T250" s="307">
        <f>+VLOOKUP(Tabla1[[#This Row],[llave 2]],IG!$O$7:$T$97972,6,FALSE)</f>
        <v>0</v>
      </c>
      <c r="U250" s="77"/>
      <c r="V250" s="78"/>
      <c r="W250" s="77"/>
      <c r="X250" s="52">
        <f>ROUND(Tabla1[[#This Row],[VALOR UNITARIO 
]]*Tabla1[[#This Row],[Porcentaje de Glosa]]*Tabla1[[#This Row],[META AFECTADA POR LA GLOSA
]],0)</f>
        <v>0</v>
      </c>
      <c r="Y250" s="44"/>
      <c r="Z250" s="180"/>
      <c r="AA250" s="53"/>
      <c r="AB250" s="45"/>
      <c r="AC250" s="53">
        <f>ROUND(Tabla1[[#This Row],[VALOR  DE LA GLOSA INICIAL]]-Tabla1[[#This Row],[Valor soportado por la Subred]],0)</f>
        <v>0</v>
      </c>
      <c r="AD250" s="45"/>
      <c r="AE250" s="45"/>
      <c r="AF250" s="53">
        <f>ROUND(Tabla1[[#This Row],[VALOR GLOSA DEFINITIVA]]-Tabla1[[#This Row],[VALOR LEVANTADO EN LIQUIDACION]],0)</f>
        <v>0</v>
      </c>
    </row>
    <row r="251" spans="2:32" s="55" customFormat="1" ht="99.95" hidden="1" customHeight="1">
      <c r="B251" s="45"/>
      <c r="C251" s="177"/>
      <c r="D251" s="48"/>
      <c r="E251" s="45"/>
      <c r="F251" s="178" t="str">
        <f>Tabla1[[#This Row],[CODIGO ACTIVIDAD (AB)]]&amp;Tabla1[[#This Row],[ACCIÓN INTEGRAL-INTEGRADA / 
PROCESO INTEGRAL E INTEGRADO]]&amp;Tabla1[[#This Row],[ENTORNO/PROCESO TRANSVERSAL]]&amp;Tabla1[[#This Row],[VIGENCIA RECURSOS]]</f>
        <v/>
      </c>
      <c r="G251" s="161"/>
      <c r="H251" s="179">
        <f>+VLOOKUP(Tabla1[[#This Row],[llave 1]],IG!$F$7:$N$97972,2,FALSE)</f>
        <v>0</v>
      </c>
      <c r="I251" s="179">
        <f>+VLOOKUP(Tabla1[[#This Row],[llave 1]],IG!$F$7:$T$97972,3,FALSE)</f>
        <v>0</v>
      </c>
      <c r="J251" s="179">
        <f>+VLOOKUP(Tabla1[[#This Row],[llave 1]],IG!$F$7:$T$97972,5,FALSE)</f>
        <v>0</v>
      </c>
      <c r="K251" s="179">
        <f>+VLOOKUP(Tabla1[[#This Row],[llave 1]],IG!$F$7:$T$97972,4,FALSE)</f>
        <v>0</v>
      </c>
      <c r="L251" s="179">
        <f>+VLOOKUP(Tabla1[[#This Row],[llave 1]],IG!$F$7:$T$97972,6,FALSE)</f>
        <v>0</v>
      </c>
      <c r="M251" s="179">
        <f>+VLOOKUP(Tabla1[[#This Row],[llave 1]],IG!$F$7:$T$97972,7,FALSE)</f>
        <v>0</v>
      </c>
      <c r="N251" s="162"/>
      <c r="O251" s="163"/>
      <c r="P251" s="46" t="str">
        <f>+Tabla1[[#This Row],[llave 1]]&amp;Tabla1[[#This Row],[LOCALIDAD]]&amp;Tabla1[[#This Row],[MES]]</f>
        <v/>
      </c>
      <c r="Q251" s="45"/>
      <c r="R251" s="49">
        <f>+VLOOKUP(Tabla1[[#This Row],[llave 2]],IG!$O$7:$T$97972,2,FALSE)</f>
        <v>0</v>
      </c>
      <c r="S251" s="50">
        <f>+VLOOKUP(Tabla1[[#This Row],[llave 2]],IG!$O$7:$T$97972,5,FALSE)</f>
        <v>0</v>
      </c>
      <c r="T251" s="307">
        <f>+VLOOKUP(Tabla1[[#This Row],[llave 2]],IG!$O$7:$T$97972,6,FALSE)</f>
        <v>0</v>
      </c>
      <c r="U251" s="77"/>
      <c r="V251" s="78"/>
      <c r="W251" s="77"/>
      <c r="X251" s="52">
        <f>ROUND(Tabla1[[#This Row],[VALOR UNITARIO 
]]*Tabla1[[#This Row],[Porcentaje de Glosa]]*Tabla1[[#This Row],[META AFECTADA POR LA GLOSA
]],0)</f>
        <v>0</v>
      </c>
      <c r="Y251" s="44"/>
      <c r="Z251" s="180"/>
      <c r="AA251" s="53"/>
      <c r="AB251" s="45"/>
      <c r="AC251" s="53">
        <f>ROUND(Tabla1[[#This Row],[VALOR  DE LA GLOSA INICIAL]]-Tabla1[[#This Row],[Valor soportado por la Subred]],0)</f>
        <v>0</v>
      </c>
      <c r="AD251" s="45"/>
      <c r="AE251" s="45"/>
      <c r="AF251" s="53">
        <f>ROUND(Tabla1[[#This Row],[VALOR GLOSA DEFINITIVA]]-Tabla1[[#This Row],[VALOR LEVANTADO EN LIQUIDACION]],0)</f>
        <v>0</v>
      </c>
    </row>
    <row r="252" spans="2:32" s="55" customFormat="1" ht="99.95" hidden="1" customHeight="1">
      <c r="B252" s="45"/>
      <c r="C252" s="177"/>
      <c r="D252" s="48"/>
      <c r="E252" s="45"/>
      <c r="F252" s="178" t="str">
        <f>Tabla1[[#This Row],[CODIGO ACTIVIDAD (AB)]]&amp;Tabla1[[#This Row],[ACCIÓN INTEGRAL-INTEGRADA / 
PROCESO INTEGRAL E INTEGRADO]]&amp;Tabla1[[#This Row],[ENTORNO/PROCESO TRANSVERSAL]]&amp;Tabla1[[#This Row],[VIGENCIA RECURSOS]]</f>
        <v/>
      </c>
      <c r="G252" s="161"/>
      <c r="H252" s="179">
        <f>+VLOOKUP(Tabla1[[#This Row],[llave 1]],IG!$F$7:$N$97972,2,FALSE)</f>
        <v>0</v>
      </c>
      <c r="I252" s="179">
        <f>+VLOOKUP(Tabla1[[#This Row],[llave 1]],IG!$F$7:$T$97972,3,FALSE)</f>
        <v>0</v>
      </c>
      <c r="J252" s="179">
        <f>+VLOOKUP(Tabla1[[#This Row],[llave 1]],IG!$F$7:$T$97972,5,FALSE)</f>
        <v>0</v>
      </c>
      <c r="K252" s="179">
        <f>+VLOOKUP(Tabla1[[#This Row],[llave 1]],IG!$F$7:$T$97972,4,FALSE)</f>
        <v>0</v>
      </c>
      <c r="L252" s="179">
        <f>+VLOOKUP(Tabla1[[#This Row],[llave 1]],IG!$F$7:$T$97972,6,FALSE)</f>
        <v>0</v>
      </c>
      <c r="M252" s="179">
        <f>+VLOOKUP(Tabla1[[#This Row],[llave 1]],IG!$F$7:$T$97972,7,FALSE)</f>
        <v>0</v>
      </c>
      <c r="N252" s="162"/>
      <c r="O252" s="163"/>
      <c r="P252" s="46" t="str">
        <f>+Tabla1[[#This Row],[llave 1]]&amp;Tabla1[[#This Row],[LOCALIDAD]]&amp;Tabla1[[#This Row],[MES]]</f>
        <v/>
      </c>
      <c r="Q252" s="45"/>
      <c r="R252" s="49">
        <f>+VLOOKUP(Tabla1[[#This Row],[llave 2]],IG!$O$7:$T$97972,2,FALSE)</f>
        <v>0</v>
      </c>
      <c r="S252" s="50">
        <f>+VLOOKUP(Tabla1[[#This Row],[llave 2]],IG!$O$7:$T$97972,5,FALSE)</f>
        <v>0</v>
      </c>
      <c r="T252" s="307">
        <f>+VLOOKUP(Tabla1[[#This Row],[llave 2]],IG!$O$7:$T$97972,6,FALSE)</f>
        <v>0</v>
      </c>
      <c r="U252" s="77"/>
      <c r="V252" s="78"/>
      <c r="W252" s="77"/>
      <c r="X252" s="52">
        <f>ROUND(Tabla1[[#This Row],[VALOR UNITARIO 
]]*Tabla1[[#This Row],[Porcentaje de Glosa]]*Tabla1[[#This Row],[META AFECTADA POR LA GLOSA
]],0)</f>
        <v>0</v>
      </c>
      <c r="Y252" s="44"/>
      <c r="Z252" s="180"/>
      <c r="AA252" s="53"/>
      <c r="AB252" s="45"/>
      <c r="AC252" s="53">
        <f>ROUND(Tabla1[[#This Row],[VALOR  DE LA GLOSA INICIAL]]-Tabla1[[#This Row],[Valor soportado por la Subred]],0)</f>
        <v>0</v>
      </c>
      <c r="AD252" s="45"/>
      <c r="AE252" s="45"/>
      <c r="AF252" s="53">
        <f>ROUND(Tabla1[[#This Row],[VALOR GLOSA DEFINITIVA]]-Tabla1[[#This Row],[VALOR LEVANTADO EN LIQUIDACION]],0)</f>
        <v>0</v>
      </c>
    </row>
    <row r="253" spans="2:32" s="55" customFormat="1" ht="99.95" hidden="1" customHeight="1">
      <c r="B253" s="45"/>
      <c r="C253" s="177"/>
      <c r="D253" s="48"/>
      <c r="E253" s="45"/>
      <c r="F253" s="178" t="str">
        <f>Tabla1[[#This Row],[CODIGO ACTIVIDAD (AB)]]&amp;Tabla1[[#This Row],[ACCIÓN INTEGRAL-INTEGRADA / 
PROCESO INTEGRAL E INTEGRADO]]&amp;Tabla1[[#This Row],[ENTORNO/PROCESO TRANSVERSAL]]&amp;Tabla1[[#This Row],[VIGENCIA RECURSOS]]</f>
        <v/>
      </c>
      <c r="G253" s="161"/>
      <c r="H253" s="179">
        <f>+VLOOKUP(Tabla1[[#This Row],[llave 1]],IG!$F$7:$N$97972,2,FALSE)</f>
        <v>0</v>
      </c>
      <c r="I253" s="179">
        <f>+VLOOKUP(Tabla1[[#This Row],[llave 1]],IG!$F$7:$T$97972,3,FALSE)</f>
        <v>0</v>
      </c>
      <c r="J253" s="179">
        <f>+VLOOKUP(Tabla1[[#This Row],[llave 1]],IG!$F$7:$T$97972,5,FALSE)</f>
        <v>0</v>
      </c>
      <c r="K253" s="179">
        <f>+VLOOKUP(Tabla1[[#This Row],[llave 1]],IG!$F$7:$T$97972,4,FALSE)</f>
        <v>0</v>
      </c>
      <c r="L253" s="179">
        <f>+VLOOKUP(Tabla1[[#This Row],[llave 1]],IG!$F$7:$T$97972,6,FALSE)</f>
        <v>0</v>
      </c>
      <c r="M253" s="179">
        <f>+VLOOKUP(Tabla1[[#This Row],[llave 1]],IG!$F$7:$T$97972,7,FALSE)</f>
        <v>0</v>
      </c>
      <c r="N253" s="162"/>
      <c r="O253" s="163"/>
      <c r="P253" s="46" t="str">
        <f>+Tabla1[[#This Row],[llave 1]]&amp;Tabla1[[#This Row],[LOCALIDAD]]&amp;Tabla1[[#This Row],[MES]]</f>
        <v/>
      </c>
      <c r="Q253" s="45"/>
      <c r="R253" s="49">
        <f>+VLOOKUP(Tabla1[[#This Row],[llave 2]],IG!$O$7:$T$97972,2,FALSE)</f>
        <v>0</v>
      </c>
      <c r="S253" s="50">
        <f>+VLOOKUP(Tabla1[[#This Row],[llave 2]],IG!$O$7:$T$97972,5,FALSE)</f>
        <v>0</v>
      </c>
      <c r="T253" s="307">
        <f>+VLOOKUP(Tabla1[[#This Row],[llave 2]],IG!$O$7:$T$97972,6,FALSE)</f>
        <v>0</v>
      </c>
      <c r="U253" s="77"/>
      <c r="V253" s="78"/>
      <c r="W253" s="77"/>
      <c r="X253" s="52">
        <f>ROUND(Tabla1[[#This Row],[VALOR UNITARIO 
]]*Tabla1[[#This Row],[Porcentaje de Glosa]]*Tabla1[[#This Row],[META AFECTADA POR LA GLOSA
]],0)</f>
        <v>0</v>
      </c>
      <c r="Y253" s="44"/>
      <c r="Z253" s="180"/>
      <c r="AA253" s="53"/>
      <c r="AB253" s="45"/>
      <c r="AC253" s="53">
        <f>ROUND(Tabla1[[#This Row],[VALOR  DE LA GLOSA INICIAL]]-Tabla1[[#This Row],[Valor soportado por la Subred]],0)</f>
        <v>0</v>
      </c>
      <c r="AD253" s="45"/>
      <c r="AE253" s="45"/>
      <c r="AF253" s="53">
        <f>ROUND(Tabla1[[#This Row],[VALOR GLOSA DEFINITIVA]]-Tabla1[[#This Row],[VALOR LEVANTADO EN LIQUIDACION]],0)</f>
        <v>0</v>
      </c>
    </row>
    <row r="254" spans="2:32" s="55" customFormat="1" ht="99.95" hidden="1" customHeight="1">
      <c r="B254" s="45"/>
      <c r="C254" s="177"/>
      <c r="D254" s="48"/>
      <c r="E254" s="45"/>
      <c r="F254" s="178" t="str">
        <f>Tabla1[[#This Row],[CODIGO ACTIVIDAD (AB)]]&amp;Tabla1[[#This Row],[ACCIÓN INTEGRAL-INTEGRADA / 
PROCESO INTEGRAL E INTEGRADO]]&amp;Tabla1[[#This Row],[ENTORNO/PROCESO TRANSVERSAL]]&amp;Tabla1[[#This Row],[VIGENCIA RECURSOS]]</f>
        <v/>
      </c>
      <c r="G254" s="161"/>
      <c r="H254" s="179">
        <f>+VLOOKUP(Tabla1[[#This Row],[llave 1]],IG!$F$7:$N$97972,2,FALSE)</f>
        <v>0</v>
      </c>
      <c r="I254" s="179">
        <f>+VLOOKUP(Tabla1[[#This Row],[llave 1]],IG!$F$7:$T$97972,3,FALSE)</f>
        <v>0</v>
      </c>
      <c r="J254" s="179">
        <f>+VLOOKUP(Tabla1[[#This Row],[llave 1]],IG!$F$7:$T$97972,5,FALSE)</f>
        <v>0</v>
      </c>
      <c r="K254" s="179">
        <f>+VLOOKUP(Tabla1[[#This Row],[llave 1]],IG!$F$7:$T$97972,4,FALSE)</f>
        <v>0</v>
      </c>
      <c r="L254" s="179">
        <f>+VLOOKUP(Tabla1[[#This Row],[llave 1]],IG!$F$7:$T$97972,6,FALSE)</f>
        <v>0</v>
      </c>
      <c r="M254" s="179">
        <f>+VLOOKUP(Tabla1[[#This Row],[llave 1]],IG!$F$7:$T$97972,7,FALSE)</f>
        <v>0</v>
      </c>
      <c r="N254" s="162"/>
      <c r="O254" s="163"/>
      <c r="P254" s="46" t="str">
        <f>+Tabla1[[#This Row],[llave 1]]&amp;Tabla1[[#This Row],[LOCALIDAD]]&amp;Tabla1[[#This Row],[MES]]</f>
        <v/>
      </c>
      <c r="Q254" s="45"/>
      <c r="R254" s="49">
        <f>+VLOOKUP(Tabla1[[#This Row],[llave 2]],IG!$O$7:$T$97972,2,FALSE)</f>
        <v>0</v>
      </c>
      <c r="S254" s="50">
        <f>+VLOOKUP(Tabla1[[#This Row],[llave 2]],IG!$O$7:$T$97972,5,FALSE)</f>
        <v>0</v>
      </c>
      <c r="T254" s="307">
        <f>+VLOOKUP(Tabla1[[#This Row],[llave 2]],IG!$O$7:$T$97972,6,FALSE)</f>
        <v>0</v>
      </c>
      <c r="U254" s="77"/>
      <c r="V254" s="78"/>
      <c r="W254" s="77"/>
      <c r="X254" s="52">
        <f>ROUND(Tabla1[[#This Row],[VALOR UNITARIO 
]]*Tabla1[[#This Row],[Porcentaje de Glosa]]*Tabla1[[#This Row],[META AFECTADA POR LA GLOSA
]],0)</f>
        <v>0</v>
      </c>
      <c r="Y254" s="44"/>
      <c r="Z254" s="180"/>
      <c r="AA254" s="53"/>
      <c r="AB254" s="45"/>
      <c r="AC254" s="53">
        <f>ROUND(Tabla1[[#This Row],[VALOR  DE LA GLOSA INICIAL]]-Tabla1[[#This Row],[Valor soportado por la Subred]],0)</f>
        <v>0</v>
      </c>
      <c r="AD254" s="45"/>
      <c r="AE254" s="45"/>
      <c r="AF254" s="53">
        <f>ROUND(Tabla1[[#This Row],[VALOR GLOSA DEFINITIVA]]-Tabla1[[#This Row],[VALOR LEVANTADO EN LIQUIDACION]],0)</f>
        <v>0</v>
      </c>
    </row>
    <row r="255" spans="2:32" s="55" customFormat="1" ht="99.95" hidden="1" customHeight="1">
      <c r="B255" s="45"/>
      <c r="C255" s="177"/>
      <c r="D255" s="48"/>
      <c r="E255" s="45"/>
      <c r="F255" s="178" t="str">
        <f>Tabla1[[#This Row],[CODIGO ACTIVIDAD (AB)]]&amp;Tabla1[[#This Row],[ACCIÓN INTEGRAL-INTEGRADA / 
PROCESO INTEGRAL E INTEGRADO]]&amp;Tabla1[[#This Row],[ENTORNO/PROCESO TRANSVERSAL]]&amp;Tabla1[[#This Row],[VIGENCIA RECURSOS]]</f>
        <v/>
      </c>
      <c r="G255" s="161"/>
      <c r="H255" s="179">
        <f>+VLOOKUP(Tabla1[[#This Row],[llave 1]],IG!$F$7:$N$97972,2,FALSE)</f>
        <v>0</v>
      </c>
      <c r="I255" s="179">
        <f>+VLOOKUP(Tabla1[[#This Row],[llave 1]],IG!$F$7:$T$97972,3,FALSE)</f>
        <v>0</v>
      </c>
      <c r="J255" s="179">
        <f>+VLOOKUP(Tabla1[[#This Row],[llave 1]],IG!$F$7:$T$97972,5,FALSE)</f>
        <v>0</v>
      </c>
      <c r="K255" s="179">
        <f>+VLOOKUP(Tabla1[[#This Row],[llave 1]],IG!$F$7:$T$97972,4,FALSE)</f>
        <v>0</v>
      </c>
      <c r="L255" s="179">
        <f>+VLOOKUP(Tabla1[[#This Row],[llave 1]],IG!$F$7:$T$97972,6,FALSE)</f>
        <v>0</v>
      </c>
      <c r="M255" s="179">
        <f>+VLOOKUP(Tabla1[[#This Row],[llave 1]],IG!$F$7:$T$97972,7,FALSE)</f>
        <v>0</v>
      </c>
      <c r="N255" s="162"/>
      <c r="O255" s="163"/>
      <c r="P255" s="46" t="str">
        <f>+Tabla1[[#This Row],[llave 1]]&amp;Tabla1[[#This Row],[LOCALIDAD]]&amp;Tabla1[[#This Row],[MES]]</f>
        <v/>
      </c>
      <c r="Q255" s="45"/>
      <c r="R255" s="49">
        <f>+VLOOKUP(Tabla1[[#This Row],[llave 2]],IG!$O$7:$T$97972,2,FALSE)</f>
        <v>0</v>
      </c>
      <c r="S255" s="50">
        <f>+VLOOKUP(Tabla1[[#This Row],[llave 2]],IG!$O$7:$T$97972,5,FALSE)</f>
        <v>0</v>
      </c>
      <c r="T255" s="307">
        <f>+VLOOKUP(Tabla1[[#This Row],[llave 2]],IG!$O$7:$T$97972,6,FALSE)</f>
        <v>0</v>
      </c>
      <c r="U255" s="77"/>
      <c r="V255" s="78"/>
      <c r="W255" s="77"/>
      <c r="X255" s="52">
        <f>ROUND(Tabla1[[#This Row],[VALOR UNITARIO 
]]*Tabla1[[#This Row],[Porcentaje de Glosa]]*Tabla1[[#This Row],[META AFECTADA POR LA GLOSA
]],0)</f>
        <v>0</v>
      </c>
      <c r="Y255" s="44"/>
      <c r="Z255" s="180"/>
      <c r="AA255" s="53"/>
      <c r="AB255" s="45"/>
      <c r="AC255" s="53">
        <f>ROUND(Tabla1[[#This Row],[VALOR  DE LA GLOSA INICIAL]]-Tabla1[[#This Row],[Valor soportado por la Subred]],0)</f>
        <v>0</v>
      </c>
      <c r="AD255" s="45"/>
      <c r="AE255" s="45"/>
      <c r="AF255" s="53">
        <f>ROUND(Tabla1[[#This Row],[VALOR GLOSA DEFINITIVA]]-Tabla1[[#This Row],[VALOR LEVANTADO EN LIQUIDACION]],0)</f>
        <v>0</v>
      </c>
    </row>
    <row r="256" spans="2:32" s="55" customFormat="1" ht="99.95" hidden="1" customHeight="1">
      <c r="B256" s="48"/>
      <c r="C256" s="177"/>
      <c r="D256" s="48"/>
      <c r="E256" s="45"/>
      <c r="F256" s="178" t="str">
        <f>Tabla1[[#This Row],[CODIGO ACTIVIDAD (AB)]]&amp;Tabla1[[#This Row],[ACCIÓN INTEGRAL-INTEGRADA / 
PROCESO INTEGRAL E INTEGRADO]]&amp;Tabla1[[#This Row],[ENTORNO/PROCESO TRANSVERSAL]]&amp;Tabla1[[#This Row],[VIGENCIA RECURSOS]]</f>
        <v/>
      </c>
      <c r="G256" s="161"/>
      <c r="H256" s="179">
        <f>+VLOOKUP(Tabla1[[#This Row],[llave 1]],IG!$F$7:$N$97972,2,FALSE)</f>
        <v>0</v>
      </c>
      <c r="I256" s="179">
        <f>+VLOOKUP(Tabla1[[#This Row],[llave 1]],IG!$F$7:$T$97972,3,FALSE)</f>
        <v>0</v>
      </c>
      <c r="J256" s="179">
        <f>+VLOOKUP(Tabla1[[#This Row],[llave 1]],IG!$F$7:$T$97972,5,FALSE)</f>
        <v>0</v>
      </c>
      <c r="K256" s="179">
        <f>+VLOOKUP(Tabla1[[#This Row],[llave 1]],IG!$F$7:$T$97972,4,FALSE)</f>
        <v>0</v>
      </c>
      <c r="L256" s="179">
        <f>+VLOOKUP(Tabla1[[#This Row],[llave 1]],IG!$F$7:$T$97972,6,FALSE)</f>
        <v>0</v>
      </c>
      <c r="M256" s="179">
        <f>+VLOOKUP(Tabla1[[#This Row],[llave 1]],IG!$F$7:$T$97972,7,FALSE)</f>
        <v>0</v>
      </c>
      <c r="N256" s="162"/>
      <c r="O256" s="163"/>
      <c r="P256" s="46" t="str">
        <f>+Tabla1[[#This Row],[llave 1]]&amp;Tabla1[[#This Row],[LOCALIDAD]]&amp;Tabla1[[#This Row],[MES]]</f>
        <v/>
      </c>
      <c r="Q256" s="45"/>
      <c r="R256" s="49">
        <f>+VLOOKUP(Tabla1[[#This Row],[llave 2]],IG!$O$7:$T$97972,2,FALSE)</f>
        <v>0</v>
      </c>
      <c r="S256" s="50">
        <f>+VLOOKUP(Tabla1[[#This Row],[llave 2]],IG!$O$7:$T$97972,5,FALSE)</f>
        <v>0</v>
      </c>
      <c r="T256" s="307">
        <f>+VLOOKUP(Tabla1[[#This Row],[llave 2]],IG!$O$7:$T$97972,6,FALSE)</f>
        <v>0</v>
      </c>
      <c r="U256" s="77"/>
      <c r="V256" s="78"/>
      <c r="W256" s="77"/>
      <c r="X256" s="52">
        <f>ROUND(Tabla1[[#This Row],[VALOR UNITARIO 
]]*Tabla1[[#This Row],[Porcentaje de Glosa]]*Tabla1[[#This Row],[META AFECTADA POR LA GLOSA
]],0)</f>
        <v>0</v>
      </c>
      <c r="Y256" s="44"/>
      <c r="Z256" s="180"/>
      <c r="AA256" s="53"/>
      <c r="AB256" s="45"/>
      <c r="AC256" s="53">
        <f>ROUND(Tabla1[[#This Row],[VALOR  DE LA GLOSA INICIAL]]-Tabla1[[#This Row],[Valor soportado por la Subred]],0)</f>
        <v>0</v>
      </c>
      <c r="AD256" s="45"/>
      <c r="AE256" s="45"/>
      <c r="AF256" s="53">
        <f>ROUND(Tabla1[[#This Row],[VALOR GLOSA DEFINITIVA]]-Tabla1[[#This Row],[VALOR LEVANTADO EN LIQUIDACION]],0)</f>
        <v>0</v>
      </c>
    </row>
    <row r="257" spans="2:32" s="55" customFormat="1" ht="99.95" hidden="1" customHeight="1">
      <c r="B257" s="48"/>
      <c r="C257" s="177"/>
      <c r="D257" s="48"/>
      <c r="E257" s="45"/>
      <c r="F257" s="178" t="str">
        <f>Tabla1[[#This Row],[CODIGO ACTIVIDAD (AB)]]&amp;Tabla1[[#This Row],[ACCIÓN INTEGRAL-INTEGRADA / 
PROCESO INTEGRAL E INTEGRADO]]&amp;Tabla1[[#This Row],[ENTORNO/PROCESO TRANSVERSAL]]&amp;Tabla1[[#This Row],[VIGENCIA RECURSOS]]</f>
        <v/>
      </c>
      <c r="G257" s="161"/>
      <c r="H257" s="179">
        <f>+VLOOKUP(Tabla1[[#This Row],[llave 1]],IG!$F$7:$N$97972,2,FALSE)</f>
        <v>0</v>
      </c>
      <c r="I257" s="179">
        <f>+VLOOKUP(Tabla1[[#This Row],[llave 1]],IG!$F$7:$T$97972,3,FALSE)</f>
        <v>0</v>
      </c>
      <c r="J257" s="179">
        <f>+VLOOKUP(Tabla1[[#This Row],[llave 1]],IG!$F$7:$T$97972,5,FALSE)</f>
        <v>0</v>
      </c>
      <c r="K257" s="179">
        <f>+VLOOKUP(Tabla1[[#This Row],[llave 1]],IG!$F$7:$T$97972,4,FALSE)</f>
        <v>0</v>
      </c>
      <c r="L257" s="179">
        <f>+VLOOKUP(Tabla1[[#This Row],[llave 1]],IG!$F$7:$T$97972,6,FALSE)</f>
        <v>0</v>
      </c>
      <c r="M257" s="179">
        <f>+VLOOKUP(Tabla1[[#This Row],[llave 1]],IG!$F$7:$T$97972,7,FALSE)</f>
        <v>0</v>
      </c>
      <c r="N257" s="162"/>
      <c r="O257" s="163"/>
      <c r="P257" s="46" t="str">
        <f>+Tabla1[[#This Row],[llave 1]]&amp;Tabla1[[#This Row],[LOCALIDAD]]&amp;Tabla1[[#This Row],[MES]]</f>
        <v/>
      </c>
      <c r="Q257" s="45"/>
      <c r="R257" s="49">
        <f>+VLOOKUP(Tabla1[[#This Row],[llave 2]],IG!$O$7:$T$97972,2,FALSE)</f>
        <v>0</v>
      </c>
      <c r="S257" s="50">
        <f>+VLOOKUP(Tabla1[[#This Row],[llave 2]],IG!$O$7:$T$97972,5,FALSE)</f>
        <v>0</v>
      </c>
      <c r="T257" s="307">
        <f>+VLOOKUP(Tabla1[[#This Row],[llave 2]],IG!$O$7:$T$97972,6,FALSE)</f>
        <v>0</v>
      </c>
      <c r="U257" s="77"/>
      <c r="V257" s="78"/>
      <c r="W257" s="77"/>
      <c r="X257" s="52">
        <f>ROUND(Tabla1[[#This Row],[VALOR UNITARIO 
]]*Tabla1[[#This Row],[Porcentaje de Glosa]]*Tabla1[[#This Row],[META AFECTADA POR LA GLOSA
]],0)</f>
        <v>0</v>
      </c>
      <c r="Y257" s="44"/>
      <c r="Z257" s="180"/>
      <c r="AA257" s="53"/>
      <c r="AB257" s="45"/>
      <c r="AC257" s="53">
        <f>ROUND(Tabla1[[#This Row],[VALOR  DE LA GLOSA INICIAL]]-Tabla1[[#This Row],[Valor soportado por la Subred]],0)</f>
        <v>0</v>
      </c>
      <c r="AD257" s="45"/>
      <c r="AE257" s="45"/>
      <c r="AF257" s="53">
        <f>ROUND(Tabla1[[#This Row],[VALOR GLOSA DEFINITIVA]]-Tabla1[[#This Row],[VALOR LEVANTADO EN LIQUIDACION]],0)</f>
        <v>0</v>
      </c>
    </row>
    <row r="258" spans="2:32" s="55" customFormat="1" ht="99.95" hidden="1" customHeight="1">
      <c r="B258" s="48"/>
      <c r="C258" s="177"/>
      <c r="D258" s="48"/>
      <c r="E258" s="45"/>
      <c r="F258" s="178" t="str">
        <f>Tabla1[[#This Row],[CODIGO ACTIVIDAD (AB)]]&amp;Tabla1[[#This Row],[ACCIÓN INTEGRAL-INTEGRADA / 
PROCESO INTEGRAL E INTEGRADO]]&amp;Tabla1[[#This Row],[ENTORNO/PROCESO TRANSVERSAL]]&amp;Tabla1[[#This Row],[VIGENCIA RECURSOS]]</f>
        <v/>
      </c>
      <c r="G258" s="161"/>
      <c r="H258" s="179">
        <f>+VLOOKUP(Tabla1[[#This Row],[llave 1]],IG!$F$7:$N$97972,2,FALSE)</f>
        <v>0</v>
      </c>
      <c r="I258" s="179">
        <f>+VLOOKUP(Tabla1[[#This Row],[llave 1]],IG!$F$7:$T$97972,3,FALSE)</f>
        <v>0</v>
      </c>
      <c r="J258" s="179">
        <f>+VLOOKUP(Tabla1[[#This Row],[llave 1]],IG!$F$7:$T$97972,5,FALSE)</f>
        <v>0</v>
      </c>
      <c r="K258" s="179">
        <f>+VLOOKUP(Tabla1[[#This Row],[llave 1]],IG!$F$7:$T$97972,4,FALSE)</f>
        <v>0</v>
      </c>
      <c r="L258" s="179">
        <f>+VLOOKUP(Tabla1[[#This Row],[llave 1]],IG!$F$7:$T$97972,6,FALSE)</f>
        <v>0</v>
      </c>
      <c r="M258" s="179">
        <f>+VLOOKUP(Tabla1[[#This Row],[llave 1]],IG!$F$7:$T$97972,7,FALSE)</f>
        <v>0</v>
      </c>
      <c r="N258" s="162"/>
      <c r="O258" s="163"/>
      <c r="P258" s="46" t="str">
        <f>+Tabla1[[#This Row],[llave 1]]&amp;Tabla1[[#This Row],[LOCALIDAD]]&amp;Tabla1[[#This Row],[MES]]</f>
        <v/>
      </c>
      <c r="Q258" s="45"/>
      <c r="R258" s="49">
        <f>+VLOOKUP(Tabla1[[#This Row],[llave 2]],IG!$O$7:$T$97972,2,FALSE)</f>
        <v>0</v>
      </c>
      <c r="S258" s="50">
        <f>+VLOOKUP(Tabla1[[#This Row],[llave 2]],IG!$O$7:$T$97972,5,FALSE)</f>
        <v>0</v>
      </c>
      <c r="T258" s="307">
        <f>+VLOOKUP(Tabla1[[#This Row],[llave 2]],IG!$O$7:$T$97972,6,FALSE)</f>
        <v>0</v>
      </c>
      <c r="U258" s="77"/>
      <c r="V258" s="78"/>
      <c r="W258" s="77"/>
      <c r="X258" s="52">
        <f>ROUND(Tabla1[[#This Row],[VALOR UNITARIO 
]]*Tabla1[[#This Row],[Porcentaje de Glosa]]*Tabla1[[#This Row],[META AFECTADA POR LA GLOSA
]],0)</f>
        <v>0</v>
      </c>
      <c r="Y258" s="44"/>
      <c r="Z258" s="180"/>
      <c r="AA258" s="53"/>
      <c r="AB258" s="45"/>
      <c r="AC258" s="53">
        <f>ROUND(Tabla1[[#This Row],[VALOR  DE LA GLOSA INICIAL]]-Tabla1[[#This Row],[Valor soportado por la Subred]],0)</f>
        <v>0</v>
      </c>
      <c r="AD258" s="45"/>
      <c r="AE258" s="45"/>
      <c r="AF258" s="53">
        <f>ROUND(Tabla1[[#This Row],[VALOR GLOSA DEFINITIVA]]-Tabla1[[#This Row],[VALOR LEVANTADO EN LIQUIDACION]],0)</f>
        <v>0</v>
      </c>
    </row>
    <row r="259" spans="2:32" s="55" customFormat="1" ht="99.95" hidden="1" customHeight="1">
      <c r="B259" s="48"/>
      <c r="C259" s="177"/>
      <c r="D259" s="48"/>
      <c r="E259" s="45"/>
      <c r="F259" s="178" t="str">
        <f>Tabla1[[#This Row],[CODIGO ACTIVIDAD (AB)]]&amp;Tabla1[[#This Row],[ACCIÓN INTEGRAL-INTEGRADA / 
PROCESO INTEGRAL E INTEGRADO]]&amp;Tabla1[[#This Row],[ENTORNO/PROCESO TRANSVERSAL]]&amp;Tabla1[[#This Row],[VIGENCIA RECURSOS]]</f>
        <v/>
      </c>
      <c r="G259" s="161"/>
      <c r="H259" s="179">
        <f>+VLOOKUP(Tabla1[[#This Row],[llave 1]],IG!$F$7:$N$97972,2,FALSE)</f>
        <v>0</v>
      </c>
      <c r="I259" s="179">
        <f>+VLOOKUP(Tabla1[[#This Row],[llave 1]],IG!$F$7:$T$97972,3,FALSE)</f>
        <v>0</v>
      </c>
      <c r="J259" s="179">
        <f>+VLOOKUP(Tabla1[[#This Row],[llave 1]],IG!$F$7:$T$97972,5,FALSE)</f>
        <v>0</v>
      </c>
      <c r="K259" s="179">
        <f>+VLOOKUP(Tabla1[[#This Row],[llave 1]],IG!$F$7:$T$97972,4,FALSE)</f>
        <v>0</v>
      </c>
      <c r="L259" s="179">
        <f>+VLOOKUP(Tabla1[[#This Row],[llave 1]],IG!$F$7:$T$97972,6,FALSE)</f>
        <v>0</v>
      </c>
      <c r="M259" s="179">
        <f>+VLOOKUP(Tabla1[[#This Row],[llave 1]],IG!$F$7:$T$97972,7,FALSE)</f>
        <v>0</v>
      </c>
      <c r="N259" s="162"/>
      <c r="O259" s="163"/>
      <c r="P259" s="46" t="str">
        <f>+Tabla1[[#This Row],[llave 1]]&amp;Tabla1[[#This Row],[LOCALIDAD]]&amp;Tabla1[[#This Row],[MES]]</f>
        <v/>
      </c>
      <c r="Q259" s="45"/>
      <c r="R259" s="49">
        <f>+VLOOKUP(Tabla1[[#This Row],[llave 2]],IG!$O$7:$T$97972,2,FALSE)</f>
        <v>0</v>
      </c>
      <c r="S259" s="50">
        <f>+VLOOKUP(Tabla1[[#This Row],[llave 2]],IG!$O$7:$T$97972,5,FALSE)</f>
        <v>0</v>
      </c>
      <c r="T259" s="307">
        <f>+VLOOKUP(Tabla1[[#This Row],[llave 2]],IG!$O$7:$T$97972,6,FALSE)</f>
        <v>0</v>
      </c>
      <c r="U259" s="77"/>
      <c r="V259" s="78"/>
      <c r="W259" s="77"/>
      <c r="X259" s="52">
        <f>ROUND(Tabla1[[#This Row],[VALOR UNITARIO 
]]*Tabla1[[#This Row],[Porcentaje de Glosa]]*Tabla1[[#This Row],[META AFECTADA POR LA GLOSA
]],0)</f>
        <v>0</v>
      </c>
      <c r="Y259" s="44"/>
      <c r="Z259" s="180"/>
      <c r="AA259" s="53"/>
      <c r="AB259" s="45"/>
      <c r="AC259" s="53">
        <f>ROUND(Tabla1[[#This Row],[VALOR  DE LA GLOSA INICIAL]]-Tabla1[[#This Row],[Valor soportado por la Subred]],0)</f>
        <v>0</v>
      </c>
      <c r="AD259" s="45"/>
      <c r="AE259" s="45"/>
      <c r="AF259" s="53">
        <f>ROUND(Tabla1[[#This Row],[VALOR GLOSA DEFINITIVA]]-Tabla1[[#This Row],[VALOR LEVANTADO EN LIQUIDACION]],0)</f>
        <v>0</v>
      </c>
    </row>
    <row r="260" spans="2:32" s="55" customFormat="1" ht="99.95" hidden="1" customHeight="1">
      <c r="B260" s="48"/>
      <c r="C260" s="177"/>
      <c r="D260" s="48"/>
      <c r="E260" s="45"/>
      <c r="F260" s="178" t="str">
        <f>Tabla1[[#This Row],[CODIGO ACTIVIDAD (AB)]]&amp;Tabla1[[#This Row],[ACCIÓN INTEGRAL-INTEGRADA / 
PROCESO INTEGRAL E INTEGRADO]]&amp;Tabla1[[#This Row],[ENTORNO/PROCESO TRANSVERSAL]]&amp;Tabla1[[#This Row],[VIGENCIA RECURSOS]]</f>
        <v/>
      </c>
      <c r="G260" s="161"/>
      <c r="H260" s="179">
        <f>+VLOOKUP(Tabla1[[#This Row],[llave 1]],IG!$F$7:$N$97972,2,FALSE)</f>
        <v>0</v>
      </c>
      <c r="I260" s="179">
        <f>+VLOOKUP(Tabla1[[#This Row],[llave 1]],IG!$F$7:$T$97972,3,FALSE)</f>
        <v>0</v>
      </c>
      <c r="J260" s="179">
        <f>+VLOOKUP(Tabla1[[#This Row],[llave 1]],IG!$F$7:$T$97972,5,FALSE)</f>
        <v>0</v>
      </c>
      <c r="K260" s="179">
        <f>+VLOOKUP(Tabla1[[#This Row],[llave 1]],IG!$F$7:$T$97972,4,FALSE)</f>
        <v>0</v>
      </c>
      <c r="L260" s="179">
        <f>+VLOOKUP(Tabla1[[#This Row],[llave 1]],IG!$F$7:$T$97972,6,FALSE)</f>
        <v>0</v>
      </c>
      <c r="M260" s="179">
        <f>+VLOOKUP(Tabla1[[#This Row],[llave 1]],IG!$F$7:$T$97972,7,FALSE)</f>
        <v>0</v>
      </c>
      <c r="N260" s="162"/>
      <c r="O260" s="163"/>
      <c r="P260" s="46" t="str">
        <f>+Tabla1[[#This Row],[llave 1]]&amp;Tabla1[[#This Row],[LOCALIDAD]]&amp;Tabla1[[#This Row],[MES]]</f>
        <v/>
      </c>
      <c r="Q260" s="45"/>
      <c r="R260" s="49">
        <f>+VLOOKUP(Tabla1[[#This Row],[llave 2]],IG!$O$7:$T$97972,2,FALSE)</f>
        <v>0</v>
      </c>
      <c r="S260" s="50">
        <f>+VLOOKUP(Tabla1[[#This Row],[llave 2]],IG!$O$7:$T$97972,5,FALSE)</f>
        <v>0</v>
      </c>
      <c r="T260" s="307">
        <f>+VLOOKUP(Tabla1[[#This Row],[llave 2]],IG!$O$7:$T$97972,6,FALSE)</f>
        <v>0</v>
      </c>
      <c r="U260" s="77"/>
      <c r="V260" s="78"/>
      <c r="W260" s="77"/>
      <c r="X260" s="52">
        <f>ROUND(Tabla1[[#This Row],[VALOR UNITARIO 
]]*Tabla1[[#This Row],[Porcentaje de Glosa]]*Tabla1[[#This Row],[META AFECTADA POR LA GLOSA
]],0)</f>
        <v>0</v>
      </c>
      <c r="Y260" s="44"/>
      <c r="Z260" s="180"/>
      <c r="AA260" s="53"/>
      <c r="AB260" s="45"/>
      <c r="AC260" s="53">
        <f>ROUND(Tabla1[[#This Row],[VALOR  DE LA GLOSA INICIAL]]-Tabla1[[#This Row],[Valor soportado por la Subred]],0)</f>
        <v>0</v>
      </c>
      <c r="AD260" s="45"/>
      <c r="AE260" s="45"/>
      <c r="AF260" s="53">
        <f>ROUND(Tabla1[[#This Row],[VALOR GLOSA DEFINITIVA]]-Tabla1[[#This Row],[VALOR LEVANTADO EN LIQUIDACION]],0)</f>
        <v>0</v>
      </c>
    </row>
    <row r="261" spans="2:32" s="55" customFormat="1" ht="99.95" hidden="1" customHeight="1">
      <c r="B261" s="48"/>
      <c r="C261" s="177"/>
      <c r="D261" s="48"/>
      <c r="E261" s="45"/>
      <c r="F261" s="178" t="str">
        <f>Tabla1[[#This Row],[CODIGO ACTIVIDAD (AB)]]&amp;Tabla1[[#This Row],[ACCIÓN INTEGRAL-INTEGRADA / 
PROCESO INTEGRAL E INTEGRADO]]&amp;Tabla1[[#This Row],[ENTORNO/PROCESO TRANSVERSAL]]&amp;Tabla1[[#This Row],[VIGENCIA RECURSOS]]</f>
        <v/>
      </c>
      <c r="G261" s="161"/>
      <c r="H261" s="179">
        <f>+VLOOKUP(Tabla1[[#This Row],[llave 1]],IG!$F$7:$N$97972,2,FALSE)</f>
        <v>0</v>
      </c>
      <c r="I261" s="179">
        <f>+VLOOKUP(Tabla1[[#This Row],[llave 1]],IG!$F$7:$T$97972,3,FALSE)</f>
        <v>0</v>
      </c>
      <c r="J261" s="179">
        <f>+VLOOKUP(Tabla1[[#This Row],[llave 1]],IG!$F$7:$T$97972,5,FALSE)</f>
        <v>0</v>
      </c>
      <c r="K261" s="179">
        <f>+VLOOKUP(Tabla1[[#This Row],[llave 1]],IG!$F$7:$T$97972,4,FALSE)</f>
        <v>0</v>
      </c>
      <c r="L261" s="179">
        <f>+VLOOKUP(Tabla1[[#This Row],[llave 1]],IG!$F$7:$T$97972,6,FALSE)</f>
        <v>0</v>
      </c>
      <c r="M261" s="179">
        <f>+VLOOKUP(Tabla1[[#This Row],[llave 1]],IG!$F$7:$T$97972,7,FALSE)</f>
        <v>0</v>
      </c>
      <c r="N261" s="162"/>
      <c r="O261" s="163"/>
      <c r="P261" s="46" t="str">
        <f>+Tabla1[[#This Row],[llave 1]]&amp;Tabla1[[#This Row],[LOCALIDAD]]&amp;Tabla1[[#This Row],[MES]]</f>
        <v/>
      </c>
      <c r="Q261" s="45"/>
      <c r="R261" s="49">
        <f>+VLOOKUP(Tabla1[[#This Row],[llave 2]],IG!$O$7:$T$97972,2,FALSE)</f>
        <v>0</v>
      </c>
      <c r="S261" s="50">
        <f>+VLOOKUP(Tabla1[[#This Row],[llave 2]],IG!$O$7:$T$97972,5,FALSE)</f>
        <v>0</v>
      </c>
      <c r="T261" s="307">
        <f>+VLOOKUP(Tabla1[[#This Row],[llave 2]],IG!$O$7:$T$97972,6,FALSE)</f>
        <v>0</v>
      </c>
      <c r="U261" s="77"/>
      <c r="V261" s="78"/>
      <c r="W261" s="77"/>
      <c r="X261" s="52">
        <f>ROUND(Tabla1[[#This Row],[VALOR UNITARIO 
]]*Tabla1[[#This Row],[Porcentaje de Glosa]]*Tabla1[[#This Row],[META AFECTADA POR LA GLOSA
]],0)</f>
        <v>0</v>
      </c>
      <c r="Y261" s="44"/>
      <c r="Z261" s="180"/>
      <c r="AA261" s="53"/>
      <c r="AB261" s="45"/>
      <c r="AC261" s="53">
        <f>ROUND(Tabla1[[#This Row],[VALOR  DE LA GLOSA INICIAL]]-Tabla1[[#This Row],[Valor soportado por la Subred]],0)</f>
        <v>0</v>
      </c>
      <c r="AD261" s="45"/>
      <c r="AE261" s="45"/>
      <c r="AF261" s="53">
        <f>ROUND(Tabla1[[#This Row],[VALOR GLOSA DEFINITIVA]]-Tabla1[[#This Row],[VALOR LEVANTADO EN LIQUIDACION]],0)</f>
        <v>0</v>
      </c>
    </row>
    <row r="262" spans="2:32" s="55" customFormat="1" ht="99.95" hidden="1" customHeight="1">
      <c r="B262" s="48"/>
      <c r="C262" s="177"/>
      <c r="D262" s="48"/>
      <c r="E262" s="45"/>
      <c r="F262" s="178" t="str">
        <f>Tabla1[[#This Row],[CODIGO ACTIVIDAD (AB)]]&amp;Tabla1[[#This Row],[ACCIÓN INTEGRAL-INTEGRADA / 
PROCESO INTEGRAL E INTEGRADO]]&amp;Tabla1[[#This Row],[ENTORNO/PROCESO TRANSVERSAL]]&amp;Tabla1[[#This Row],[VIGENCIA RECURSOS]]</f>
        <v/>
      </c>
      <c r="G262" s="161"/>
      <c r="H262" s="179">
        <f>+VLOOKUP(Tabla1[[#This Row],[llave 1]],IG!$F$7:$N$97972,2,FALSE)</f>
        <v>0</v>
      </c>
      <c r="I262" s="179">
        <f>+VLOOKUP(Tabla1[[#This Row],[llave 1]],IG!$F$7:$T$97972,3,FALSE)</f>
        <v>0</v>
      </c>
      <c r="J262" s="179">
        <f>+VLOOKUP(Tabla1[[#This Row],[llave 1]],IG!$F$7:$T$97972,5,FALSE)</f>
        <v>0</v>
      </c>
      <c r="K262" s="179">
        <f>+VLOOKUP(Tabla1[[#This Row],[llave 1]],IG!$F$7:$T$97972,4,FALSE)</f>
        <v>0</v>
      </c>
      <c r="L262" s="179">
        <f>+VLOOKUP(Tabla1[[#This Row],[llave 1]],IG!$F$7:$T$97972,6,FALSE)</f>
        <v>0</v>
      </c>
      <c r="M262" s="179">
        <f>+VLOOKUP(Tabla1[[#This Row],[llave 1]],IG!$F$7:$T$97972,7,FALSE)</f>
        <v>0</v>
      </c>
      <c r="N262" s="162"/>
      <c r="O262" s="163"/>
      <c r="P262" s="46" t="str">
        <f>+Tabla1[[#This Row],[llave 1]]&amp;Tabla1[[#This Row],[LOCALIDAD]]&amp;Tabla1[[#This Row],[MES]]</f>
        <v/>
      </c>
      <c r="Q262" s="45"/>
      <c r="R262" s="49">
        <f>+VLOOKUP(Tabla1[[#This Row],[llave 2]],IG!$O$7:$T$97972,2,FALSE)</f>
        <v>0</v>
      </c>
      <c r="S262" s="50">
        <f>+VLOOKUP(Tabla1[[#This Row],[llave 2]],IG!$O$7:$T$97972,5,FALSE)</f>
        <v>0</v>
      </c>
      <c r="T262" s="307">
        <f>+VLOOKUP(Tabla1[[#This Row],[llave 2]],IG!$O$7:$T$97972,6,FALSE)</f>
        <v>0</v>
      </c>
      <c r="U262" s="77"/>
      <c r="V262" s="78"/>
      <c r="W262" s="77"/>
      <c r="X262" s="52">
        <f>ROUND(Tabla1[[#This Row],[VALOR UNITARIO 
]]*Tabla1[[#This Row],[Porcentaje de Glosa]]*Tabla1[[#This Row],[META AFECTADA POR LA GLOSA
]],0)</f>
        <v>0</v>
      </c>
      <c r="Y262" s="44"/>
      <c r="Z262" s="180"/>
      <c r="AA262" s="53"/>
      <c r="AB262" s="45"/>
      <c r="AC262" s="53">
        <f>ROUND(Tabla1[[#This Row],[VALOR  DE LA GLOSA INICIAL]]-Tabla1[[#This Row],[Valor soportado por la Subred]],0)</f>
        <v>0</v>
      </c>
      <c r="AD262" s="45"/>
      <c r="AE262" s="45"/>
      <c r="AF262" s="53">
        <f>ROUND(Tabla1[[#This Row],[VALOR GLOSA DEFINITIVA]]-Tabla1[[#This Row],[VALOR LEVANTADO EN LIQUIDACION]],0)</f>
        <v>0</v>
      </c>
    </row>
    <row r="263" spans="2:32" s="55" customFormat="1" ht="99.95" hidden="1" customHeight="1">
      <c r="B263" s="48"/>
      <c r="C263" s="177"/>
      <c r="D263" s="48"/>
      <c r="E263" s="45"/>
      <c r="F263" s="178" t="str">
        <f>Tabla1[[#This Row],[CODIGO ACTIVIDAD (AB)]]&amp;Tabla1[[#This Row],[ACCIÓN INTEGRAL-INTEGRADA / 
PROCESO INTEGRAL E INTEGRADO]]&amp;Tabla1[[#This Row],[ENTORNO/PROCESO TRANSVERSAL]]&amp;Tabla1[[#This Row],[VIGENCIA RECURSOS]]</f>
        <v/>
      </c>
      <c r="G263" s="161"/>
      <c r="H263" s="179">
        <f>+VLOOKUP(Tabla1[[#This Row],[llave 1]],IG!$F$7:$N$97972,2,FALSE)</f>
        <v>0</v>
      </c>
      <c r="I263" s="179">
        <f>+VLOOKUP(Tabla1[[#This Row],[llave 1]],IG!$F$7:$T$97972,3,FALSE)</f>
        <v>0</v>
      </c>
      <c r="J263" s="179">
        <f>+VLOOKUP(Tabla1[[#This Row],[llave 1]],IG!$F$7:$T$97972,5,FALSE)</f>
        <v>0</v>
      </c>
      <c r="K263" s="179">
        <f>+VLOOKUP(Tabla1[[#This Row],[llave 1]],IG!$F$7:$T$97972,4,FALSE)</f>
        <v>0</v>
      </c>
      <c r="L263" s="179">
        <f>+VLOOKUP(Tabla1[[#This Row],[llave 1]],IG!$F$7:$T$97972,6,FALSE)</f>
        <v>0</v>
      </c>
      <c r="M263" s="179">
        <f>+VLOOKUP(Tabla1[[#This Row],[llave 1]],IG!$F$7:$T$97972,7,FALSE)</f>
        <v>0</v>
      </c>
      <c r="N263" s="162"/>
      <c r="O263" s="163"/>
      <c r="P263" s="46" t="str">
        <f>+Tabla1[[#This Row],[llave 1]]&amp;Tabla1[[#This Row],[LOCALIDAD]]&amp;Tabla1[[#This Row],[MES]]</f>
        <v/>
      </c>
      <c r="Q263" s="45"/>
      <c r="R263" s="49">
        <f>+VLOOKUP(Tabla1[[#This Row],[llave 2]],IG!$O$7:$T$97972,2,FALSE)</f>
        <v>0</v>
      </c>
      <c r="S263" s="50">
        <f>+VLOOKUP(Tabla1[[#This Row],[llave 2]],IG!$O$7:$T$97972,5,FALSE)</f>
        <v>0</v>
      </c>
      <c r="T263" s="307">
        <f>+VLOOKUP(Tabla1[[#This Row],[llave 2]],IG!$O$7:$T$97972,6,FALSE)</f>
        <v>0</v>
      </c>
      <c r="U263" s="77"/>
      <c r="V263" s="78"/>
      <c r="W263" s="77"/>
      <c r="X263" s="52">
        <f>ROUND(Tabla1[[#This Row],[VALOR UNITARIO 
]]*Tabla1[[#This Row],[Porcentaje de Glosa]]*Tabla1[[#This Row],[META AFECTADA POR LA GLOSA
]],0)</f>
        <v>0</v>
      </c>
      <c r="Y263" s="44"/>
      <c r="Z263" s="180"/>
      <c r="AA263" s="53"/>
      <c r="AB263" s="45"/>
      <c r="AC263" s="53">
        <f>ROUND(Tabla1[[#This Row],[VALOR  DE LA GLOSA INICIAL]]-Tabla1[[#This Row],[Valor soportado por la Subred]],0)</f>
        <v>0</v>
      </c>
      <c r="AD263" s="45"/>
      <c r="AE263" s="45"/>
      <c r="AF263" s="53">
        <f>ROUND(Tabla1[[#This Row],[VALOR GLOSA DEFINITIVA]]-Tabla1[[#This Row],[VALOR LEVANTADO EN LIQUIDACION]],0)</f>
        <v>0</v>
      </c>
    </row>
    <row r="264" spans="2:32" s="55" customFormat="1" ht="99.95" hidden="1" customHeight="1">
      <c r="B264" s="48"/>
      <c r="C264" s="177"/>
      <c r="D264" s="48"/>
      <c r="E264" s="45"/>
      <c r="F264" s="178" t="str">
        <f>Tabla1[[#This Row],[CODIGO ACTIVIDAD (AB)]]&amp;Tabla1[[#This Row],[ACCIÓN INTEGRAL-INTEGRADA / 
PROCESO INTEGRAL E INTEGRADO]]&amp;Tabla1[[#This Row],[ENTORNO/PROCESO TRANSVERSAL]]&amp;Tabla1[[#This Row],[VIGENCIA RECURSOS]]</f>
        <v/>
      </c>
      <c r="G264" s="161"/>
      <c r="H264" s="179">
        <f>+VLOOKUP(Tabla1[[#This Row],[llave 1]],IG!$F$7:$N$97972,2,FALSE)</f>
        <v>0</v>
      </c>
      <c r="I264" s="179">
        <f>+VLOOKUP(Tabla1[[#This Row],[llave 1]],IG!$F$7:$T$97972,3,FALSE)</f>
        <v>0</v>
      </c>
      <c r="J264" s="179">
        <f>+VLOOKUP(Tabla1[[#This Row],[llave 1]],IG!$F$7:$T$97972,5,FALSE)</f>
        <v>0</v>
      </c>
      <c r="K264" s="179">
        <f>+VLOOKUP(Tabla1[[#This Row],[llave 1]],IG!$F$7:$T$97972,4,FALSE)</f>
        <v>0</v>
      </c>
      <c r="L264" s="179">
        <f>+VLOOKUP(Tabla1[[#This Row],[llave 1]],IG!$F$7:$T$97972,6,FALSE)</f>
        <v>0</v>
      </c>
      <c r="M264" s="179">
        <f>+VLOOKUP(Tabla1[[#This Row],[llave 1]],IG!$F$7:$T$97972,7,FALSE)</f>
        <v>0</v>
      </c>
      <c r="N264" s="162"/>
      <c r="O264" s="163"/>
      <c r="P264" s="46" t="str">
        <f>+Tabla1[[#This Row],[llave 1]]&amp;Tabla1[[#This Row],[LOCALIDAD]]&amp;Tabla1[[#This Row],[MES]]</f>
        <v/>
      </c>
      <c r="Q264" s="45"/>
      <c r="R264" s="49">
        <f>+VLOOKUP(Tabla1[[#This Row],[llave 2]],IG!$O$7:$T$97972,2,FALSE)</f>
        <v>0</v>
      </c>
      <c r="S264" s="50">
        <f>+VLOOKUP(Tabla1[[#This Row],[llave 2]],IG!$O$7:$T$97972,5,FALSE)</f>
        <v>0</v>
      </c>
      <c r="T264" s="307">
        <f>+VLOOKUP(Tabla1[[#This Row],[llave 2]],IG!$O$7:$T$97972,6,FALSE)</f>
        <v>0</v>
      </c>
      <c r="U264" s="77"/>
      <c r="V264" s="78"/>
      <c r="W264" s="77"/>
      <c r="X264" s="52">
        <f>ROUND(Tabla1[[#This Row],[VALOR UNITARIO 
]]*Tabla1[[#This Row],[Porcentaje de Glosa]]*Tabla1[[#This Row],[META AFECTADA POR LA GLOSA
]],0)</f>
        <v>0</v>
      </c>
      <c r="Y264" s="44"/>
      <c r="Z264" s="180"/>
      <c r="AA264" s="53"/>
      <c r="AB264" s="45"/>
      <c r="AC264" s="53">
        <f>ROUND(Tabla1[[#This Row],[VALOR  DE LA GLOSA INICIAL]]-Tabla1[[#This Row],[Valor soportado por la Subred]],0)</f>
        <v>0</v>
      </c>
      <c r="AD264" s="45"/>
      <c r="AE264" s="45"/>
      <c r="AF264" s="53">
        <f>ROUND(Tabla1[[#This Row],[VALOR GLOSA DEFINITIVA]]-Tabla1[[#This Row],[VALOR LEVANTADO EN LIQUIDACION]],0)</f>
        <v>0</v>
      </c>
    </row>
    <row r="265" spans="2:32" s="55" customFormat="1" ht="99.95" hidden="1" customHeight="1">
      <c r="B265" s="48"/>
      <c r="C265" s="177"/>
      <c r="D265" s="48"/>
      <c r="E265" s="45"/>
      <c r="F265" s="178" t="str">
        <f>Tabla1[[#This Row],[CODIGO ACTIVIDAD (AB)]]&amp;Tabla1[[#This Row],[ACCIÓN INTEGRAL-INTEGRADA / 
PROCESO INTEGRAL E INTEGRADO]]&amp;Tabla1[[#This Row],[ENTORNO/PROCESO TRANSVERSAL]]&amp;Tabla1[[#This Row],[VIGENCIA RECURSOS]]</f>
        <v/>
      </c>
      <c r="G265" s="161"/>
      <c r="H265" s="179">
        <f>+VLOOKUP(Tabla1[[#This Row],[llave 1]],IG!$F$7:$N$97972,2,FALSE)</f>
        <v>0</v>
      </c>
      <c r="I265" s="179">
        <f>+VLOOKUP(Tabla1[[#This Row],[llave 1]],IG!$F$7:$T$97972,3,FALSE)</f>
        <v>0</v>
      </c>
      <c r="J265" s="179">
        <f>+VLOOKUP(Tabla1[[#This Row],[llave 1]],IG!$F$7:$T$97972,5,FALSE)</f>
        <v>0</v>
      </c>
      <c r="K265" s="179">
        <f>+VLOOKUP(Tabla1[[#This Row],[llave 1]],IG!$F$7:$T$97972,4,FALSE)</f>
        <v>0</v>
      </c>
      <c r="L265" s="179">
        <f>+VLOOKUP(Tabla1[[#This Row],[llave 1]],IG!$F$7:$T$97972,6,FALSE)</f>
        <v>0</v>
      </c>
      <c r="M265" s="179">
        <f>+VLOOKUP(Tabla1[[#This Row],[llave 1]],IG!$F$7:$T$97972,7,FALSE)</f>
        <v>0</v>
      </c>
      <c r="N265" s="162"/>
      <c r="O265" s="163"/>
      <c r="P265" s="46" t="str">
        <f>+Tabla1[[#This Row],[llave 1]]&amp;Tabla1[[#This Row],[LOCALIDAD]]&amp;Tabla1[[#This Row],[MES]]</f>
        <v/>
      </c>
      <c r="Q265" s="45"/>
      <c r="R265" s="49">
        <f>+VLOOKUP(Tabla1[[#This Row],[llave 2]],IG!$O$7:$T$97972,2,FALSE)</f>
        <v>0</v>
      </c>
      <c r="S265" s="50">
        <f>+VLOOKUP(Tabla1[[#This Row],[llave 2]],IG!$O$7:$T$97972,5,FALSE)</f>
        <v>0</v>
      </c>
      <c r="T265" s="307">
        <f>+VLOOKUP(Tabla1[[#This Row],[llave 2]],IG!$O$7:$T$97972,6,FALSE)</f>
        <v>0</v>
      </c>
      <c r="U265" s="77"/>
      <c r="V265" s="78"/>
      <c r="W265" s="77"/>
      <c r="X265" s="52">
        <f>ROUND(Tabla1[[#This Row],[VALOR UNITARIO 
]]*Tabla1[[#This Row],[Porcentaje de Glosa]]*Tabla1[[#This Row],[META AFECTADA POR LA GLOSA
]],0)</f>
        <v>0</v>
      </c>
      <c r="Y265" s="44"/>
      <c r="Z265" s="180"/>
      <c r="AA265" s="53"/>
      <c r="AB265" s="45"/>
      <c r="AC265" s="53">
        <f>ROUND(Tabla1[[#This Row],[VALOR  DE LA GLOSA INICIAL]]-Tabla1[[#This Row],[Valor soportado por la Subred]],0)</f>
        <v>0</v>
      </c>
      <c r="AD265" s="45"/>
      <c r="AE265" s="45"/>
      <c r="AF265" s="53">
        <f>ROUND(Tabla1[[#This Row],[VALOR GLOSA DEFINITIVA]]-Tabla1[[#This Row],[VALOR LEVANTADO EN LIQUIDACION]],0)</f>
        <v>0</v>
      </c>
    </row>
    <row r="266" spans="2:32" s="55" customFormat="1" ht="99.95" hidden="1" customHeight="1">
      <c r="B266" s="48"/>
      <c r="C266" s="177"/>
      <c r="D266" s="48"/>
      <c r="E266" s="45"/>
      <c r="F266" s="178" t="str">
        <f>Tabla1[[#This Row],[CODIGO ACTIVIDAD (AB)]]&amp;Tabla1[[#This Row],[ACCIÓN INTEGRAL-INTEGRADA / 
PROCESO INTEGRAL E INTEGRADO]]&amp;Tabla1[[#This Row],[ENTORNO/PROCESO TRANSVERSAL]]&amp;Tabla1[[#This Row],[VIGENCIA RECURSOS]]</f>
        <v/>
      </c>
      <c r="G266" s="161"/>
      <c r="H266" s="179">
        <f>+VLOOKUP(Tabla1[[#This Row],[llave 1]],IG!$F$7:$N$97972,2,FALSE)</f>
        <v>0</v>
      </c>
      <c r="I266" s="179">
        <f>+VLOOKUP(Tabla1[[#This Row],[llave 1]],IG!$F$7:$T$97972,3,FALSE)</f>
        <v>0</v>
      </c>
      <c r="J266" s="179">
        <f>+VLOOKUP(Tabla1[[#This Row],[llave 1]],IG!$F$7:$T$97972,5,FALSE)</f>
        <v>0</v>
      </c>
      <c r="K266" s="179">
        <f>+VLOOKUP(Tabla1[[#This Row],[llave 1]],IG!$F$7:$T$97972,4,FALSE)</f>
        <v>0</v>
      </c>
      <c r="L266" s="179">
        <f>+VLOOKUP(Tabla1[[#This Row],[llave 1]],IG!$F$7:$T$97972,6,FALSE)</f>
        <v>0</v>
      </c>
      <c r="M266" s="179">
        <f>+VLOOKUP(Tabla1[[#This Row],[llave 1]],IG!$F$7:$T$97972,7,FALSE)</f>
        <v>0</v>
      </c>
      <c r="N266" s="162"/>
      <c r="O266" s="163"/>
      <c r="P266" s="46" t="str">
        <f>+Tabla1[[#This Row],[llave 1]]&amp;Tabla1[[#This Row],[LOCALIDAD]]&amp;Tabla1[[#This Row],[MES]]</f>
        <v/>
      </c>
      <c r="Q266" s="45"/>
      <c r="R266" s="49">
        <f>+VLOOKUP(Tabla1[[#This Row],[llave 2]],IG!$O$7:$T$97972,2,FALSE)</f>
        <v>0</v>
      </c>
      <c r="S266" s="50">
        <f>+VLOOKUP(Tabla1[[#This Row],[llave 2]],IG!$O$7:$T$97972,5,FALSE)</f>
        <v>0</v>
      </c>
      <c r="T266" s="307">
        <f>+VLOOKUP(Tabla1[[#This Row],[llave 2]],IG!$O$7:$T$97972,6,FALSE)</f>
        <v>0</v>
      </c>
      <c r="U266" s="77"/>
      <c r="V266" s="78"/>
      <c r="W266" s="77"/>
      <c r="X266" s="52">
        <f>ROUND(Tabla1[[#This Row],[VALOR UNITARIO 
]]*Tabla1[[#This Row],[Porcentaje de Glosa]]*Tabla1[[#This Row],[META AFECTADA POR LA GLOSA
]],0)</f>
        <v>0</v>
      </c>
      <c r="Y266" s="44"/>
      <c r="Z266" s="180"/>
      <c r="AA266" s="53"/>
      <c r="AB266" s="45"/>
      <c r="AC266" s="53">
        <f>ROUND(Tabla1[[#This Row],[VALOR  DE LA GLOSA INICIAL]]-Tabla1[[#This Row],[Valor soportado por la Subred]],0)</f>
        <v>0</v>
      </c>
      <c r="AD266" s="45"/>
      <c r="AE266" s="45"/>
      <c r="AF266" s="53">
        <f>ROUND(Tabla1[[#This Row],[VALOR GLOSA DEFINITIVA]]-Tabla1[[#This Row],[VALOR LEVANTADO EN LIQUIDACION]],0)</f>
        <v>0</v>
      </c>
    </row>
    <row r="267" spans="2:32" s="55" customFormat="1" ht="99.95" hidden="1" customHeight="1">
      <c r="B267" s="48"/>
      <c r="C267" s="177"/>
      <c r="D267" s="48"/>
      <c r="E267" s="45"/>
      <c r="F267" s="178" t="str">
        <f>Tabla1[[#This Row],[CODIGO ACTIVIDAD (AB)]]&amp;Tabla1[[#This Row],[ACCIÓN INTEGRAL-INTEGRADA / 
PROCESO INTEGRAL E INTEGRADO]]&amp;Tabla1[[#This Row],[ENTORNO/PROCESO TRANSVERSAL]]&amp;Tabla1[[#This Row],[VIGENCIA RECURSOS]]</f>
        <v/>
      </c>
      <c r="G267" s="161"/>
      <c r="H267" s="179">
        <f>+VLOOKUP(Tabla1[[#This Row],[llave 1]],IG!$F$7:$N$97972,2,FALSE)</f>
        <v>0</v>
      </c>
      <c r="I267" s="179">
        <f>+VLOOKUP(Tabla1[[#This Row],[llave 1]],IG!$F$7:$T$97972,3,FALSE)</f>
        <v>0</v>
      </c>
      <c r="J267" s="179">
        <f>+VLOOKUP(Tabla1[[#This Row],[llave 1]],IG!$F$7:$T$97972,5,FALSE)</f>
        <v>0</v>
      </c>
      <c r="K267" s="179">
        <f>+VLOOKUP(Tabla1[[#This Row],[llave 1]],IG!$F$7:$T$97972,4,FALSE)</f>
        <v>0</v>
      </c>
      <c r="L267" s="179">
        <f>+VLOOKUP(Tabla1[[#This Row],[llave 1]],IG!$F$7:$T$97972,6,FALSE)</f>
        <v>0</v>
      </c>
      <c r="M267" s="179">
        <f>+VLOOKUP(Tabla1[[#This Row],[llave 1]],IG!$F$7:$T$97972,7,FALSE)</f>
        <v>0</v>
      </c>
      <c r="N267" s="162"/>
      <c r="O267" s="163"/>
      <c r="P267" s="46" t="str">
        <f>+Tabla1[[#This Row],[llave 1]]&amp;Tabla1[[#This Row],[LOCALIDAD]]&amp;Tabla1[[#This Row],[MES]]</f>
        <v/>
      </c>
      <c r="Q267" s="45"/>
      <c r="R267" s="49">
        <f>+VLOOKUP(Tabla1[[#This Row],[llave 2]],IG!$O$7:$T$97972,2,FALSE)</f>
        <v>0</v>
      </c>
      <c r="S267" s="50">
        <f>+VLOOKUP(Tabla1[[#This Row],[llave 2]],IG!$O$7:$T$97972,5,FALSE)</f>
        <v>0</v>
      </c>
      <c r="T267" s="307">
        <f>+VLOOKUP(Tabla1[[#This Row],[llave 2]],IG!$O$7:$T$97972,6,FALSE)</f>
        <v>0</v>
      </c>
      <c r="U267" s="77"/>
      <c r="V267" s="78"/>
      <c r="W267" s="77"/>
      <c r="X267" s="52">
        <f>ROUND(Tabla1[[#This Row],[VALOR UNITARIO 
]]*Tabla1[[#This Row],[Porcentaje de Glosa]]*Tabla1[[#This Row],[META AFECTADA POR LA GLOSA
]],0)</f>
        <v>0</v>
      </c>
      <c r="Y267" s="44"/>
      <c r="Z267" s="180"/>
      <c r="AA267" s="53"/>
      <c r="AB267" s="45"/>
      <c r="AC267" s="53">
        <f>ROUND(Tabla1[[#This Row],[VALOR  DE LA GLOSA INICIAL]]-Tabla1[[#This Row],[Valor soportado por la Subred]],0)</f>
        <v>0</v>
      </c>
      <c r="AD267" s="45"/>
      <c r="AE267" s="45"/>
      <c r="AF267" s="53">
        <f>ROUND(Tabla1[[#This Row],[VALOR GLOSA DEFINITIVA]]-Tabla1[[#This Row],[VALOR LEVANTADO EN LIQUIDACION]],0)</f>
        <v>0</v>
      </c>
    </row>
    <row r="268" spans="2:32" s="55" customFormat="1" ht="99.95" hidden="1" customHeight="1">
      <c r="B268" s="48"/>
      <c r="C268" s="177"/>
      <c r="D268" s="48"/>
      <c r="E268" s="45"/>
      <c r="F268" s="178" t="str">
        <f>Tabla1[[#This Row],[CODIGO ACTIVIDAD (AB)]]&amp;Tabla1[[#This Row],[ACCIÓN INTEGRAL-INTEGRADA / 
PROCESO INTEGRAL E INTEGRADO]]&amp;Tabla1[[#This Row],[ENTORNO/PROCESO TRANSVERSAL]]&amp;Tabla1[[#This Row],[VIGENCIA RECURSOS]]</f>
        <v/>
      </c>
      <c r="G268" s="161"/>
      <c r="H268" s="179">
        <f>+VLOOKUP(Tabla1[[#This Row],[llave 1]],IG!$F$7:$N$97972,2,FALSE)</f>
        <v>0</v>
      </c>
      <c r="I268" s="179">
        <f>+VLOOKUP(Tabla1[[#This Row],[llave 1]],IG!$F$7:$T$97972,3,FALSE)</f>
        <v>0</v>
      </c>
      <c r="J268" s="179">
        <f>+VLOOKUP(Tabla1[[#This Row],[llave 1]],IG!$F$7:$T$97972,5,FALSE)</f>
        <v>0</v>
      </c>
      <c r="K268" s="179">
        <f>+VLOOKUP(Tabla1[[#This Row],[llave 1]],IG!$F$7:$T$97972,4,FALSE)</f>
        <v>0</v>
      </c>
      <c r="L268" s="179">
        <f>+VLOOKUP(Tabla1[[#This Row],[llave 1]],IG!$F$7:$T$97972,6,FALSE)</f>
        <v>0</v>
      </c>
      <c r="M268" s="179">
        <f>+VLOOKUP(Tabla1[[#This Row],[llave 1]],IG!$F$7:$T$97972,7,FALSE)</f>
        <v>0</v>
      </c>
      <c r="N268" s="162"/>
      <c r="O268" s="163"/>
      <c r="P268" s="46" t="str">
        <f>+Tabla1[[#This Row],[llave 1]]&amp;Tabla1[[#This Row],[LOCALIDAD]]&amp;Tabla1[[#This Row],[MES]]</f>
        <v/>
      </c>
      <c r="Q268" s="45"/>
      <c r="R268" s="49">
        <f>+VLOOKUP(Tabla1[[#This Row],[llave 2]],IG!$O$7:$T$97972,2,FALSE)</f>
        <v>0</v>
      </c>
      <c r="S268" s="50">
        <f>+VLOOKUP(Tabla1[[#This Row],[llave 2]],IG!$O$7:$T$97972,5,FALSE)</f>
        <v>0</v>
      </c>
      <c r="T268" s="307">
        <f>+VLOOKUP(Tabla1[[#This Row],[llave 2]],IG!$O$7:$T$97972,6,FALSE)</f>
        <v>0</v>
      </c>
      <c r="U268" s="77"/>
      <c r="V268" s="78"/>
      <c r="W268" s="77"/>
      <c r="X268" s="52">
        <f>ROUND(Tabla1[[#This Row],[VALOR UNITARIO 
]]*Tabla1[[#This Row],[Porcentaje de Glosa]]*Tabla1[[#This Row],[META AFECTADA POR LA GLOSA
]],0)</f>
        <v>0</v>
      </c>
      <c r="Y268" s="44"/>
      <c r="Z268" s="180"/>
      <c r="AA268" s="53"/>
      <c r="AB268" s="45"/>
      <c r="AC268" s="53">
        <f>ROUND(Tabla1[[#This Row],[VALOR  DE LA GLOSA INICIAL]]-Tabla1[[#This Row],[Valor soportado por la Subred]],0)</f>
        <v>0</v>
      </c>
      <c r="AD268" s="45"/>
      <c r="AE268" s="45"/>
      <c r="AF268" s="53">
        <f>ROUND(Tabla1[[#This Row],[VALOR GLOSA DEFINITIVA]]-Tabla1[[#This Row],[VALOR LEVANTADO EN LIQUIDACION]],0)</f>
        <v>0</v>
      </c>
    </row>
    <row r="269" spans="2:32" s="55" customFormat="1" ht="99.95" hidden="1" customHeight="1">
      <c r="B269" s="48"/>
      <c r="C269" s="177"/>
      <c r="D269" s="48"/>
      <c r="E269" s="45"/>
      <c r="F269" s="178" t="str">
        <f>Tabla1[[#This Row],[CODIGO ACTIVIDAD (AB)]]&amp;Tabla1[[#This Row],[ACCIÓN INTEGRAL-INTEGRADA / 
PROCESO INTEGRAL E INTEGRADO]]&amp;Tabla1[[#This Row],[ENTORNO/PROCESO TRANSVERSAL]]&amp;Tabla1[[#This Row],[VIGENCIA RECURSOS]]</f>
        <v/>
      </c>
      <c r="G269" s="161"/>
      <c r="H269" s="179">
        <f>+VLOOKUP(Tabla1[[#This Row],[llave 1]],IG!$F$7:$N$97972,2,FALSE)</f>
        <v>0</v>
      </c>
      <c r="I269" s="179">
        <f>+VLOOKUP(Tabla1[[#This Row],[llave 1]],IG!$F$7:$T$97972,3,FALSE)</f>
        <v>0</v>
      </c>
      <c r="J269" s="179">
        <f>+VLOOKUP(Tabla1[[#This Row],[llave 1]],IG!$F$7:$T$97972,5,FALSE)</f>
        <v>0</v>
      </c>
      <c r="K269" s="179">
        <f>+VLOOKUP(Tabla1[[#This Row],[llave 1]],IG!$F$7:$T$97972,4,FALSE)</f>
        <v>0</v>
      </c>
      <c r="L269" s="179">
        <f>+VLOOKUP(Tabla1[[#This Row],[llave 1]],IG!$F$7:$T$97972,6,FALSE)</f>
        <v>0</v>
      </c>
      <c r="M269" s="179">
        <f>+VLOOKUP(Tabla1[[#This Row],[llave 1]],IG!$F$7:$T$97972,7,FALSE)</f>
        <v>0</v>
      </c>
      <c r="N269" s="162"/>
      <c r="O269" s="163"/>
      <c r="P269" s="46" t="str">
        <f>+Tabla1[[#This Row],[llave 1]]&amp;Tabla1[[#This Row],[LOCALIDAD]]&amp;Tabla1[[#This Row],[MES]]</f>
        <v/>
      </c>
      <c r="Q269" s="45"/>
      <c r="R269" s="49">
        <f>+VLOOKUP(Tabla1[[#This Row],[llave 2]],IG!$O$7:$T$97972,2,FALSE)</f>
        <v>0</v>
      </c>
      <c r="S269" s="50">
        <f>+VLOOKUP(Tabla1[[#This Row],[llave 2]],IG!$O$7:$T$97972,5,FALSE)</f>
        <v>0</v>
      </c>
      <c r="T269" s="307">
        <f>+VLOOKUP(Tabla1[[#This Row],[llave 2]],IG!$O$7:$T$97972,6,FALSE)</f>
        <v>0</v>
      </c>
      <c r="U269" s="77"/>
      <c r="V269" s="78"/>
      <c r="W269" s="77"/>
      <c r="X269" s="52">
        <f>ROUND(Tabla1[[#This Row],[VALOR UNITARIO 
]]*Tabla1[[#This Row],[Porcentaje de Glosa]]*Tabla1[[#This Row],[META AFECTADA POR LA GLOSA
]],0)</f>
        <v>0</v>
      </c>
      <c r="Y269" s="44"/>
      <c r="Z269" s="180"/>
      <c r="AA269" s="53"/>
      <c r="AB269" s="45"/>
      <c r="AC269" s="53">
        <f>ROUND(Tabla1[[#This Row],[VALOR  DE LA GLOSA INICIAL]]-Tabla1[[#This Row],[Valor soportado por la Subred]],0)</f>
        <v>0</v>
      </c>
      <c r="AD269" s="45"/>
      <c r="AE269" s="45"/>
      <c r="AF269" s="53">
        <f>ROUND(Tabla1[[#This Row],[VALOR GLOSA DEFINITIVA]]-Tabla1[[#This Row],[VALOR LEVANTADO EN LIQUIDACION]],0)</f>
        <v>0</v>
      </c>
    </row>
    <row r="270" spans="2:32" s="55" customFormat="1" ht="99.95" hidden="1" customHeight="1">
      <c r="B270" s="48"/>
      <c r="C270" s="177"/>
      <c r="D270" s="48"/>
      <c r="E270" s="45"/>
      <c r="F270" s="178" t="str">
        <f>Tabla1[[#This Row],[CODIGO ACTIVIDAD (AB)]]&amp;Tabla1[[#This Row],[ACCIÓN INTEGRAL-INTEGRADA / 
PROCESO INTEGRAL E INTEGRADO]]&amp;Tabla1[[#This Row],[ENTORNO/PROCESO TRANSVERSAL]]&amp;Tabla1[[#This Row],[VIGENCIA RECURSOS]]</f>
        <v/>
      </c>
      <c r="G270" s="161"/>
      <c r="H270" s="179">
        <f>+VLOOKUP(Tabla1[[#This Row],[llave 1]],IG!$F$7:$N$97972,2,FALSE)</f>
        <v>0</v>
      </c>
      <c r="I270" s="179">
        <f>+VLOOKUP(Tabla1[[#This Row],[llave 1]],IG!$F$7:$T$97972,3,FALSE)</f>
        <v>0</v>
      </c>
      <c r="J270" s="179">
        <f>+VLOOKUP(Tabla1[[#This Row],[llave 1]],IG!$F$7:$T$97972,5,FALSE)</f>
        <v>0</v>
      </c>
      <c r="K270" s="179">
        <f>+VLOOKUP(Tabla1[[#This Row],[llave 1]],IG!$F$7:$T$97972,4,FALSE)</f>
        <v>0</v>
      </c>
      <c r="L270" s="179">
        <f>+VLOOKUP(Tabla1[[#This Row],[llave 1]],IG!$F$7:$T$97972,6,FALSE)</f>
        <v>0</v>
      </c>
      <c r="M270" s="179">
        <f>+VLOOKUP(Tabla1[[#This Row],[llave 1]],IG!$F$7:$T$97972,7,FALSE)</f>
        <v>0</v>
      </c>
      <c r="N270" s="162"/>
      <c r="O270" s="163"/>
      <c r="P270" s="46" t="str">
        <f>+Tabla1[[#This Row],[llave 1]]&amp;Tabla1[[#This Row],[LOCALIDAD]]&amp;Tabla1[[#This Row],[MES]]</f>
        <v/>
      </c>
      <c r="Q270" s="45"/>
      <c r="R270" s="49">
        <f>+VLOOKUP(Tabla1[[#This Row],[llave 2]],IG!$O$7:$T$97972,2,FALSE)</f>
        <v>0</v>
      </c>
      <c r="S270" s="50">
        <f>+VLOOKUP(Tabla1[[#This Row],[llave 2]],IG!$O$7:$T$97972,5,FALSE)</f>
        <v>0</v>
      </c>
      <c r="T270" s="307">
        <f>+VLOOKUP(Tabla1[[#This Row],[llave 2]],IG!$O$7:$T$97972,6,FALSE)</f>
        <v>0</v>
      </c>
      <c r="U270" s="77"/>
      <c r="V270" s="78"/>
      <c r="W270" s="77"/>
      <c r="X270" s="52">
        <f>ROUND(Tabla1[[#This Row],[VALOR UNITARIO 
]]*Tabla1[[#This Row],[Porcentaje de Glosa]]*Tabla1[[#This Row],[META AFECTADA POR LA GLOSA
]],0)</f>
        <v>0</v>
      </c>
      <c r="Y270" s="44"/>
      <c r="Z270" s="180"/>
      <c r="AA270" s="53"/>
      <c r="AB270" s="45"/>
      <c r="AC270" s="53">
        <f>ROUND(Tabla1[[#This Row],[VALOR  DE LA GLOSA INICIAL]]-Tabla1[[#This Row],[Valor soportado por la Subred]],0)</f>
        <v>0</v>
      </c>
      <c r="AD270" s="45"/>
      <c r="AE270" s="45"/>
      <c r="AF270" s="53">
        <f>ROUND(Tabla1[[#This Row],[VALOR GLOSA DEFINITIVA]]-Tabla1[[#This Row],[VALOR LEVANTADO EN LIQUIDACION]],0)</f>
        <v>0</v>
      </c>
    </row>
    <row r="271" spans="2:32" s="55" customFormat="1" ht="99.95" hidden="1" customHeight="1">
      <c r="B271" s="48"/>
      <c r="C271" s="177"/>
      <c r="D271" s="48"/>
      <c r="E271" s="45"/>
      <c r="F271" s="178" t="str">
        <f>Tabla1[[#This Row],[CODIGO ACTIVIDAD (AB)]]&amp;Tabla1[[#This Row],[ACCIÓN INTEGRAL-INTEGRADA / 
PROCESO INTEGRAL E INTEGRADO]]&amp;Tabla1[[#This Row],[ENTORNO/PROCESO TRANSVERSAL]]&amp;Tabla1[[#This Row],[VIGENCIA RECURSOS]]</f>
        <v/>
      </c>
      <c r="G271" s="161"/>
      <c r="H271" s="179">
        <f>+VLOOKUP(Tabla1[[#This Row],[llave 1]],IG!$F$7:$N$97972,2,FALSE)</f>
        <v>0</v>
      </c>
      <c r="I271" s="179">
        <f>+VLOOKUP(Tabla1[[#This Row],[llave 1]],IG!$F$7:$T$97972,3,FALSE)</f>
        <v>0</v>
      </c>
      <c r="J271" s="179">
        <f>+VLOOKUP(Tabla1[[#This Row],[llave 1]],IG!$F$7:$T$97972,5,FALSE)</f>
        <v>0</v>
      </c>
      <c r="K271" s="179">
        <f>+VLOOKUP(Tabla1[[#This Row],[llave 1]],IG!$F$7:$T$97972,4,FALSE)</f>
        <v>0</v>
      </c>
      <c r="L271" s="179">
        <f>+VLOOKUP(Tabla1[[#This Row],[llave 1]],IG!$F$7:$T$97972,6,FALSE)</f>
        <v>0</v>
      </c>
      <c r="M271" s="179">
        <f>+VLOOKUP(Tabla1[[#This Row],[llave 1]],IG!$F$7:$T$97972,7,FALSE)</f>
        <v>0</v>
      </c>
      <c r="N271" s="162"/>
      <c r="O271" s="163"/>
      <c r="P271" s="46" t="str">
        <f>+Tabla1[[#This Row],[llave 1]]&amp;Tabla1[[#This Row],[LOCALIDAD]]&amp;Tabla1[[#This Row],[MES]]</f>
        <v/>
      </c>
      <c r="Q271" s="45"/>
      <c r="R271" s="49">
        <f>+VLOOKUP(Tabla1[[#This Row],[llave 2]],IG!$O$7:$T$97972,2,FALSE)</f>
        <v>0</v>
      </c>
      <c r="S271" s="50">
        <f>+VLOOKUP(Tabla1[[#This Row],[llave 2]],IG!$O$7:$T$97972,5,FALSE)</f>
        <v>0</v>
      </c>
      <c r="T271" s="307">
        <f>+VLOOKUP(Tabla1[[#This Row],[llave 2]],IG!$O$7:$T$97972,6,FALSE)</f>
        <v>0</v>
      </c>
      <c r="U271" s="77"/>
      <c r="V271" s="78"/>
      <c r="W271" s="77"/>
      <c r="X271" s="52">
        <f>ROUND(Tabla1[[#This Row],[VALOR UNITARIO 
]]*Tabla1[[#This Row],[Porcentaje de Glosa]]*Tabla1[[#This Row],[META AFECTADA POR LA GLOSA
]],0)</f>
        <v>0</v>
      </c>
      <c r="Y271" s="44"/>
      <c r="Z271" s="180"/>
      <c r="AA271" s="53"/>
      <c r="AB271" s="45"/>
      <c r="AC271" s="53">
        <f>ROUND(Tabla1[[#This Row],[VALOR  DE LA GLOSA INICIAL]]-Tabla1[[#This Row],[Valor soportado por la Subred]],0)</f>
        <v>0</v>
      </c>
      <c r="AD271" s="45"/>
      <c r="AE271" s="45"/>
      <c r="AF271" s="53">
        <f>ROUND(Tabla1[[#This Row],[VALOR GLOSA DEFINITIVA]]-Tabla1[[#This Row],[VALOR LEVANTADO EN LIQUIDACION]],0)</f>
        <v>0</v>
      </c>
    </row>
    <row r="272" spans="2:32" s="55" customFormat="1" ht="99.95" hidden="1" customHeight="1">
      <c r="B272" s="48"/>
      <c r="C272" s="177"/>
      <c r="D272" s="48"/>
      <c r="E272" s="45"/>
      <c r="F272" s="178" t="str">
        <f>Tabla1[[#This Row],[CODIGO ACTIVIDAD (AB)]]&amp;Tabla1[[#This Row],[ACCIÓN INTEGRAL-INTEGRADA / 
PROCESO INTEGRAL E INTEGRADO]]&amp;Tabla1[[#This Row],[ENTORNO/PROCESO TRANSVERSAL]]&amp;Tabla1[[#This Row],[VIGENCIA RECURSOS]]</f>
        <v/>
      </c>
      <c r="G272" s="161"/>
      <c r="H272" s="179">
        <f>+VLOOKUP(Tabla1[[#This Row],[llave 1]],IG!$F$7:$N$97972,2,FALSE)</f>
        <v>0</v>
      </c>
      <c r="I272" s="179">
        <f>+VLOOKUP(Tabla1[[#This Row],[llave 1]],IG!$F$7:$T$97972,3,FALSE)</f>
        <v>0</v>
      </c>
      <c r="J272" s="179">
        <f>+VLOOKUP(Tabla1[[#This Row],[llave 1]],IG!$F$7:$T$97972,5,FALSE)</f>
        <v>0</v>
      </c>
      <c r="K272" s="179">
        <f>+VLOOKUP(Tabla1[[#This Row],[llave 1]],IG!$F$7:$T$97972,4,FALSE)</f>
        <v>0</v>
      </c>
      <c r="L272" s="179">
        <f>+VLOOKUP(Tabla1[[#This Row],[llave 1]],IG!$F$7:$T$97972,6,FALSE)</f>
        <v>0</v>
      </c>
      <c r="M272" s="179">
        <f>+VLOOKUP(Tabla1[[#This Row],[llave 1]],IG!$F$7:$T$97972,7,FALSE)</f>
        <v>0</v>
      </c>
      <c r="N272" s="162"/>
      <c r="O272" s="163"/>
      <c r="P272" s="46" t="str">
        <f>+Tabla1[[#This Row],[llave 1]]&amp;Tabla1[[#This Row],[LOCALIDAD]]&amp;Tabla1[[#This Row],[MES]]</f>
        <v/>
      </c>
      <c r="Q272" s="45"/>
      <c r="R272" s="49">
        <f>+VLOOKUP(Tabla1[[#This Row],[llave 2]],IG!$O$7:$T$97972,2,FALSE)</f>
        <v>0</v>
      </c>
      <c r="S272" s="50">
        <f>+VLOOKUP(Tabla1[[#This Row],[llave 2]],IG!$O$7:$T$97972,5,FALSE)</f>
        <v>0</v>
      </c>
      <c r="T272" s="307">
        <f>+VLOOKUP(Tabla1[[#This Row],[llave 2]],IG!$O$7:$T$97972,6,FALSE)</f>
        <v>0</v>
      </c>
      <c r="U272" s="77"/>
      <c r="V272" s="78"/>
      <c r="W272" s="77"/>
      <c r="X272" s="52">
        <f>ROUND(Tabla1[[#This Row],[VALOR UNITARIO 
]]*Tabla1[[#This Row],[Porcentaje de Glosa]]*Tabla1[[#This Row],[META AFECTADA POR LA GLOSA
]],0)</f>
        <v>0</v>
      </c>
      <c r="Y272" s="44"/>
      <c r="Z272" s="180"/>
      <c r="AA272" s="53"/>
      <c r="AB272" s="45"/>
      <c r="AC272" s="53">
        <f>ROUND(Tabla1[[#This Row],[VALOR  DE LA GLOSA INICIAL]]-Tabla1[[#This Row],[Valor soportado por la Subred]],0)</f>
        <v>0</v>
      </c>
      <c r="AD272" s="45"/>
      <c r="AE272" s="45"/>
      <c r="AF272" s="53">
        <f>ROUND(Tabla1[[#This Row],[VALOR GLOSA DEFINITIVA]]-Tabla1[[#This Row],[VALOR LEVANTADO EN LIQUIDACION]],0)</f>
        <v>0</v>
      </c>
    </row>
    <row r="273" spans="2:32" s="55" customFormat="1" ht="99.95" hidden="1" customHeight="1">
      <c r="B273" s="48"/>
      <c r="C273" s="177"/>
      <c r="D273" s="48"/>
      <c r="E273" s="45"/>
      <c r="F273" s="178" t="str">
        <f>Tabla1[[#This Row],[CODIGO ACTIVIDAD (AB)]]&amp;Tabla1[[#This Row],[ACCIÓN INTEGRAL-INTEGRADA / 
PROCESO INTEGRAL E INTEGRADO]]&amp;Tabla1[[#This Row],[ENTORNO/PROCESO TRANSVERSAL]]&amp;Tabla1[[#This Row],[VIGENCIA RECURSOS]]</f>
        <v/>
      </c>
      <c r="G273" s="161"/>
      <c r="H273" s="179">
        <f>+VLOOKUP(Tabla1[[#This Row],[llave 1]],IG!$F$7:$N$97972,2,FALSE)</f>
        <v>0</v>
      </c>
      <c r="I273" s="179">
        <f>+VLOOKUP(Tabla1[[#This Row],[llave 1]],IG!$F$7:$T$97972,3,FALSE)</f>
        <v>0</v>
      </c>
      <c r="J273" s="179">
        <f>+VLOOKUP(Tabla1[[#This Row],[llave 1]],IG!$F$7:$T$97972,5,FALSE)</f>
        <v>0</v>
      </c>
      <c r="K273" s="179">
        <f>+VLOOKUP(Tabla1[[#This Row],[llave 1]],IG!$F$7:$T$97972,4,FALSE)</f>
        <v>0</v>
      </c>
      <c r="L273" s="179">
        <f>+VLOOKUP(Tabla1[[#This Row],[llave 1]],IG!$F$7:$T$97972,6,FALSE)</f>
        <v>0</v>
      </c>
      <c r="M273" s="179">
        <f>+VLOOKUP(Tabla1[[#This Row],[llave 1]],IG!$F$7:$T$97972,7,FALSE)</f>
        <v>0</v>
      </c>
      <c r="N273" s="162"/>
      <c r="O273" s="163"/>
      <c r="P273" s="46" t="str">
        <f>+Tabla1[[#This Row],[llave 1]]&amp;Tabla1[[#This Row],[LOCALIDAD]]&amp;Tabla1[[#This Row],[MES]]</f>
        <v/>
      </c>
      <c r="Q273" s="45"/>
      <c r="R273" s="49">
        <f>+VLOOKUP(Tabla1[[#This Row],[llave 2]],IG!$O$7:$T$97972,2,FALSE)</f>
        <v>0</v>
      </c>
      <c r="S273" s="50">
        <f>+VLOOKUP(Tabla1[[#This Row],[llave 2]],IG!$O$7:$T$97972,5,FALSE)</f>
        <v>0</v>
      </c>
      <c r="T273" s="307">
        <f>+VLOOKUP(Tabla1[[#This Row],[llave 2]],IG!$O$7:$T$97972,6,FALSE)</f>
        <v>0</v>
      </c>
      <c r="U273" s="77"/>
      <c r="V273" s="78"/>
      <c r="W273" s="77"/>
      <c r="X273" s="52">
        <f>ROUND(Tabla1[[#This Row],[VALOR UNITARIO 
]]*Tabla1[[#This Row],[Porcentaje de Glosa]]*Tabla1[[#This Row],[META AFECTADA POR LA GLOSA
]],0)</f>
        <v>0</v>
      </c>
      <c r="Y273" s="44"/>
      <c r="Z273" s="180"/>
      <c r="AA273" s="53"/>
      <c r="AB273" s="45"/>
      <c r="AC273" s="53">
        <f>ROUND(Tabla1[[#This Row],[VALOR  DE LA GLOSA INICIAL]]-Tabla1[[#This Row],[Valor soportado por la Subred]],0)</f>
        <v>0</v>
      </c>
      <c r="AD273" s="45"/>
      <c r="AE273" s="45"/>
      <c r="AF273" s="53">
        <f>ROUND(Tabla1[[#This Row],[VALOR GLOSA DEFINITIVA]]-Tabla1[[#This Row],[VALOR LEVANTADO EN LIQUIDACION]],0)</f>
        <v>0</v>
      </c>
    </row>
    <row r="274" spans="2:32" s="55" customFormat="1" ht="99.95" hidden="1" customHeight="1">
      <c r="B274" s="48"/>
      <c r="C274" s="177"/>
      <c r="D274" s="48"/>
      <c r="E274" s="45"/>
      <c r="F274" s="178" t="str">
        <f>Tabla1[[#This Row],[CODIGO ACTIVIDAD (AB)]]&amp;Tabla1[[#This Row],[ACCIÓN INTEGRAL-INTEGRADA / 
PROCESO INTEGRAL E INTEGRADO]]&amp;Tabla1[[#This Row],[ENTORNO/PROCESO TRANSVERSAL]]&amp;Tabla1[[#This Row],[VIGENCIA RECURSOS]]</f>
        <v/>
      </c>
      <c r="G274" s="161"/>
      <c r="H274" s="179">
        <f>+VLOOKUP(Tabla1[[#This Row],[llave 1]],IG!$F$7:$N$97972,2,FALSE)</f>
        <v>0</v>
      </c>
      <c r="I274" s="179">
        <f>+VLOOKUP(Tabla1[[#This Row],[llave 1]],IG!$F$7:$T$97972,3,FALSE)</f>
        <v>0</v>
      </c>
      <c r="J274" s="179">
        <f>+VLOOKUP(Tabla1[[#This Row],[llave 1]],IG!$F$7:$T$97972,5,FALSE)</f>
        <v>0</v>
      </c>
      <c r="K274" s="179">
        <f>+VLOOKUP(Tabla1[[#This Row],[llave 1]],IG!$F$7:$T$97972,4,FALSE)</f>
        <v>0</v>
      </c>
      <c r="L274" s="179">
        <f>+VLOOKUP(Tabla1[[#This Row],[llave 1]],IG!$F$7:$T$97972,6,FALSE)</f>
        <v>0</v>
      </c>
      <c r="M274" s="179">
        <f>+VLOOKUP(Tabla1[[#This Row],[llave 1]],IG!$F$7:$T$97972,7,FALSE)</f>
        <v>0</v>
      </c>
      <c r="N274" s="162"/>
      <c r="O274" s="163"/>
      <c r="P274" s="46" t="str">
        <f>+Tabla1[[#This Row],[llave 1]]&amp;Tabla1[[#This Row],[LOCALIDAD]]&amp;Tabla1[[#This Row],[MES]]</f>
        <v/>
      </c>
      <c r="Q274" s="45"/>
      <c r="R274" s="49">
        <f>+VLOOKUP(Tabla1[[#This Row],[llave 2]],IG!$O$7:$T$97972,2,FALSE)</f>
        <v>0</v>
      </c>
      <c r="S274" s="50">
        <f>+VLOOKUP(Tabla1[[#This Row],[llave 2]],IG!$O$7:$T$97972,5,FALSE)</f>
        <v>0</v>
      </c>
      <c r="T274" s="307">
        <f>+VLOOKUP(Tabla1[[#This Row],[llave 2]],IG!$O$7:$T$97972,6,FALSE)</f>
        <v>0</v>
      </c>
      <c r="U274" s="77"/>
      <c r="V274" s="78"/>
      <c r="W274" s="77"/>
      <c r="X274" s="52">
        <f>ROUND(Tabla1[[#This Row],[VALOR UNITARIO 
]]*Tabla1[[#This Row],[Porcentaje de Glosa]]*Tabla1[[#This Row],[META AFECTADA POR LA GLOSA
]],0)</f>
        <v>0</v>
      </c>
      <c r="Y274" s="44"/>
      <c r="Z274" s="180"/>
      <c r="AA274" s="53"/>
      <c r="AB274" s="45"/>
      <c r="AC274" s="53">
        <f>ROUND(Tabla1[[#This Row],[VALOR  DE LA GLOSA INICIAL]]-Tabla1[[#This Row],[Valor soportado por la Subred]],0)</f>
        <v>0</v>
      </c>
      <c r="AD274" s="45"/>
      <c r="AE274" s="45"/>
      <c r="AF274" s="53">
        <f>ROUND(Tabla1[[#This Row],[VALOR GLOSA DEFINITIVA]]-Tabla1[[#This Row],[VALOR LEVANTADO EN LIQUIDACION]],0)</f>
        <v>0</v>
      </c>
    </row>
    <row r="275" spans="2:32" s="55" customFormat="1" ht="99.95" hidden="1" customHeight="1">
      <c r="B275" s="48"/>
      <c r="C275" s="177"/>
      <c r="D275" s="48"/>
      <c r="E275" s="45"/>
      <c r="F275" s="178" t="str">
        <f>Tabla1[[#This Row],[CODIGO ACTIVIDAD (AB)]]&amp;Tabla1[[#This Row],[ACCIÓN INTEGRAL-INTEGRADA / 
PROCESO INTEGRAL E INTEGRADO]]&amp;Tabla1[[#This Row],[ENTORNO/PROCESO TRANSVERSAL]]&amp;Tabla1[[#This Row],[VIGENCIA RECURSOS]]</f>
        <v/>
      </c>
      <c r="G275" s="161"/>
      <c r="H275" s="179">
        <f>+VLOOKUP(Tabla1[[#This Row],[llave 1]],IG!$F$7:$N$97972,2,FALSE)</f>
        <v>0</v>
      </c>
      <c r="I275" s="179">
        <f>+VLOOKUP(Tabla1[[#This Row],[llave 1]],IG!$F$7:$T$97972,3,FALSE)</f>
        <v>0</v>
      </c>
      <c r="J275" s="179">
        <f>+VLOOKUP(Tabla1[[#This Row],[llave 1]],IG!$F$7:$T$97972,5,FALSE)</f>
        <v>0</v>
      </c>
      <c r="K275" s="179">
        <f>+VLOOKUP(Tabla1[[#This Row],[llave 1]],IG!$F$7:$T$97972,4,FALSE)</f>
        <v>0</v>
      </c>
      <c r="L275" s="179">
        <f>+VLOOKUP(Tabla1[[#This Row],[llave 1]],IG!$F$7:$T$97972,6,FALSE)</f>
        <v>0</v>
      </c>
      <c r="M275" s="179">
        <f>+VLOOKUP(Tabla1[[#This Row],[llave 1]],IG!$F$7:$T$97972,7,FALSE)</f>
        <v>0</v>
      </c>
      <c r="N275" s="162"/>
      <c r="O275" s="163"/>
      <c r="P275" s="46" t="str">
        <f>+Tabla1[[#This Row],[llave 1]]&amp;Tabla1[[#This Row],[LOCALIDAD]]&amp;Tabla1[[#This Row],[MES]]</f>
        <v/>
      </c>
      <c r="Q275" s="45"/>
      <c r="R275" s="49">
        <f>+VLOOKUP(Tabla1[[#This Row],[llave 2]],IG!$O$7:$T$97972,2,FALSE)</f>
        <v>0</v>
      </c>
      <c r="S275" s="50">
        <f>+VLOOKUP(Tabla1[[#This Row],[llave 2]],IG!$O$7:$T$97972,5,FALSE)</f>
        <v>0</v>
      </c>
      <c r="T275" s="307">
        <f>+VLOOKUP(Tabla1[[#This Row],[llave 2]],IG!$O$7:$T$97972,6,FALSE)</f>
        <v>0</v>
      </c>
      <c r="U275" s="77"/>
      <c r="V275" s="78"/>
      <c r="W275" s="77"/>
      <c r="X275" s="52">
        <f>ROUND(Tabla1[[#This Row],[VALOR UNITARIO 
]]*Tabla1[[#This Row],[Porcentaje de Glosa]]*Tabla1[[#This Row],[META AFECTADA POR LA GLOSA
]],0)</f>
        <v>0</v>
      </c>
      <c r="Y275" s="44"/>
      <c r="Z275" s="180"/>
      <c r="AA275" s="53"/>
      <c r="AB275" s="45"/>
      <c r="AC275" s="53">
        <f>ROUND(Tabla1[[#This Row],[VALOR  DE LA GLOSA INICIAL]]-Tabla1[[#This Row],[Valor soportado por la Subred]],0)</f>
        <v>0</v>
      </c>
      <c r="AD275" s="45"/>
      <c r="AE275" s="45"/>
      <c r="AF275" s="53">
        <f>ROUND(Tabla1[[#This Row],[VALOR GLOSA DEFINITIVA]]-Tabla1[[#This Row],[VALOR LEVANTADO EN LIQUIDACION]],0)</f>
        <v>0</v>
      </c>
    </row>
    <row r="276" spans="2:32" s="55" customFormat="1" ht="99.95" hidden="1" customHeight="1">
      <c r="B276" s="48"/>
      <c r="C276" s="177"/>
      <c r="D276" s="48"/>
      <c r="E276" s="45"/>
      <c r="F276" s="178" t="str">
        <f>Tabla1[[#This Row],[CODIGO ACTIVIDAD (AB)]]&amp;Tabla1[[#This Row],[ACCIÓN INTEGRAL-INTEGRADA / 
PROCESO INTEGRAL E INTEGRADO]]&amp;Tabla1[[#This Row],[ENTORNO/PROCESO TRANSVERSAL]]&amp;Tabla1[[#This Row],[VIGENCIA RECURSOS]]</f>
        <v/>
      </c>
      <c r="G276" s="161"/>
      <c r="H276" s="179">
        <f>+VLOOKUP(Tabla1[[#This Row],[llave 1]],IG!$F$7:$N$97972,2,FALSE)</f>
        <v>0</v>
      </c>
      <c r="I276" s="179">
        <f>+VLOOKUP(Tabla1[[#This Row],[llave 1]],IG!$F$7:$T$97972,3,FALSE)</f>
        <v>0</v>
      </c>
      <c r="J276" s="179">
        <f>+VLOOKUP(Tabla1[[#This Row],[llave 1]],IG!$F$7:$T$97972,5,FALSE)</f>
        <v>0</v>
      </c>
      <c r="K276" s="179">
        <f>+VLOOKUP(Tabla1[[#This Row],[llave 1]],IG!$F$7:$T$97972,4,FALSE)</f>
        <v>0</v>
      </c>
      <c r="L276" s="179">
        <f>+VLOOKUP(Tabla1[[#This Row],[llave 1]],IG!$F$7:$T$97972,6,FALSE)</f>
        <v>0</v>
      </c>
      <c r="M276" s="179">
        <f>+VLOOKUP(Tabla1[[#This Row],[llave 1]],IG!$F$7:$T$97972,7,FALSE)</f>
        <v>0</v>
      </c>
      <c r="N276" s="162"/>
      <c r="O276" s="163"/>
      <c r="P276" s="46" t="str">
        <f>+Tabla1[[#This Row],[llave 1]]&amp;Tabla1[[#This Row],[LOCALIDAD]]&amp;Tabla1[[#This Row],[MES]]</f>
        <v/>
      </c>
      <c r="Q276" s="45"/>
      <c r="R276" s="49">
        <f>+VLOOKUP(Tabla1[[#This Row],[llave 2]],IG!$O$7:$T$97972,2,FALSE)</f>
        <v>0</v>
      </c>
      <c r="S276" s="50">
        <f>+VLOOKUP(Tabla1[[#This Row],[llave 2]],IG!$O$7:$T$97972,5,FALSE)</f>
        <v>0</v>
      </c>
      <c r="T276" s="307">
        <f>+VLOOKUP(Tabla1[[#This Row],[llave 2]],IG!$O$7:$T$97972,6,FALSE)</f>
        <v>0</v>
      </c>
      <c r="U276" s="77"/>
      <c r="V276" s="78"/>
      <c r="W276" s="77"/>
      <c r="X276" s="52">
        <f>ROUND(Tabla1[[#This Row],[VALOR UNITARIO 
]]*Tabla1[[#This Row],[Porcentaje de Glosa]]*Tabla1[[#This Row],[META AFECTADA POR LA GLOSA
]],0)</f>
        <v>0</v>
      </c>
      <c r="Y276" s="44"/>
      <c r="Z276" s="180"/>
      <c r="AA276" s="53"/>
      <c r="AB276" s="45"/>
      <c r="AC276" s="53">
        <f>ROUND(Tabla1[[#This Row],[VALOR  DE LA GLOSA INICIAL]]-Tabla1[[#This Row],[Valor soportado por la Subred]],0)</f>
        <v>0</v>
      </c>
      <c r="AD276" s="45"/>
      <c r="AE276" s="45"/>
      <c r="AF276" s="53">
        <f>ROUND(Tabla1[[#This Row],[VALOR GLOSA DEFINITIVA]]-Tabla1[[#This Row],[VALOR LEVANTADO EN LIQUIDACION]],0)</f>
        <v>0</v>
      </c>
    </row>
    <row r="277" spans="2:32" s="55" customFormat="1" ht="99.95" hidden="1" customHeight="1">
      <c r="B277" s="48"/>
      <c r="C277" s="177"/>
      <c r="D277" s="48"/>
      <c r="E277" s="45"/>
      <c r="F277" s="178" t="str">
        <f>Tabla1[[#This Row],[CODIGO ACTIVIDAD (AB)]]&amp;Tabla1[[#This Row],[ACCIÓN INTEGRAL-INTEGRADA / 
PROCESO INTEGRAL E INTEGRADO]]&amp;Tabla1[[#This Row],[ENTORNO/PROCESO TRANSVERSAL]]&amp;Tabla1[[#This Row],[VIGENCIA RECURSOS]]</f>
        <v/>
      </c>
      <c r="G277" s="161"/>
      <c r="H277" s="179">
        <f>+VLOOKUP(Tabla1[[#This Row],[llave 1]],IG!$F$7:$N$97972,2,FALSE)</f>
        <v>0</v>
      </c>
      <c r="I277" s="179">
        <f>+VLOOKUP(Tabla1[[#This Row],[llave 1]],IG!$F$7:$T$97972,3,FALSE)</f>
        <v>0</v>
      </c>
      <c r="J277" s="179">
        <f>+VLOOKUP(Tabla1[[#This Row],[llave 1]],IG!$F$7:$T$97972,5,FALSE)</f>
        <v>0</v>
      </c>
      <c r="K277" s="179">
        <f>+VLOOKUP(Tabla1[[#This Row],[llave 1]],IG!$F$7:$T$97972,4,FALSE)</f>
        <v>0</v>
      </c>
      <c r="L277" s="179">
        <f>+VLOOKUP(Tabla1[[#This Row],[llave 1]],IG!$F$7:$T$97972,6,FALSE)</f>
        <v>0</v>
      </c>
      <c r="M277" s="179">
        <f>+VLOOKUP(Tabla1[[#This Row],[llave 1]],IG!$F$7:$T$97972,7,FALSE)</f>
        <v>0</v>
      </c>
      <c r="N277" s="162"/>
      <c r="O277" s="163"/>
      <c r="P277" s="46" t="str">
        <f>+Tabla1[[#This Row],[llave 1]]&amp;Tabla1[[#This Row],[LOCALIDAD]]&amp;Tabla1[[#This Row],[MES]]</f>
        <v/>
      </c>
      <c r="Q277" s="45"/>
      <c r="R277" s="49">
        <f>+VLOOKUP(Tabla1[[#This Row],[llave 2]],IG!$O$7:$T$97972,2,FALSE)</f>
        <v>0</v>
      </c>
      <c r="S277" s="50">
        <f>+VLOOKUP(Tabla1[[#This Row],[llave 2]],IG!$O$7:$T$97972,5,FALSE)</f>
        <v>0</v>
      </c>
      <c r="T277" s="307">
        <f>+VLOOKUP(Tabla1[[#This Row],[llave 2]],IG!$O$7:$T$97972,6,FALSE)</f>
        <v>0</v>
      </c>
      <c r="U277" s="77"/>
      <c r="V277" s="78"/>
      <c r="W277" s="77"/>
      <c r="X277" s="52">
        <f>ROUND(Tabla1[[#This Row],[VALOR UNITARIO 
]]*Tabla1[[#This Row],[Porcentaje de Glosa]]*Tabla1[[#This Row],[META AFECTADA POR LA GLOSA
]],0)</f>
        <v>0</v>
      </c>
      <c r="Y277" s="44"/>
      <c r="Z277" s="180"/>
      <c r="AA277" s="53"/>
      <c r="AB277" s="45"/>
      <c r="AC277" s="53">
        <f>ROUND(Tabla1[[#This Row],[VALOR  DE LA GLOSA INICIAL]]-Tabla1[[#This Row],[Valor soportado por la Subred]],0)</f>
        <v>0</v>
      </c>
      <c r="AD277" s="45"/>
      <c r="AE277" s="45"/>
      <c r="AF277" s="53">
        <f>ROUND(Tabla1[[#This Row],[VALOR GLOSA DEFINITIVA]]-Tabla1[[#This Row],[VALOR LEVANTADO EN LIQUIDACION]],0)</f>
        <v>0</v>
      </c>
    </row>
    <row r="278" spans="2:32" s="55" customFormat="1" ht="99.95" hidden="1" customHeight="1">
      <c r="B278" s="48"/>
      <c r="C278" s="177"/>
      <c r="D278" s="48"/>
      <c r="E278" s="45"/>
      <c r="F278" s="178" t="str">
        <f>Tabla1[[#This Row],[CODIGO ACTIVIDAD (AB)]]&amp;Tabla1[[#This Row],[ACCIÓN INTEGRAL-INTEGRADA / 
PROCESO INTEGRAL E INTEGRADO]]&amp;Tabla1[[#This Row],[ENTORNO/PROCESO TRANSVERSAL]]&amp;Tabla1[[#This Row],[VIGENCIA RECURSOS]]</f>
        <v/>
      </c>
      <c r="G278" s="161"/>
      <c r="H278" s="179">
        <f>+VLOOKUP(Tabla1[[#This Row],[llave 1]],IG!$F$7:$N$97972,2,FALSE)</f>
        <v>0</v>
      </c>
      <c r="I278" s="179">
        <f>+VLOOKUP(Tabla1[[#This Row],[llave 1]],IG!$F$7:$T$97972,3,FALSE)</f>
        <v>0</v>
      </c>
      <c r="J278" s="179">
        <f>+VLOOKUP(Tabla1[[#This Row],[llave 1]],IG!$F$7:$T$97972,5,FALSE)</f>
        <v>0</v>
      </c>
      <c r="K278" s="179">
        <f>+VLOOKUP(Tabla1[[#This Row],[llave 1]],IG!$F$7:$T$97972,4,FALSE)</f>
        <v>0</v>
      </c>
      <c r="L278" s="179">
        <f>+VLOOKUP(Tabla1[[#This Row],[llave 1]],IG!$F$7:$T$97972,6,FALSE)</f>
        <v>0</v>
      </c>
      <c r="M278" s="179">
        <f>+VLOOKUP(Tabla1[[#This Row],[llave 1]],IG!$F$7:$T$97972,7,FALSE)</f>
        <v>0</v>
      </c>
      <c r="N278" s="162"/>
      <c r="O278" s="163"/>
      <c r="P278" s="46" t="str">
        <f>+Tabla1[[#This Row],[llave 1]]&amp;Tabla1[[#This Row],[LOCALIDAD]]&amp;Tabla1[[#This Row],[MES]]</f>
        <v/>
      </c>
      <c r="Q278" s="45"/>
      <c r="R278" s="49">
        <f>+VLOOKUP(Tabla1[[#This Row],[llave 2]],IG!$O$7:$T$97972,2,FALSE)</f>
        <v>0</v>
      </c>
      <c r="S278" s="50">
        <f>+VLOOKUP(Tabla1[[#This Row],[llave 2]],IG!$O$7:$T$97972,5,FALSE)</f>
        <v>0</v>
      </c>
      <c r="T278" s="307">
        <f>+VLOOKUP(Tabla1[[#This Row],[llave 2]],IG!$O$7:$T$97972,6,FALSE)</f>
        <v>0</v>
      </c>
      <c r="U278" s="77"/>
      <c r="V278" s="78"/>
      <c r="W278" s="77"/>
      <c r="X278" s="52">
        <f>ROUND(Tabla1[[#This Row],[VALOR UNITARIO 
]]*Tabla1[[#This Row],[Porcentaje de Glosa]]*Tabla1[[#This Row],[META AFECTADA POR LA GLOSA
]],0)</f>
        <v>0</v>
      </c>
      <c r="Y278" s="44"/>
      <c r="Z278" s="180"/>
      <c r="AA278" s="53"/>
      <c r="AB278" s="45"/>
      <c r="AC278" s="53">
        <f>ROUND(Tabla1[[#This Row],[VALOR  DE LA GLOSA INICIAL]]-Tabla1[[#This Row],[Valor soportado por la Subred]],0)</f>
        <v>0</v>
      </c>
      <c r="AD278" s="45"/>
      <c r="AE278" s="45"/>
      <c r="AF278" s="53">
        <f>ROUND(Tabla1[[#This Row],[VALOR GLOSA DEFINITIVA]]-Tabla1[[#This Row],[VALOR LEVANTADO EN LIQUIDACION]],0)</f>
        <v>0</v>
      </c>
    </row>
    <row r="279" spans="2:32" s="55" customFormat="1" ht="99.95" hidden="1" customHeight="1">
      <c r="B279" s="48"/>
      <c r="C279" s="177"/>
      <c r="D279" s="48"/>
      <c r="E279" s="45"/>
      <c r="F279" s="178" t="str">
        <f>Tabla1[[#This Row],[CODIGO ACTIVIDAD (AB)]]&amp;Tabla1[[#This Row],[ACCIÓN INTEGRAL-INTEGRADA / 
PROCESO INTEGRAL E INTEGRADO]]&amp;Tabla1[[#This Row],[ENTORNO/PROCESO TRANSVERSAL]]&amp;Tabla1[[#This Row],[VIGENCIA RECURSOS]]</f>
        <v/>
      </c>
      <c r="G279" s="161"/>
      <c r="H279" s="179">
        <f>+VLOOKUP(Tabla1[[#This Row],[llave 1]],IG!$F$7:$N$97972,2,FALSE)</f>
        <v>0</v>
      </c>
      <c r="I279" s="179">
        <f>+VLOOKUP(Tabla1[[#This Row],[llave 1]],IG!$F$7:$T$97972,3,FALSE)</f>
        <v>0</v>
      </c>
      <c r="J279" s="179">
        <f>+VLOOKUP(Tabla1[[#This Row],[llave 1]],IG!$F$7:$T$97972,5,FALSE)</f>
        <v>0</v>
      </c>
      <c r="K279" s="179">
        <f>+VLOOKUP(Tabla1[[#This Row],[llave 1]],IG!$F$7:$T$97972,4,FALSE)</f>
        <v>0</v>
      </c>
      <c r="L279" s="179">
        <f>+VLOOKUP(Tabla1[[#This Row],[llave 1]],IG!$F$7:$T$97972,6,FALSE)</f>
        <v>0</v>
      </c>
      <c r="M279" s="179">
        <f>+VLOOKUP(Tabla1[[#This Row],[llave 1]],IG!$F$7:$T$97972,7,FALSE)</f>
        <v>0</v>
      </c>
      <c r="N279" s="162"/>
      <c r="O279" s="163"/>
      <c r="P279" s="46" t="str">
        <f>+Tabla1[[#This Row],[llave 1]]&amp;Tabla1[[#This Row],[LOCALIDAD]]&amp;Tabla1[[#This Row],[MES]]</f>
        <v/>
      </c>
      <c r="Q279" s="45"/>
      <c r="R279" s="49">
        <f>+VLOOKUP(Tabla1[[#This Row],[llave 2]],IG!$O$7:$T$97972,2,FALSE)</f>
        <v>0</v>
      </c>
      <c r="S279" s="50">
        <f>+VLOOKUP(Tabla1[[#This Row],[llave 2]],IG!$O$7:$T$97972,5,FALSE)</f>
        <v>0</v>
      </c>
      <c r="T279" s="307">
        <f>+VLOOKUP(Tabla1[[#This Row],[llave 2]],IG!$O$7:$T$97972,6,FALSE)</f>
        <v>0</v>
      </c>
      <c r="U279" s="77"/>
      <c r="V279" s="78"/>
      <c r="W279" s="77"/>
      <c r="X279" s="52">
        <f>ROUND(Tabla1[[#This Row],[VALOR UNITARIO 
]]*Tabla1[[#This Row],[Porcentaje de Glosa]]*Tabla1[[#This Row],[META AFECTADA POR LA GLOSA
]],0)</f>
        <v>0</v>
      </c>
      <c r="Y279" s="44"/>
      <c r="Z279" s="180"/>
      <c r="AA279" s="53"/>
      <c r="AB279" s="45"/>
      <c r="AC279" s="53">
        <f>ROUND(Tabla1[[#This Row],[VALOR  DE LA GLOSA INICIAL]]-Tabla1[[#This Row],[Valor soportado por la Subred]],0)</f>
        <v>0</v>
      </c>
      <c r="AD279" s="45"/>
      <c r="AE279" s="45"/>
      <c r="AF279" s="53">
        <f>ROUND(Tabla1[[#This Row],[VALOR GLOSA DEFINITIVA]]-Tabla1[[#This Row],[VALOR LEVANTADO EN LIQUIDACION]],0)</f>
        <v>0</v>
      </c>
    </row>
    <row r="280" spans="2:32" s="55" customFormat="1" ht="99.95" hidden="1" customHeight="1">
      <c r="B280" s="48"/>
      <c r="C280" s="177"/>
      <c r="D280" s="48"/>
      <c r="E280" s="45"/>
      <c r="F280" s="178" t="str">
        <f>Tabla1[[#This Row],[CODIGO ACTIVIDAD (AB)]]&amp;Tabla1[[#This Row],[ACCIÓN INTEGRAL-INTEGRADA / 
PROCESO INTEGRAL E INTEGRADO]]&amp;Tabla1[[#This Row],[ENTORNO/PROCESO TRANSVERSAL]]&amp;Tabla1[[#This Row],[VIGENCIA RECURSOS]]</f>
        <v/>
      </c>
      <c r="G280" s="161"/>
      <c r="H280" s="179">
        <f>+VLOOKUP(Tabla1[[#This Row],[llave 1]],IG!$F$7:$N$97972,2,FALSE)</f>
        <v>0</v>
      </c>
      <c r="I280" s="179">
        <f>+VLOOKUP(Tabla1[[#This Row],[llave 1]],IG!$F$7:$T$97972,3,FALSE)</f>
        <v>0</v>
      </c>
      <c r="J280" s="179">
        <f>+VLOOKUP(Tabla1[[#This Row],[llave 1]],IG!$F$7:$T$97972,5,FALSE)</f>
        <v>0</v>
      </c>
      <c r="K280" s="179">
        <f>+VLOOKUP(Tabla1[[#This Row],[llave 1]],IG!$F$7:$T$97972,4,FALSE)</f>
        <v>0</v>
      </c>
      <c r="L280" s="179">
        <f>+VLOOKUP(Tabla1[[#This Row],[llave 1]],IG!$F$7:$T$97972,6,FALSE)</f>
        <v>0</v>
      </c>
      <c r="M280" s="179">
        <f>+VLOOKUP(Tabla1[[#This Row],[llave 1]],IG!$F$7:$T$97972,7,FALSE)</f>
        <v>0</v>
      </c>
      <c r="N280" s="162"/>
      <c r="O280" s="163"/>
      <c r="P280" s="46" t="str">
        <f>+Tabla1[[#This Row],[llave 1]]&amp;Tabla1[[#This Row],[LOCALIDAD]]&amp;Tabla1[[#This Row],[MES]]</f>
        <v/>
      </c>
      <c r="Q280" s="45"/>
      <c r="R280" s="49">
        <f>+VLOOKUP(Tabla1[[#This Row],[llave 2]],IG!$O$7:$T$97972,2,FALSE)</f>
        <v>0</v>
      </c>
      <c r="S280" s="50">
        <f>+VLOOKUP(Tabla1[[#This Row],[llave 2]],IG!$O$7:$T$97972,5,FALSE)</f>
        <v>0</v>
      </c>
      <c r="T280" s="307">
        <f>+VLOOKUP(Tabla1[[#This Row],[llave 2]],IG!$O$7:$T$97972,6,FALSE)</f>
        <v>0</v>
      </c>
      <c r="U280" s="77"/>
      <c r="V280" s="78"/>
      <c r="W280" s="77"/>
      <c r="X280" s="52">
        <f>ROUND(Tabla1[[#This Row],[VALOR UNITARIO 
]]*Tabla1[[#This Row],[Porcentaje de Glosa]]*Tabla1[[#This Row],[META AFECTADA POR LA GLOSA
]],0)</f>
        <v>0</v>
      </c>
      <c r="Y280" s="44"/>
      <c r="Z280" s="180"/>
      <c r="AA280" s="53"/>
      <c r="AB280" s="45"/>
      <c r="AC280" s="53">
        <f>ROUND(Tabla1[[#This Row],[VALOR  DE LA GLOSA INICIAL]]-Tabla1[[#This Row],[Valor soportado por la Subred]],0)</f>
        <v>0</v>
      </c>
      <c r="AD280" s="45"/>
      <c r="AE280" s="45"/>
      <c r="AF280" s="53">
        <f>ROUND(Tabla1[[#This Row],[VALOR GLOSA DEFINITIVA]]-Tabla1[[#This Row],[VALOR LEVANTADO EN LIQUIDACION]],0)</f>
        <v>0</v>
      </c>
    </row>
    <row r="281" spans="2:32" s="55" customFormat="1" ht="99.95" hidden="1" customHeight="1">
      <c r="B281" s="48"/>
      <c r="C281" s="177"/>
      <c r="D281" s="48"/>
      <c r="E281" s="45"/>
      <c r="F281" s="178" t="str">
        <f>Tabla1[[#This Row],[CODIGO ACTIVIDAD (AB)]]&amp;Tabla1[[#This Row],[ACCIÓN INTEGRAL-INTEGRADA / 
PROCESO INTEGRAL E INTEGRADO]]&amp;Tabla1[[#This Row],[ENTORNO/PROCESO TRANSVERSAL]]&amp;Tabla1[[#This Row],[VIGENCIA RECURSOS]]</f>
        <v/>
      </c>
      <c r="G281" s="161"/>
      <c r="H281" s="179">
        <f>+VLOOKUP(Tabla1[[#This Row],[llave 1]],IG!$F$7:$N$97972,2,FALSE)</f>
        <v>0</v>
      </c>
      <c r="I281" s="179">
        <f>+VLOOKUP(Tabla1[[#This Row],[llave 1]],IG!$F$7:$T$97972,3,FALSE)</f>
        <v>0</v>
      </c>
      <c r="J281" s="179">
        <f>+VLOOKUP(Tabla1[[#This Row],[llave 1]],IG!$F$7:$T$97972,5,FALSE)</f>
        <v>0</v>
      </c>
      <c r="K281" s="179">
        <f>+VLOOKUP(Tabla1[[#This Row],[llave 1]],IG!$F$7:$T$97972,4,FALSE)</f>
        <v>0</v>
      </c>
      <c r="L281" s="179">
        <f>+VLOOKUP(Tabla1[[#This Row],[llave 1]],IG!$F$7:$T$97972,6,FALSE)</f>
        <v>0</v>
      </c>
      <c r="M281" s="179">
        <f>+VLOOKUP(Tabla1[[#This Row],[llave 1]],IG!$F$7:$T$97972,7,FALSE)</f>
        <v>0</v>
      </c>
      <c r="N281" s="162"/>
      <c r="O281" s="163"/>
      <c r="P281" s="46" t="str">
        <f>+Tabla1[[#This Row],[llave 1]]&amp;Tabla1[[#This Row],[LOCALIDAD]]&amp;Tabla1[[#This Row],[MES]]</f>
        <v/>
      </c>
      <c r="Q281" s="45"/>
      <c r="R281" s="49">
        <f>+VLOOKUP(Tabla1[[#This Row],[llave 2]],IG!$O$7:$T$97972,2,FALSE)</f>
        <v>0</v>
      </c>
      <c r="S281" s="50">
        <f>+VLOOKUP(Tabla1[[#This Row],[llave 2]],IG!$O$7:$T$97972,5,FALSE)</f>
        <v>0</v>
      </c>
      <c r="T281" s="307">
        <f>+VLOOKUP(Tabla1[[#This Row],[llave 2]],IG!$O$7:$T$97972,6,FALSE)</f>
        <v>0</v>
      </c>
      <c r="U281" s="77"/>
      <c r="V281" s="78"/>
      <c r="W281" s="77"/>
      <c r="X281" s="52">
        <f>ROUND(Tabla1[[#This Row],[VALOR UNITARIO 
]]*Tabla1[[#This Row],[Porcentaje de Glosa]]*Tabla1[[#This Row],[META AFECTADA POR LA GLOSA
]],0)</f>
        <v>0</v>
      </c>
      <c r="Y281" s="44"/>
      <c r="Z281" s="180"/>
      <c r="AA281" s="53"/>
      <c r="AB281" s="45"/>
      <c r="AC281" s="53">
        <f>ROUND(Tabla1[[#This Row],[VALOR  DE LA GLOSA INICIAL]]-Tabla1[[#This Row],[Valor soportado por la Subred]],0)</f>
        <v>0</v>
      </c>
      <c r="AD281" s="45"/>
      <c r="AE281" s="45"/>
      <c r="AF281" s="53">
        <f>ROUND(Tabla1[[#This Row],[VALOR GLOSA DEFINITIVA]]-Tabla1[[#This Row],[VALOR LEVANTADO EN LIQUIDACION]],0)</f>
        <v>0</v>
      </c>
    </row>
    <row r="282" spans="2:32" s="55" customFormat="1" ht="99.95" hidden="1" customHeight="1">
      <c r="B282" s="48"/>
      <c r="C282" s="177"/>
      <c r="D282" s="48"/>
      <c r="E282" s="45"/>
      <c r="F282" s="178" t="str">
        <f>Tabla1[[#This Row],[CODIGO ACTIVIDAD (AB)]]&amp;Tabla1[[#This Row],[ACCIÓN INTEGRAL-INTEGRADA / 
PROCESO INTEGRAL E INTEGRADO]]&amp;Tabla1[[#This Row],[ENTORNO/PROCESO TRANSVERSAL]]&amp;Tabla1[[#This Row],[VIGENCIA RECURSOS]]</f>
        <v/>
      </c>
      <c r="G282" s="161"/>
      <c r="H282" s="179">
        <f>+VLOOKUP(Tabla1[[#This Row],[llave 1]],IG!$F$7:$N$97972,2,FALSE)</f>
        <v>0</v>
      </c>
      <c r="I282" s="179">
        <f>+VLOOKUP(Tabla1[[#This Row],[llave 1]],IG!$F$7:$T$97972,3,FALSE)</f>
        <v>0</v>
      </c>
      <c r="J282" s="179">
        <f>+VLOOKUP(Tabla1[[#This Row],[llave 1]],IG!$F$7:$T$97972,5,FALSE)</f>
        <v>0</v>
      </c>
      <c r="K282" s="179">
        <f>+VLOOKUP(Tabla1[[#This Row],[llave 1]],IG!$F$7:$T$97972,4,FALSE)</f>
        <v>0</v>
      </c>
      <c r="L282" s="179">
        <f>+VLOOKUP(Tabla1[[#This Row],[llave 1]],IG!$F$7:$T$97972,6,FALSE)</f>
        <v>0</v>
      </c>
      <c r="M282" s="179">
        <f>+VLOOKUP(Tabla1[[#This Row],[llave 1]],IG!$F$7:$T$97972,7,FALSE)</f>
        <v>0</v>
      </c>
      <c r="N282" s="162"/>
      <c r="O282" s="163"/>
      <c r="P282" s="46" t="str">
        <f>+Tabla1[[#This Row],[llave 1]]&amp;Tabla1[[#This Row],[LOCALIDAD]]&amp;Tabla1[[#This Row],[MES]]</f>
        <v/>
      </c>
      <c r="Q282" s="45"/>
      <c r="R282" s="49">
        <f>+VLOOKUP(Tabla1[[#This Row],[llave 2]],IG!$O$7:$T$97972,2,FALSE)</f>
        <v>0</v>
      </c>
      <c r="S282" s="50">
        <f>+VLOOKUP(Tabla1[[#This Row],[llave 2]],IG!$O$7:$T$97972,5,FALSE)</f>
        <v>0</v>
      </c>
      <c r="T282" s="307">
        <f>+VLOOKUP(Tabla1[[#This Row],[llave 2]],IG!$O$7:$T$97972,6,FALSE)</f>
        <v>0</v>
      </c>
      <c r="U282" s="77"/>
      <c r="V282" s="78"/>
      <c r="W282" s="77"/>
      <c r="X282" s="52">
        <f>ROUND(Tabla1[[#This Row],[VALOR UNITARIO 
]]*Tabla1[[#This Row],[Porcentaje de Glosa]]*Tabla1[[#This Row],[META AFECTADA POR LA GLOSA
]],0)</f>
        <v>0</v>
      </c>
      <c r="Y282" s="44"/>
      <c r="Z282" s="180"/>
      <c r="AA282" s="53"/>
      <c r="AB282" s="45"/>
      <c r="AC282" s="53">
        <f>ROUND(Tabla1[[#This Row],[VALOR  DE LA GLOSA INICIAL]]-Tabla1[[#This Row],[Valor soportado por la Subred]],0)</f>
        <v>0</v>
      </c>
      <c r="AD282" s="45"/>
      <c r="AE282" s="45"/>
      <c r="AF282" s="53">
        <f>ROUND(Tabla1[[#This Row],[VALOR GLOSA DEFINITIVA]]-Tabla1[[#This Row],[VALOR LEVANTADO EN LIQUIDACION]],0)</f>
        <v>0</v>
      </c>
    </row>
    <row r="283" spans="2:32" s="55" customFormat="1" ht="99.95" hidden="1" customHeight="1">
      <c r="B283" s="48"/>
      <c r="C283" s="177"/>
      <c r="D283" s="48"/>
      <c r="E283" s="45"/>
      <c r="F283" s="178" t="str">
        <f>Tabla1[[#This Row],[CODIGO ACTIVIDAD (AB)]]&amp;Tabla1[[#This Row],[ACCIÓN INTEGRAL-INTEGRADA / 
PROCESO INTEGRAL E INTEGRADO]]&amp;Tabla1[[#This Row],[ENTORNO/PROCESO TRANSVERSAL]]&amp;Tabla1[[#This Row],[VIGENCIA RECURSOS]]</f>
        <v/>
      </c>
      <c r="G283" s="161"/>
      <c r="H283" s="179">
        <f>+VLOOKUP(Tabla1[[#This Row],[llave 1]],IG!$F$7:$N$97972,2,FALSE)</f>
        <v>0</v>
      </c>
      <c r="I283" s="179">
        <f>+VLOOKUP(Tabla1[[#This Row],[llave 1]],IG!$F$7:$T$97972,3,FALSE)</f>
        <v>0</v>
      </c>
      <c r="J283" s="179">
        <f>+VLOOKUP(Tabla1[[#This Row],[llave 1]],IG!$F$7:$T$97972,5,FALSE)</f>
        <v>0</v>
      </c>
      <c r="K283" s="179">
        <f>+VLOOKUP(Tabla1[[#This Row],[llave 1]],IG!$F$7:$T$97972,4,FALSE)</f>
        <v>0</v>
      </c>
      <c r="L283" s="179">
        <f>+VLOOKUP(Tabla1[[#This Row],[llave 1]],IG!$F$7:$T$97972,6,FALSE)</f>
        <v>0</v>
      </c>
      <c r="M283" s="179">
        <f>+VLOOKUP(Tabla1[[#This Row],[llave 1]],IG!$F$7:$T$97972,7,FALSE)</f>
        <v>0</v>
      </c>
      <c r="N283" s="162"/>
      <c r="O283" s="163"/>
      <c r="P283" s="46" t="str">
        <f>+Tabla1[[#This Row],[llave 1]]&amp;Tabla1[[#This Row],[LOCALIDAD]]&amp;Tabla1[[#This Row],[MES]]</f>
        <v/>
      </c>
      <c r="Q283" s="45"/>
      <c r="R283" s="49">
        <f>+VLOOKUP(Tabla1[[#This Row],[llave 2]],IG!$O$7:$T$97972,2,FALSE)</f>
        <v>0</v>
      </c>
      <c r="S283" s="50">
        <f>+VLOOKUP(Tabla1[[#This Row],[llave 2]],IG!$O$7:$T$97972,5,FALSE)</f>
        <v>0</v>
      </c>
      <c r="T283" s="307">
        <f>+VLOOKUP(Tabla1[[#This Row],[llave 2]],IG!$O$7:$T$97972,6,FALSE)</f>
        <v>0</v>
      </c>
      <c r="U283" s="77"/>
      <c r="V283" s="78"/>
      <c r="W283" s="77"/>
      <c r="X283" s="52">
        <f>ROUND(Tabla1[[#This Row],[VALOR UNITARIO 
]]*Tabla1[[#This Row],[Porcentaje de Glosa]]*Tabla1[[#This Row],[META AFECTADA POR LA GLOSA
]],0)</f>
        <v>0</v>
      </c>
      <c r="Y283" s="44"/>
      <c r="Z283" s="180"/>
      <c r="AA283" s="53"/>
      <c r="AB283" s="45"/>
      <c r="AC283" s="53">
        <f>ROUND(Tabla1[[#This Row],[VALOR  DE LA GLOSA INICIAL]]-Tabla1[[#This Row],[Valor soportado por la Subred]],0)</f>
        <v>0</v>
      </c>
      <c r="AD283" s="45"/>
      <c r="AE283" s="45"/>
      <c r="AF283" s="53">
        <f>ROUND(Tabla1[[#This Row],[VALOR GLOSA DEFINITIVA]]-Tabla1[[#This Row],[VALOR LEVANTADO EN LIQUIDACION]],0)</f>
        <v>0</v>
      </c>
    </row>
    <row r="284" spans="2:32" s="55" customFormat="1" ht="99.95" hidden="1" customHeight="1">
      <c r="B284" s="48"/>
      <c r="C284" s="177"/>
      <c r="D284" s="48"/>
      <c r="E284" s="45"/>
      <c r="F284" s="178" t="str">
        <f>Tabla1[[#This Row],[CODIGO ACTIVIDAD (AB)]]&amp;Tabla1[[#This Row],[ACCIÓN INTEGRAL-INTEGRADA / 
PROCESO INTEGRAL E INTEGRADO]]&amp;Tabla1[[#This Row],[ENTORNO/PROCESO TRANSVERSAL]]&amp;Tabla1[[#This Row],[VIGENCIA RECURSOS]]</f>
        <v/>
      </c>
      <c r="G284" s="161"/>
      <c r="H284" s="179">
        <f>+VLOOKUP(Tabla1[[#This Row],[llave 1]],IG!$F$7:$N$97972,2,FALSE)</f>
        <v>0</v>
      </c>
      <c r="I284" s="179">
        <f>+VLOOKUP(Tabla1[[#This Row],[llave 1]],IG!$F$7:$T$97972,3,FALSE)</f>
        <v>0</v>
      </c>
      <c r="J284" s="179">
        <f>+VLOOKUP(Tabla1[[#This Row],[llave 1]],IG!$F$7:$T$97972,5,FALSE)</f>
        <v>0</v>
      </c>
      <c r="K284" s="179">
        <f>+VLOOKUP(Tabla1[[#This Row],[llave 1]],IG!$F$7:$T$97972,4,FALSE)</f>
        <v>0</v>
      </c>
      <c r="L284" s="179">
        <f>+VLOOKUP(Tabla1[[#This Row],[llave 1]],IG!$F$7:$T$97972,6,FALSE)</f>
        <v>0</v>
      </c>
      <c r="M284" s="179">
        <f>+VLOOKUP(Tabla1[[#This Row],[llave 1]],IG!$F$7:$T$97972,7,FALSE)</f>
        <v>0</v>
      </c>
      <c r="N284" s="162"/>
      <c r="O284" s="163"/>
      <c r="P284" s="46" t="str">
        <f>+Tabla1[[#This Row],[llave 1]]&amp;Tabla1[[#This Row],[LOCALIDAD]]&amp;Tabla1[[#This Row],[MES]]</f>
        <v/>
      </c>
      <c r="Q284" s="45"/>
      <c r="R284" s="49">
        <f>+VLOOKUP(Tabla1[[#This Row],[llave 2]],IG!$O$7:$T$97972,2,FALSE)</f>
        <v>0</v>
      </c>
      <c r="S284" s="50">
        <f>+VLOOKUP(Tabla1[[#This Row],[llave 2]],IG!$O$7:$T$97972,5,FALSE)</f>
        <v>0</v>
      </c>
      <c r="T284" s="307">
        <f>+VLOOKUP(Tabla1[[#This Row],[llave 2]],IG!$O$7:$T$97972,6,FALSE)</f>
        <v>0</v>
      </c>
      <c r="U284" s="77"/>
      <c r="V284" s="78"/>
      <c r="W284" s="77"/>
      <c r="X284" s="52">
        <f>ROUND(Tabla1[[#This Row],[VALOR UNITARIO 
]]*Tabla1[[#This Row],[Porcentaje de Glosa]]*Tabla1[[#This Row],[META AFECTADA POR LA GLOSA
]],0)</f>
        <v>0</v>
      </c>
      <c r="Y284" s="44"/>
      <c r="Z284" s="180"/>
      <c r="AA284" s="53"/>
      <c r="AB284" s="45"/>
      <c r="AC284" s="53">
        <f>ROUND(Tabla1[[#This Row],[VALOR  DE LA GLOSA INICIAL]]-Tabla1[[#This Row],[Valor soportado por la Subred]],0)</f>
        <v>0</v>
      </c>
      <c r="AD284" s="45"/>
      <c r="AE284" s="45"/>
      <c r="AF284" s="53">
        <f>ROUND(Tabla1[[#This Row],[VALOR GLOSA DEFINITIVA]]-Tabla1[[#This Row],[VALOR LEVANTADO EN LIQUIDACION]],0)</f>
        <v>0</v>
      </c>
    </row>
    <row r="285" spans="2:32" s="55" customFormat="1" ht="99.95" hidden="1" customHeight="1">
      <c r="B285" s="48"/>
      <c r="C285" s="177"/>
      <c r="D285" s="48"/>
      <c r="E285" s="45"/>
      <c r="F285" s="178" t="str">
        <f>Tabla1[[#This Row],[CODIGO ACTIVIDAD (AB)]]&amp;Tabla1[[#This Row],[ACCIÓN INTEGRAL-INTEGRADA / 
PROCESO INTEGRAL E INTEGRADO]]&amp;Tabla1[[#This Row],[ENTORNO/PROCESO TRANSVERSAL]]&amp;Tabla1[[#This Row],[VIGENCIA RECURSOS]]</f>
        <v/>
      </c>
      <c r="G285" s="161"/>
      <c r="H285" s="179">
        <f>+VLOOKUP(Tabla1[[#This Row],[llave 1]],IG!$F$7:$N$97972,2,FALSE)</f>
        <v>0</v>
      </c>
      <c r="I285" s="179">
        <f>+VLOOKUP(Tabla1[[#This Row],[llave 1]],IG!$F$7:$T$97972,3,FALSE)</f>
        <v>0</v>
      </c>
      <c r="J285" s="179">
        <f>+VLOOKUP(Tabla1[[#This Row],[llave 1]],IG!$F$7:$T$97972,5,FALSE)</f>
        <v>0</v>
      </c>
      <c r="K285" s="179">
        <f>+VLOOKUP(Tabla1[[#This Row],[llave 1]],IG!$F$7:$T$97972,4,FALSE)</f>
        <v>0</v>
      </c>
      <c r="L285" s="179">
        <f>+VLOOKUP(Tabla1[[#This Row],[llave 1]],IG!$F$7:$T$97972,6,FALSE)</f>
        <v>0</v>
      </c>
      <c r="M285" s="179">
        <f>+VLOOKUP(Tabla1[[#This Row],[llave 1]],IG!$F$7:$T$97972,7,FALSE)</f>
        <v>0</v>
      </c>
      <c r="N285" s="162"/>
      <c r="O285" s="163"/>
      <c r="P285" s="46" t="str">
        <f>+Tabla1[[#This Row],[llave 1]]&amp;Tabla1[[#This Row],[LOCALIDAD]]&amp;Tabla1[[#This Row],[MES]]</f>
        <v/>
      </c>
      <c r="Q285" s="45"/>
      <c r="R285" s="49">
        <f>+VLOOKUP(Tabla1[[#This Row],[llave 2]],IG!$O$7:$T$97972,2,FALSE)</f>
        <v>0</v>
      </c>
      <c r="S285" s="50">
        <f>+VLOOKUP(Tabla1[[#This Row],[llave 2]],IG!$O$7:$T$97972,5,FALSE)</f>
        <v>0</v>
      </c>
      <c r="T285" s="307">
        <f>+VLOOKUP(Tabla1[[#This Row],[llave 2]],IG!$O$7:$T$97972,6,FALSE)</f>
        <v>0</v>
      </c>
      <c r="U285" s="77"/>
      <c r="V285" s="78"/>
      <c r="W285" s="77"/>
      <c r="X285" s="52">
        <f>ROUND(Tabla1[[#This Row],[VALOR UNITARIO 
]]*Tabla1[[#This Row],[Porcentaje de Glosa]]*Tabla1[[#This Row],[META AFECTADA POR LA GLOSA
]],0)</f>
        <v>0</v>
      </c>
      <c r="Y285" s="44"/>
      <c r="Z285" s="180"/>
      <c r="AA285" s="53"/>
      <c r="AB285" s="45"/>
      <c r="AC285" s="53">
        <f>ROUND(Tabla1[[#This Row],[VALOR  DE LA GLOSA INICIAL]]-Tabla1[[#This Row],[Valor soportado por la Subred]],0)</f>
        <v>0</v>
      </c>
      <c r="AD285" s="45"/>
      <c r="AE285" s="45"/>
      <c r="AF285" s="53">
        <f>ROUND(Tabla1[[#This Row],[VALOR GLOSA DEFINITIVA]]-Tabla1[[#This Row],[VALOR LEVANTADO EN LIQUIDACION]],0)</f>
        <v>0</v>
      </c>
    </row>
    <row r="286" spans="2:32" s="55" customFormat="1" ht="99.95" hidden="1" customHeight="1">
      <c r="B286" s="48"/>
      <c r="C286" s="177"/>
      <c r="D286" s="48"/>
      <c r="E286" s="45"/>
      <c r="F286" s="178" t="str">
        <f>Tabla1[[#This Row],[CODIGO ACTIVIDAD (AB)]]&amp;Tabla1[[#This Row],[ACCIÓN INTEGRAL-INTEGRADA / 
PROCESO INTEGRAL E INTEGRADO]]&amp;Tabla1[[#This Row],[ENTORNO/PROCESO TRANSVERSAL]]&amp;Tabla1[[#This Row],[VIGENCIA RECURSOS]]</f>
        <v/>
      </c>
      <c r="G286" s="161"/>
      <c r="H286" s="179">
        <f>+VLOOKUP(Tabla1[[#This Row],[llave 1]],IG!$F$7:$N$97972,2,FALSE)</f>
        <v>0</v>
      </c>
      <c r="I286" s="179">
        <f>+VLOOKUP(Tabla1[[#This Row],[llave 1]],IG!$F$7:$T$97972,3,FALSE)</f>
        <v>0</v>
      </c>
      <c r="J286" s="179">
        <f>+VLOOKUP(Tabla1[[#This Row],[llave 1]],IG!$F$7:$T$97972,5,FALSE)</f>
        <v>0</v>
      </c>
      <c r="K286" s="179">
        <f>+VLOOKUP(Tabla1[[#This Row],[llave 1]],IG!$F$7:$T$97972,4,FALSE)</f>
        <v>0</v>
      </c>
      <c r="L286" s="179">
        <f>+VLOOKUP(Tabla1[[#This Row],[llave 1]],IG!$F$7:$T$97972,6,FALSE)</f>
        <v>0</v>
      </c>
      <c r="M286" s="179">
        <f>+VLOOKUP(Tabla1[[#This Row],[llave 1]],IG!$F$7:$T$97972,7,FALSE)</f>
        <v>0</v>
      </c>
      <c r="N286" s="162"/>
      <c r="O286" s="163"/>
      <c r="P286" s="46" t="str">
        <f>+Tabla1[[#This Row],[llave 1]]&amp;Tabla1[[#This Row],[LOCALIDAD]]&amp;Tabla1[[#This Row],[MES]]</f>
        <v/>
      </c>
      <c r="Q286" s="45"/>
      <c r="R286" s="49">
        <f>+VLOOKUP(Tabla1[[#This Row],[llave 2]],IG!$O$7:$T$97972,2,FALSE)</f>
        <v>0</v>
      </c>
      <c r="S286" s="50">
        <f>+VLOOKUP(Tabla1[[#This Row],[llave 2]],IG!$O$7:$T$97972,5,FALSE)</f>
        <v>0</v>
      </c>
      <c r="T286" s="307">
        <f>+VLOOKUP(Tabla1[[#This Row],[llave 2]],IG!$O$7:$T$97972,6,FALSE)</f>
        <v>0</v>
      </c>
      <c r="U286" s="77"/>
      <c r="V286" s="78"/>
      <c r="W286" s="77"/>
      <c r="X286" s="52">
        <f>ROUND(Tabla1[[#This Row],[VALOR UNITARIO 
]]*Tabla1[[#This Row],[Porcentaje de Glosa]]*Tabla1[[#This Row],[META AFECTADA POR LA GLOSA
]],0)</f>
        <v>0</v>
      </c>
      <c r="Y286" s="44"/>
      <c r="Z286" s="180"/>
      <c r="AA286" s="53"/>
      <c r="AB286" s="45"/>
      <c r="AC286" s="53">
        <f>ROUND(Tabla1[[#This Row],[VALOR  DE LA GLOSA INICIAL]]-Tabla1[[#This Row],[Valor soportado por la Subred]],0)</f>
        <v>0</v>
      </c>
      <c r="AD286" s="45"/>
      <c r="AE286" s="45"/>
      <c r="AF286" s="53">
        <f>ROUND(Tabla1[[#This Row],[VALOR GLOSA DEFINITIVA]]-Tabla1[[#This Row],[VALOR LEVANTADO EN LIQUIDACION]],0)</f>
        <v>0</v>
      </c>
    </row>
    <row r="287" spans="2:32" s="55" customFormat="1" ht="99.95" hidden="1" customHeight="1">
      <c r="B287" s="48"/>
      <c r="C287" s="177"/>
      <c r="D287" s="48"/>
      <c r="E287" s="45"/>
      <c r="F287" s="178" t="str">
        <f>Tabla1[[#This Row],[CODIGO ACTIVIDAD (AB)]]&amp;Tabla1[[#This Row],[ACCIÓN INTEGRAL-INTEGRADA / 
PROCESO INTEGRAL E INTEGRADO]]&amp;Tabla1[[#This Row],[ENTORNO/PROCESO TRANSVERSAL]]&amp;Tabla1[[#This Row],[VIGENCIA RECURSOS]]</f>
        <v/>
      </c>
      <c r="G287" s="161"/>
      <c r="H287" s="179">
        <f>+VLOOKUP(Tabla1[[#This Row],[llave 1]],IG!$F$7:$N$97972,2,FALSE)</f>
        <v>0</v>
      </c>
      <c r="I287" s="179">
        <f>+VLOOKUP(Tabla1[[#This Row],[llave 1]],IG!$F$7:$T$97972,3,FALSE)</f>
        <v>0</v>
      </c>
      <c r="J287" s="179">
        <f>+VLOOKUP(Tabla1[[#This Row],[llave 1]],IG!$F$7:$T$97972,5,FALSE)</f>
        <v>0</v>
      </c>
      <c r="K287" s="179">
        <f>+VLOOKUP(Tabla1[[#This Row],[llave 1]],IG!$F$7:$T$97972,4,FALSE)</f>
        <v>0</v>
      </c>
      <c r="L287" s="179">
        <f>+VLOOKUP(Tabla1[[#This Row],[llave 1]],IG!$F$7:$T$97972,6,FALSE)</f>
        <v>0</v>
      </c>
      <c r="M287" s="179">
        <f>+VLOOKUP(Tabla1[[#This Row],[llave 1]],IG!$F$7:$T$97972,7,FALSE)</f>
        <v>0</v>
      </c>
      <c r="N287" s="162"/>
      <c r="O287" s="163"/>
      <c r="P287" s="46" t="str">
        <f>+Tabla1[[#This Row],[llave 1]]&amp;Tabla1[[#This Row],[LOCALIDAD]]&amp;Tabla1[[#This Row],[MES]]</f>
        <v/>
      </c>
      <c r="Q287" s="45"/>
      <c r="R287" s="49">
        <f>+VLOOKUP(Tabla1[[#This Row],[llave 2]],IG!$O$7:$T$97972,2,FALSE)</f>
        <v>0</v>
      </c>
      <c r="S287" s="50">
        <f>+VLOOKUP(Tabla1[[#This Row],[llave 2]],IG!$O$7:$T$97972,5,FALSE)</f>
        <v>0</v>
      </c>
      <c r="T287" s="307">
        <f>+VLOOKUP(Tabla1[[#This Row],[llave 2]],IG!$O$7:$T$97972,6,FALSE)</f>
        <v>0</v>
      </c>
      <c r="U287" s="77"/>
      <c r="V287" s="78"/>
      <c r="W287" s="77"/>
      <c r="X287" s="52">
        <f>ROUND(Tabla1[[#This Row],[VALOR UNITARIO 
]]*Tabla1[[#This Row],[Porcentaje de Glosa]]*Tabla1[[#This Row],[META AFECTADA POR LA GLOSA
]],0)</f>
        <v>0</v>
      </c>
      <c r="Y287" s="44"/>
      <c r="Z287" s="180"/>
      <c r="AA287" s="53"/>
      <c r="AB287" s="45"/>
      <c r="AC287" s="53">
        <f>ROUND(Tabla1[[#This Row],[VALOR  DE LA GLOSA INICIAL]]-Tabla1[[#This Row],[Valor soportado por la Subred]],0)</f>
        <v>0</v>
      </c>
      <c r="AD287" s="45"/>
      <c r="AE287" s="45"/>
      <c r="AF287" s="53">
        <f>ROUND(Tabla1[[#This Row],[VALOR GLOSA DEFINITIVA]]-Tabla1[[#This Row],[VALOR LEVANTADO EN LIQUIDACION]],0)</f>
        <v>0</v>
      </c>
    </row>
    <row r="288" spans="2:32" s="55" customFormat="1" ht="99.95" hidden="1" customHeight="1">
      <c r="B288" s="48"/>
      <c r="C288" s="177"/>
      <c r="D288" s="48"/>
      <c r="E288" s="45"/>
      <c r="F288" s="178" t="str">
        <f>Tabla1[[#This Row],[CODIGO ACTIVIDAD (AB)]]&amp;Tabla1[[#This Row],[ACCIÓN INTEGRAL-INTEGRADA / 
PROCESO INTEGRAL E INTEGRADO]]&amp;Tabla1[[#This Row],[ENTORNO/PROCESO TRANSVERSAL]]&amp;Tabla1[[#This Row],[VIGENCIA RECURSOS]]</f>
        <v/>
      </c>
      <c r="G288" s="161"/>
      <c r="H288" s="179">
        <f>+VLOOKUP(Tabla1[[#This Row],[llave 1]],IG!$F$7:$N$97972,2,FALSE)</f>
        <v>0</v>
      </c>
      <c r="I288" s="179">
        <f>+VLOOKUP(Tabla1[[#This Row],[llave 1]],IG!$F$7:$T$97972,3,FALSE)</f>
        <v>0</v>
      </c>
      <c r="J288" s="179">
        <f>+VLOOKUP(Tabla1[[#This Row],[llave 1]],IG!$F$7:$T$97972,5,FALSE)</f>
        <v>0</v>
      </c>
      <c r="K288" s="179">
        <f>+VLOOKUP(Tabla1[[#This Row],[llave 1]],IG!$F$7:$T$97972,4,FALSE)</f>
        <v>0</v>
      </c>
      <c r="L288" s="179">
        <f>+VLOOKUP(Tabla1[[#This Row],[llave 1]],IG!$F$7:$T$97972,6,FALSE)</f>
        <v>0</v>
      </c>
      <c r="M288" s="179">
        <f>+VLOOKUP(Tabla1[[#This Row],[llave 1]],IG!$F$7:$T$97972,7,FALSE)</f>
        <v>0</v>
      </c>
      <c r="N288" s="162"/>
      <c r="O288" s="163"/>
      <c r="P288" s="46" t="str">
        <f>+Tabla1[[#This Row],[llave 1]]&amp;Tabla1[[#This Row],[LOCALIDAD]]&amp;Tabla1[[#This Row],[MES]]</f>
        <v/>
      </c>
      <c r="Q288" s="45"/>
      <c r="R288" s="49">
        <f>+VLOOKUP(Tabla1[[#This Row],[llave 2]],IG!$O$7:$T$97972,2,FALSE)</f>
        <v>0</v>
      </c>
      <c r="S288" s="50">
        <f>+VLOOKUP(Tabla1[[#This Row],[llave 2]],IG!$O$7:$T$97972,5,FALSE)</f>
        <v>0</v>
      </c>
      <c r="T288" s="307">
        <f>+VLOOKUP(Tabla1[[#This Row],[llave 2]],IG!$O$7:$T$97972,6,FALSE)</f>
        <v>0</v>
      </c>
      <c r="U288" s="77"/>
      <c r="V288" s="78"/>
      <c r="W288" s="77"/>
      <c r="X288" s="52">
        <f>ROUND(Tabla1[[#This Row],[VALOR UNITARIO 
]]*Tabla1[[#This Row],[Porcentaje de Glosa]]*Tabla1[[#This Row],[META AFECTADA POR LA GLOSA
]],0)</f>
        <v>0</v>
      </c>
      <c r="Y288" s="44"/>
      <c r="Z288" s="180"/>
      <c r="AA288" s="53"/>
      <c r="AB288" s="45"/>
      <c r="AC288" s="53">
        <f>ROUND(Tabla1[[#This Row],[VALOR  DE LA GLOSA INICIAL]]-Tabla1[[#This Row],[Valor soportado por la Subred]],0)</f>
        <v>0</v>
      </c>
      <c r="AD288" s="45"/>
      <c r="AE288" s="45"/>
      <c r="AF288" s="53">
        <f>ROUND(Tabla1[[#This Row],[VALOR GLOSA DEFINITIVA]]-Tabla1[[#This Row],[VALOR LEVANTADO EN LIQUIDACION]],0)</f>
        <v>0</v>
      </c>
    </row>
    <row r="289" spans="2:32" s="55" customFormat="1" ht="99.95" hidden="1" customHeight="1">
      <c r="B289" s="48"/>
      <c r="C289" s="177"/>
      <c r="D289" s="48"/>
      <c r="E289" s="45"/>
      <c r="F289" s="178" t="str">
        <f>Tabla1[[#This Row],[CODIGO ACTIVIDAD (AB)]]&amp;Tabla1[[#This Row],[ACCIÓN INTEGRAL-INTEGRADA / 
PROCESO INTEGRAL E INTEGRADO]]&amp;Tabla1[[#This Row],[ENTORNO/PROCESO TRANSVERSAL]]&amp;Tabla1[[#This Row],[VIGENCIA RECURSOS]]</f>
        <v/>
      </c>
      <c r="G289" s="161"/>
      <c r="H289" s="179">
        <f>+VLOOKUP(Tabla1[[#This Row],[llave 1]],IG!$F$7:$N$97972,2,FALSE)</f>
        <v>0</v>
      </c>
      <c r="I289" s="179">
        <f>+VLOOKUP(Tabla1[[#This Row],[llave 1]],IG!$F$7:$T$97972,3,FALSE)</f>
        <v>0</v>
      </c>
      <c r="J289" s="179">
        <f>+VLOOKUP(Tabla1[[#This Row],[llave 1]],IG!$F$7:$T$97972,5,FALSE)</f>
        <v>0</v>
      </c>
      <c r="K289" s="179">
        <f>+VLOOKUP(Tabla1[[#This Row],[llave 1]],IG!$F$7:$T$97972,4,FALSE)</f>
        <v>0</v>
      </c>
      <c r="L289" s="179">
        <f>+VLOOKUP(Tabla1[[#This Row],[llave 1]],IG!$F$7:$T$97972,6,FALSE)</f>
        <v>0</v>
      </c>
      <c r="M289" s="179">
        <f>+VLOOKUP(Tabla1[[#This Row],[llave 1]],IG!$F$7:$T$97972,7,FALSE)</f>
        <v>0</v>
      </c>
      <c r="N289" s="162"/>
      <c r="O289" s="163"/>
      <c r="P289" s="46" t="str">
        <f>+Tabla1[[#This Row],[llave 1]]&amp;Tabla1[[#This Row],[LOCALIDAD]]&amp;Tabla1[[#This Row],[MES]]</f>
        <v/>
      </c>
      <c r="Q289" s="45"/>
      <c r="R289" s="49">
        <f>+VLOOKUP(Tabla1[[#This Row],[llave 2]],IG!$O$7:$T$97972,2,FALSE)</f>
        <v>0</v>
      </c>
      <c r="S289" s="50">
        <f>+VLOOKUP(Tabla1[[#This Row],[llave 2]],IG!$O$7:$T$97972,5,FALSE)</f>
        <v>0</v>
      </c>
      <c r="T289" s="307">
        <f>+VLOOKUP(Tabla1[[#This Row],[llave 2]],IG!$O$7:$T$97972,6,FALSE)</f>
        <v>0</v>
      </c>
      <c r="U289" s="77"/>
      <c r="V289" s="78"/>
      <c r="W289" s="77"/>
      <c r="X289" s="52">
        <f>ROUND(Tabla1[[#This Row],[VALOR UNITARIO 
]]*Tabla1[[#This Row],[Porcentaje de Glosa]]*Tabla1[[#This Row],[META AFECTADA POR LA GLOSA
]],0)</f>
        <v>0</v>
      </c>
      <c r="Y289" s="44"/>
      <c r="Z289" s="180"/>
      <c r="AA289" s="53"/>
      <c r="AB289" s="45"/>
      <c r="AC289" s="53">
        <f>ROUND(Tabla1[[#This Row],[VALOR  DE LA GLOSA INICIAL]]-Tabla1[[#This Row],[Valor soportado por la Subred]],0)</f>
        <v>0</v>
      </c>
      <c r="AD289" s="45"/>
      <c r="AE289" s="45"/>
      <c r="AF289" s="53">
        <f>ROUND(Tabla1[[#This Row],[VALOR GLOSA DEFINITIVA]]-Tabla1[[#This Row],[VALOR LEVANTADO EN LIQUIDACION]],0)</f>
        <v>0</v>
      </c>
    </row>
    <row r="290" spans="2:32" s="55" customFormat="1" ht="99.95" hidden="1" customHeight="1">
      <c r="B290" s="48"/>
      <c r="C290" s="177"/>
      <c r="D290" s="48"/>
      <c r="E290" s="45"/>
      <c r="F290" s="178" t="str">
        <f>Tabla1[[#This Row],[CODIGO ACTIVIDAD (AB)]]&amp;Tabla1[[#This Row],[ACCIÓN INTEGRAL-INTEGRADA / 
PROCESO INTEGRAL E INTEGRADO]]&amp;Tabla1[[#This Row],[ENTORNO/PROCESO TRANSVERSAL]]&amp;Tabla1[[#This Row],[VIGENCIA RECURSOS]]</f>
        <v/>
      </c>
      <c r="G290" s="161"/>
      <c r="H290" s="179">
        <f>+VLOOKUP(Tabla1[[#This Row],[llave 1]],IG!$F$7:$N$97972,2,FALSE)</f>
        <v>0</v>
      </c>
      <c r="I290" s="179">
        <f>+VLOOKUP(Tabla1[[#This Row],[llave 1]],IG!$F$7:$T$97972,3,FALSE)</f>
        <v>0</v>
      </c>
      <c r="J290" s="179">
        <f>+VLOOKUP(Tabla1[[#This Row],[llave 1]],IG!$F$7:$T$97972,5,FALSE)</f>
        <v>0</v>
      </c>
      <c r="K290" s="179">
        <f>+VLOOKUP(Tabla1[[#This Row],[llave 1]],IG!$F$7:$T$97972,4,FALSE)</f>
        <v>0</v>
      </c>
      <c r="L290" s="179">
        <f>+VLOOKUP(Tabla1[[#This Row],[llave 1]],IG!$F$7:$T$97972,6,FALSE)</f>
        <v>0</v>
      </c>
      <c r="M290" s="179">
        <f>+VLOOKUP(Tabla1[[#This Row],[llave 1]],IG!$F$7:$T$97972,7,FALSE)</f>
        <v>0</v>
      </c>
      <c r="N290" s="162"/>
      <c r="O290" s="163"/>
      <c r="P290" s="46" t="str">
        <f>+Tabla1[[#This Row],[llave 1]]&amp;Tabla1[[#This Row],[LOCALIDAD]]&amp;Tabla1[[#This Row],[MES]]</f>
        <v/>
      </c>
      <c r="Q290" s="45"/>
      <c r="R290" s="49">
        <f>+VLOOKUP(Tabla1[[#This Row],[llave 2]],IG!$O$7:$T$97972,2,FALSE)</f>
        <v>0</v>
      </c>
      <c r="S290" s="50">
        <f>+VLOOKUP(Tabla1[[#This Row],[llave 2]],IG!$O$7:$T$97972,5,FALSE)</f>
        <v>0</v>
      </c>
      <c r="T290" s="307">
        <f>+VLOOKUP(Tabla1[[#This Row],[llave 2]],IG!$O$7:$T$97972,6,FALSE)</f>
        <v>0</v>
      </c>
      <c r="U290" s="77"/>
      <c r="V290" s="78"/>
      <c r="W290" s="77"/>
      <c r="X290" s="52">
        <f>ROUND(Tabla1[[#This Row],[VALOR UNITARIO 
]]*Tabla1[[#This Row],[Porcentaje de Glosa]]*Tabla1[[#This Row],[META AFECTADA POR LA GLOSA
]],0)</f>
        <v>0</v>
      </c>
      <c r="Y290" s="44"/>
      <c r="Z290" s="180"/>
      <c r="AA290" s="53"/>
      <c r="AB290" s="45"/>
      <c r="AC290" s="53">
        <f>ROUND(Tabla1[[#This Row],[VALOR  DE LA GLOSA INICIAL]]-Tabla1[[#This Row],[Valor soportado por la Subred]],0)</f>
        <v>0</v>
      </c>
      <c r="AD290" s="45"/>
      <c r="AE290" s="45"/>
      <c r="AF290" s="53">
        <f>ROUND(Tabla1[[#This Row],[VALOR GLOSA DEFINITIVA]]-Tabla1[[#This Row],[VALOR LEVANTADO EN LIQUIDACION]],0)</f>
        <v>0</v>
      </c>
    </row>
    <row r="291" spans="2:32" s="55" customFormat="1" ht="99.95" hidden="1" customHeight="1">
      <c r="B291" s="48"/>
      <c r="C291" s="177"/>
      <c r="D291" s="48"/>
      <c r="E291" s="45"/>
      <c r="F291" s="178" t="str">
        <f>Tabla1[[#This Row],[CODIGO ACTIVIDAD (AB)]]&amp;Tabla1[[#This Row],[ACCIÓN INTEGRAL-INTEGRADA / 
PROCESO INTEGRAL E INTEGRADO]]&amp;Tabla1[[#This Row],[ENTORNO/PROCESO TRANSVERSAL]]&amp;Tabla1[[#This Row],[VIGENCIA RECURSOS]]</f>
        <v/>
      </c>
      <c r="G291" s="161"/>
      <c r="H291" s="179">
        <f>+VLOOKUP(Tabla1[[#This Row],[llave 1]],IG!$F$7:$N$97972,2,FALSE)</f>
        <v>0</v>
      </c>
      <c r="I291" s="179">
        <f>+VLOOKUP(Tabla1[[#This Row],[llave 1]],IG!$F$7:$T$97972,3,FALSE)</f>
        <v>0</v>
      </c>
      <c r="J291" s="179">
        <f>+VLOOKUP(Tabla1[[#This Row],[llave 1]],IG!$F$7:$T$97972,5,FALSE)</f>
        <v>0</v>
      </c>
      <c r="K291" s="179">
        <f>+VLOOKUP(Tabla1[[#This Row],[llave 1]],IG!$F$7:$T$97972,4,FALSE)</f>
        <v>0</v>
      </c>
      <c r="L291" s="179">
        <f>+VLOOKUP(Tabla1[[#This Row],[llave 1]],IG!$F$7:$T$97972,6,FALSE)</f>
        <v>0</v>
      </c>
      <c r="M291" s="179">
        <f>+VLOOKUP(Tabla1[[#This Row],[llave 1]],IG!$F$7:$T$97972,7,FALSE)</f>
        <v>0</v>
      </c>
      <c r="N291" s="162"/>
      <c r="O291" s="163"/>
      <c r="P291" s="46" t="str">
        <f>+Tabla1[[#This Row],[llave 1]]&amp;Tabla1[[#This Row],[LOCALIDAD]]&amp;Tabla1[[#This Row],[MES]]</f>
        <v/>
      </c>
      <c r="Q291" s="45"/>
      <c r="R291" s="49">
        <f>+VLOOKUP(Tabla1[[#This Row],[llave 2]],IG!$O$7:$T$97972,2,FALSE)</f>
        <v>0</v>
      </c>
      <c r="S291" s="50">
        <f>+VLOOKUP(Tabla1[[#This Row],[llave 2]],IG!$O$7:$T$97972,5,FALSE)</f>
        <v>0</v>
      </c>
      <c r="T291" s="307">
        <f>+VLOOKUP(Tabla1[[#This Row],[llave 2]],IG!$O$7:$T$97972,6,FALSE)</f>
        <v>0</v>
      </c>
      <c r="U291" s="77"/>
      <c r="V291" s="78"/>
      <c r="W291" s="77"/>
      <c r="X291" s="52">
        <f>ROUND(Tabla1[[#This Row],[VALOR UNITARIO 
]]*Tabla1[[#This Row],[Porcentaje de Glosa]]*Tabla1[[#This Row],[META AFECTADA POR LA GLOSA
]],0)</f>
        <v>0</v>
      </c>
      <c r="Y291" s="44"/>
      <c r="Z291" s="180"/>
      <c r="AA291" s="53"/>
      <c r="AB291" s="45"/>
      <c r="AC291" s="53">
        <f>ROUND(Tabla1[[#This Row],[VALOR  DE LA GLOSA INICIAL]]-Tabla1[[#This Row],[Valor soportado por la Subred]],0)</f>
        <v>0</v>
      </c>
      <c r="AD291" s="45"/>
      <c r="AE291" s="45"/>
      <c r="AF291" s="53">
        <f>ROUND(Tabla1[[#This Row],[VALOR GLOSA DEFINITIVA]]-Tabla1[[#This Row],[VALOR LEVANTADO EN LIQUIDACION]],0)</f>
        <v>0</v>
      </c>
    </row>
    <row r="292" spans="2:32" s="55" customFormat="1" ht="99.95" hidden="1" customHeight="1">
      <c r="B292" s="48"/>
      <c r="C292" s="177"/>
      <c r="D292" s="48"/>
      <c r="E292" s="45"/>
      <c r="F292" s="178" t="str">
        <f>Tabla1[[#This Row],[CODIGO ACTIVIDAD (AB)]]&amp;Tabla1[[#This Row],[ACCIÓN INTEGRAL-INTEGRADA / 
PROCESO INTEGRAL E INTEGRADO]]&amp;Tabla1[[#This Row],[ENTORNO/PROCESO TRANSVERSAL]]&amp;Tabla1[[#This Row],[VIGENCIA RECURSOS]]</f>
        <v/>
      </c>
      <c r="G292" s="161"/>
      <c r="H292" s="179">
        <f>+VLOOKUP(Tabla1[[#This Row],[llave 1]],IG!$F$7:$N$97972,2,FALSE)</f>
        <v>0</v>
      </c>
      <c r="I292" s="179">
        <f>+VLOOKUP(Tabla1[[#This Row],[llave 1]],IG!$F$7:$T$97972,3,FALSE)</f>
        <v>0</v>
      </c>
      <c r="J292" s="179">
        <f>+VLOOKUP(Tabla1[[#This Row],[llave 1]],IG!$F$7:$T$97972,5,FALSE)</f>
        <v>0</v>
      </c>
      <c r="K292" s="179">
        <f>+VLOOKUP(Tabla1[[#This Row],[llave 1]],IG!$F$7:$T$97972,4,FALSE)</f>
        <v>0</v>
      </c>
      <c r="L292" s="179">
        <f>+VLOOKUP(Tabla1[[#This Row],[llave 1]],IG!$F$7:$T$97972,6,FALSE)</f>
        <v>0</v>
      </c>
      <c r="M292" s="179">
        <f>+VLOOKUP(Tabla1[[#This Row],[llave 1]],IG!$F$7:$T$97972,7,FALSE)</f>
        <v>0</v>
      </c>
      <c r="N292" s="162"/>
      <c r="O292" s="163"/>
      <c r="P292" s="46" t="str">
        <f>+Tabla1[[#This Row],[llave 1]]&amp;Tabla1[[#This Row],[LOCALIDAD]]&amp;Tabla1[[#This Row],[MES]]</f>
        <v/>
      </c>
      <c r="Q292" s="45"/>
      <c r="R292" s="49">
        <f>+VLOOKUP(Tabla1[[#This Row],[llave 2]],IG!$O$7:$T$97972,2,FALSE)</f>
        <v>0</v>
      </c>
      <c r="S292" s="50">
        <f>+VLOOKUP(Tabla1[[#This Row],[llave 2]],IG!$O$7:$T$97972,5,FALSE)</f>
        <v>0</v>
      </c>
      <c r="T292" s="307">
        <f>+VLOOKUP(Tabla1[[#This Row],[llave 2]],IG!$O$7:$T$97972,6,FALSE)</f>
        <v>0</v>
      </c>
      <c r="U292" s="77"/>
      <c r="V292" s="78"/>
      <c r="W292" s="77"/>
      <c r="X292" s="52">
        <f>ROUND(Tabla1[[#This Row],[VALOR UNITARIO 
]]*Tabla1[[#This Row],[Porcentaje de Glosa]]*Tabla1[[#This Row],[META AFECTADA POR LA GLOSA
]],0)</f>
        <v>0</v>
      </c>
      <c r="Y292" s="44"/>
      <c r="Z292" s="180"/>
      <c r="AA292" s="53"/>
      <c r="AB292" s="45"/>
      <c r="AC292" s="53">
        <f>ROUND(Tabla1[[#This Row],[VALOR  DE LA GLOSA INICIAL]]-Tabla1[[#This Row],[Valor soportado por la Subred]],0)</f>
        <v>0</v>
      </c>
      <c r="AD292" s="45"/>
      <c r="AE292" s="45"/>
      <c r="AF292" s="53">
        <f>ROUND(Tabla1[[#This Row],[VALOR GLOSA DEFINITIVA]]-Tabla1[[#This Row],[VALOR LEVANTADO EN LIQUIDACION]],0)</f>
        <v>0</v>
      </c>
    </row>
    <row r="293" spans="2:32" s="55" customFormat="1" ht="99.95" hidden="1" customHeight="1">
      <c r="B293" s="48"/>
      <c r="C293" s="177"/>
      <c r="D293" s="48"/>
      <c r="E293" s="45"/>
      <c r="F293" s="178" t="str">
        <f>Tabla1[[#This Row],[CODIGO ACTIVIDAD (AB)]]&amp;Tabla1[[#This Row],[ACCIÓN INTEGRAL-INTEGRADA / 
PROCESO INTEGRAL E INTEGRADO]]&amp;Tabla1[[#This Row],[ENTORNO/PROCESO TRANSVERSAL]]&amp;Tabla1[[#This Row],[VIGENCIA RECURSOS]]</f>
        <v/>
      </c>
      <c r="G293" s="161"/>
      <c r="H293" s="179">
        <f>+VLOOKUP(Tabla1[[#This Row],[llave 1]],IG!$F$7:$N$97972,2,FALSE)</f>
        <v>0</v>
      </c>
      <c r="I293" s="179">
        <f>+VLOOKUP(Tabla1[[#This Row],[llave 1]],IG!$F$7:$T$97972,3,FALSE)</f>
        <v>0</v>
      </c>
      <c r="J293" s="179">
        <f>+VLOOKUP(Tabla1[[#This Row],[llave 1]],IG!$F$7:$T$97972,5,FALSE)</f>
        <v>0</v>
      </c>
      <c r="K293" s="179">
        <f>+VLOOKUP(Tabla1[[#This Row],[llave 1]],IG!$F$7:$T$97972,4,FALSE)</f>
        <v>0</v>
      </c>
      <c r="L293" s="179">
        <f>+VLOOKUP(Tabla1[[#This Row],[llave 1]],IG!$F$7:$T$97972,6,FALSE)</f>
        <v>0</v>
      </c>
      <c r="M293" s="179">
        <f>+VLOOKUP(Tabla1[[#This Row],[llave 1]],IG!$F$7:$T$97972,7,FALSE)</f>
        <v>0</v>
      </c>
      <c r="N293" s="162"/>
      <c r="O293" s="163"/>
      <c r="P293" s="46" t="str">
        <f>+Tabla1[[#This Row],[llave 1]]&amp;Tabla1[[#This Row],[LOCALIDAD]]&amp;Tabla1[[#This Row],[MES]]</f>
        <v/>
      </c>
      <c r="Q293" s="45"/>
      <c r="R293" s="49">
        <f>+VLOOKUP(Tabla1[[#This Row],[llave 2]],IG!$O$7:$T$97972,2,FALSE)</f>
        <v>0</v>
      </c>
      <c r="S293" s="50">
        <f>+VLOOKUP(Tabla1[[#This Row],[llave 2]],IG!$O$7:$T$97972,5,FALSE)</f>
        <v>0</v>
      </c>
      <c r="T293" s="307">
        <f>+VLOOKUP(Tabla1[[#This Row],[llave 2]],IG!$O$7:$T$97972,6,FALSE)</f>
        <v>0</v>
      </c>
      <c r="U293" s="77"/>
      <c r="V293" s="78"/>
      <c r="W293" s="77"/>
      <c r="X293" s="52">
        <f>ROUND(Tabla1[[#This Row],[VALOR UNITARIO 
]]*Tabla1[[#This Row],[Porcentaje de Glosa]]*Tabla1[[#This Row],[META AFECTADA POR LA GLOSA
]],0)</f>
        <v>0</v>
      </c>
      <c r="Y293" s="44"/>
      <c r="Z293" s="180"/>
      <c r="AA293" s="53"/>
      <c r="AB293" s="45"/>
      <c r="AC293" s="53">
        <f>ROUND(Tabla1[[#This Row],[VALOR  DE LA GLOSA INICIAL]]-Tabla1[[#This Row],[Valor soportado por la Subred]],0)</f>
        <v>0</v>
      </c>
      <c r="AD293" s="45"/>
      <c r="AE293" s="45"/>
      <c r="AF293" s="53">
        <f>ROUND(Tabla1[[#This Row],[VALOR GLOSA DEFINITIVA]]-Tabla1[[#This Row],[VALOR LEVANTADO EN LIQUIDACION]],0)</f>
        <v>0</v>
      </c>
    </row>
    <row r="294" spans="2:32" s="55" customFormat="1" ht="99.95" hidden="1" customHeight="1">
      <c r="B294" s="48"/>
      <c r="C294" s="177"/>
      <c r="D294" s="48"/>
      <c r="E294" s="45"/>
      <c r="F294" s="178" t="str">
        <f>Tabla1[[#This Row],[CODIGO ACTIVIDAD (AB)]]&amp;Tabla1[[#This Row],[ACCIÓN INTEGRAL-INTEGRADA / 
PROCESO INTEGRAL E INTEGRADO]]&amp;Tabla1[[#This Row],[ENTORNO/PROCESO TRANSVERSAL]]&amp;Tabla1[[#This Row],[VIGENCIA RECURSOS]]</f>
        <v/>
      </c>
      <c r="G294" s="161"/>
      <c r="H294" s="179">
        <f>+VLOOKUP(Tabla1[[#This Row],[llave 1]],IG!$F$7:$N$97972,2,FALSE)</f>
        <v>0</v>
      </c>
      <c r="I294" s="179">
        <f>+VLOOKUP(Tabla1[[#This Row],[llave 1]],IG!$F$7:$T$97972,3,FALSE)</f>
        <v>0</v>
      </c>
      <c r="J294" s="179">
        <f>+VLOOKUP(Tabla1[[#This Row],[llave 1]],IG!$F$7:$T$97972,5,FALSE)</f>
        <v>0</v>
      </c>
      <c r="K294" s="179">
        <f>+VLOOKUP(Tabla1[[#This Row],[llave 1]],IG!$F$7:$T$97972,4,FALSE)</f>
        <v>0</v>
      </c>
      <c r="L294" s="179">
        <f>+VLOOKUP(Tabla1[[#This Row],[llave 1]],IG!$F$7:$T$97972,6,FALSE)</f>
        <v>0</v>
      </c>
      <c r="M294" s="179">
        <f>+VLOOKUP(Tabla1[[#This Row],[llave 1]],IG!$F$7:$T$97972,7,FALSE)</f>
        <v>0</v>
      </c>
      <c r="N294" s="162"/>
      <c r="O294" s="163"/>
      <c r="P294" s="46" t="str">
        <f>+Tabla1[[#This Row],[llave 1]]&amp;Tabla1[[#This Row],[LOCALIDAD]]&amp;Tabla1[[#This Row],[MES]]</f>
        <v/>
      </c>
      <c r="Q294" s="45"/>
      <c r="R294" s="49">
        <f>+VLOOKUP(Tabla1[[#This Row],[llave 2]],IG!$O$7:$T$97972,2,FALSE)</f>
        <v>0</v>
      </c>
      <c r="S294" s="50">
        <f>+VLOOKUP(Tabla1[[#This Row],[llave 2]],IG!$O$7:$T$97972,5,FALSE)</f>
        <v>0</v>
      </c>
      <c r="T294" s="307">
        <f>+VLOOKUP(Tabla1[[#This Row],[llave 2]],IG!$O$7:$T$97972,6,FALSE)</f>
        <v>0</v>
      </c>
      <c r="U294" s="77"/>
      <c r="V294" s="78"/>
      <c r="W294" s="77"/>
      <c r="X294" s="52">
        <f>ROUND(Tabla1[[#This Row],[VALOR UNITARIO 
]]*Tabla1[[#This Row],[Porcentaje de Glosa]]*Tabla1[[#This Row],[META AFECTADA POR LA GLOSA
]],0)</f>
        <v>0</v>
      </c>
      <c r="Y294" s="44"/>
      <c r="Z294" s="180"/>
      <c r="AA294" s="53"/>
      <c r="AB294" s="45"/>
      <c r="AC294" s="53">
        <f>ROUND(Tabla1[[#This Row],[VALOR  DE LA GLOSA INICIAL]]-Tabla1[[#This Row],[Valor soportado por la Subred]],0)</f>
        <v>0</v>
      </c>
      <c r="AD294" s="45"/>
      <c r="AE294" s="45"/>
      <c r="AF294" s="53">
        <f>ROUND(Tabla1[[#This Row],[VALOR GLOSA DEFINITIVA]]-Tabla1[[#This Row],[VALOR LEVANTADO EN LIQUIDACION]],0)</f>
        <v>0</v>
      </c>
    </row>
    <row r="295" spans="2:32" s="55" customFormat="1" ht="99.95" hidden="1" customHeight="1">
      <c r="B295" s="48"/>
      <c r="C295" s="177"/>
      <c r="D295" s="48"/>
      <c r="E295" s="45"/>
      <c r="F295" s="178" t="str">
        <f>Tabla1[[#This Row],[CODIGO ACTIVIDAD (AB)]]&amp;Tabla1[[#This Row],[ACCIÓN INTEGRAL-INTEGRADA / 
PROCESO INTEGRAL E INTEGRADO]]&amp;Tabla1[[#This Row],[ENTORNO/PROCESO TRANSVERSAL]]&amp;Tabla1[[#This Row],[VIGENCIA RECURSOS]]</f>
        <v/>
      </c>
      <c r="G295" s="161"/>
      <c r="H295" s="179">
        <f>+VLOOKUP(Tabla1[[#This Row],[llave 1]],IG!$F$7:$N$97972,2,FALSE)</f>
        <v>0</v>
      </c>
      <c r="I295" s="179">
        <f>+VLOOKUP(Tabla1[[#This Row],[llave 1]],IG!$F$7:$T$97972,3,FALSE)</f>
        <v>0</v>
      </c>
      <c r="J295" s="179">
        <f>+VLOOKUP(Tabla1[[#This Row],[llave 1]],IG!$F$7:$T$97972,5,FALSE)</f>
        <v>0</v>
      </c>
      <c r="K295" s="179">
        <f>+VLOOKUP(Tabla1[[#This Row],[llave 1]],IG!$F$7:$T$97972,4,FALSE)</f>
        <v>0</v>
      </c>
      <c r="L295" s="179">
        <f>+VLOOKUP(Tabla1[[#This Row],[llave 1]],IG!$F$7:$T$97972,6,FALSE)</f>
        <v>0</v>
      </c>
      <c r="M295" s="179">
        <f>+VLOOKUP(Tabla1[[#This Row],[llave 1]],IG!$F$7:$T$97972,7,FALSE)</f>
        <v>0</v>
      </c>
      <c r="N295" s="162"/>
      <c r="O295" s="163"/>
      <c r="P295" s="46" t="str">
        <f>+Tabla1[[#This Row],[llave 1]]&amp;Tabla1[[#This Row],[LOCALIDAD]]&amp;Tabla1[[#This Row],[MES]]</f>
        <v/>
      </c>
      <c r="Q295" s="45"/>
      <c r="R295" s="49">
        <f>+VLOOKUP(Tabla1[[#This Row],[llave 2]],IG!$O$7:$T$97972,2,FALSE)</f>
        <v>0</v>
      </c>
      <c r="S295" s="50">
        <f>+VLOOKUP(Tabla1[[#This Row],[llave 2]],IG!$O$7:$T$97972,5,FALSE)</f>
        <v>0</v>
      </c>
      <c r="T295" s="307">
        <f>+VLOOKUP(Tabla1[[#This Row],[llave 2]],IG!$O$7:$T$97972,6,FALSE)</f>
        <v>0</v>
      </c>
      <c r="U295" s="77"/>
      <c r="V295" s="78"/>
      <c r="W295" s="77"/>
      <c r="X295" s="52">
        <f>ROUND(Tabla1[[#This Row],[VALOR UNITARIO 
]]*Tabla1[[#This Row],[Porcentaje de Glosa]]*Tabla1[[#This Row],[META AFECTADA POR LA GLOSA
]],0)</f>
        <v>0</v>
      </c>
      <c r="Y295" s="44"/>
      <c r="Z295" s="180"/>
      <c r="AA295" s="53"/>
      <c r="AB295" s="45"/>
      <c r="AC295" s="53">
        <f>ROUND(Tabla1[[#This Row],[VALOR  DE LA GLOSA INICIAL]]-Tabla1[[#This Row],[Valor soportado por la Subred]],0)</f>
        <v>0</v>
      </c>
      <c r="AD295" s="45"/>
      <c r="AE295" s="45"/>
      <c r="AF295" s="53">
        <f>ROUND(Tabla1[[#This Row],[VALOR GLOSA DEFINITIVA]]-Tabla1[[#This Row],[VALOR LEVANTADO EN LIQUIDACION]],0)</f>
        <v>0</v>
      </c>
    </row>
    <row r="296" spans="2:32" s="55" customFormat="1" ht="99.95" hidden="1" customHeight="1">
      <c r="B296" s="48"/>
      <c r="C296" s="177"/>
      <c r="D296" s="48"/>
      <c r="E296" s="45"/>
      <c r="F296" s="178" t="str">
        <f>Tabla1[[#This Row],[CODIGO ACTIVIDAD (AB)]]&amp;Tabla1[[#This Row],[ACCIÓN INTEGRAL-INTEGRADA / 
PROCESO INTEGRAL E INTEGRADO]]&amp;Tabla1[[#This Row],[ENTORNO/PROCESO TRANSVERSAL]]&amp;Tabla1[[#This Row],[VIGENCIA RECURSOS]]</f>
        <v/>
      </c>
      <c r="G296" s="161"/>
      <c r="H296" s="179">
        <f>+VLOOKUP(Tabla1[[#This Row],[llave 1]],IG!$F$7:$N$97972,2,FALSE)</f>
        <v>0</v>
      </c>
      <c r="I296" s="179">
        <f>+VLOOKUP(Tabla1[[#This Row],[llave 1]],IG!$F$7:$T$97972,3,FALSE)</f>
        <v>0</v>
      </c>
      <c r="J296" s="179">
        <f>+VLOOKUP(Tabla1[[#This Row],[llave 1]],IG!$F$7:$T$97972,5,FALSE)</f>
        <v>0</v>
      </c>
      <c r="K296" s="179">
        <f>+VLOOKUP(Tabla1[[#This Row],[llave 1]],IG!$F$7:$T$97972,4,FALSE)</f>
        <v>0</v>
      </c>
      <c r="L296" s="179">
        <f>+VLOOKUP(Tabla1[[#This Row],[llave 1]],IG!$F$7:$T$97972,6,FALSE)</f>
        <v>0</v>
      </c>
      <c r="M296" s="179">
        <f>+VLOOKUP(Tabla1[[#This Row],[llave 1]],IG!$F$7:$T$97972,7,FALSE)</f>
        <v>0</v>
      </c>
      <c r="N296" s="162"/>
      <c r="O296" s="163"/>
      <c r="P296" s="46" t="str">
        <f>+Tabla1[[#This Row],[llave 1]]&amp;Tabla1[[#This Row],[LOCALIDAD]]&amp;Tabla1[[#This Row],[MES]]</f>
        <v/>
      </c>
      <c r="Q296" s="45"/>
      <c r="R296" s="49">
        <f>+VLOOKUP(Tabla1[[#This Row],[llave 2]],IG!$O$7:$T$97972,2,FALSE)</f>
        <v>0</v>
      </c>
      <c r="S296" s="50">
        <f>+VLOOKUP(Tabla1[[#This Row],[llave 2]],IG!$O$7:$T$97972,5,FALSE)</f>
        <v>0</v>
      </c>
      <c r="T296" s="307">
        <f>+VLOOKUP(Tabla1[[#This Row],[llave 2]],IG!$O$7:$T$97972,6,FALSE)</f>
        <v>0</v>
      </c>
      <c r="U296" s="77"/>
      <c r="V296" s="78"/>
      <c r="W296" s="77"/>
      <c r="X296" s="52">
        <f>ROUND(Tabla1[[#This Row],[VALOR UNITARIO 
]]*Tabla1[[#This Row],[Porcentaje de Glosa]]*Tabla1[[#This Row],[META AFECTADA POR LA GLOSA
]],0)</f>
        <v>0</v>
      </c>
      <c r="Y296" s="44"/>
      <c r="Z296" s="180"/>
      <c r="AA296" s="53"/>
      <c r="AB296" s="45"/>
      <c r="AC296" s="53">
        <f>ROUND(Tabla1[[#This Row],[VALOR  DE LA GLOSA INICIAL]]-Tabla1[[#This Row],[Valor soportado por la Subred]],0)</f>
        <v>0</v>
      </c>
      <c r="AD296" s="45"/>
      <c r="AE296" s="45"/>
      <c r="AF296" s="53">
        <f>ROUND(Tabla1[[#This Row],[VALOR GLOSA DEFINITIVA]]-Tabla1[[#This Row],[VALOR LEVANTADO EN LIQUIDACION]],0)</f>
        <v>0</v>
      </c>
    </row>
    <row r="297" spans="2:32" s="55" customFormat="1" ht="99.95" hidden="1" customHeight="1">
      <c r="B297" s="48"/>
      <c r="C297" s="177"/>
      <c r="D297" s="48"/>
      <c r="E297" s="45"/>
      <c r="F297" s="178" t="str">
        <f>Tabla1[[#This Row],[CODIGO ACTIVIDAD (AB)]]&amp;Tabla1[[#This Row],[ACCIÓN INTEGRAL-INTEGRADA / 
PROCESO INTEGRAL E INTEGRADO]]&amp;Tabla1[[#This Row],[ENTORNO/PROCESO TRANSVERSAL]]&amp;Tabla1[[#This Row],[VIGENCIA RECURSOS]]</f>
        <v/>
      </c>
      <c r="G297" s="161"/>
      <c r="H297" s="179">
        <f>+VLOOKUP(Tabla1[[#This Row],[llave 1]],IG!$F$7:$N$97972,2,FALSE)</f>
        <v>0</v>
      </c>
      <c r="I297" s="179">
        <f>+VLOOKUP(Tabla1[[#This Row],[llave 1]],IG!$F$7:$T$97972,3,FALSE)</f>
        <v>0</v>
      </c>
      <c r="J297" s="179">
        <f>+VLOOKUP(Tabla1[[#This Row],[llave 1]],IG!$F$7:$T$97972,5,FALSE)</f>
        <v>0</v>
      </c>
      <c r="K297" s="179">
        <f>+VLOOKUP(Tabla1[[#This Row],[llave 1]],IG!$F$7:$T$97972,4,FALSE)</f>
        <v>0</v>
      </c>
      <c r="L297" s="179">
        <f>+VLOOKUP(Tabla1[[#This Row],[llave 1]],IG!$F$7:$T$97972,6,FALSE)</f>
        <v>0</v>
      </c>
      <c r="M297" s="179">
        <f>+VLOOKUP(Tabla1[[#This Row],[llave 1]],IG!$F$7:$T$97972,7,FALSE)</f>
        <v>0</v>
      </c>
      <c r="N297" s="162"/>
      <c r="O297" s="163"/>
      <c r="P297" s="46" t="str">
        <f>+Tabla1[[#This Row],[llave 1]]&amp;Tabla1[[#This Row],[LOCALIDAD]]&amp;Tabla1[[#This Row],[MES]]</f>
        <v/>
      </c>
      <c r="Q297" s="45"/>
      <c r="R297" s="49">
        <f>+VLOOKUP(Tabla1[[#This Row],[llave 2]],IG!$O$7:$T$97972,2,FALSE)</f>
        <v>0</v>
      </c>
      <c r="S297" s="50">
        <f>+VLOOKUP(Tabla1[[#This Row],[llave 2]],IG!$O$7:$T$97972,5,FALSE)</f>
        <v>0</v>
      </c>
      <c r="T297" s="307">
        <f>+VLOOKUP(Tabla1[[#This Row],[llave 2]],IG!$O$7:$T$97972,6,FALSE)</f>
        <v>0</v>
      </c>
      <c r="U297" s="77"/>
      <c r="V297" s="78"/>
      <c r="W297" s="77"/>
      <c r="X297" s="52">
        <f>ROUND(Tabla1[[#This Row],[VALOR UNITARIO 
]]*Tabla1[[#This Row],[Porcentaje de Glosa]]*Tabla1[[#This Row],[META AFECTADA POR LA GLOSA
]],0)</f>
        <v>0</v>
      </c>
      <c r="Y297" s="44"/>
      <c r="Z297" s="180"/>
      <c r="AA297" s="53"/>
      <c r="AB297" s="45"/>
      <c r="AC297" s="53">
        <f>ROUND(Tabla1[[#This Row],[VALOR  DE LA GLOSA INICIAL]]-Tabla1[[#This Row],[Valor soportado por la Subred]],0)</f>
        <v>0</v>
      </c>
      <c r="AD297" s="45"/>
      <c r="AE297" s="45"/>
      <c r="AF297" s="53">
        <f>ROUND(Tabla1[[#This Row],[VALOR GLOSA DEFINITIVA]]-Tabla1[[#This Row],[VALOR LEVANTADO EN LIQUIDACION]],0)</f>
        <v>0</v>
      </c>
    </row>
    <row r="298" spans="2:32" s="55" customFormat="1" ht="99.95" hidden="1" customHeight="1">
      <c r="B298" s="48"/>
      <c r="C298" s="177"/>
      <c r="D298" s="48"/>
      <c r="E298" s="45"/>
      <c r="F298" s="178" t="str">
        <f>Tabla1[[#This Row],[CODIGO ACTIVIDAD (AB)]]&amp;Tabla1[[#This Row],[ACCIÓN INTEGRAL-INTEGRADA / 
PROCESO INTEGRAL E INTEGRADO]]&amp;Tabla1[[#This Row],[ENTORNO/PROCESO TRANSVERSAL]]&amp;Tabla1[[#This Row],[VIGENCIA RECURSOS]]</f>
        <v/>
      </c>
      <c r="G298" s="161"/>
      <c r="H298" s="179">
        <f>+VLOOKUP(Tabla1[[#This Row],[llave 1]],IG!$F$7:$N$97972,2,FALSE)</f>
        <v>0</v>
      </c>
      <c r="I298" s="179">
        <f>+VLOOKUP(Tabla1[[#This Row],[llave 1]],IG!$F$7:$T$97972,3,FALSE)</f>
        <v>0</v>
      </c>
      <c r="J298" s="179">
        <f>+VLOOKUP(Tabla1[[#This Row],[llave 1]],IG!$F$7:$T$97972,5,FALSE)</f>
        <v>0</v>
      </c>
      <c r="K298" s="179">
        <f>+VLOOKUP(Tabla1[[#This Row],[llave 1]],IG!$F$7:$T$97972,4,FALSE)</f>
        <v>0</v>
      </c>
      <c r="L298" s="179">
        <f>+VLOOKUP(Tabla1[[#This Row],[llave 1]],IG!$F$7:$T$97972,6,FALSE)</f>
        <v>0</v>
      </c>
      <c r="M298" s="179">
        <f>+VLOOKUP(Tabla1[[#This Row],[llave 1]],IG!$F$7:$T$97972,7,FALSE)</f>
        <v>0</v>
      </c>
      <c r="N298" s="162"/>
      <c r="O298" s="163"/>
      <c r="P298" s="46" t="str">
        <f>+Tabla1[[#This Row],[llave 1]]&amp;Tabla1[[#This Row],[LOCALIDAD]]&amp;Tabla1[[#This Row],[MES]]</f>
        <v/>
      </c>
      <c r="Q298" s="45"/>
      <c r="R298" s="49">
        <f>+VLOOKUP(Tabla1[[#This Row],[llave 2]],IG!$O$7:$T$97972,2,FALSE)</f>
        <v>0</v>
      </c>
      <c r="S298" s="50">
        <f>+VLOOKUP(Tabla1[[#This Row],[llave 2]],IG!$O$7:$T$97972,5,FALSE)</f>
        <v>0</v>
      </c>
      <c r="T298" s="307">
        <f>+VLOOKUP(Tabla1[[#This Row],[llave 2]],IG!$O$7:$T$97972,6,FALSE)</f>
        <v>0</v>
      </c>
      <c r="U298" s="77"/>
      <c r="V298" s="78"/>
      <c r="W298" s="77"/>
      <c r="X298" s="52">
        <f>ROUND(Tabla1[[#This Row],[VALOR UNITARIO 
]]*Tabla1[[#This Row],[Porcentaje de Glosa]]*Tabla1[[#This Row],[META AFECTADA POR LA GLOSA
]],0)</f>
        <v>0</v>
      </c>
      <c r="Y298" s="44"/>
      <c r="Z298" s="180"/>
      <c r="AA298" s="53"/>
      <c r="AB298" s="45"/>
      <c r="AC298" s="53">
        <f>ROUND(Tabla1[[#This Row],[VALOR  DE LA GLOSA INICIAL]]-Tabla1[[#This Row],[Valor soportado por la Subred]],0)</f>
        <v>0</v>
      </c>
      <c r="AD298" s="45"/>
      <c r="AE298" s="45"/>
      <c r="AF298" s="53">
        <f>ROUND(Tabla1[[#This Row],[VALOR GLOSA DEFINITIVA]]-Tabla1[[#This Row],[VALOR LEVANTADO EN LIQUIDACION]],0)</f>
        <v>0</v>
      </c>
    </row>
    <row r="299" spans="2:32" s="55" customFormat="1" ht="99.95" hidden="1" customHeight="1">
      <c r="B299" s="48"/>
      <c r="C299" s="177"/>
      <c r="D299" s="48"/>
      <c r="E299" s="45"/>
      <c r="F299" s="178" t="str">
        <f>Tabla1[[#This Row],[CODIGO ACTIVIDAD (AB)]]&amp;Tabla1[[#This Row],[ACCIÓN INTEGRAL-INTEGRADA / 
PROCESO INTEGRAL E INTEGRADO]]&amp;Tabla1[[#This Row],[ENTORNO/PROCESO TRANSVERSAL]]&amp;Tabla1[[#This Row],[VIGENCIA RECURSOS]]</f>
        <v/>
      </c>
      <c r="G299" s="161"/>
      <c r="H299" s="179">
        <f>+VLOOKUP(Tabla1[[#This Row],[llave 1]],IG!$F$7:$N$97972,2,FALSE)</f>
        <v>0</v>
      </c>
      <c r="I299" s="179">
        <f>+VLOOKUP(Tabla1[[#This Row],[llave 1]],IG!$F$7:$T$97972,3,FALSE)</f>
        <v>0</v>
      </c>
      <c r="J299" s="179">
        <f>+VLOOKUP(Tabla1[[#This Row],[llave 1]],IG!$F$7:$T$97972,5,FALSE)</f>
        <v>0</v>
      </c>
      <c r="K299" s="179">
        <f>+VLOOKUP(Tabla1[[#This Row],[llave 1]],IG!$F$7:$T$97972,4,FALSE)</f>
        <v>0</v>
      </c>
      <c r="L299" s="179">
        <f>+VLOOKUP(Tabla1[[#This Row],[llave 1]],IG!$F$7:$T$97972,6,FALSE)</f>
        <v>0</v>
      </c>
      <c r="M299" s="179">
        <f>+VLOOKUP(Tabla1[[#This Row],[llave 1]],IG!$F$7:$T$97972,7,FALSE)</f>
        <v>0</v>
      </c>
      <c r="N299" s="162"/>
      <c r="O299" s="163"/>
      <c r="P299" s="46" t="str">
        <f>+Tabla1[[#This Row],[llave 1]]&amp;Tabla1[[#This Row],[LOCALIDAD]]&amp;Tabla1[[#This Row],[MES]]</f>
        <v/>
      </c>
      <c r="Q299" s="45"/>
      <c r="R299" s="49">
        <f>+VLOOKUP(Tabla1[[#This Row],[llave 2]],IG!$O$7:$T$97972,2,FALSE)</f>
        <v>0</v>
      </c>
      <c r="S299" s="50">
        <f>+VLOOKUP(Tabla1[[#This Row],[llave 2]],IG!$O$7:$T$97972,5,FALSE)</f>
        <v>0</v>
      </c>
      <c r="T299" s="307">
        <f>+VLOOKUP(Tabla1[[#This Row],[llave 2]],IG!$O$7:$T$97972,6,FALSE)</f>
        <v>0</v>
      </c>
      <c r="U299" s="77"/>
      <c r="V299" s="78"/>
      <c r="W299" s="77"/>
      <c r="X299" s="52">
        <f>ROUND(Tabla1[[#This Row],[VALOR UNITARIO 
]]*Tabla1[[#This Row],[Porcentaje de Glosa]]*Tabla1[[#This Row],[META AFECTADA POR LA GLOSA
]],0)</f>
        <v>0</v>
      </c>
      <c r="Y299" s="44"/>
      <c r="Z299" s="180"/>
      <c r="AA299" s="53"/>
      <c r="AB299" s="45"/>
      <c r="AC299" s="53">
        <f>ROUND(Tabla1[[#This Row],[VALOR  DE LA GLOSA INICIAL]]-Tabla1[[#This Row],[Valor soportado por la Subred]],0)</f>
        <v>0</v>
      </c>
      <c r="AD299" s="45"/>
      <c r="AE299" s="45"/>
      <c r="AF299" s="53">
        <f>ROUND(Tabla1[[#This Row],[VALOR GLOSA DEFINITIVA]]-Tabla1[[#This Row],[VALOR LEVANTADO EN LIQUIDACION]],0)</f>
        <v>0</v>
      </c>
    </row>
    <row r="300" spans="2:32" s="55" customFormat="1" ht="99.95" hidden="1" customHeight="1">
      <c r="B300" s="48"/>
      <c r="C300" s="177"/>
      <c r="D300" s="48"/>
      <c r="E300" s="45"/>
      <c r="F300" s="178" t="str">
        <f>Tabla1[[#This Row],[CODIGO ACTIVIDAD (AB)]]&amp;Tabla1[[#This Row],[ACCIÓN INTEGRAL-INTEGRADA / 
PROCESO INTEGRAL E INTEGRADO]]&amp;Tabla1[[#This Row],[ENTORNO/PROCESO TRANSVERSAL]]&amp;Tabla1[[#This Row],[VIGENCIA RECURSOS]]</f>
        <v/>
      </c>
      <c r="G300" s="161"/>
      <c r="H300" s="179">
        <f>+VLOOKUP(Tabla1[[#This Row],[llave 1]],IG!$F$7:$N$97972,2,FALSE)</f>
        <v>0</v>
      </c>
      <c r="I300" s="179">
        <f>+VLOOKUP(Tabla1[[#This Row],[llave 1]],IG!$F$7:$T$97972,3,FALSE)</f>
        <v>0</v>
      </c>
      <c r="J300" s="179">
        <f>+VLOOKUP(Tabla1[[#This Row],[llave 1]],IG!$F$7:$T$97972,5,FALSE)</f>
        <v>0</v>
      </c>
      <c r="K300" s="179">
        <f>+VLOOKUP(Tabla1[[#This Row],[llave 1]],IG!$F$7:$T$97972,4,FALSE)</f>
        <v>0</v>
      </c>
      <c r="L300" s="179">
        <f>+VLOOKUP(Tabla1[[#This Row],[llave 1]],IG!$F$7:$T$97972,6,FALSE)</f>
        <v>0</v>
      </c>
      <c r="M300" s="179">
        <f>+VLOOKUP(Tabla1[[#This Row],[llave 1]],IG!$F$7:$T$97972,7,FALSE)</f>
        <v>0</v>
      </c>
      <c r="N300" s="162"/>
      <c r="O300" s="163"/>
      <c r="P300" s="46" t="str">
        <f>+Tabla1[[#This Row],[llave 1]]&amp;Tabla1[[#This Row],[LOCALIDAD]]&amp;Tabla1[[#This Row],[MES]]</f>
        <v/>
      </c>
      <c r="Q300" s="45"/>
      <c r="R300" s="49">
        <f>+VLOOKUP(Tabla1[[#This Row],[llave 2]],IG!$O$7:$T$97972,2,FALSE)</f>
        <v>0</v>
      </c>
      <c r="S300" s="50">
        <f>+VLOOKUP(Tabla1[[#This Row],[llave 2]],IG!$O$7:$T$97972,5,FALSE)</f>
        <v>0</v>
      </c>
      <c r="T300" s="307">
        <f>+VLOOKUP(Tabla1[[#This Row],[llave 2]],IG!$O$7:$T$97972,6,FALSE)</f>
        <v>0</v>
      </c>
      <c r="U300" s="77"/>
      <c r="V300" s="78"/>
      <c r="W300" s="77"/>
      <c r="X300" s="52">
        <f>ROUND(Tabla1[[#This Row],[VALOR UNITARIO 
]]*Tabla1[[#This Row],[Porcentaje de Glosa]]*Tabla1[[#This Row],[META AFECTADA POR LA GLOSA
]],0)</f>
        <v>0</v>
      </c>
      <c r="Y300" s="44"/>
      <c r="Z300" s="180"/>
      <c r="AA300" s="53"/>
      <c r="AB300" s="45"/>
      <c r="AC300" s="53">
        <f>ROUND(Tabla1[[#This Row],[VALOR  DE LA GLOSA INICIAL]]-Tabla1[[#This Row],[Valor soportado por la Subred]],0)</f>
        <v>0</v>
      </c>
      <c r="AD300" s="45"/>
      <c r="AE300" s="45"/>
      <c r="AF300" s="53">
        <f>ROUND(Tabla1[[#This Row],[VALOR GLOSA DEFINITIVA]]-Tabla1[[#This Row],[VALOR LEVANTADO EN LIQUIDACION]],0)</f>
        <v>0</v>
      </c>
    </row>
    <row r="301" spans="2:32" s="55" customFormat="1" ht="99.95" hidden="1" customHeight="1">
      <c r="B301" s="48"/>
      <c r="C301" s="177"/>
      <c r="D301" s="48"/>
      <c r="E301" s="45"/>
      <c r="F301" s="178" t="str">
        <f>Tabla1[[#This Row],[CODIGO ACTIVIDAD (AB)]]&amp;Tabla1[[#This Row],[ACCIÓN INTEGRAL-INTEGRADA / 
PROCESO INTEGRAL E INTEGRADO]]&amp;Tabla1[[#This Row],[ENTORNO/PROCESO TRANSVERSAL]]&amp;Tabla1[[#This Row],[VIGENCIA RECURSOS]]</f>
        <v/>
      </c>
      <c r="G301" s="161"/>
      <c r="H301" s="179">
        <f>+VLOOKUP(Tabla1[[#This Row],[llave 1]],IG!$F$7:$N$97972,2,FALSE)</f>
        <v>0</v>
      </c>
      <c r="I301" s="179">
        <f>+VLOOKUP(Tabla1[[#This Row],[llave 1]],IG!$F$7:$T$97972,3,FALSE)</f>
        <v>0</v>
      </c>
      <c r="J301" s="179">
        <f>+VLOOKUP(Tabla1[[#This Row],[llave 1]],IG!$F$7:$T$97972,5,FALSE)</f>
        <v>0</v>
      </c>
      <c r="K301" s="179">
        <f>+VLOOKUP(Tabla1[[#This Row],[llave 1]],IG!$F$7:$T$97972,4,FALSE)</f>
        <v>0</v>
      </c>
      <c r="L301" s="179">
        <f>+VLOOKUP(Tabla1[[#This Row],[llave 1]],IG!$F$7:$T$97972,6,FALSE)</f>
        <v>0</v>
      </c>
      <c r="M301" s="179">
        <f>+VLOOKUP(Tabla1[[#This Row],[llave 1]],IG!$F$7:$T$97972,7,FALSE)</f>
        <v>0</v>
      </c>
      <c r="N301" s="162"/>
      <c r="O301" s="163"/>
      <c r="P301" s="46" t="str">
        <f>+Tabla1[[#This Row],[llave 1]]&amp;Tabla1[[#This Row],[LOCALIDAD]]&amp;Tabla1[[#This Row],[MES]]</f>
        <v/>
      </c>
      <c r="Q301" s="45"/>
      <c r="R301" s="49">
        <f>+VLOOKUP(Tabla1[[#This Row],[llave 2]],IG!$O$7:$T$97972,2,FALSE)</f>
        <v>0</v>
      </c>
      <c r="S301" s="50">
        <f>+VLOOKUP(Tabla1[[#This Row],[llave 2]],IG!$O$7:$T$97972,5,FALSE)</f>
        <v>0</v>
      </c>
      <c r="T301" s="307">
        <f>+VLOOKUP(Tabla1[[#This Row],[llave 2]],IG!$O$7:$T$97972,6,FALSE)</f>
        <v>0</v>
      </c>
      <c r="U301" s="77"/>
      <c r="V301" s="78"/>
      <c r="W301" s="77"/>
      <c r="X301" s="52">
        <f>ROUND(Tabla1[[#This Row],[VALOR UNITARIO 
]]*Tabla1[[#This Row],[Porcentaje de Glosa]]*Tabla1[[#This Row],[META AFECTADA POR LA GLOSA
]],0)</f>
        <v>0</v>
      </c>
      <c r="Y301" s="44"/>
      <c r="Z301" s="180"/>
      <c r="AA301" s="53"/>
      <c r="AB301" s="45"/>
      <c r="AC301" s="53">
        <f>ROUND(Tabla1[[#This Row],[VALOR  DE LA GLOSA INICIAL]]-Tabla1[[#This Row],[Valor soportado por la Subred]],0)</f>
        <v>0</v>
      </c>
      <c r="AD301" s="45"/>
      <c r="AE301" s="45"/>
      <c r="AF301" s="53">
        <f>ROUND(Tabla1[[#This Row],[VALOR GLOSA DEFINITIVA]]-Tabla1[[#This Row],[VALOR LEVANTADO EN LIQUIDACION]],0)</f>
        <v>0</v>
      </c>
    </row>
    <row r="302" spans="2:32" s="55" customFormat="1" ht="99.95" hidden="1" customHeight="1">
      <c r="B302" s="48"/>
      <c r="C302" s="177"/>
      <c r="D302" s="48"/>
      <c r="E302" s="45"/>
      <c r="F302" s="178" t="str">
        <f>Tabla1[[#This Row],[CODIGO ACTIVIDAD (AB)]]&amp;Tabla1[[#This Row],[ACCIÓN INTEGRAL-INTEGRADA / 
PROCESO INTEGRAL E INTEGRADO]]&amp;Tabla1[[#This Row],[ENTORNO/PROCESO TRANSVERSAL]]&amp;Tabla1[[#This Row],[VIGENCIA RECURSOS]]</f>
        <v/>
      </c>
      <c r="G302" s="161"/>
      <c r="H302" s="179">
        <f>+VLOOKUP(Tabla1[[#This Row],[llave 1]],IG!$F$7:$N$97972,2,FALSE)</f>
        <v>0</v>
      </c>
      <c r="I302" s="179">
        <f>+VLOOKUP(Tabla1[[#This Row],[llave 1]],IG!$F$7:$T$97972,3,FALSE)</f>
        <v>0</v>
      </c>
      <c r="J302" s="179">
        <f>+VLOOKUP(Tabla1[[#This Row],[llave 1]],IG!$F$7:$T$97972,5,FALSE)</f>
        <v>0</v>
      </c>
      <c r="K302" s="179">
        <f>+VLOOKUP(Tabla1[[#This Row],[llave 1]],IG!$F$7:$T$97972,4,FALSE)</f>
        <v>0</v>
      </c>
      <c r="L302" s="179">
        <f>+VLOOKUP(Tabla1[[#This Row],[llave 1]],IG!$F$7:$T$97972,6,FALSE)</f>
        <v>0</v>
      </c>
      <c r="M302" s="179">
        <f>+VLOOKUP(Tabla1[[#This Row],[llave 1]],IG!$F$7:$T$97972,7,FALSE)</f>
        <v>0</v>
      </c>
      <c r="N302" s="162"/>
      <c r="O302" s="163"/>
      <c r="P302" s="46" t="str">
        <f>+Tabla1[[#This Row],[llave 1]]&amp;Tabla1[[#This Row],[LOCALIDAD]]&amp;Tabla1[[#This Row],[MES]]</f>
        <v/>
      </c>
      <c r="Q302" s="45"/>
      <c r="R302" s="49">
        <f>+VLOOKUP(Tabla1[[#This Row],[llave 2]],IG!$O$7:$T$97972,2,FALSE)</f>
        <v>0</v>
      </c>
      <c r="S302" s="50">
        <f>+VLOOKUP(Tabla1[[#This Row],[llave 2]],IG!$O$7:$T$97972,5,FALSE)</f>
        <v>0</v>
      </c>
      <c r="T302" s="307">
        <f>+VLOOKUP(Tabla1[[#This Row],[llave 2]],IG!$O$7:$T$97972,6,FALSE)</f>
        <v>0</v>
      </c>
      <c r="U302" s="77"/>
      <c r="V302" s="78"/>
      <c r="W302" s="77"/>
      <c r="X302" s="52">
        <f>ROUND(Tabla1[[#This Row],[VALOR UNITARIO 
]]*Tabla1[[#This Row],[Porcentaje de Glosa]]*Tabla1[[#This Row],[META AFECTADA POR LA GLOSA
]],0)</f>
        <v>0</v>
      </c>
      <c r="Y302" s="44"/>
      <c r="Z302" s="180"/>
      <c r="AA302" s="53"/>
      <c r="AB302" s="45"/>
      <c r="AC302" s="53">
        <f>ROUND(Tabla1[[#This Row],[VALOR  DE LA GLOSA INICIAL]]-Tabla1[[#This Row],[Valor soportado por la Subred]],0)</f>
        <v>0</v>
      </c>
      <c r="AD302" s="45"/>
      <c r="AE302" s="45"/>
      <c r="AF302" s="53">
        <f>ROUND(Tabla1[[#This Row],[VALOR GLOSA DEFINITIVA]]-Tabla1[[#This Row],[VALOR LEVANTADO EN LIQUIDACION]],0)</f>
        <v>0</v>
      </c>
    </row>
    <row r="303" spans="2:32" s="55" customFormat="1" ht="99.95" hidden="1" customHeight="1">
      <c r="B303" s="48"/>
      <c r="C303" s="177"/>
      <c r="D303" s="48"/>
      <c r="E303" s="45"/>
      <c r="F303" s="178" t="str">
        <f>Tabla1[[#This Row],[CODIGO ACTIVIDAD (AB)]]&amp;Tabla1[[#This Row],[ACCIÓN INTEGRAL-INTEGRADA / 
PROCESO INTEGRAL E INTEGRADO]]&amp;Tabla1[[#This Row],[ENTORNO/PROCESO TRANSVERSAL]]&amp;Tabla1[[#This Row],[VIGENCIA RECURSOS]]</f>
        <v/>
      </c>
      <c r="G303" s="161"/>
      <c r="H303" s="179">
        <f>+VLOOKUP(Tabla1[[#This Row],[llave 1]],IG!$F$7:$N$97972,2,FALSE)</f>
        <v>0</v>
      </c>
      <c r="I303" s="179">
        <f>+VLOOKUP(Tabla1[[#This Row],[llave 1]],IG!$F$7:$T$97972,3,FALSE)</f>
        <v>0</v>
      </c>
      <c r="J303" s="179">
        <f>+VLOOKUP(Tabla1[[#This Row],[llave 1]],IG!$F$7:$T$97972,5,FALSE)</f>
        <v>0</v>
      </c>
      <c r="K303" s="179">
        <f>+VLOOKUP(Tabla1[[#This Row],[llave 1]],IG!$F$7:$T$97972,4,FALSE)</f>
        <v>0</v>
      </c>
      <c r="L303" s="179">
        <f>+VLOOKUP(Tabla1[[#This Row],[llave 1]],IG!$F$7:$T$97972,6,FALSE)</f>
        <v>0</v>
      </c>
      <c r="M303" s="179">
        <f>+VLOOKUP(Tabla1[[#This Row],[llave 1]],IG!$F$7:$T$97972,7,FALSE)</f>
        <v>0</v>
      </c>
      <c r="N303" s="162"/>
      <c r="O303" s="163"/>
      <c r="P303" s="46" t="str">
        <f>+Tabla1[[#This Row],[llave 1]]&amp;Tabla1[[#This Row],[LOCALIDAD]]&amp;Tabla1[[#This Row],[MES]]</f>
        <v/>
      </c>
      <c r="Q303" s="45"/>
      <c r="R303" s="49">
        <f>+VLOOKUP(Tabla1[[#This Row],[llave 2]],IG!$O$7:$T$97972,2,FALSE)</f>
        <v>0</v>
      </c>
      <c r="S303" s="50">
        <f>+VLOOKUP(Tabla1[[#This Row],[llave 2]],IG!$O$7:$T$97972,5,FALSE)</f>
        <v>0</v>
      </c>
      <c r="T303" s="307">
        <f>+VLOOKUP(Tabla1[[#This Row],[llave 2]],IG!$O$7:$T$97972,6,FALSE)</f>
        <v>0</v>
      </c>
      <c r="U303" s="77"/>
      <c r="V303" s="78"/>
      <c r="W303" s="77"/>
      <c r="X303" s="52">
        <f>ROUND(Tabla1[[#This Row],[VALOR UNITARIO 
]]*Tabla1[[#This Row],[Porcentaje de Glosa]]*Tabla1[[#This Row],[META AFECTADA POR LA GLOSA
]],0)</f>
        <v>0</v>
      </c>
      <c r="Y303" s="44"/>
      <c r="Z303" s="180"/>
      <c r="AA303" s="53"/>
      <c r="AB303" s="45"/>
      <c r="AC303" s="53">
        <f>ROUND(Tabla1[[#This Row],[VALOR  DE LA GLOSA INICIAL]]-Tabla1[[#This Row],[Valor soportado por la Subred]],0)</f>
        <v>0</v>
      </c>
      <c r="AD303" s="45"/>
      <c r="AE303" s="45"/>
      <c r="AF303" s="53">
        <f>ROUND(Tabla1[[#This Row],[VALOR GLOSA DEFINITIVA]]-Tabla1[[#This Row],[VALOR LEVANTADO EN LIQUIDACION]],0)</f>
        <v>0</v>
      </c>
    </row>
    <row r="304" spans="2:32" s="55" customFormat="1" ht="99.95" hidden="1" customHeight="1">
      <c r="B304" s="48"/>
      <c r="C304" s="177"/>
      <c r="D304" s="48"/>
      <c r="E304" s="45"/>
      <c r="F304" s="178" t="str">
        <f>Tabla1[[#This Row],[CODIGO ACTIVIDAD (AB)]]&amp;Tabla1[[#This Row],[ACCIÓN INTEGRAL-INTEGRADA / 
PROCESO INTEGRAL E INTEGRADO]]&amp;Tabla1[[#This Row],[ENTORNO/PROCESO TRANSVERSAL]]&amp;Tabla1[[#This Row],[VIGENCIA RECURSOS]]</f>
        <v/>
      </c>
      <c r="G304" s="161"/>
      <c r="H304" s="179">
        <f>+VLOOKUP(Tabla1[[#This Row],[llave 1]],IG!$F$7:$N$97972,2,FALSE)</f>
        <v>0</v>
      </c>
      <c r="I304" s="179">
        <f>+VLOOKUP(Tabla1[[#This Row],[llave 1]],IG!$F$7:$T$97972,3,FALSE)</f>
        <v>0</v>
      </c>
      <c r="J304" s="179">
        <f>+VLOOKUP(Tabla1[[#This Row],[llave 1]],IG!$F$7:$T$97972,5,FALSE)</f>
        <v>0</v>
      </c>
      <c r="K304" s="179">
        <f>+VLOOKUP(Tabla1[[#This Row],[llave 1]],IG!$F$7:$T$97972,4,FALSE)</f>
        <v>0</v>
      </c>
      <c r="L304" s="179">
        <f>+VLOOKUP(Tabla1[[#This Row],[llave 1]],IG!$F$7:$T$97972,6,FALSE)</f>
        <v>0</v>
      </c>
      <c r="M304" s="179">
        <f>+VLOOKUP(Tabla1[[#This Row],[llave 1]],IG!$F$7:$T$97972,7,FALSE)</f>
        <v>0</v>
      </c>
      <c r="N304" s="162"/>
      <c r="O304" s="163"/>
      <c r="P304" s="46" t="str">
        <f>+Tabla1[[#This Row],[llave 1]]&amp;Tabla1[[#This Row],[LOCALIDAD]]&amp;Tabla1[[#This Row],[MES]]</f>
        <v/>
      </c>
      <c r="Q304" s="45"/>
      <c r="R304" s="49">
        <f>+VLOOKUP(Tabla1[[#This Row],[llave 2]],IG!$O$7:$T$97972,2,FALSE)</f>
        <v>0</v>
      </c>
      <c r="S304" s="50">
        <f>+VLOOKUP(Tabla1[[#This Row],[llave 2]],IG!$O$7:$T$97972,5,FALSE)</f>
        <v>0</v>
      </c>
      <c r="T304" s="307">
        <f>+VLOOKUP(Tabla1[[#This Row],[llave 2]],IG!$O$7:$T$97972,6,FALSE)</f>
        <v>0</v>
      </c>
      <c r="U304" s="77"/>
      <c r="V304" s="78"/>
      <c r="W304" s="77"/>
      <c r="X304" s="52">
        <f>ROUND(Tabla1[[#This Row],[VALOR UNITARIO 
]]*Tabla1[[#This Row],[Porcentaje de Glosa]]*Tabla1[[#This Row],[META AFECTADA POR LA GLOSA
]],0)</f>
        <v>0</v>
      </c>
      <c r="Y304" s="44"/>
      <c r="Z304" s="180"/>
      <c r="AA304" s="53"/>
      <c r="AB304" s="45"/>
      <c r="AC304" s="53">
        <f>ROUND(Tabla1[[#This Row],[VALOR  DE LA GLOSA INICIAL]]-Tabla1[[#This Row],[Valor soportado por la Subred]],0)</f>
        <v>0</v>
      </c>
      <c r="AD304" s="45"/>
      <c r="AE304" s="45"/>
      <c r="AF304" s="53">
        <f>ROUND(Tabla1[[#This Row],[VALOR GLOSA DEFINITIVA]]-Tabla1[[#This Row],[VALOR LEVANTADO EN LIQUIDACION]],0)</f>
        <v>0</v>
      </c>
    </row>
    <row r="305" spans="2:32" s="55" customFormat="1" ht="99.95" hidden="1" customHeight="1">
      <c r="B305" s="48"/>
      <c r="C305" s="177"/>
      <c r="D305" s="48"/>
      <c r="E305" s="45"/>
      <c r="F305" s="178" t="str">
        <f>Tabla1[[#This Row],[CODIGO ACTIVIDAD (AB)]]&amp;Tabla1[[#This Row],[ACCIÓN INTEGRAL-INTEGRADA / 
PROCESO INTEGRAL E INTEGRADO]]&amp;Tabla1[[#This Row],[ENTORNO/PROCESO TRANSVERSAL]]&amp;Tabla1[[#This Row],[VIGENCIA RECURSOS]]</f>
        <v/>
      </c>
      <c r="G305" s="161"/>
      <c r="H305" s="179">
        <f>+VLOOKUP(Tabla1[[#This Row],[llave 1]],IG!$F$7:$N$97972,2,FALSE)</f>
        <v>0</v>
      </c>
      <c r="I305" s="179">
        <f>+VLOOKUP(Tabla1[[#This Row],[llave 1]],IG!$F$7:$T$97972,3,FALSE)</f>
        <v>0</v>
      </c>
      <c r="J305" s="179">
        <f>+VLOOKUP(Tabla1[[#This Row],[llave 1]],IG!$F$7:$T$97972,5,FALSE)</f>
        <v>0</v>
      </c>
      <c r="K305" s="179">
        <f>+VLOOKUP(Tabla1[[#This Row],[llave 1]],IG!$F$7:$T$97972,4,FALSE)</f>
        <v>0</v>
      </c>
      <c r="L305" s="179">
        <f>+VLOOKUP(Tabla1[[#This Row],[llave 1]],IG!$F$7:$T$97972,6,FALSE)</f>
        <v>0</v>
      </c>
      <c r="M305" s="179">
        <f>+VLOOKUP(Tabla1[[#This Row],[llave 1]],IG!$F$7:$T$97972,7,FALSE)</f>
        <v>0</v>
      </c>
      <c r="N305" s="162"/>
      <c r="O305" s="163"/>
      <c r="P305" s="46" t="str">
        <f>+Tabla1[[#This Row],[llave 1]]&amp;Tabla1[[#This Row],[LOCALIDAD]]&amp;Tabla1[[#This Row],[MES]]</f>
        <v/>
      </c>
      <c r="Q305" s="45"/>
      <c r="R305" s="49">
        <f>+VLOOKUP(Tabla1[[#This Row],[llave 2]],IG!$O$7:$T$97972,2,FALSE)</f>
        <v>0</v>
      </c>
      <c r="S305" s="50">
        <f>+VLOOKUP(Tabla1[[#This Row],[llave 2]],IG!$O$7:$T$97972,5,FALSE)</f>
        <v>0</v>
      </c>
      <c r="T305" s="307">
        <f>+VLOOKUP(Tabla1[[#This Row],[llave 2]],IG!$O$7:$T$97972,6,FALSE)</f>
        <v>0</v>
      </c>
      <c r="U305" s="77"/>
      <c r="V305" s="78"/>
      <c r="W305" s="77"/>
      <c r="X305" s="52">
        <f>ROUND(Tabla1[[#This Row],[VALOR UNITARIO 
]]*Tabla1[[#This Row],[Porcentaje de Glosa]]*Tabla1[[#This Row],[META AFECTADA POR LA GLOSA
]],0)</f>
        <v>0</v>
      </c>
      <c r="Y305" s="44"/>
      <c r="Z305" s="180"/>
      <c r="AA305" s="53"/>
      <c r="AB305" s="45"/>
      <c r="AC305" s="53">
        <f>ROUND(Tabla1[[#This Row],[VALOR  DE LA GLOSA INICIAL]]-Tabla1[[#This Row],[Valor soportado por la Subred]],0)</f>
        <v>0</v>
      </c>
      <c r="AD305" s="45"/>
      <c r="AE305" s="45"/>
      <c r="AF305" s="53">
        <f>ROUND(Tabla1[[#This Row],[VALOR GLOSA DEFINITIVA]]-Tabla1[[#This Row],[VALOR LEVANTADO EN LIQUIDACION]],0)</f>
        <v>0</v>
      </c>
    </row>
    <row r="306" spans="2:32" s="55" customFormat="1" ht="99.95" hidden="1" customHeight="1">
      <c r="B306" s="48"/>
      <c r="C306" s="177"/>
      <c r="D306" s="48"/>
      <c r="E306" s="45"/>
      <c r="F306" s="178" t="str">
        <f>Tabla1[[#This Row],[CODIGO ACTIVIDAD (AB)]]&amp;Tabla1[[#This Row],[ACCIÓN INTEGRAL-INTEGRADA / 
PROCESO INTEGRAL E INTEGRADO]]&amp;Tabla1[[#This Row],[ENTORNO/PROCESO TRANSVERSAL]]&amp;Tabla1[[#This Row],[VIGENCIA RECURSOS]]</f>
        <v/>
      </c>
      <c r="G306" s="161"/>
      <c r="H306" s="179">
        <f>+VLOOKUP(Tabla1[[#This Row],[llave 1]],IG!$F$7:$N$97972,2,FALSE)</f>
        <v>0</v>
      </c>
      <c r="I306" s="179">
        <f>+VLOOKUP(Tabla1[[#This Row],[llave 1]],IG!$F$7:$T$97972,3,FALSE)</f>
        <v>0</v>
      </c>
      <c r="J306" s="179">
        <f>+VLOOKUP(Tabla1[[#This Row],[llave 1]],IG!$F$7:$T$97972,5,FALSE)</f>
        <v>0</v>
      </c>
      <c r="K306" s="179">
        <f>+VLOOKUP(Tabla1[[#This Row],[llave 1]],IG!$F$7:$T$97972,4,FALSE)</f>
        <v>0</v>
      </c>
      <c r="L306" s="179">
        <f>+VLOOKUP(Tabla1[[#This Row],[llave 1]],IG!$F$7:$T$97972,6,FALSE)</f>
        <v>0</v>
      </c>
      <c r="M306" s="179">
        <f>+VLOOKUP(Tabla1[[#This Row],[llave 1]],IG!$F$7:$T$97972,7,FALSE)</f>
        <v>0</v>
      </c>
      <c r="N306" s="162"/>
      <c r="O306" s="163"/>
      <c r="P306" s="46" t="str">
        <f>+Tabla1[[#This Row],[llave 1]]&amp;Tabla1[[#This Row],[LOCALIDAD]]&amp;Tabla1[[#This Row],[MES]]</f>
        <v/>
      </c>
      <c r="Q306" s="45"/>
      <c r="R306" s="49">
        <f>+VLOOKUP(Tabla1[[#This Row],[llave 2]],IG!$O$7:$T$97972,2,FALSE)</f>
        <v>0</v>
      </c>
      <c r="S306" s="50">
        <f>+VLOOKUP(Tabla1[[#This Row],[llave 2]],IG!$O$7:$T$97972,5,FALSE)</f>
        <v>0</v>
      </c>
      <c r="T306" s="307">
        <f>+VLOOKUP(Tabla1[[#This Row],[llave 2]],IG!$O$7:$T$97972,6,FALSE)</f>
        <v>0</v>
      </c>
      <c r="U306" s="77"/>
      <c r="V306" s="78"/>
      <c r="W306" s="77"/>
      <c r="X306" s="52">
        <f>ROUND(Tabla1[[#This Row],[VALOR UNITARIO 
]]*Tabla1[[#This Row],[Porcentaje de Glosa]]*Tabla1[[#This Row],[META AFECTADA POR LA GLOSA
]],0)</f>
        <v>0</v>
      </c>
      <c r="Y306" s="44"/>
      <c r="Z306" s="180"/>
      <c r="AA306" s="53"/>
      <c r="AB306" s="45"/>
      <c r="AC306" s="53">
        <f>ROUND(Tabla1[[#This Row],[VALOR  DE LA GLOSA INICIAL]]-Tabla1[[#This Row],[Valor soportado por la Subred]],0)</f>
        <v>0</v>
      </c>
      <c r="AD306" s="45"/>
      <c r="AE306" s="45"/>
      <c r="AF306" s="53">
        <f>ROUND(Tabla1[[#This Row],[VALOR GLOSA DEFINITIVA]]-Tabla1[[#This Row],[VALOR LEVANTADO EN LIQUIDACION]],0)</f>
        <v>0</v>
      </c>
    </row>
    <row r="307" spans="2:32" s="55" customFormat="1" ht="99.95" hidden="1" customHeight="1">
      <c r="B307" s="48"/>
      <c r="C307" s="177"/>
      <c r="D307" s="48"/>
      <c r="E307" s="45"/>
      <c r="F307" s="178" t="str">
        <f>Tabla1[[#This Row],[CODIGO ACTIVIDAD (AB)]]&amp;Tabla1[[#This Row],[ACCIÓN INTEGRAL-INTEGRADA / 
PROCESO INTEGRAL E INTEGRADO]]&amp;Tabla1[[#This Row],[ENTORNO/PROCESO TRANSVERSAL]]&amp;Tabla1[[#This Row],[VIGENCIA RECURSOS]]</f>
        <v/>
      </c>
      <c r="G307" s="161"/>
      <c r="H307" s="179">
        <f>+VLOOKUP(Tabla1[[#This Row],[llave 1]],IG!$F$7:$N$97972,2,FALSE)</f>
        <v>0</v>
      </c>
      <c r="I307" s="179">
        <f>+VLOOKUP(Tabla1[[#This Row],[llave 1]],IG!$F$7:$T$97972,3,FALSE)</f>
        <v>0</v>
      </c>
      <c r="J307" s="179">
        <f>+VLOOKUP(Tabla1[[#This Row],[llave 1]],IG!$F$7:$T$97972,5,FALSE)</f>
        <v>0</v>
      </c>
      <c r="K307" s="179">
        <f>+VLOOKUP(Tabla1[[#This Row],[llave 1]],IG!$F$7:$T$97972,4,FALSE)</f>
        <v>0</v>
      </c>
      <c r="L307" s="179">
        <f>+VLOOKUP(Tabla1[[#This Row],[llave 1]],IG!$F$7:$T$97972,6,FALSE)</f>
        <v>0</v>
      </c>
      <c r="M307" s="179">
        <f>+VLOOKUP(Tabla1[[#This Row],[llave 1]],IG!$F$7:$T$97972,7,FALSE)</f>
        <v>0</v>
      </c>
      <c r="N307" s="162"/>
      <c r="O307" s="163"/>
      <c r="P307" s="46" t="str">
        <f>+Tabla1[[#This Row],[llave 1]]&amp;Tabla1[[#This Row],[LOCALIDAD]]&amp;Tabla1[[#This Row],[MES]]</f>
        <v/>
      </c>
      <c r="Q307" s="45"/>
      <c r="R307" s="49">
        <f>+VLOOKUP(Tabla1[[#This Row],[llave 2]],IG!$O$7:$T$97972,2,FALSE)</f>
        <v>0</v>
      </c>
      <c r="S307" s="50">
        <f>+VLOOKUP(Tabla1[[#This Row],[llave 2]],IG!$O$7:$T$97972,5,FALSE)</f>
        <v>0</v>
      </c>
      <c r="T307" s="307">
        <f>+VLOOKUP(Tabla1[[#This Row],[llave 2]],IG!$O$7:$T$97972,6,FALSE)</f>
        <v>0</v>
      </c>
      <c r="U307" s="77"/>
      <c r="V307" s="78"/>
      <c r="W307" s="77"/>
      <c r="X307" s="52">
        <f>ROUND(Tabla1[[#This Row],[VALOR UNITARIO 
]]*Tabla1[[#This Row],[Porcentaje de Glosa]]*Tabla1[[#This Row],[META AFECTADA POR LA GLOSA
]],0)</f>
        <v>0</v>
      </c>
      <c r="Y307" s="44"/>
      <c r="Z307" s="180"/>
      <c r="AA307" s="53"/>
      <c r="AB307" s="45"/>
      <c r="AC307" s="53">
        <f>ROUND(Tabla1[[#This Row],[VALOR  DE LA GLOSA INICIAL]]-Tabla1[[#This Row],[Valor soportado por la Subred]],0)</f>
        <v>0</v>
      </c>
      <c r="AD307" s="45"/>
      <c r="AE307" s="45"/>
      <c r="AF307" s="53">
        <f>ROUND(Tabla1[[#This Row],[VALOR GLOSA DEFINITIVA]]-Tabla1[[#This Row],[VALOR LEVANTADO EN LIQUIDACION]],0)</f>
        <v>0</v>
      </c>
    </row>
    <row r="308" spans="2:32" s="55" customFormat="1" ht="99.95" hidden="1" customHeight="1">
      <c r="B308" s="48"/>
      <c r="C308" s="177"/>
      <c r="D308" s="48"/>
      <c r="E308" s="45"/>
      <c r="F308" s="178" t="str">
        <f>Tabla1[[#This Row],[CODIGO ACTIVIDAD (AB)]]&amp;Tabla1[[#This Row],[ACCIÓN INTEGRAL-INTEGRADA / 
PROCESO INTEGRAL E INTEGRADO]]&amp;Tabla1[[#This Row],[ENTORNO/PROCESO TRANSVERSAL]]&amp;Tabla1[[#This Row],[VIGENCIA RECURSOS]]</f>
        <v/>
      </c>
      <c r="G308" s="161"/>
      <c r="H308" s="179">
        <f>+VLOOKUP(Tabla1[[#This Row],[llave 1]],IG!$F$7:$N$97972,2,FALSE)</f>
        <v>0</v>
      </c>
      <c r="I308" s="179">
        <f>+VLOOKUP(Tabla1[[#This Row],[llave 1]],IG!$F$7:$T$97972,3,FALSE)</f>
        <v>0</v>
      </c>
      <c r="J308" s="179">
        <f>+VLOOKUP(Tabla1[[#This Row],[llave 1]],IG!$F$7:$T$97972,5,FALSE)</f>
        <v>0</v>
      </c>
      <c r="K308" s="179">
        <f>+VLOOKUP(Tabla1[[#This Row],[llave 1]],IG!$F$7:$T$97972,4,FALSE)</f>
        <v>0</v>
      </c>
      <c r="L308" s="179">
        <f>+VLOOKUP(Tabla1[[#This Row],[llave 1]],IG!$F$7:$T$97972,6,FALSE)</f>
        <v>0</v>
      </c>
      <c r="M308" s="179">
        <f>+VLOOKUP(Tabla1[[#This Row],[llave 1]],IG!$F$7:$T$97972,7,FALSE)</f>
        <v>0</v>
      </c>
      <c r="N308" s="162"/>
      <c r="O308" s="163"/>
      <c r="P308" s="46" t="str">
        <f>+Tabla1[[#This Row],[llave 1]]&amp;Tabla1[[#This Row],[LOCALIDAD]]&amp;Tabla1[[#This Row],[MES]]</f>
        <v/>
      </c>
      <c r="Q308" s="45"/>
      <c r="R308" s="49">
        <f>+VLOOKUP(Tabla1[[#This Row],[llave 2]],IG!$O$7:$T$97972,2,FALSE)</f>
        <v>0</v>
      </c>
      <c r="S308" s="50">
        <f>+VLOOKUP(Tabla1[[#This Row],[llave 2]],IG!$O$7:$T$97972,5,FALSE)</f>
        <v>0</v>
      </c>
      <c r="T308" s="307">
        <f>+VLOOKUP(Tabla1[[#This Row],[llave 2]],IG!$O$7:$T$97972,6,FALSE)</f>
        <v>0</v>
      </c>
      <c r="U308" s="77"/>
      <c r="V308" s="78"/>
      <c r="W308" s="77"/>
      <c r="X308" s="52">
        <f>ROUND(Tabla1[[#This Row],[VALOR UNITARIO 
]]*Tabla1[[#This Row],[Porcentaje de Glosa]]*Tabla1[[#This Row],[META AFECTADA POR LA GLOSA
]],0)</f>
        <v>0</v>
      </c>
      <c r="Y308" s="44"/>
      <c r="Z308" s="180"/>
      <c r="AA308" s="53"/>
      <c r="AB308" s="45"/>
      <c r="AC308" s="53">
        <f>ROUND(Tabla1[[#This Row],[VALOR  DE LA GLOSA INICIAL]]-Tabla1[[#This Row],[Valor soportado por la Subred]],0)</f>
        <v>0</v>
      </c>
      <c r="AD308" s="45"/>
      <c r="AE308" s="45"/>
      <c r="AF308" s="53">
        <f>ROUND(Tabla1[[#This Row],[VALOR GLOSA DEFINITIVA]]-Tabla1[[#This Row],[VALOR LEVANTADO EN LIQUIDACION]],0)</f>
        <v>0</v>
      </c>
    </row>
    <row r="309" spans="2:32" s="55" customFormat="1" ht="99.95" hidden="1" customHeight="1">
      <c r="B309" s="48"/>
      <c r="C309" s="177"/>
      <c r="D309" s="48"/>
      <c r="E309" s="45"/>
      <c r="F309" s="178" t="str">
        <f>Tabla1[[#This Row],[CODIGO ACTIVIDAD (AB)]]&amp;Tabla1[[#This Row],[ACCIÓN INTEGRAL-INTEGRADA / 
PROCESO INTEGRAL E INTEGRADO]]&amp;Tabla1[[#This Row],[ENTORNO/PROCESO TRANSVERSAL]]&amp;Tabla1[[#This Row],[VIGENCIA RECURSOS]]</f>
        <v/>
      </c>
      <c r="G309" s="161"/>
      <c r="H309" s="179">
        <f>+VLOOKUP(Tabla1[[#This Row],[llave 1]],IG!$F$7:$N$97972,2,FALSE)</f>
        <v>0</v>
      </c>
      <c r="I309" s="179">
        <f>+VLOOKUP(Tabla1[[#This Row],[llave 1]],IG!$F$7:$T$97972,3,FALSE)</f>
        <v>0</v>
      </c>
      <c r="J309" s="179">
        <f>+VLOOKUP(Tabla1[[#This Row],[llave 1]],IG!$F$7:$T$97972,5,FALSE)</f>
        <v>0</v>
      </c>
      <c r="K309" s="179">
        <f>+VLOOKUP(Tabla1[[#This Row],[llave 1]],IG!$F$7:$T$97972,4,FALSE)</f>
        <v>0</v>
      </c>
      <c r="L309" s="179">
        <f>+VLOOKUP(Tabla1[[#This Row],[llave 1]],IG!$F$7:$T$97972,6,FALSE)</f>
        <v>0</v>
      </c>
      <c r="M309" s="179">
        <f>+VLOOKUP(Tabla1[[#This Row],[llave 1]],IG!$F$7:$T$97972,7,FALSE)</f>
        <v>0</v>
      </c>
      <c r="N309" s="162"/>
      <c r="O309" s="163"/>
      <c r="P309" s="46" t="str">
        <f>+Tabla1[[#This Row],[llave 1]]&amp;Tabla1[[#This Row],[LOCALIDAD]]&amp;Tabla1[[#This Row],[MES]]</f>
        <v/>
      </c>
      <c r="Q309" s="45"/>
      <c r="R309" s="49">
        <f>+VLOOKUP(Tabla1[[#This Row],[llave 2]],IG!$O$7:$T$97972,2,FALSE)</f>
        <v>0</v>
      </c>
      <c r="S309" s="50">
        <f>+VLOOKUP(Tabla1[[#This Row],[llave 2]],IG!$O$7:$T$97972,5,FALSE)</f>
        <v>0</v>
      </c>
      <c r="T309" s="307">
        <f>+VLOOKUP(Tabla1[[#This Row],[llave 2]],IG!$O$7:$T$97972,6,FALSE)</f>
        <v>0</v>
      </c>
      <c r="U309" s="77"/>
      <c r="V309" s="78"/>
      <c r="W309" s="77"/>
      <c r="X309" s="52">
        <f>ROUND(Tabla1[[#This Row],[VALOR UNITARIO 
]]*Tabla1[[#This Row],[Porcentaje de Glosa]]*Tabla1[[#This Row],[META AFECTADA POR LA GLOSA
]],0)</f>
        <v>0</v>
      </c>
      <c r="Y309" s="44"/>
      <c r="Z309" s="180"/>
      <c r="AA309" s="53"/>
      <c r="AB309" s="45"/>
      <c r="AC309" s="53">
        <f>ROUND(Tabla1[[#This Row],[VALOR  DE LA GLOSA INICIAL]]-Tabla1[[#This Row],[Valor soportado por la Subred]],0)</f>
        <v>0</v>
      </c>
      <c r="AD309" s="45"/>
      <c r="AE309" s="45"/>
      <c r="AF309" s="53">
        <f>ROUND(Tabla1[[#This Row],[VALOR GLOSA DEFINITIVA]]-Tabla1[[#This Row],[VALOR LEVANTADO EN LIQUIDACION]],0)</f>
        <v>0</v>
      </c>
    </row>
    <row r="310" spans="2:32" s="55" customFormat="1" ht="99.95" hidden="1" customHeight="1">
      <c r="B310" s="48"/>
      <c r="C310" s="177"/>
      <c r="D310" s="48"/>
      <c r="E310" s="45"/>
      <c r="F310" s="178" t="str">
        <f>Tabla1[[#This Row],[CODIGO ACTIVIDAD (AB)]]&amp;Tabla1[[#This Row],[ACCIÓN INTEGRAL-INTEGRADA / 
PROCESO INTEGRAL E INTEGRADO]]&amp;Tabla1[[#This Row],[ENTORNO/PROCESO TRANSVERSAL]]&amp;Tabla1[[#This Row],[VIGENCIA RECURSOS]]</f>
        <v/>
      </c>
      <c r="G310" s="161"/>
      <c r="H310" s="179">
        <f>+VLOOKUP(Tabla1[[#This Row],[llave 1]],IG!$F$7:$N$97972,2,FALSE)</f>
        <v>0</v>
      </c>
      <c r="I310" s="179">
        <f>+VLOOKUP(Tabla1[[#This Row],[llave 1]],IG!$F$7:$T$97972,3,FALSE)</f>
        <v>0</v>
      </c>
      <c r="J310" s="179">
        <f>+VLOOKUP(Tabla1[[#This Row],[llave 1]],IG!$F$7:$T$97972,5,FALSE)</f>
        <v>0</v>
      </c>
      <c r="K310" s="179">
        <f>+VLOOKUP(Tabla1[[#This Row],[llave 1]],IG!$F$7:$T$97972,4,FALSE)</f>
        <v>0</v>
      </c>
      <c r="L310" s="179">
        <f>+VLOOKUP(Tabla1[[#This Row],[llave 1]],IG!$F$7:$T$97972,6,FALSE)</f>
        <v>0</v>
      </c>
      <c r="M310" s="179">
        <f>+VLOOKUP(Tabla1[[#This Row],[llave 1]],IG!$F$7:$T$97972,7,FALSE)</f>
        <v>0</v>
      </c>
      <c r="N310" s="162"/>
      <c r="O310" s="163"/>
      <c r="P310" s="46" t="str">
        <f>+Tabla1[[#This Row],[llave 1]]&amp;Tabla1[[#This Row],[LOCALIDAD]]&amp;Tabla1[[#This Row],[MES]]</f>
        <v/>
      </c>
      <c r="Q310" s="45"/>
      <c r="R310" s="49">
        <f>+VLOOKUP(Tabla1[[#This Row],[llave 2]],IG!$O$7:$T$97972,2,FALSE)</f>
        <v>0</v>
      </c>
      <c r="S310" s="50">
        <f>+VLOOKUP(Tabla1[[#This Row],[llave 2]],IG!$O$7:$T$97972,5,FALSE)</f>
        <v>0</v>
      </c>
      <c r="T310" s="307">
        <f>+VLOOKUP(Tabla1[[#This Row],[llave 2]],IG!$O$7:$T$97972,6,FALSE)</f>
        <v>0</v>
      </c>
      <c r="U310" s="77"/>
      <c r="V310" s="78"/>
      <c r="W310" s="77"/>
      <c r="X310" s="52">
        <f>ROUND(Tabla1[[#This Row],[VALOR UNITARIO 
]]*Tabla1[[#This Row],[Porcentaje de Glosa]]*Tabla1[[#This Row],[META AFECTADA POR LA GLOSA
]],0)</f>
        <v>0</v>
      </c>
      <c r="Y310" s="44"/>
      <c r="Z310" s="180"/>
      <c r="AA310" s="53"/>
      <c r="AB310" s="45"/>
      <c r="AC310" s="53">
        <f>ROUND(Tabla1[[#This Row],[VALOR  DE LA GLOSA INICIAL]]-Tabla1[[#This Row],[Valor soportado por la Subred]],0)</f>
        <v>0</v>
      </c>
      <c r="AD310" s="45"/>
      <c r="AE310" s="45"/>
      <c r="AF310" s="53">
        <f>ROUND(Tabla1[[#This Row],[VALOR GLOSA DEFINITIVA]]-Tabla1[[#This Row],[VALOR LEVANTADO EN LIQUIDACION]],0)</f>
        <v>0</v>
      </c>
    </row>
    <row r="311" spans="2:32" s="55" customFormat="1" ht="99.95" hidden="1" customHeight="1">
      <c r="B311" s="48"/>
      <c r="C311" s="177"/>
      <c r="D311" s="48"/>
      <c r="E311" s="45"/>
      <c r="F311" s="178" t="str">
        <f>Tabla1[[#This Row],[CODIGO ACTIVIDAD (AB)]]&amp;Tabla1[[#This Row],[ACCIÓN INTEGRAL-INTEGRADA / 
PROCESO INTEGRAL E INTEGRADO]]&amp;Tabla1[[#This Row],[ENTORNO/PROCESO TRANSVERSAL]]&amp;Tabla1[[#This Row],[VIGENCIA RECURSOS]]</f>
        <v/>
      </c>
      <c r="G311" s="161"/>
      <c r="H311" s="179">
        <f>+VLOOKUP(Tabla1[[#This Row],[llave 1]],IG!$F$7:$N$97972,2,FALSE)</f>
        <v>0</v>
      </c>
      <c r="I311" s="179">
        <f>+VLOOKUP(Tabla1[[#This Row],[llave 1]],IG!$F$7:$T$97972,3,FALSE)</f>
        <v>0</v>
      </c>
      <c r="J311" s="179">
        <f>+VLOOKUP(Tabla1[[#This Row],[llave 1]],IG!$F$7:$T$97972,5,FALSE)</f>
        <v>0</v>
      </c>
      <c r="K311" s="179">
        <f>+VLOOKUP(Tabla1[[#This Row],[llave 1]],IG!$F$7:$T$97972,4,FALSE)</f>
        <v>0</v>
      </c>
      <c r="L311" s="179">
        <f>+VLOOKUP(Tabla1[[#This Row],[llave 1]],IG!$F$7:$T$97972,6,FALSE)</f>
        <v>0</v>
      </c>
      <c r="M311" s="179">
        <f>+VLOOKUP(Tabla1[[#This Row],[llave 1]],IG!$F$7:$T$97972,7,FALSE)</f>
        <v>0</v>
      </c>
      <c r="N311" s="162"/>
      <c r="O311" s="163"/>
      <c r="P311" s="46" t="str">
        <f>+Tabla1[[#This Row],[llave 1]]&amp;Tabla1[[#This Row],[LOCALIDAD]]&amp;Tabla1[[#This Row],[MES]]</f>
        <v/>
      </c>
      <c r="Q311" s="45"/>
      <c r="R311" s="49">
        <f>+VLOOKUP(Tabla1[[#This Row],[llave 2]],IG!$O$7:$T$97972,2,FALSE)</f>
        <v>0</v>
      </c>
      <c r="S311" s="50">
        <f>+VLOOKUP(Tabla1[[#This Row],[llave 2]],IG!$O$7:$T$97972,5,FALSE)</f>
        <v>0</v>
      </c>
      <c r="T311" s="307">
        <f>+VLOOKUP(Tabla1[[#This Row],[llave 2]],IG!$O$7:$T$97972,6,FALSE)</f>
        <v>0</v>
      </c>
      <c r="U311" s="77"/>
      <c r="V311" s="78"/>
      <c r="W311" s="77"/>
      <c r="X311" s="52">
        <f>ROUND(Tabla1[[#This Row],[VALOR UNITARIO 
]]*Tabla1[[#This Row],[Porcentaje de Glosa]]*Tabla1[[#This Row],[META AFECTADA POR LA GLOSA
]],0)</f>
        <v>0</v>
      </c>
      <c r="Y311" s="44"/>
      <c r="Z311" s="180"/>
      <c r="AA311" s="53"/>
      <c r="AB311" s="45"/>
      <c r="AC311" s="53">
        <f>ROUND(Tabla1[[#This Row],[VALOR  DE LA GLOSA INICIAL]]-Tabla1[[#This Row],[Valor soportado por la Subred]],0)</f>
        <v>0</v>
      </c>
      <c r="AD311" s="45"/>
      <c r="AE311" s="45"/>
      <c r="AF311" s="53">
        <f>ROUND(Tabla1[[#This Row],[VALOR GLOSA DEFINITIVA]]-Tabla1[[#This Row],[VALOR LEVANTADO EN LIQUIDACION]],0)</f>
        <v>0</v>
      </c>
    </row>
    <row r="312" spans="2:32" s="55" customFormat="1" ht="99.95" hidden="1" customHeight="1">
      <c r="B312" s="48"/>
      <c r="C312" s="177"/>
      <c r="D312" s="48"/>
      <c r="E312" s="45"/>
      <c r="F312" s="178" t="str">
        <f>Tabla1[[#This Row],[CODIGO ACTIVIDAD (AB)]]&amp;Tabla1[[#This Row],[ACCIÓN INTEGRAL-INTEGRADA / 
PROCESO INTEGRAL E INTEGRADO]]&amp;Tabla1[[#This Row],[ENTORNO/PROCESO TRANSVERSAL]]&amp;Tabla1[[#This Row],[VIGENCIA RECURSOS]]</f>
        <v/>
      </c>
      <c r="G312" s="161"/>
      <c r="H312" s="179">
        <f>+VLOOKUP(Tabla1[[#This Row],[llave 1]],IG!$F$7:$N$97972,2,FALSE)</f>
        <v>0</v>
      </c>
      <c r="I312" s="179">
        <f>+VLOOKUP(Tabla1[[#This Row],[llave 1]],IG!$F$7:$T$97972,3,FALSE)</f>
        <v>0</v>
      </c>
      <c r="J312" s="179">
        <f>+VLOOKUP(Tabla1[[#This Row],[llave 1]],IG!$F$7:$T$97972,5,FALSE)</f>
        <v>0</v>
      </c>
      <c r="K312" s="179">
        <f>+VLOOKUP(Tabla1[[#This Row],[llave 1]],IG!$F$7:$T$97972,4,FALSE)</f>
        <v>0</v>
      </c>
      <c r="L312" s="179">
        <f>+VLOOKUP(Tabla1[[#This Row],[llave 1]],IG!$F$7:$T$97972,6,FALSE)</f>
        <v>0</v>
      </c>
      <c r="M312" s="179">
        <f>+VLOOKUP(Tabla1[[#This Row],[llave 1]],IG!$F$7:$T$97972,7,FALSE)</f>
        <v>0</v>
      </c>
      <c r="N312" s="162"/>
      <c r="O312" s="163"/>
      <c r="P312" s="46" t="str">
        <f>+Tabla1[[#This Row],[llave 1]]&amp;Tabla1[[#This Row],[LOCALIDAD]]&amp;Tabla1[[#This Row],[MES]]</f>
        <v/>
      </c>
      <c r="Q312" s="45"/>
      <c r="R312" s="49">
        <f>+VLOOKUP(Tabla1[[#This Row],[llave 2]],IG!$O$7:$T$97972,2,FALSE)</f>
        <v>0</v>
      </c>
      <c r="S312" s="50">
        <f>+VLOOKUP(Tabla1[[#This Row],[llave 2]],IG!$O$7:$T$97972,5,FALSE)</f>
        <v>0</v>
      </c>
      <c r="T312" s="307">
        <f>+VLOOKUP(Tabla1[[#This Row],[llave 2]],IG!$O$7:$T$97972,6,FALSE)</f>
        <v>0</v>
      </c>
      <c r="U312" s="77"/>
      <c r="V312" s="78"/>
      <c r="W312" s="77"/>
      <c r="X312" s="52">
        <f>ROUND(Tabla1[[#This Row],[VALOR UNITARIO 
]]*Tabla1[[#This Row],[Porcentaje de Glosa]]*Tabla1[[#This Row],[META AFECTADA POR LA GLOSA
]],0)</f>
        <v>0</v>
      </c>
      <c r="Y312" s="44"/>
      <c r="Z312" s="180"/>
      <c r="AA312" s="53"/>
      <c r="AB312" s="45"/>
      <c r="AC312" s="53">
        <f>ROUND(Tabla1[[#This Row],[VALOR  DE LA GLOSA INICIAL]]-Tabla1[[#This Row],[Valor soportado por la Subred]],0)</f>
        <v>0</v>
      </c>
      <c r="AD312" s="45"/>
      <c r="AE312" s="45"/>
      <c r="AF312" s="53">
        <f>ROUND(Tabla1[[#This Row],[VALOR GLOSA DEFINITIVA]]-Tabla1[[#This Row],[VALOR LEVANTADO EN LIQUIDACION]],0)</f>
        <v>0</v>
      </c>
    </row>
    <row r="313" spans="2:32" s="55" customFormat="1" ht="99.95" hidden="1" customHeight="1">
      <c r="B313" s="48"/>
      <c r="C313" s="177"/>
      <c r="D313" s="48"/>
      <c r="E313" s="45"/>
      <c r="F313" s="178" t="str">
        <f>Tabla1[[#This Row],[CODIGO ACTIVIDAD (AB)]]&amp;Tabla1[[#This Row],[ACCIÓN INTEGRAL-INTEGRADA / 
PROCESO INTEGRAL E INTEGRADO]]&amp;Tabla1[[#This Row],[ENTORNO/PROCESO TRANSVERSAL]]&amp;Tabla1[[#This Row],[VIGENCIA RECURSOS]]</f>
        <v/>
      </c>
      <c r="G313" s="161"/>
      <c r="H313" s="179">
        <f>+VLOOKUP(Tabla1[[#This Row],[llave 1]],IG!$F$7:$N$97972,2,FALSE)</f>
        <v>0</v>
      </c>
      <c r="I313" s="179">
        <f>+VLOOKUP(Tabla1[[#This Row],[llave 1]],IG!$F$7:$T$97972,3,FALSE)</f>
        <v>0</v>
      </c>
      <c r="J313" s="179">
        <f>+VLOOKUP(Tabla1[[#This Row],[llave 1]],IG!$F$7:$T$97972,5,FALSE)</f>
        <v>0</v>
      </c>
      <c r="K313" s="179">
        <f>+VLOOKUP(Tabla1[[#This Row],[llave 1]],IG!$F$7:$T$97972,4,FALSE)</f>
        <v>0</v>
      </c>
      <c r="L313" s="179">
        <f>+VLOOKUP(Tabla1[[#This Row],[llave 1]],IG!$F$7:$T$97972,6,FALSE)</f>
        <v>0</v>
      </c>
      <c r="M313" s="179">
        <f>+VLOOKUP(Tabla1[[#This Row],[llave 1]],IG!$F$7:$T$97972,7,FALSE)</f>
        <v>0</v>
      </c>
      <c r="N313" s="162"/>
      <c r="O313" s="163"/>
      <c r="P313" s="46" t="str">
        <f>+Tabla1[[#This Row],[llave 1]]&amp;Tabla1[[#This Row],[LOCALIDAD]]&amp;Tabla1[[#This Row],[MES]]</f>
        <v/>
      </c>
      <c r="Q313" s="45"/>
      <c r="R313" s="49">
        <f>+VLOOKUP(Tabla1[[#This Row],[llave 2]],IG!$O$7:$T$97972,2,FALSE)</f>
        <v>0</v>
      </c>
      <c r="S313" s="50">
        <f>+VLOOKUP(Tabla1[[#This Row],[llave 2]],IG!$O$7:$T$97972,5,FALSE)</f>
        <v>0</v>
      </c>
      <c r="T313" s="307">
        <f>+VLOOKUP(Tabla1[[#This Row],[llave 2]],IG!$O$7:$T$97972,6,FALSE)</f>
        <v>0</v>
      </c>
      <c r="U313" s="77"/>
      <c r="V313" s="78"/>
      <c r="W313" s="77"/>
      <c r="X313" s="52">
        <f>ROUND(Tabla1[[#This Row],[VALOR UNITARIO 
]]*Tabla1[[#This Row],[Porcentaje de Glosa]]*Tabla1[[#This Row],[META AFECTADA POR LA GLOSA
]],0)</f>
        <v>0</v>
      </c>
      <c r="Y313" s="44"/>
      <c r="Z313" s="180"/>
      <c r="AA313" s="53"/>
      <c r="AB313" s="45"/>
      <c r="AC313" s="53">
        <f>ROUND(Tabla1[[#This Row],[VALOR  DE LA GLOSA INICIAL]]-Tabla1[[#This Row],[Valor soportado por la Subred]],0)</f>
        <v>0</v>
      </c>
      <c r="AD313" s="45"/>
      <c r="AE313" s="45"/>
      <c r="AF313" s="53">
        <f>ROUND(Tabla1[[#This Row],[VALOR GLOSA DEFINITIVA]]-Tabla1[[#This Row],[VALOR LEVANTADO EN LIQUIDACION]],0)</f>
        <v>0</v>
      </c>
    </row>
    <row r="314" spans="2:32" s="55" customFormat="1" ht="99.95" hidden="1" customHeight="1">
      <c r="B314" s="48"/>
      <c r="C314" s="177"/>
      <c r="D314" s="48"/>
      <c r="E314" s="45"/>
      <c r="F314" s="178" t="str">
        <f>Tabla1[[#This Row],[CODIGO ACTIVIDAD (AB)]]&amp;Tabla1[[#This Row],[ACCIÓN INTEGRAL-INTEGRADA / 
PROCESO INTEGRAL E INTEGRADO]]&amp;Tabla1[[#This Row],[ENTORNO/PROCESO TRANSVERSAL]]&amp;Tabla1[[#This Row],[VIGENCIA RECURSOS]]</f>
        <v/>
      </c>
      <c r="G314" s="161"/>
      <c r="H314" s="179">
        <f>+VLOOKUP(Tabla1[[#This Row],[llave 1]],IG!$F$7:$N$97972,2,FALSE)</f>
        <v>0</v>
      </c>
      <c r="I314" s="179">
        <f>+VLOOKUP(Tabla1[[#This Row],[llave 1]],IG!$F$7:$T$97972,3,FALSE)</f>
        <v>0</v>
      </c>
      <c r="J314" s="179">
        <f>+VLOOKUP(Tabla1[[#This Row],[llave 1]],IG!$F$7:$T$97972,5,FALSE)</f>
        <v>0</v>
      </c>
      <c r="K314" s="179">
        <f>+VLOOKUP(Tabla1[[#This Row],[llave 1]],IG!$F$7:$T$97972,4,FALSE)</f>
        <v>0</v>
      </c>
      <c r="L314" s="179">
        <f>+VLOOKUP(Tabla1[[#This Row],[llave 1]],IG!$F$7:$T$97972,6,FALSE)</f>
        <v>0</v>
      </c>
      <c r="M314" s="179">
        <f>+VLOOKUP(Tabla1[[#This Row],[llave 1]],IG!$F$7:$T$97972,7,FALSE)</f>
        <v>0</v>
      </c>
      <c r="N314" s="162"/>
      <c r="O314" s="163"/>
      <c r="P314" s="46" t="str">
        <f>+Tabla1[[#This Row],[llave 1]]&amp;Tabla1[[#This Row],[LOCALIDAD]]&amp;Tabla1[[#This Row],[MES]]</f>
        <v/>
      </c>
      <c r="Q314" s="45"/>
      <c r="R314" s="49">
        <f>+VLOOKUP(Tabla1[[#This Row],[llave 2]],IG!$O$7:$T$97972,2,FALSE)</f>
        <v>0</v>
      </c>
      <c r="S314" s="50">
        <f>+VLOOKUP(Tabla1[[#This Row],[llave 2]],IG!$O$7:$T$97972,5,FALSE)</f>
        <v>0</v>
      </c>
      <c r="T314" s="307">
        <f>+VLOOKUP(Tabla1[[#This Row],[llave 2]],IG!$O$7:$T$97972,6,FALSE)</f>
        <v>0</v>
      </c>
      <c r="U314" s="77"/>
      <c r="V314" s="78"/>
      <c r="W314" s="77"/>
      <c r="X314" s="52">
        <f>ROUND(Tabla1[[#This Row],[VALOR UNITARIO 
]]*Tabla1[[#This Row],[Porcentaje de Glosa]]*Tabla1[[#This Row],[META AFECTADA POR LA GLOSA
]],0)</f>
        <v>0</v>
      </c>
      <c r="Y314" s="44"/>
      <c r="Z314" s="180"/>
      <c r="AA314" s="53"/>
      <c r="AB314" s="45"/>
      <c r="AC314" s="53">
        <f>ROUND(Tabla1[[#This Row],[VALOR  DE LA GLOSA INICIAL]]-Tabla1[[#This Row],[Valor soportado por la Subred]],0)</f>
        <v>0</v>
      </c>
      <c r="AD314" s="45"/>
      <c r="AE314" s="45"/>
      <c r="AF314" s="53">
        <f>ROUND(Tabla1[[#This Row],[VALOR GLOSA DEFINITIVA]]-Tabla1[[#This Row],[VALOR LEVANTADO EN LIQUIDACION]],0)</f>
        <v>0</v>
      </c>
    </row>
    <row r="315" spans="2:32" s="55" customFormat="1" ht="99.95" hidden="1" customHeight="1">
      <c r="B315" s="48"/>
      <c r="C315" s="177"/>
      <c r="D315" s="48"/>
      <c r="E315" s="45"/>
      <c r="F315" s="178" t="str">
        <f>Tabla1[[#This Row],[CODIGO ACTIVIDAD (AB)]]&amp;Tabla1[[#This Row],[ACCIÓN INTEGRAL-INTEGRADA / 
PROCESO INTEGRAL E INTEGRADO]]&amp;Tabla1[[#This Row],[ENTORNO/PROCESO TRANSVERSAL]]&amp;Tabla1[[#This Row],[VIGENCIA RECURSOS]]</f>
        <v/>
      </c>
      <c r="G315" s="161"/>
      <c r="H315" s="179">
        <f>+VLOOKUP(Tabla1[[#This Row],[llave 1]],IG!$F$7:$N$97972,2,FALSE)</f>
        <v>0</v>
      </c>
      <c r="I315" s="179">
        <f>+VLOOKUP(Tabla1[[#This Row],[llave 1]],IG!$F$7:$T$97972,3,FALSE)</f>
        <v>0</v>
      </c>
      <c r="J315" s="179">
        <f>+VLOOKUP(Tabla1[[#This Row],[llave 1]],IG!$F$7:$T$97972,5,FALSE)</f>
        <v>0</v>
      </c>
      <c r="K315" s="179">
        <f>+VLOOKUP(Tabla1[[#This Row],[llave 1]],IG!$F$7:$T$97972,4,FALSE)</f>
        <v>0</v>
      </c>
      <c r="L315" s="179">
        <f>+VLOOKUP(Tabla1[[#This Row],[llave 1]],IG!$F$7:$T$97972,6,FALSE)</f>
        <v>0</v>
      </c>
      <c r="M315" s="179">
        <f>+VLOOKUP(Tabla1[[#This Row],[llave 1]],IG!$F$7:$T$97972,7,FALSE)</f>
        <v>0</v>
      </c>
      <c r="N315" s="162"/>
      <c r="O315" s="163"/>
      <c r="P315" s="46" t="str">
        <f>+Tabla1[[#This Row],[llave 1]]&amp;Tabla1[[#This Row],[LOCALIDAD]]&amp;Tabla1[[#This Row],[MES]]</f>
        <v/>
      </c>
      <c r="Q315" s="45"/>
      <c r="R315" s="49">
        <f>+VLOOKUP(Tabla1[[#This Row],[llave 2]],IG!$O$7:$T$97972,2,FALSE)</f>
        <v>0</v>
      </c>
      <c r="S315" s="50">
        <f>+VLOOKUP(Tabla1[[#This Row],[llave 2]],IG!$O$7:$T$97972,5,FALSE)</f>
        <v>0</v>
      </c>
      <c r="T315" s="307">
        <f>+VLOOKUP(Tabla1[[#This Row],[llave 2]],IG!$O$7:$T$97972,6,FALSE)</f>
        <v>0</v>
      </c>
      <c r="U315" s="77"/>
      <c r="V315" s="78"/>
      <c r="W315" s="77"/>
      <c r="X315" s="52">
        <f>ROUND(Tabla1[[#This Row],[VALOR UNITARIO 
]]*Tabla1[[#This Row],[Porcentaje de Glosa]]*Tabla1[[#This Row],[META AFECTADA POR LA GLOSA
]],0)</f>
        <v>0</v>
      </c>
      <c r="Y315" s="44"/>
      <c r="Z315" s="180"/>
      <c r="AA315" s="53"/>
      <c r="AB315" s="45"/>
      <c r="AC315" s="53">
        <f>ROUND(Tabla1[[#This Row],[VALOR  DE LA GLOSA INICIAL]]-Tabla1[[#This Row],[Valor soportado por la Subred]],0)</f>
        <v>0</v>
      </c>
      <c r="AD315" s="45"/>
      <c r="AE315" s="45"/>
      <c r="AF315" s="53">
        <f>ROUND(Tabla1[[#This Row],[VALOR GLOSA DEFINITIVA]]-Tabla1[[#This Row],[VALOR LEVANTADO EN LIQUIDACION]],0)</f>
        <v>0</v>
      </c>
    </row>
    <row r="316" spans="2:32" s="55" customFormat="1" ht="99.95" hidden="1" customHeight="1">
      <c r="B316" s="48"/>
      <c r="C316" s="177"/>
      <c r="D316" s="48"/>
      <c r="E316" s="45"/>
      <c r="F316" s="178" t="str">
        <f>Tabla1[[#This Row],[CODIGO ACTIVIDAD (AB)]]&amp;Tabla1[[#This Row],[ACCIÓN INTEGRAL-INTEGRADA / 
PROCESO INTEGRAL E INTEGRADO]]&amp;Tabla1[[#This Row],[ENTORNO/PROCESO TRANSVERSAL]]&amp;Tabla1[[#This Row],[VIGENCIA RECURSOS]]</f>
        <v/>
      </c>
      <c r="G316" s="161"/>
      <c r="H316" s="179">
        <f>+VLOOKUP(Tabla1[[#This Row],[llave 1]],IG!$F$7:$N$97972,2,FALSE)</f>
        <v>0</v>
      </c>
      <c r="I316" s="179">
        <f>+VLOOKUP(Tabla1[[#This Row],[llave 1]],IG!$F$7:$T$97972,3,FALSE)</f>
        <v>0</v>
      </c>
      <c r="J316" s="179">
        <f>+VLOOKUP(Tabla1[[#This Row],[llave 1]],IG!$F$7:$T$97972,5,FALSE)</f>
        <v>0</v>
      </c>
      <c r="K316" s="179">
        <f>+VLOOKUP(Tabla1[[#This Row],[llave 1]],IG!$F$7:$T$97972,4,FALSE)</f>
        <v>0</v>
      </c>
      <c r="L316" s="179">
        <f>+VLOOKUP(Tabla1[[#This Row],[llave 1]],IG!$F$7:$T$97972,6,FALSE)</f>
        <v>0</v>
      </c>
      <c r="M316" s="179">
        <f>+VLOOKUP(Tabla1[[#This Row],[llave 1]],IG!$F$7:$T$97972,7,FALSE)</f>
        <v>0</v>
      </c>
      <c r="N316" s="162"/>
      <c r="O316" s="163"/>
      <c r="P316" s="46" t="str">
        <f>+Tabla1[[#This Row],[llave 1]]&amp;Tabla1[[#This Row],[LOCALIDAD]]&amp;Tabla1[[#This Row],[MES]]</f>
        <v/>
      </c>
      <c r="Q316" s="45"/>
      <c r="R316" s="49">
        <f>+VLOOKUP(Tabla1[[#This Row],[llave 2]],IG!$O$7:$T$97972,2,FALSE)</f>
        <v>0</v>
      </c>
      <c r="S316" s="50">
        <f>+VLOOKUP(Tabla1[[#This Row],[llave 2]],IG!$O$7:$T$97972,5,FALSE)</f>
        <v>0</v>
      </c>
      <c r="T316" s="307">
        <f>+VLOOKUP(Tabla1[[#This Row],[llave 2]],IG!$O$7:$T$97972,6,FALSE)</f>
        <v>0</v>
      </c>
      <c r="U316" s="77"/>
      <c r="V316" s="78"/>
      <c r="W316" s="77"/>
      <c r="X316" s="52">
        <f>ROUND(Tabla1[[#This Row],[VALOR UNITARIO 
]]*Tabla1[[#This Row],[Porcentaje de Glosa]]*Tabla1[[#This Row],[META AFECTADA POR LA GLOSA
]],0)</f>
        <v>0</v>
      </c>
      <c r="Y316" s="44"/>
      <c r="Z316" s="180"/>
      <c r="AA316" s="53"/>
      <c r="AB316" s="45"/>
      <c r="AC316" s="53">
        <f>ROUND(Tabla1[[#This Row],[VALOR  DE LA GLOSA INICIAL]]-Tabla1[[#This Row],[Valor soportado por la Subred]],0)</f>
        <v>0</v>
      </c>
      <c r="AD316" s="45"/>
      <c r="AE316" s="45"/>
      <c r="AF316" s="53">
        <f>ROUND(Tabla1[[#This Row],[VALOR GLOSA DEFINITIVA]]-Tabla1[[#This Row],[VALOR LEVANTADO EN LIQUIDACION]],0)</f>
        <v>0</v>
      </c>
    </row>
    <row r="317" spans="2:32" s="55" customFormat="1" ht="99.95" hidden="1" customHeight="1">
      <c r="B317" s="48"/>
      <c r="C317" s="177"/>
      <c r="D317" s="48"/>
      <c r="E317" s="45"/>
      <c r="F317" s="178" t="str">
        <f>Tabla1[[#This Row],[CODIGO ACTIVIDAD (AB)]]&amp;Tabla1[[#This Row],[ACCIÓN INTEGRAL-INTEGRADA / 
PROCESO INTEGRAL E INTEGRADO]]&amp;Tabla1[[#This Row],[ENTORNO/PROCESO TRANSVERSAL]]&amp;Tabla1[[#This Row],[VIGENCIA RECURSOS]]</f>
        <v/>
      </c>
      <c r="G317" s="161"/>
      <c r="H317" s="179">
        <f>+VLOOKUP(Tabla1[[#This Row],[llave 1]],IG!$F$7:$N$97972,2,FALSE)</f>
        <v>0</v>
      </c>
      <c r="I317" s="179">
        <f>+VLOOKUP(Tabla1[[#This Row],[llave 1]],IG!$F$7:$T$97972,3,FALSE)</f>
        <v>0</v>
      </c>
      <c r="J317" s="179">
        <f>+VLOOKUP(Tabla1[[#This Row],[llave 1]],IG!$F$7:$T$97972,5,FALSE)</f>
        <v>0</v>
      </c>
      <c r="K317" s="179">
        <f>+VLOOKUP(Tabla1[[#This Row],[llave 1]],IG!$F$7:$T$97972,4,FALSE)</f>
        <v>0</v>
      </c>
      <c r="L317" s="179">
        <f>+VLOOKUP(Tabla1[[#This Row],[llave 1]],IG!$F$7:$T$97972,6,FALSE)</f>
        <v>0</v>
      </c>
      <c r="M317" s="179">
        <f>+VLOOKUP(Tabla1[[#This Row],[llave 1]],IG!$F$7:$T$97972,7,FALSE)</f>
        <v>0</v>
      </c>
      <c r="N317" s="162"/>
      <c r="O317" s="163"/>
      <c r="P317" s="46" t="str">
        <f>+Tabla1[[#This Row],[llave 1]]&amp;Tabla1[[#This Row],[LOCALIDAD]]&amp;Tabla1[[#This Row],[MES]]</f>
        <v/>
      </c>
      <c r="Q317" s="45"/>
      <c r="R317" s="49">
        <f>+VLOOKUP(Tabla1[[#This Row],[llave 2]],IG!$O$7:$T$97972,2,FALSE)</f>
        <v>0</v>
      </c>
      <c r="S317" s="50">
        <f>+VLOOKUP(Tabla1[[#This Row],[llave 2]],IG!$O$7:$T$97972,5,FALSE)</f>
        <v>0</v>
      </c>
      <c r="T317" s="307">
        <f>+VLOOKUP(Tabla1[[#This Row],[llave 2]],IG!$O$7:$T$97972,6,FALSE)</f>
        <v>0</v>
      </c>
      <c r="U317" s="77"/>
      <c r="V317" s="78"/>
      <c r="W317" s="77"/>
      <c r="X317" s="52">
        <f>ROUND(Tabla1[[#This Row],[VALOR UNITARIO 
]]*Tabla1[[#This Row],[Porcentaje de Glosa]]*Tabla1[[#This Row],[META AFECTADA POR LA GLOSA
]],0)</f>
        <v>0</v>
      </c>
      <c r="Y317" s="44"/>
      <c r="Z317" s="180"/>
      <c r="AA317" s="53"/>
      <c r="AB317" s="45"/>
      <c r="AC317" s="53">
        <f>ROUND(Tabla1[[#This Row],[VALOR  DE LA GLOSA INICIAL]]-Tabla1[[#This Row],[Valor soportado por la Subred]],0)</f>
        <v>0</v>
      </c>
      <c r="AD317" s="45"/>
      <c r="AE317" s="45"/>
      <c r="AF317" s="53">
        <f>ROUND(Tabla1[[#This Row],[VALOR GLOSA DEFINITIVA]]-Tabla1[[#This Row],[VALOR LEVANTADO EN LIQUIDACION]],0)</f>
        <v>0</v>
      </c>
    </row>
    <row r="318" spans="2:32" s="55" customFormat="1" ht="99.95" hidden="1" customHeight="1">
      <c r="B318" s="48"/>
      <c r="C318" s="177"/>
      <c r="D318" s="48"/>
      <c r="E318" s="45"/>
      <c r="F318" s="178" t="str">
        <f>Tabla1[[#This Row],[CODIGO ACTIVIDAD (AB)]]&amp;Tabla1[[#This Row],[ACCIÓN INTEGRAL-INTEGRADA / 
PROCESO INTEGRAL E INTEGRADO]]&amp;Tabla1[[#This Row],[ENTORNO/PROCESO TRANSVERSAL]]&amp;Tabla1[[#This Row],[VIGENCIA RECURSOS]]</f>
        <v/>
      </c>
      <c r="G318" s="161"/>
      <c r="H318" s="179">
        <f>+VLOOKUP(Tabla1[[#This Row],[llave 1]],IG!$F$7:$N$97972,2,FALSE)</f>
        <v>0</v>
      </c>
      <c r="I318" s="179">
        <f>+VLOOKUP(Tabla1[[#This Row],[llave 1]],IG!$F$7:$T$97972,3,FALSE)</f>
        <v>0</v>
      </c>
      <c r="J318" s="179">
        <f>+VLOOKUP(Tabla1[[#This Row],[llave 1]],IG!$F$7:$T$97972,5,FALSE)</f>
        <v>0</v>
      </c>
      <c r="K318" s="179">
        <f>+VLOOKUP(Tabla1[[#This Row],[llave 1]],IG!$F$7:$T$97972,4,FALSE)</f>
        <v>0</v>
      </c>
      <c r="L318" s="179">
        <f>+VLOOKUP(Tabla1[[#This Row],[llave 1]],IG!$F$7:$T$97972,6,FALSE)</f>
        <v>0</v>
      </c>
      <c r="M318" s="179">
        <f>+VLOOKUP(Tabla1[[#This Row],[llave 1]],IG!$F$7:$T$97972,7,FALSE)</f>
        <v>0</v>
      </c>
      <c r="N318" s="162"/>
      <c r="O318" s="163"/>
      <c r="P318" s="46" t="str">
        <f>+Tabla1[[#This Row],[llave 1]]&amp;Tabla1[[#This Row],[LOCALIDAD]]&amp;Tabla1[[#This Row],[MES]]</f>
        <v/>
      </c>
      <c r="Q318" s="45"/>
      <c r="R318" s="49">
        <f>+VLOOKUP(Tabla1[[#This Row],[llave 2]],IG!$O$7:$T$97972,2,FALSE)</f>
        <v>0</v>
      </c>
      <c r="S318" s="50">
        <f>+VLOOKUP(Tabla1[[#This Row],[llave 2]],IG!$O$7:$T$97972,5,FALSE)</f>
        <v>0</v>
      </c>
      <c r="T318" s="307">
        <f>+VLOOKUP(Tabla1[[#This Row],[llave 2]],IG!$O$7:$T$97972,6,FALSE)</f>
        <v>0</v>
      </c>
      <c r="U318" s="77"/>
      <c r="V318" s="78"/>
      <c r="W318" s="77"/>
      <c r="X318" s="52">
        <f>ROUND(Tabla1[[#This Row],[VALOR UNITARIO 
]]*Tabla1[[#This Row],[Porcentaje de Glosa]]*Tabla1[[#This Row],[META AFECTADA POR LA GLOSA
]],0)</f>
        <v>0</v>
      </c>
      <c r="Y318" s="44"/>
      <c r="Z318" s="180"/>
      <c r="AA318" s="53"/>
      <c r="AB318" s="45"/>
      <c r="AC318" s="53">
        <f>ROUND(Tabla1[[#This Row],[VALOR  DE LA GLOSA INICIAL]]-Tabla1[[#This Row],[Valor soportado por la Subred]],0)</f>
        <v>0</v>
      </c>
      <c r="AD318" s="45"/>
      <c r="AE318" s="45"/>
      <c r="AF318" s="53">
        <f>ROUND(Tabla1[[#This Row],[VALOR GLOSA DEFINITIVA]]-Tabla1[[#This Row],[VALOR LEVANTADO EN LIQUIDACION]],0)</f>
        <v>0</v>
      </c>
    </row>
    <row r="319" spans="2:32" s="55" customFormat="1" ht="99.95" hidden="1" customHeight="1">
      <c r="B319" s="48"/>
      <c r="C319" s="177"/>
      <c r="D319" s="48"/>
      <c r="E319" s="45"/>
      <c r="F319" s="178" t="str">
        <f>Tabla1[[#This Row],[CODIGO ACTIVIDAD (AB)]]&amp;Tabla1[[#This Row],[ACCIÓN INTEGRAL-INTEGRADA / 
PROCESO INTEGRAL E INTEGRADO]]&amp;Tabla1[[#This Row],[ENTORNO/PROCESO TRANSVERSAL]]&amp;Tabla1[[#This Row],[VIGENCIA RECURSOS]]</f>
        <v/>
      </c>
      <c r="G319" s="161"/>
      <c r="H319" s="179">
        <f>+VLOOKUP(Tabla1[[#This Row],[llave 1]],IG!$F$7:$N$97972,2,FALSE)</f>
        <v>0</v>
      </c>
      <c r="I319" s="179">
        <f>+VLOOKUP(Tabla1[[#This Row],[llave 1]],IG!$F$7:$T$97972,3,FALSE)</f>
        <v>0</v>
      </c>
      <c r="J319" s="179">
        <f>+VLOOKUP(Tabla1[[#This Row],[llave 1]],IG!$F$7:$T$97972,5,FALSE)</f>
        <v>0</v>
      </c>
      <c r="K319" s="179">
        <f>+VLOOKUP(Tabla1[[#This Row],[llave 1]],IG!$F$7:$T$97972,4,FALSE)</f>
        <v>0</v>
      </c>
      <c r="L319" s="179">
        <f>+VLOOKUP(Tabla1[[#This Row],[llave 1]],IG!$F$7:$T$97972,6,FALSE)</f>
        <v>0</v>
      </c>
      <c r="M319" s="179">
        <f>+VLOOKUP(Tabla1[[#This Row],[llave 1]],IG!$F$7:$T$97972,7,FALSE)</f>
        <v>0</v>
      </c>
      <c r="N319" s="162"/>
      <c r="O319" s="163"/>
      <c r="P319" s="46" t="str">
        <f>+Tabla1[[#This Row],[llave 1]]&amp;Tabla1[[#This Row],[LOCALIDAD]]&amp;Tabla1[[#This Row],[MES]]</f>
        <v/>
      </c>
      <c r="Q319" s="45"/>
      <c r="R319" s="49">
        <f>+VLOOKUP(Tabla1[[#This Row],[llave 2]],IG!$O$7:$T$97972,2,FALSE)</f>
        <v>0</v>
      </c>
      <c r="S319" s="50">
        <f>+VLOOKUP(Tabla1[[#This Row],[llave 2]],IG!$O$7:$T$97972,5,FALSE)</f>
        <v>0</v>
      </c>
      <c r="T319" s="307">
        <f>+VLOOKUP(Tabla1[[#This Row],[llave 2]],IG!$O$7:$T$97972,6,FALSE)</f>
        <v>0</v>
      </c>
      <c r="U319" s="77"/>
      <c r="V319" s="78"/>
      <c r="W319" s="77"/>
      <c r="X319" s="52">
        <f>ROUND(Tabla1[[#This Row],[VALOR UNITARIO 
]]*Tabla1[[#This Row],[Porcentaje de Glosa]]*Tabla1[[#This Row],[META AFECTADA POR LA GLOSA
]],0)</f>
        <v>0</v>
      </c>
      <c r="Y319" s="44"/>
      <c r="Z319" s="180"/>
      <c r="AA319" s="53"/>
      <c r="AB319" s="45"/>
      <c r="AC319" s="53">
        <f>ROUND(Tabla1[[#This Row],[VALOR  DE LA GLOSA INICIAL]]-Tabla1[[#This Row],[Valor soportado por la Subred]],0)</f>
        <v>0</v>
      </c>
      <c r="AD319" s="45"/>
      <c r="AE319" s="45"/>
      <c r="AF319" s="53">
        <f>ROUND(Tabla1[[#This Row],[VALOR GLOSA DEFINITIVA]]-Tabla1[[#This Row],[VALOR LEVANTADO EN LIQUIDACION]],0)</f>
        <v>0</v>
      </c>
    </row>
    <row r="320" spans="2:32" s="55" customFormat="1" ht="99.95" hidden="1" customHeight="1">
      <c r="B320" s="48"/>
      <c r="C320" s="177"/>
      <c r="D320" s="48"/>
      <c r="E320" s="45"/>
      <c r="F320" s="178" t="str">
        <f>Tabla1[[#This Row],[CODIGO ACTIVIDAD (AB)]]&amp;Tabla1[[#This Row],[ACCIÓN INTEGRAL-INTEGRADA / 
PROCESO INTEGRAL E INTEGRADO]]&amp;Tabla1[[#This Row],[ENTORNO/PROCESO TRANSVERSAL]]&amp;Tabla1[[#This Row],[VIGENCIA RECURSOS]]</f>
        <v/>
      </c>
      <c r="G320" s="161"/>
      <c r="H320" s="179">
        <f>+VLOOKUP(Tabla1[[#This Row],[llave 1]],IG!$F$7:$N$97972,2,FALSE)</f>
        <v>0</v>
      </c>
      <c r="I320" s="179">
        <f>+VLOOKUP(Tabla1[[#This Row],[llave 1]],IG!$F$7:$T$97972,3,FALSE)</f>
        <v>0</v>
      </c>
      <c r="J320" s="179">
        <f>+VLOOKUP(Tabla1[[#This Row],[llave 1]],IG!$F$7:$T$97972,5,FALSE)</f>
        <v>0</v>
      </c>
      <c r="K320" s="179">
        <f>+VLOOKUP(Tabla1[[#This Row],[llave 1]],IG!$F$7:$T$97972,4,FALSE)</f>
        <v>0</v>
      </c>
      <c r="L320" s="179">
        <f>+VLOOKUP(Tabla1[[#This Row],[llave 1]],IG!$F$7:$T$97972,6,FALSE)</f>
        <v>0</v>
      </c>
      <c r="M320" s="179">
        <f>+VLOOKUP(Tabla1[[#This Row],[llave 1]],IG!$F$7:$T$97972,7,FALSE)</f>
        <v>0</v>
      </c>
      <c r="N320" s="162"/>
      <c r="O320" s="163"/>
      <c r="P320" s="46" t="str">
        <f>+Tabla1[[#This Row],[llave 1]]&amp;Tabla1[[#This Row],[LOCALIDAD]]&amp;Tabla1[[#This Row],[MES]]</f>
        <v/>
      </c>
      <c r="Q320" s="45"/>
      <c r="R320" s="49">
        <f>+VLOOKUP(Tabla1[[#This Row],[llave 2]],IG!$O$7:$T$97972,2,FALSE)</f>
        <v>0</v>
      </c>
      <c r="S320" s="50">
        <f>+VLOOKUP(Tabla1[[#This Row],[llave 2]],IG!$O$7:$T$97972,5,FALSE)</f>
        <v>0</v>
      </c>
      <c r="T320" s="307">
        <f>+VLOOKUP(Tabla1[[#This Row],[llave 2]],IG!$O$7:$T$97972,6,FALSE)</f>
        <v>0</v>
      </c>
      <c r="U320" s="77"/>
      <c r="V320" s="78"/>
      <c r="W320" s="77"/>
      <c r="X320" s="52">
        <f>ROUND(Tabla1[[#This Row],[VALOR UNITARIO 
]]*Tabla1[[#This Row],[Porcentaje de Glosa]]*Tabla1[[#This Row],[META AFECTADA POR LA GLOSA
]],0)</f>
        <v>0</v>
      </c>
      <c r="Y320" s="44"/>
      <c r="Z320" s="180"/>
      <c r="AA320" s="53"/>
      <c r="AB320" s="45"/>
      <c r="AC320" s="53">
        <f>ROUND(Tabla1[[#This Row],[VALOR  DE LA GLOSA INICIAL]]-Tabla1[[#This Row],[Valor soportado por la Subred]],0)</f>
        <v>0</v>
      </c>
      <c r="AD320" s="45"/>
      <c r="AE320" s="45"/>
      <c r="AF320" s="53">
        <f>ROUND(Tabla1[[#This Row],[VALOR GLOSA DEFINITIVA]]-Tabla1[[#This Row],[VALOR LEVANTADO EN LIQUIDACION]],0)</f>
        <v>0</v>
      </c>
    </row>
    <row r="321" spans="2:32" s="55" customFormat="1" ht="99.95" hidden="1" customHeight="1">
      <c r="B321" s="48"/>
      <c r="C321" s="177"/>
      <c r="D321" s="48"/>
      <c r="E321" s="45"/>
      <c r="F321" s="178" t="str">
        <f>Tabla1[[#This Row],[CODIGO ACTIVIDAD (AB)]]&amp;Tabla1[[#This Row],[ACCIÓN INTEGRAL-INTEGRADA / 
PROCESO INTEGRAL E INTEGRADO]]&amp;Tabla1[[#This Row],[ENTORNO/PROCESO TRANSVERSAL]]&amp;Tabla1[[#This Row],[VIGENCIA RECURSOS]]</f>
        <v/>
      </c>
      <c r="G321" s="161"/>
      <c r="H321" s="179">
        <f>+VLOOKUP(Tabla1[[#This Row],[llave 1]],IG!$F$7:$N$97972,2,FALSE)</f>
        <v>0</v>
      </c>
      <c r="I321" s="179">
        <f>+VLOOKUP(Tabla1[[#This Row],[llave 1]],IG!$F$7:$T$97972,3,FALSE)</f>
        <v>0</v>
      </c>
      <c r="J321" s="179">
        <f>+VLOOKUP(Tabla1[[#This Row],[llave 1]],IG!$F$7:$T$97972,5,FALSE)</f>
        <v>0</v>
      </c>
      <c r="K321" s="179">
        <f>+VLOOKUP(Tabla1[[#This Row],[llave 1]],IG!$F$7:$T$97972,4,FALSE)</f>
        <v>0</v>
      </c>
      <c r="L321" s="179">
        <f>+VLOOKUP(Tabla1[[#This Row],[llave 1]],IG!$F$7:$T$97972,6,FALSE)</f>
        <v>0</v>
      </c>
      <c r="M321" s="179">
        <f>+VLOOKUP(Tabla1[[#This Row],[llave 1]],IG!$F$7:$T$97972,7,FALSE)</f>
        <v>0</v>
      </c>
      <c r="N321" s="162"/>
      <c r="O321" s="163"/>
      <c r="P321" s="46" t="str">
        <f>+Tabla1[[#This Row],[llave 1]]&amp;Tabla1[[#This Row],[LOCALIDAD]]&amp;Tabla1[[#This Row],[MES]]</f>
        <v/>
      </c>
      <c r="Q321" s="45"/>
      <c r="R321" s="49">
        <f>+VLOOKUP(Tabla1[[#This Row],[llave 2]],IG!$O$7:$T$97972,2,FALSE)</f>
        <v>0</v>
      </c>
      <c r="S321" s="50">
        <f>+VLOOKUP(Tabla1[[#This Row],[llave 2]],IG!$O$7:$T$97972,5,FALSE)</f>
        <v>0</v>
      </c>
      <c r="T321" s="307">
        <f>+VLOOKUP(Tabla1[[#This Row],[llave 2]],IG!$O$7:$T$97972,6,FALSE)</f>
        <v>0</v>
      </c>
      <c r="U321" s="77"/>
      <c r="V321" s="78"/>
      <c r="W321" s="77"/>
      <c r="X321" s="52">
        <f>ROUND(Tabla1[[#This Row],[VALOR UNITARIO 
]]*Tabla1[[#This Row],[Porcentaje de Glosa]]*Tabla1[[#This Row],[META AFECTADA POR LA GLOSA
]],0)</f>
        <v>0</v>
      </c>
      <c r="Y321" s="44"/>
      <c r="Z321" s="180"/>
      <c r="AA321" s="53"/>
      <c r="AB321" s="45"/>
      <c r="AC321" s="53">
        <f>ROUND(Tabla1[[#This Row],[VALOR  DE LA GLOSA INICIAL]]-Tabla1[[#This Row],[Valor soportado por la Subred]],0)</f>
        <v>0</v>
      </c>
      <c r="AD321" s="45"/>
      <c r="AE321" s="45"/>
      <c r="AF321" s="53">
        <f>ROUND(Tabla1[[#This Row],[VALOR GLOSA DEFINITIVA]]-Tabla1[[#This Row],[VALOR LEVANTADO EN LIQUIDACION]],0)</f>
        <v>0</v>
      </c>
    </row>
    <row r="322" spans="2:32" s="55" customFormat="1" ht="99.95" hidden="1" customHeight="1">
      <c r="B322" s="48"/>
      <c r="C322" s="177"/>
      <c r="D322" s="48"/>
      <c r="E322" s="45"/>
      <c r="F322" s="178" t="str">
        <f>Tabla1[[#This Row],[CODIGO ACTIVIDAD (AB)]]&amp;Tabla1[[#This Row],[ACCIÓN INTEGRAL-INTEGRADA / 
PROCESO INTEGRAL E INTEGRADO]]&amp;Tabla1[[#This Row],[ENTORNO/PROCESO TRANSVERSAL]]&amp;Tabla1[[#This Row],[VIGENCIA RECURSOS]]</f>
        <v/>
      </c>
      <c r="G322" s="161"/>
      <c r="H322" s="179">
        <f>+VLOOKUP(Tabla1[[#This Row],[llave 1]],IG!$F$7:$N$97972,2,FALSE)</f>
        <v>0</v>
      </c>
      <c r="I322" s="179">
        <f>+VLOOKUP(Tabla1[[#This Row],[llave 1]],IG!$F$7:$T$97972,3,FALSE)</f>
        <v>0</v>
      </c>
      <c r="J322" s="179">
        <f>+VLOOKUP(Tabla1[[#This Row],[llave 1]],IG!$F$7:$T$97972,5,FALSE)</f>
        <v>0</v>
      </c>
      <c r="K322" s="179">
        <f>+VLOOKUP(Tabla1[[#This Row],[llave 1]],IG!$F$7:$T$97972,4,FALSE)</f>
        <v>0</v>
      </c>
      <c r="L322" s="179">
        <f>+VLOOKUP(Tabla1[[#This Row],[llave 1]],IG!$F$7:$T$97972,6,FALSE)</f>
        <v>0</v>
      </c>
      <c r="M322" s="179">
        <f>+VLOOKUP(Tabla1[[#This Row],[llave 1]],IG!$F$7:$T$97972,7,FALSE)</f>
        <v>0</v>
      </c>
      <c r="N322" s="162"/>
      <c r="O322" s="163"/>
      <c r="P322" s="46" t="str">
        <f>+Tabla1[[#This Row],[llave 1]]&amp;Tabla1[[#This Row],[LOCALIDAD]]&amp;Tabla1[[#This Row],[MES]]</f>
        <v/>
      </c>
      <c r="Q322" s="45"/>
      <c r="R322" s="49">
        <f>+VLOOKUP(Tabla1[[#This Row],[llave 2]],IG!$O$7:$T$97972,2,FALSE)</f>
        <v>0</v>
      </c>
      <c r="S322" s="50">
        <f>+VLOOKUP(Tabla1[[#This Row],[llave 2]],IG!$O$7:$T$97972,5,FALSE)</f>
        <v>0</v>
      </c>
      <c r="T322" s="307">
        <f>+VLOOKUP(Tabla1[[#This Row],[llave 2]],IG!$O$7:$T$97972,6,FALSE)</f>
        <v>0</v>
      </c>
      <c r="U322" s="77"/>
      <c r="V322" s="78"/>
      <c r="W322" s="77"/>
      <c r="X322" s="52">
        <f>ROUND(Tabla1[[#This Row],[VALOR UNITARIO 
]]*Tabla1[[#This Row],[Porcentaje de Glosa]]*Tabla1[[#This Row],[META AFECTADA POR LA GLOSA
]],0)</f>
        <v>0</v>
      </c>
      <c r="Y322" s="44"/>
      <c r="Z322" s="180"/>
      <c r="AA322" s="53"/>
      <c r="AB322" s="45"/>
      <c r="AC322" s="53">
        <f>ROUND(Tabla1[[#This Row],[VALOR  DE LA GLOSA INICIAL]]-Tabla1[[#This Row],[Valor soportado por la Subred]],0)</f>
        <v>0</v>
      </c>
      <c r="AD322" s="45"/>
      <c r="AE322" s="45"/>
      <c r="AF322" s="53">
        <f>ROUND(Tabla1[[#This Row],[VALOR GLOSA DEFINITIVA]]-Tabla1[[#This Row],[VALOR LEVANTADO EN LIQUIDACION]],0)</f>
        <v>0</v>
      </c>
    </row>
    <row r="323" spans="2:32" s="55" customFormat="1" ht="99.95" hidden="1" customHeight="1">
      <c r="B323" s="48"/>
      <c r="C323" s="177"/>
      <c r="D323" s="48"/>
      <c r="E323" s="45"/>
      <c r="F323" s="178" t="str">
        <f>Tabla1[[#This Row],[CODIGO ACTIVIDAD (AB)]]&amp;Tabla1[[#This Row],[ACCIÓN INTEGRAL-INTEGRADA / 
PROCESO INTEGRAL E INTEGRADO]]&amp;Tabla1[[#This Row],[ENTORNO/PROCESO TRANSVERSAL]]&amp;Tabla1[[#This Row],[VIGENCIA RECURSOS]]</f>
        <v/>
      </c>
      <c r="G323" s="161"/>
      <c r="H323" s="179">
        <f>+VLOOKUP(Tabla1[[#This Row],[llave 1]],IG!$F$7:$N$97972,2,FALSE)</f>
        <v>0</v>
      </c>
      <c r="I323" s="179">
        <f>+VLOOKUP(Tabla1[[#This Row],[llave 1]],IG!$F$7:$T$97972,3,FALSE)</f>
        <v>0</v>
      </c>
      <c r="J323" s="179">
        <f>+VLOOKUP(Tabla1[[#This Row],[llave 1]],IG!$F$7:$T$97972,5,FALSE)</f>
        <v>0</v>
      </c>
      <c r="K323" s="179">
        <f>+VLOOKUP(Tabla1[[#This Row],[llave 1]],IG!$F$7:$T$97972,4,FALSE)</f>
        <v>0</v>
      </c>
      <c r="L323" s="179">
        <f>+VLOOKUP(Tabla1[[#This Row],[llave 1]],IG!$F$7:$T$97972,6,FALSE)</f>
        <v>0</v>
      </c>
      <c r="M323" s="179">
        <f>+VLOOKUP(Tabla1[[#This Row],[llave 1]],IG!$F$7:$T$97972,7,FALSE)</f>
        <v>0</v>
      </c>
      <c r="N323" s="162"/>
      <c r="O323" s="163"/>
      <c r="P323" s="46" t="str">
        <f>+Tabla1[[#This Row],[llave 1]]&amp;Tabla1[[#This Row],[LOCALIDAD]]&amp;Tabla1[[#This Row],[MES]]</f>
        <v/>
      </c>
      <c r="Q323" s="45"/>
      <c r="R323" s="49">
        <f>+VLOOKUP(Tabla1[[#This Row],[llave 2]],IG!$O$7:$T$97972,2,FALSE)</f>
        <v>0</v>
      </c>
      <c r="S323" s="50">
        <f>+VLOOKUP(Tabla1[[#This Row],[llave 2]],IG!$O$7:$T$97972,5,FALSE)</f>
        <v>0</v>
      </c>
      <c r="T323" s="307">
        <f>+VLOOKUP(Tabla1[[#This Row],[llave 2]],IG!$O$7:$T$97972,6,FALSE)</f>
        <v>0</v>
      </c>
      <c r="U323" s="77"/>
      <c r="V323" s="78"/>
      <c r="W323" s="77"/>
      <c r="X323" s="52">
        <f>ROUND(Tabla1[[#This Row],[VALOR UNITARIO 
]]*Tabla1[[#This Row],[Porcentaje de Glosa]]*Tabla1[[#This Row],[META AFECTADA POR LA GLOSA
]],0)</f>
        <v>0</v>
      </c>
      <c r="Y323" s="44"/>
      <c r="Z323" s="180"/>
      <c r="AA323" s="53"/>
      <c r="AB323" s="45"/>
      <c r="AC323" s="53">
        <f>ROUND(Tabla1[[#This Row],[VALOR  DE LA GLOSA INICIAL]]-Tabla1[[#This Row],[Valor soportado por la Subred]],0)</f>
        <v>0</v>
      </c>
      <c r="AD323" s="45"/>
      <c r="AE323" s="45"/>
      <c r="AF323" s="53">
        <f>ROUND(Tabla1[[#This Row],[VALOR GLOSA DEFINITIVA]]-Tabla1[[#This Row],[VALOR LEVANTADO EN LIQUIDACION]],0)</f>
        <v>0</v>
      </c>
    </row>
    <row r="324" spans="2:32" s="55" customFormat="1" ht="99.95" hidden="1" customHeight="1">
      <c r="B324" s="48"/>
      <c r="C324" s="177"/>
      <c r="D324" s="48"/>
      <c r="E324" s="45"/>
      <c r="F324" s="178" t="str">
        <f>Tabla1[[#This Row],[CODIGO ACTIVIDAD (AB)]]&amp;Tabla1[[#This Row],[ACCIÓN INTEGRAL-INTEGRADA / 
PROCESO INTEGRAL E INTEGRADO]]&amp;Tabla1[[#This Row],[ENTORNO/PROCESO TRANSVERSAL]]&amp;Tabla1[[#This Row],[VIGENCIA RECURSOS]]</f>
        <v/>
      </c>
      <c r="G324" s="161"/>
      <c r="H324" s="179">
        <f>+VLOOKUP(Tabla1[[#This Row],[llave 1]],IG!$F$7:$N$97972,2,FALSE)</f>
        <v>0</v>
      </c>
      <c r="I324" s="179">
        <f>+VLOOKUP(Tabla1[[#This Row],[llave 1]],IG!$F$7:$T$97972,3,FALSE)</f>
        <v>0</v>
      </c>
      <c r="J324" s="179">
        <f>+VLOOKUP(Tabla1[[#This Row],[llave 1]],IG!$F$7:$T$97972,5,FALSE)</f>
        <v>0</v>
      </c>
      <c r="K324" s="179">
        <f>+VLOOKUP(Tabla1[[#This Row],[llave 1]],IG!$F$7:$T$97972,4,FALSE)</f>
        <v>0</v>
      </c>
      <c r="L324" s="179">
        <f>+VLOOKUP(Tabla1[[#This Row],[llave 1]],IG!$F$7:$T$97972,6,FALSE)</f>
        <v>0</v>
      </c>
      <c r="M324" s="179">
        <f>+VLOOKUP(Tabla1[[#This Row],[llave 1]],IG!$F$7:$T$97972,7,FALSE)</f>
        <v>0</v>
      </c>
      <c r="N324" s="162"/>
      <c r="O324" s="163"/>
      <c r="P324" s="46" t="str">
        <f>+Tabla1[[#This Row],[llave 1]]&amp;Tabla1[[#This Row],[LOCALIDAD]]&amp;Tabla1[[#This Row],[MES]]</f>
        <v/>
      </c>
      <c r="Q324" s="45"/>
      <c r="R324" s="49">
        <f>+VLOOKUP(Tabla1[[#This Row],[llave 2]],IG!$O$7:$T$97972,2,FALSE)</f>
        <v>0</v>
      </c>
      <c r="S324" s="50">
        <f>+VLOOKUP(Tabla1[[#This Row],[llave 2]],IG!$O$7:$T$97972,5,FALSE)</f>
        <v>0</v>
      </c>
      <c r="T324" s="307">
        <f>+VLOOKUP(Tabla1[[#This Row],[llave 2]],IG!$O$7:$T$97972,6,FALSE)</f>
        <v>0</v>
      </c>
      <c r="U324" s="77"/>
      <c r="V324" s="78"/>
      <c r="W324" s="77"/>
      <c r="X324" s="52">
        <f>ROUND(Tabla1[[#This Row],[VALOR UNITARIO 
]]*Tabla1[[#This Row],[Porcentaje de Glosa]]*Tabla1[[#This Row],[META AFECTADA POR LA GLOSA
]],0)</f>
        <v>0</v>
      </c>
      <c r="Y324" s="44"/>
      <c r="Z324" s="180"/>
      <c r="AA324" s="53"/>
      <c r="AB324" s="45"/>
      <c r="AC324" s="53">
        <f>ROUND(Tabla1[[#This Row],[VALOR  DE LA GLOSA INICIAL]]-Tabla1[[#This Row],[Valor soportado por la Subred]],0)</f>
        <v>0</v>
      </c>
      <c r="AD324" s="45"/>
      <c r="AE324" s="45"/>
      <c r="AF324" s="53">
        <f>ROUND(Tabla1[[#This Row],[VALOR GLOSA DEFINITIVA]]-Tabla1[[#This Row],[VALOR LEVANTADO EN LIQUIDACION]],0)</f>
        <v>0</v>
      </c>
    </row>
    <row r="325" spans="2:32" s="55" customFormat="1" ht="99.95" hidden="1" customHeight="1">
      <c r="B325" s="48"/>
      <c r="C325" s="177"/>
      <c r="D325" s="48"/>
      <c r="E325" s="45"/>
      <c r="F325" s="178" t="str">
        <f>Tabla1[[#This Row],[CODIGO ACTIVIDAD (AB)]]&amp;Tabla1[[#This Row],[ACCIÓN INTEGRAL-INTEGRADA / 
PROCESO INTEGRAL E INTEGRADO]]&amp;Tabla1[[#This Row],[ENTORNO/PROCESO TRANSVERSAL]]&amp;Tabla1[[#This Row],[VIGENCIA RECURSOS]]</f>
        <v/>
      </c>
      <c r="G325" s="161"/>
      <c r="H325" s="179">
        <f>+VLOOKUP(Tabla1[[#This Row],[llave 1]],IG!$F$7:$N$97972,2,FALSE)</f>
        <v>0</v>
      </c>
      <c r="I325" s="179">
        <f>+VLOOKUP(Tabla1[[#This Row],[llave 1]],IG!$F$7:$T$97972,3,FALSE)</f>
        <v>0</v>
      </c>
      <c r="J325" s="179">
        <f>+VLOOKUP(Tabla1[[#This Row],[llave 1]],IG!$F$7:$T$97972,5,FALSE)</f>
        <v>0</v>
      </c>
      <c r="K325" s="179">
        <f>+VLOOKUP(Tabla1[[#This Row],[llave 1]],IG!$F$7:$T$97972,4,FALSE)</f>
        <v>0</v>
      </c>
      <c r="L325" s="179">
        <f>+VLOOKUP(Tabla1[[#This Row],[llave 1]],IG!$F$7:$T$97972,6,FALSE)</f>
        <v>0</v>
      </c>
      <c r="M325" s="179">
        <f>+VLOOKUP(Tabla1[[#This Row],[llave 1]],IG!$F$7:$T$97972,7,FALSE)</f>
        <v>0</v>
      </c>
      <c r="N325" s="162"/>
      <c r="O325" s="163"/>
      <c r="P325" s="46" t="str">
        <f>+Tabla1[[#This Row],[llave 1]]&amp;Tabla1[[#This Row],[LOCALIDAD]]&amp;Tabla1[[#This Row],[MES]]</f>
        <v/>
      </c>
      <c r="Q325" s="45"/>
      <c r="R325" s="49">
        <f>+VLOOKUP(Tabla1[[#This Row],[llave 2]],IG!$O$7:$T$97972,2,FALSE)</f>
        <v>0</v>
      </c>
      <c r="S325" s="50">
        <f>+VLOOKUP(Tabla1[[#This Row],[llave 2]],IG!$O$7:$T$97972,5,FALSE)</f>
        <v>0</v>
      </c>
      <c r="T325" s="307">
        <f>+VLOOKUP(Tabla1[[#This Row],[llave 2]],IG!$O$7:$T$97972,6,FALSE)</f>
        <v>0</v>
      </c>
      <c r="U325" s="77"/>
      <c r="V325" s="78"/>
      <c r="W325" s="77"/>
      <c r="X325" s="52">
        <f>ROUND(Tabla1[[#This Row],[VALOR UNITARIO 
]]*Tabla1[[#This Row],[Porcentaje de Glosa]]*Tabla1[[#This Row],[META AFECTADA POR LA GLOSA
]],0)</f>
        <v>0</v>
      </c>
      <c r="Y325" s="44"/>
      <c r="Z325" s="180"/>
      <c r="AA325" s="53"/>
      <c r="AB325" s="45"/>
      <c r="AC325" s="53">
        <f>ROUND(Tabla1[[#This Row],[VALOR  DE LA GLOSA INICIAL]]-Tabla1[[#This Row],[Valor soportado por la Subred]],0)</f>
        <v>0</v>
      </c>
      <c r="AD325" s="45"/>
      <c r="AE325" s="45"/>
      <c r="AF325" s="53">
        <f>ROUND(Tabla1[[#This Row],[VALOR GLOSA DEFINITIVA]]-Tabla1[[#This Row],[VALOR LEVANTADO EN LIQUIDACION]],0)</f>
        <v>0</v>
      </c>
    </row>
    <row r="326" spans="2:32" s="55" customFormat="1" ht="99.95" hidden="1" customHeight="1">
      <c r="B326" s="48"/>
      <c r="C326" s="177"/>
      <c r="D326" s="48"/>
      <c r="E326" s="45"/>
      <c r="F326" s="178" t="str">
        <f>Tabla1[[#This Row],[CODIGO ACTIVIDAD (AB)]]&amp;Tabla1[[#This Row],[ACCIÓN INTEGRAL-INTEGRADA / 
PROCESO INTEGRAL E INTEGRADO]]&amp;Tabla1[[#This Row],[ENTORNO/PROCESO TRANSVERSAL]]&amp;Tabla1[[#This Row],[VIGENCIA RECURSOS]]</f>
        <v/>
      </c>
      <c r="G326" s="161"/>
      <c r="H326" s="179">
        <f>+VLOOKUP(Tabla1[[#This Row],[llave 1]],IG!$F$7:$N$97972,2,FALSE)</f>
        <v>0</v>
      </c>
      <c r="I326" s="179">
        <f>+VLOOKUP(Tabla1[[#This Row],[llave 1]],IG!$F$7:$T$97972,3,FALSE)</f>
        <v>0</v>
      </c>
      <c r="J326" s="179">
        <f>+VLOOKUP(Tabla1[[#This Row],[llave 1]],IG!$F$7:$T$97972,5,FALSE)</f>
        <v>0</v>
      </c>
      <c r="K326" s="179">
        <f>+VLOOKUP(Tabla1[[#This Row],[llave 1]],IG!$F$7:$T$97972,4,FALSE)</f>
        <v>0</v>
      </c>
      <c r="L326" s="179">
        <f>+VLOOKUP(Tabla1[[#This Row],[llave 1]],IG!$F$7:$T$97972,6,FALSE)</f>
        <v>0</v>
      </c>
      <c r="M326" s="179">
        <f>+VLOOKUP(Tabla1[[#This Row],[llave 1]],IG!$F$7:$T$97972,7,FALSE)</f>
        <v>0</v>
      </c>
      <c r="N326" s="162"/>
      <c r="O326" s="163"/>
      <c r="P326" s="46" t="str">
        <f>+Tabla1[[#This Row],[llave 1]]&amp;Tabla1[[#This Row],[LOCALIDAD]]&amp;Tabla1[[#This Row],[MES]]</f>
        <v/>
      </c>
      <c r="Q326" s="45"/>
      <c r="R326" s="49">
        <f>+VLOOKUP(Tabla1[[#This Row],[llave 2]],IG!$O$7:$T$97972,2,FALSE)</f>
        <v>0</v>
      </c>
      <c r="S326" s="50">
        <f>+VLOOKUP(Tabla1[[#This Row],[llave 2]],IG!$O$7:$T$97972,5,FALSE)</f>
        <v>0</v>
      </c>
      <c r="T326" s="307">
        <f>+VLOOKUP(Tabla1[[#This Row],[llave 2]],IG!$O$7:$T$97972,6,FALSE)</f>
        <v>0</v>
      </c>
      <c r="U326" s="77"/>
      <c r="V326" s="78"/>
      <c r="W326" s="77"/>
      <c r="X326" s="52">
        <f>ROUND(Tabla1[[#This Row],[VALOR UNITARIO 
]]*Tabla1[[#This Row],[Porcentaje de Glosa]]*Tabla1[[#This Row],[META AFECTADA POR LA GLOSA
]],0)</f>
        <v>0</v>
      </c>
      <c r="Y326" s="44"/>
      <c r="Z326" s="180"/>
      <c r="AA326" s="53"/>
      <c r="AB326" s="45"/>
      <c r="AC326" s="53">
        <f>ROUND(Tabla1[[#This Row],[VALOR  DE LA GLOSA INICIAL]]-Tabla1[[#This Row],[Valor soportado por la Subred]],0)</f>
        <v>0</v>
      </c>
      <c r="AD326" s="45"/>
      <c r="AE326" s="45"/>
      <c r="AF326" s="53">
        <f>ROUND(Tabla1[[#This Row],[VALOR GLOSA DEFINITIVA]]-Tabla1[[#This Row],[VALOR LEVANTADO EN LIQUIDACION]],0)</f>
        <v>0</v>
      </c>
    </row>
    <row r="327" spans="2:32" s="55" customFormat="1" ht="99.95" hidden="1" customHeight="1">
      <c r="B327" s="48"/>
      <c r="C327" s="177"/>
      <c r="D327" s="48"/>
      <c r="E327" s="45"/>
      <c r="F327" s="178" t="str">
        <f>Tabla1[[#This Row],[CODIGO ACTIVIDAD (AB)]]&amp;Tabla1[[#This Row],[ACCIÓN INTEGRAL-INTEGRADA / 
PROCESO INTEGRAL E INTEGRADO]]&amp;Tabla1[[#This Row],[ENTORNO/PROCESO TRANSVERSAL]]&amp;Tabla1[[#This Row],[VIGENCIA RECURSOS]]</f>
        <v/>
      </c>
      <c r="G327" s="161"/>
      <c r="H327" s="179">
        <f>+VLOOKUP(Tabla1[[#This Row],[llave 1]],IG!$F$7:$N$97972,2,FALSE)</f>
        <v>0</v>
      </c>
      <c r="I327" s="179">
        <f>+VLOOKUP(Tabla1[[#This Row],[llave 1]],IG!$F$7:$T$97972,3,FALSE)</f>
        <v>0</v>
      </c>
      <c r="J327" s="179">
        <f>+VLOOKUP(Tabla1[[#This Row],[llave 1]],IG!$F$7:$T$97972,5,FALSE)</f>
        <v>0</v>
      </c>
      <c r="K327" s="179">
        <f>+VLOOKUP(Tabla1[[#This Row],[llave 1]],IG!$F$7:$T$97972,4,FALSE)</f>
        <v>0</v>
      </c>
      <c r="L327" s="179">
        <f>+VLOOKUP(Tabla1[[#This Row],[llave 1]],IG!$F$7:$T$97972,6,FALSE)</f>
        <v>0</v>
      </c>
      <c r="M327" s="179">
        <f>+VLOOKUP(Tabla1[[#This Row],[llave 1]],IG!$F$7:$T$97972,7,FALSE)</f>
        <v>0</v>
      </c>
      <c r="N327" s="162"/>
      <c r="O327" s="163"/>
      <c r="P327" s="46" t="str">
        <f>+Tabla1[[#This Row],[llave 1]]&amp;Tabla1[[#This Row],[LOCALIDAD]]&amp;Tabla1[[#This Row],[MES]]</f>
        <v/>
      </c>
      <c r="Q327" s="45"/>
      <c r="R327" s="49">
        <f>+VLOOKUP(Tabla1[[#This Row],[llave 2]],IG!$O$7:$T$97972,2,FALSE)</f>
        <v>0</v>
      </c>
      <c r="S327" s="50">
        <f>+VLOOKUP(Tabla1[[#This Row],[llave 2]],IG!$O$7:$T$97972,5,FALSE)</f>
        <v>0</v>
      </c>
      <c r="T327" s="307">
        <f>+VLOOKUP(Tabla1[[#This Row],[llave 2]],IG!$O$7:$T$97972,6,FALSE)</f>
        <v>0</v>
      </c>
      <c r="U327" s="77"/>
      <c r="V327" s="78"/>
      <c r="W327" s="77"/>
      <c r="X327" s="52">
        <f>ROUND(Tabla1[[#This Row],[VALOR UNITARIO 
]]*Tabla1[[#This Row],[Porcentaje de Glosa]]*Tabla1[[#This Row],[META AFECTADA POR LA GLOSA
]],0)</f>
        <v>0</v>
      </c>
      <c r="Y327" s="44"/>
      <c r="Z327" s="180"/>
      <c r="AA327" s="53"/>
      <c r="AB327" s="45"/>
      <c r="AC327" s="53">
        <f>ROUND(Tabla1[[#This Row],[VALOR  DE LA GLOSA INICIAL]]-Tabla1[[#This Row],[Valor soportado por la Subred]],0)</f>
        <v>0</v>
      </c>
      <c r="AD327" s="45"/>
      <c r="AE327" s="45"/>
      <c r="AF327" s="53">
        <f>ROUND(Tabla1[[#This Row],[VALOR GLOSA DEFINITIVA]]-Tabla1[[#This Row],[VALOR LEVANTADO EN LIQUIDACION]],0)</f>
        <v>0</v>
      </c>
    </row>
    <row r="328" spans="2:32" s="55" customFormat="1" ht="99.95" hidden="1" customHeight="1">
      <c r="B328" s="48"/>
      <c r="C328" s="177"/>
      <c r="D328" s="48"/>
      <c r="E328" s="45"/>
      <c r="F328" s="178" t="str">
        <f>Tabla1[[#This Row],[CODIGO ACTIVIDAD (AB)]]&amp;Tabla1[[#This Row],[ACCIÓN INTEGRAL-INTEGRADA / 
PROCESO INTEGRAL E INTEGRADO]]&amp;Tabla1[[#This Row],[ENTORNO/PROCESO TRANSVERSAL]]&amp;Tabla1[[#This Row],[VIGENCIA RECURSOS]]</f>
        <v/>
      </c>
      <c r="G328" s="161"/>
      <c r="H328" s="179">
        <f>+VLOOKUP(Tabla1[[#This Row],[llave 1]],IG!$F$7:$N$97972,2,FALSE)</f>
        <v>0</v>
      </c>
      <c r="I328" s="179">
        <f>+VLOOKUP(Tabla1[[#This Row],[llave 1]],IG!$F$7:$T$97972,3,FALSE)</f>
        <v>0</v>
      </c>
      <c r="J328" s="179">
        <f>+VLOOKUP(Tabla1[[#This Row],[llave 1]],IG!$F$7:$T$97972,5,FALSE)</f>
        <v>0</v>
      </c>
      <c r="K328" s="179">
        <f>+VLOOKUP(Tabla1[[#This Row],[llave 1]],IG!$F$7:$T$97972,4,FALSE)</f>
        <v>0</v>
      </c>
      <c r="L328" s="179">
        <f>+VLOOKUP(Tabla1[[#This Row],[llave 1]],IG!$F$7:$T$97972,6,FALSE)</f>
        <v>0</v>
      </c>
      <c r="M328" s="179">
        <f>+VLOOKUP(Tabla1[[#This Row],[llave 1]],IG!$F$7:$T$97972,7,FALSE)</f>
        <v>0</v>
      </c>
      <c r="N328" s="162"/>
      <c r="O328" s="163"/>
      <c r="P328" s="46" t="str">
        <f>+Tabla1[[#This Row],[llave 1]]&amp;Tabla1[[#This Row],[LOCALIDAD]]&amp;Tabla1[[#This Row],[MES]]</f>
        <v/>
      </c>
      <c r="Q328" s="45"/>
      <c r="R328" s="49">
        <f>+VLOOKUP(Tabla1[[#This Row],[llave 2]],IG!$O$7:$T$97972,2,FALSE)</f>
        <v>0</v>
      </c>
      <c r="S328" s="50">
        <f>+VLOOKUP(Tabla1[[#This Row],[llave 2]],IG!$O$7:$T$97972,5,FALSE)</f>
        <v>0</v>
      </c>
      <c r="T328" s="307">
        <f>+VLOOKUP(Tabla1[[#This Row],[llave 2]],IG!$O$7:$T$97972,6,FALSE)</f>
        <v>0</v>
      </c>
      <c r="U328" s="77"/>
      <c r="V328" s="78"/>
      <c r="W328" s="77"/>
      <c r="X328" s="52">
        <f>ROUND(Tabla1[[#This Row],[VALOR UNITARIO 
]]*Tabla1[[#This Row],[Porcentaje de Glosa]]*Tabla1[[#This Row],[META AFECTADA POR LA GLOSA
]],0)</f>
        <v>0</v>
      </c>
      <c r="Y328" s="44"/>
      <c r="Z328" s="180"/>
      <c r="AA328" s="53"/>
      <c r="AB328" s="45"/>
      <c r="AC328" s="53">
        <f>ROUND(Tabla1[[#This Row],[VALOR  DE LA GLOSA INICIAL]]-Tabla1[[#This Row],[Valor soportado por la Subred]],0)</f>
        <v>0</v>
      </c>
      <c r="AD328" s="45"/>
      <c r="AE328" s="45"/>
      <c r="AF328" s="53">
        <f>ROUND(Tabla1[[#This Row],[VALOR GLOSA DEFINITIVA]]-Tabla1[[#This Row],[VALOR LEVANTADO EN LIQUIDACION]],0)</f>
        <v>0</v>
      </c>
    </row>
    <row r="329" spans="2:32" s="55" customFormat="1" ht="99.95" hidden="1" customHeight="1">
      <c r="B329" s="48"/>
      <c r="C329" s="177"/>
      <c r="D329" s="48"/>
      <c r="E329" s="45"/>
      <c r="F329" s="178" t="str">
        <f>Tabla1[[#This Row],[CODIGO ACTIVIDAD (AB)]]&amp;Tabla1[[#This Row],[ACCIÓN INTEGRAL-INTEGRADA / 
PROCESO INTEGRAL E INTEGRADO]]&amp;Tabla1[[#This Row],[ENTORNO/PROCESO TRANSVERSAL]]&amp;Tabla1[[#This Row],[VIGENCIA RECURSOS]]</f>
        <v/>
      </c>
      <c r="G329" s="161"/>
      <c r="H329" s="179">
        <f>+VLOOKUP(Tabla1[[#This Row],[llave 1]],IG!$F$7:$N$97972,2,FALSE)</f>
        <v>0</v>
      </c>
      <c r="I329" s="179">
        <f>+VLOOKUP(Tabla1[[#This Row],[llave 1]],IG!$F$7:$T$97972,3,FALSE)</f>
        <v>0</v>
      </c>
      <c r="J329" s="179">
        <f>+VLOOKUP(Tabla1[[#This Row],[llave 1]],IG!$F$7:$T$97972,5,FALSE)</f>
        <v>0</v>
      </c>
      <c r="K329" s="179">
        <f>+VLOOKUP(Tabla1[[#This Row],[llave 1]],IG!$F$7:$T$97972,4,FALSE)</f>
        <v>0</v>
      </c>
      <c r="L329" s="179">
        <f>+VLOOKUP(Tabla1[[#This Row],[llave 1]],IG!$F$7:$T$97972,6,FALSE)</f>
        <v>0</v>
      </c>
      <c r="M329" s="179">
        <f>+VLOOKUP(Tabla1[[#This Row],[llave 1]],IG!$F$7:$T$97972,7,FALSE)</f>
        <v>0</v>
      </c>
      <c r="N329" s="162"/>
      <c r="O329" s="163"/>
      <c r="P329" s="46" t="str">
        <f>+Tabla1[[#This Row],[llave 1]]&amp;Tabla1[[#This Row],[LOCALIDAD]]&amp;Tabla1[[#This Row],[MES]]</f>
        <v/>
      </c>
      <c r="Q329" s="45"/>
      <c r="R329" s="49">
        <f>+VLOOKUP(Tabla1[[#This Row],[llave 2]],IG!$O$7:$T$97972,2,FALSE)</f>
        <v>0</v>
      </c>
      <c r="S329" s="50">
        <f>+VLOOKUP(Tabla1[[#This Row],[llave 2]],IG!$O$7:$T$97972,5,FALSE)</f>
        <v>0</v>
      </c>
      <c r="T329" s="307">
        <f>+VLOOKUP(Tabla1[[#This Row],[llave 2]],IG!$O$7:$T$97972,6,FALSE)</f>
        <v>0</v>
      </c>
      <c r="U329" s="77"/>
      <c r="V329" s="78"/>
      <c r="W329" s="77"/>
      <c r="X329" s="52">
        <f>ROUND(Tabla1[[#This Row],[VALOR UNITARIO 
]]*Tabla1[[#This Row],[Porcentaje de Glosa]]*Tabla1[[#This Row],[META AFECTADA POR LA GLOSA
]],0)</f>
        <v>0</v>
      </c>
      <c r="Y329" s="44"/>
      <c r="Z329" s="180"/>
      <c r="AA329" s="53"/>
      <c r="AB329" s="45"/>
      <c r="AC329" s="53">
        <f>ROUND(Tabla1[[#This Row],[VALOR  DE LA GLOSA INICIAL]]-Tabla1[[#This Row],[Valor soportado por la Subred]],0)</f>
        <v>0</v>
      </c>
      <c r="AD329" s="45"/>
      <c r="AE329" s="45"/>
      <c r="AF329" s="53">
        <f>ROUND(Tabla1[[#This Row],[VALOR GLOSA DEFINITIVA]]-Tabla1[[#This Row],[VALOR LEVANTADO EN LIQUIDACION]],0)</f>
        <v>0</v>
      </c>
    </row>
    <row r="330" spans="2:32" s="55" customFormat="1" ht="99.95" hidden="1" customHeight="1">
      <c r="B330" s="48"/>
      <c r="C330" s="177"/>
      <c r="D330" s="48"/>
      <c r="E330" s="45"/>
      <c r="F330" s="178" t="str">
        <f>Tabla1[[#This Row],[CODIGO ACTIVIDAD (AB)]]&amp;Tabla1[[#This Row],[ACCIÓN INTEGRAL-INTEGRADA / 
PROCESO INTEGRAL E INTEGRADO]]&amp;Tabla1[[#This Row],[ENTORNO/PROCESO TRANSVERSAL]]&amp;Tabla1[[#This Row],[VIGENCIA RECURSOS]]</f>
        <v/>
      </c>
      <c r="G330" s="161"/>
      <c r="H330" s="179">
        <f>+VLOOKUP(Tabla1[[#This Row],[llave 1]],IG!$F$7:$N$97972,2,FALSE)</f>
        <v>0</v>
      </c>
      <c r="I330" s="179">
        <f>+VLOOKUP(Tabla1[[#This Row],[llave 1]],IG!$F$7:$T$97972,3,FALSE)</f>
        <v>0</v>
      </c>
      <c r="J330" s="179">
        <f>+VLOOKUP(Tabla1[[#This Row],[llave 1]],IG!$F$7:$T$97972,5,FALSE)</f>
        <v>0</v>
      </c>
      <c r="K330" s="179">
        <f>+VLOOKUP(Tabla1[[#This Row],[llave 1]],IG!$F$7:$T$97972,4,FALSE)</f>
        <v>0</v>
      </c>
      <c r="L330" s="179">
        <f>+VLOOKUP(Tabla1[[#This Row],[llave 1]],IG!$F$7:$T$97972,6,FALSE)</f>
        <v>0</v>
      </c>
      <c r="M330" s="179">
        <f>+VLOOKUP(Tabla1[[#This Row],[llave 1]],IG!$F$7:$T$97972,7,FALSE)</f>
        <v>0</v>
      </c>
      <c r="N330" s="162"/>
      <c r="O330" s="163"/>
      <c r="P330" s="46" t="str">
        <f>+Tabla1[[#This Row],[llave 1]]&amp;Tabla1[[#This Row],[LOCALIDAD]]&amp;Tabla1[[#This Row],[MES]]</f>
        <v/>
      </c>
      <c r="Q330" s="45"/>
      <c r="R330" s="49">
        <f>+VLOOKUP(Tabla1[[#This Row],[llave 2]],IG!$O$7:$T$97972,2,FALSE)</f>
        <v>0</v>
      </c>
      <c r="S330" s="50">
        <f>+VLOOKUP(Tabla1[[#This Row],[llave 2]],IG!$O$7:$T$97972,5,FALSE)</f>
        <v>0</v>
      </c>
      <c r="T330" s="307">
        <f>+VLOOKUP(Tabla1[[#This Row],[llave 2]],IG!$O$7:$T$97972,6,FALSE)</f>
        <v>0</v>
      </c>
      <c r="U330" s="77"/>
      <c r="V330" s="78"/>
      <c r="W330" s="77"/>
      <c r="X330" s="52">
        <f>ROUND(Tabla1[[#This Row],[VALOR UNITARIO 
]]*Tabla1[[#This Row],[Porcentaje de Glosa]]*Tabla1[[#This Row],[META AFECTADA POR LA GLOSA
]],0)</f>
        <v>0</v>
      </c>
      <c r="Y330" s="44"/>
      <c r="Z330" s="180"/>
      <c r="AA330" s="53"/>
      <c r="AB330" s="45"/>
      <c r="AC330" s="53">
        <f>ROUND(Tabla1[[#This Row],[VALOR  DE LA GLOSA INICIAL]]-Tabla1[[#This Row],[Valor soportado por la Subred]],0)</f>
        <v>0</v>
      </c>
      <c r="AD330" s="45"/>
      <c r="AE330" s="45"/>
      <c r="AF330" s="53">
        <f>ROUND(Tabla1[[#This Row],[VALOR GLOSA DEFINITIVA]]-Tabla1[[#This Row],[VALOR LEVANTADO EN LIQUIDACION]],0)</f>
        <v>0</v>
      </c>
    </row>
    <row r="331" spans="2:32" s="55" customFormat="1" ht="99.95" hidden="1" customHeight="1">
      <c r="B331" s="48"/>
      <c r="C331" s="177"/>
      <c r="D331" s="48"/>
      <c r="E331" s="45"/>
      <c r="F331" s="178" t="str">
        <f>Tabla1[[#This Row],[CODIGO ACTIVIDAD (AB)]]&amp;Tabla1[[#This Row],[ACCIÓN INTEGRAL-INTEGRADA / 
PROCESO INTEGRAL E INTEGRADO]]&amp;Tabla1[[#This Row],[ENTORNO/PROCESO TRANSVERSAL]]&amp;Tabla1[[#This Row],[VIGENCIA RECURSOS]]</f>
        <v/>
      </c>
      <c r="G331" s="161"/>
      <c r="H331" s="179">
        <f>+VLOOKUP(Tabla1[[#This Row],[llave 1]],IG!$F$7:$N$97972,2,FALSE)</f>
        <v>0</v>
      </c>
      <c r="I331" s="179">
        <f>+VLOOKUP(Tabla1[[#This Row],[llave 1]],IG!$F$7:$T$97972,3,FALSE)</f>
        <v>0</v>
      </c>
      <c r="J331" s="179">
        <f>+VLOOKUP(Tabla1[[#This Row],[llave 1]],IG!$F$7:$T$97972,5,FALSE)</f>
        <v>0</v>
      </c>
      <c r="K331" s="179">
        <f>+VLOOKUP(Tabla1[[#This Row],[llave 1]],IG!$F$7:$T$97972,4,FALSE)</f>
        <v>0</v>
      </c>
      <c r="L331" s="179">
        <f>+VLOOKUP(Tabla1[[#This Row],[llave 1]],IG!$F$7:$T$97972,6,FALSE)</f>
        <v>0</v>
      </c>
      <c r="M331" s="179">
        <f>+VLOOKUP(Tabla1[[#This Row],[llave 1]],IG!$F$7:$T$97972,7,FALSE)</f>
        <v>0</v>
      </c>
      <c r="N331" s="162"/>
      <c r="O331" s="163"/>
      <c r="P331" s="46" t="str">
        <f>+Tabla1[[#This Row],[llave 1]]&amp;Tabla1[[#This Row],[LOCALIDAD]]&amp;Tabla1[[#This Row],[MES]]</f>
        <v/>
      </c>
      <c r="Q331" s="45"/>
      <c r="R331" s="49">
        <f>+VLOOKUP(Tabla1[[#This Row],[llave 2]],IG!$O$7:$T$97972,2,FALSE)</f>
        <v>0</v>
      </c>
      <c r="S331" s="50">
        <f>+VLOOKUP(Tabla1[[#This Row],[llave 2]],IG!$O$7:$T$97972,5,FALSE)</f>
        <v>0</v>
      </c>
      <c r="T331" s="307">
        <f>+VLOOKUP(Tabla1[[#This Row],[llave 2]],IG!$O$7:$T$97972,6,FALSE)</f>
        <v>0</v>
      </c>
      <c r="U331" s="77"/>
      <c r="V331" s="78"/>
      <c r="W331" s="77"/>
      <c r="X331" s="52">
        <f>ROUND(Tabla1[[#This Row],[VALOR UNITARIO 
]]*Tabla1[[#This Row],[Porcentaje de Glosa]]*Tabla1[[#This Row],[META AFECTADA POR LA GLOSA
]],0)</f>
        <v>0</v>
      </c>
      <c r="Y331" s="44"/>
      <c r="Z331" s="180"/>
      <c r="AA331" s="53"/>
      <c r="AB331" s="45"/>
      <c r="AC331" s="53">
        <f>ROUND(Tabla1[[#This Row],[VALOR  DE LA GLOSA INICIAL]]-Tabla1[[#This Row],[Valor soportado por la Subred]],0)</f>
        <v>0</v>
      </c>
      <c r="AD331" s="45"/>
      <c r="AE331" s="45"/>
      <c r="AF331" s="53">
        <f>ROUND(Tabla1[[#This Row],[VALOR GLOSA DEFINITIVA]]-Tabla1[[#This Row],[VALOR LEVANTADO EN LIQUIDACION]],0)</f>
        <v>0</v>
      </c>
    </row>
    <row r="332" spans="2:32" s="55" customFormat="1" ht="99.95" hidden="1" customHeight="1">
      <c r="B332" s="48"/>
      <c r="C332" s="177"/>
      <c r="D332" s="48"/>
      <c r="E332" s="45"/>
      <c r="F332" s="178" t="str">
        <f>Tabla1[[#This Row],[CODIGO ACTIVIDAD (AB)]]&amp;Tabla1[[#This Row],[ACCIÓN INTEGRAL-INTEGRADA / 
PROCESO INTEGRAL E INTEGRADO]]&amp;Tabla1[[#This Row],[ENTORNO/PROCESO TRANSVERSAL]]&amp;Tabla1[[#This Row],[VIGENCIA RECURSOS]]</f>
        <v/>
      </c>
      <c r="G332" s="161"/>
      <c r="H332" s="179">
        <f>+VLOOKUP(Tabla1[[#This Row],[llave 1]],IG!$F$7:$N$97972,2,FALSE)</f>
        <v>0</v>
      </c>
      <c r="I332" s="179">
        <f>+VLOOKUP(Tabla1[[#This Row],[llave 1]],IG!$F$7:$T$97972,3,FALSE)</f>
        <v>0</v>
      </c>
      <c r="J332" s="179">
        <f>+VLOOKUP(Tabla1[[#This Row],[llave 1]],IG!$F$7:$T$97972,5,FALSE)</f>
        <v>0</v>
      </c>
      <c r="K332" s="179">
        <f>+VLOOKUP(Tabla1[[#This Row],[llave 1]],IG!$F$7:$T$97972,4,FALSE)</f>
        <v>0</v>
      </c>
      <c r="L332" s="179">
        <f>+VLOOKUP(Tabla1[[#This Row],[llave 1]],IG!$F$7:$T$97972,6,FALSE)</f>
        <v>0</v>
      </c>
      <c r="M332" s="179">
        <f>+VLOOKUP(Tabla1[[#This Row],[llave 1]],IG!$F$7:$T$97972,7,FALSE)</f>
        <v>0</v>
      </c>
      <c r="N332" s="162"/>
      <c r="O332" s="163"/>
      <c r="P332" s="46" t="str">
        <f>+Tabla1[[#This Row],[llave 1]]&amp;Tabla1[[#This Row],[LOCALIDAD]]&amp;Tabla1[[#This Row],[MES]]</f>
        <v/>
      </c>
      <c r="Q332" s="45"/>
      <c r="R332" s="49">
        <f>+VLOOKUP(Tabla1[[#This Row],[llave 2]],IG!$O$7:$T$97972,2,FALSE)</f>
        <v>0</v>
      </c>
      <c r="S332" s="50">
        <f>+VLOOKUP(Tabla1[[#This Row],[llave 2]],IG!$O$7:$T$97972,5,FALSE)</f>
        <v>0</v>
      </c>
      <c r="T332" s="307">
        <f>+VLOOKUP(Tabla1[[#This Row],[llave 2]],IG!$O$7:$T$97972,6,FALSE)</f>
        <v>0</v>
      </c>
      <c r="U332" s="77"/>
      <c r="V332" s="78"/>
      <c r="W332" s="77"/>
      <c r="X332" s="52">
        <f>ROUND(Tabla1[[#This Row],[VALOR UNITARIO 
]]*Tabla1[[#This Row],[Porcentaje de Glosa]]*Tabla1[[#This Row],[META AFECTADA POR LA GLOSA
]],0)</f>
        <v>0</v>
      </c>
      <c r="Y332" s="44"/>
      <c r="Z332" s="180"/>
      <c r="AA332" s="53"/>
      <c r="AB332" s="45"/>
      <c r="AC332" s="53">
        <f>ROUND(Tabla1[[#This Row],[VALOR  DE LA GLOSA INICIAL]]-Tabla1[[#This Row],[Valor soportado por la Subred]],0)</f>
        <v>0</v>
      </c>
      <c r="AD332" s="45"/>
      <c r="AE332" s="45"/>
      <c r="AF332" s="53">
        <f>ROUND(Tabla1[[#This Row],[VALOR GLOSA DEFINITIVA]]-Tabla1[[#This Row],[VALOR LEVANTADO EN LIQUIDACION]],0)</f>
        <v>0</v>
      </c>
    </row>
    <row r="333" spans="2:32" s="55" customFormat="1" ht="99.95" hidden="1" customHeight="1">
      <c r="B333" s="48"/>
      <c r="C333" s="177"/>
      <c r="D333" s="48"/>
      <c r="E333" s="45"/>
      <c r="F333" s="178" t="str">
        <f>Tabla1[[#This Row],[CODIGO ACTIVIDAD (AB)]]&amp;Tabla1[[#This Row],[ACCIÓN INTEGRAL-INTEGRADA / 
PROCESO INTEGRAL E INTEGRADO]]&amp;Tabla1[[#This Row],[ENTORNO/PROCESO TRANSVERSAL]]&amp;Tabla1[[#This Row],[VIGENCIA RECURSOS]]</f>
        <v/>
      </c>
      <c r="G333" s="161"/>
      <c r="H333" s="179">
        <f>+VLOOKUP(Tabla1[[#This Row],[llave 1]],IG!$F$7:$N$97972,2,FALSE)</f>
        <v>0</v>
      </c>
      <c r="I333" s="179">
        <f>+VLOOKUP(Tabla1[[#This Row],[llave 1]],IG!$F$7:$T$97972,3,FALSE)</f>
        <v>0</v>
      </c>
      <c r="J333" s="179">
        <f>+VLOOKUP(Tabla1[[#This Row],[llave 1]],IG!$F$7:$T$97972,5,FALSE)</f>
        <v>0</v>
      </c>
      <c r="K333" s="179">
        <f>+VLOOKUP(Tabla1[[#This Row],[llave 1]],IG!$F$7:$T$97972,4,FALSE)</f>
        <v>0</v>
      </c>
      <c r="L333" s="179">
        <f>+VLOOKUP(Tabla1[[#This Row],[llave 1]],IG!$F$7:$T$97972,6,FALSE)</f>
        <v>0</v>
      </c>
      <c r="M333" s="179">
        <f>+VLOOKUP(Tabla1[[#This Row],[llave 1]],IG!$F$7:$T$97972,7,FALSE)</f>
        <v>0</v>
      </c>
      <c r="N333" s="162"/>
      <c r="O333" s="163"/>
      <c r="P333" s="46" t="str">
        <f>+Tabla1[[#This Row],[llave 1]]&amp;Tabla1[[#This Row],[LOCALIDAD]]&amp;Tabla1[[#This Row],[MES]]</f>
        <v/>
      </c>
      <c r="Q333" s="45"/>
      <c r="R333" s="49">
        <f>+VLOOKUP(Tabla1[[#This Row],[llave 2]],IG!$O$7:$T$97972,2,FALSE)</f>
        <v>0</v>
      </c>
      <c r="S333" s="50">
        <f>+VLOOKUP(Tabla1[[#This Row],[llave 2]],IG!$O$7:$T$97972,5,FALSE)</f>
        <v>0</v>
      </c>
      <c r="T333" s="307">
        <f>+VLOOKUP(Tabla1[[#This Row],[llave 2]],IG!$O$7:$T$97972,6,FALSE)</f>
        <v>0</v>
      </c>
      <c r="U333" s="77"/>
      <c r="V333" s="78"/>
      <c r="W333" s="77"/>
      <c r="X333" s="52">
        <f>ROUND(Tabla1[[#This Row],[VALOR UNITARIO 
]]*Tabla1[[#This Row],[Porcentaje de Glosa]]*Tabla1[[#This Row],[META AFECTADA POR LA GLOSA
]],0)</f>
        <v>0</v>
      </c>
      <c r="Y333" s="44"/>
      <c r="Z333" s="180"/>
      <c r="AA333" s="53"/>
      <c r="AB333" s="45"/>
      <c r="AC333" s="53">
        <f>ROUND(Tabla1[[#This Row],[VALOR  DE LA GLOSA INICIAL]]-Tabla1[[#This Row],[Valor soportado por la Subred]],0)</f>
        <v>0</v>
      </c>
      <c r="AD333" s="45"/>
      <c r="AE333" s="45"/>
      <c r="AF333" s="53">
        <f>ROUND(Tabla1[[#This Row],[VALOR GLOSA DEFINITIVA]]-Tabla1[[#This Row],[VALOR LEVANTADO EN LIQUIDACION]],0)</f>
        <v>0</v>
      </c>
    </row>
    <row r="334" spans="2:32" s="55" customFormat="1" ht="99.95" hidden="1" customHeight="1">
      <c r="B334" s="48"/>
      <c r="C334" s="177"/>
      <c r="D334" s="48"/>
      <c r="E334" s="45"/>
      <c r="F334" s="178" t="str">
        <f>Tabla1[[#This Row],[CODIGO ACTIVIDAD (AB)]]&amp;Tabla1[[#This Row],[ACCIÓN INTEGRAL-INTEGRADA / 
PROCESO INTEGRAL E INTEGRADO]]&amp;Tabla1[[#This Row],[ENTORNO/PROCESO TRANSVERSAL]]&amp;Tabla1[[#This Row],[VIGENCIA RECURSOS]]</f>
        <v/>
      </c>
      <c r="G334" s="161"/>
      <c r="H334" s="179">
        <f>+VLOOKUP(Tabla1[[#This Row],[llave 1]],IG!$F$7:$N$97972,2,FALSE)</f>
        <v>0</v>
      </c>
      <c r="I334" s="179">
        <f>+VLOOKUP(Tabla1[[#This Row],[llave 1]],IG!$F$7:$T$97972,3,FALSE)</f>
        <v>0</v>
      </c>
      <c r="J334" s="179">
        <f>+VLOOKUP(Tabla1[[#This Row],[llave 1]],IG!$F$7:$T$97972,5,FALSE)</f>
        <v>0</v>
      </c>
      <c r="K334" s="179">
        <f>+VLOOKUP(Tabla1[[#This Row],[llave 1]],IG!$F$7:$T$97972,4,FALSE)</f>
        <v>0</v>
      </c>
      <c r="L334" s="179">
        <f>+VLOOKUP(Tabla1[[#This Row],[llave 1]],IG!$F$7:$T$97972,6,FALSE)</f>
        <v>0</v>
      </c>
      <c r="M334" s="179">
        <f>+VLOOKUP(Tabla1[[#This Row],[llave 1]],IG!$F$7:$T$97972,7,FALSE)</f>
        <v>0</v>
      </c>
      <c r="N334" s="162"/>
      <c r="O334" s="163"/>
      <c r="P334" s="46" t="str">
        <f>+Tabla1[[#This Row],[llave 1]]&amp;Tabla1[[#This Row],[LOCALIDAD]]&amp;Tabla1[[#This Row],[MES]]</f>
        <v/>
      </c>
      <c r="Q334" s="45"/>
      <c r="R334" s="49">
        <f>+VLOOKUP(Tabla1[[#This Row],[llave 2]],IG!$O$7:$T$97972,2,FALSE)</f>
        <v>0</v>
      </c>
      <c r="S334" s="50">
        <f>+VLOOKUP(Tabla1[[#This Row],[llave 2]],IG!$O$7:$T$97972,5,FALSE)</f>
        <v>0</v>
      </c>
      <c r="T334" s="307">
        <f>+VLOOKUP(Tabla1[[#This Row],[llave 2]],IG!$O$7:$T$97972,6,FALSE)</f>
        <v>0</v>
      </c>
      <c r="U334" s="77"/>
      <c r="V334" s="78"/>
      <c r="W334" s="77"/>
      <c r="X334" s="52">
        <f>ROUND(Tabla1[[#This Row],[VALOR UNITARIO 
]]*Tabla1[[#This Row],[Porcentaje de Glosa]]*Tabla1[[#This Row],[META AFECTADA POR LA GLOSA
]],0)</f>
        <v>0</v>
      </c>
      <c r="Y334" s="44"/>
      <c r="Z334" s="180"/>
      <c r="AA334" s="53"/>
      <c r="AB334" s="45"/>
      <c r="AC334" s="53">
        <f>ROUND(Tabla1[[#This Row],[VALOR  DE LA GLOSA INICIAL]]-Tabla1[[#This Row],[Valor soportado por la Subred]],0)</f>
        <v>0</v>
      </c>
      <c r="AD334" s="45"/>
      <c r="AE334" s="45"/>
      <c r="AF334" s="53">
        <f>ROUND(Tabla1[[#This Row],[VALOR GLOSA DEFINITIVA]]-Tabla1[[#This Row],[VALOR LEVANTADO EN LIQUIDACION]],0)</f>
        <v>0</v>
      </c>
    </row>
    <row r="335" spans="2:32" s="55" customFormat="1" ht="99.95" hidden="1" customHeight="1">
      <c r="B335" s="48"/>
      <c r="C335" s="177"/>
      <c r="D335" s="48"/>
      <c r="E335" s="45"/>
      <c r="F335" s="178" t="str">
        <f>Tabla1[[#This Row],[CODIGO ACTIVIDAD (AB)]]&amp;Tabla1[[#This Row],[ACCIÓN INTEGRAL-INTEGRADA / 
PROCESO INTEGRAL E INTEGRADO]]&amp;Tabla1[[#This Row],[ENTORNO/PROCESO TRANSVERSAL]]&amp;Tabla1[[#This Row],[VIGENCIA RECURSOS]]</f>
        <v/>
      </c>
      <c r="G335" s="161"/>
      <c r="H335" s="179">
        <f>+VLOOKUP(Tabla1[[#This Row],[llave 1]],IG!$F$7:$N$97972,2,FALSE)</f>
        <v>0</v>
      </c>
      <c r="I335" s="179">
        <f>+VLOOKUP(Tabla1[[#This Row],[llave 1]],IG!$F$7:$T$97972,3,FALSE)</f>
        <v>0</v>
      </c>
      <c r="J335" s="179">
        <f>+VLOOKUP(Tabla1[[#This Row],[llave 1]],IG!$F$7:$T$97972,5,FALSE)</f>
        <v>0</v>
      </c>
      <c r="K335" s="179">
        <f>+VLOOKUP(Tabla1[[#This Row],[llave 1]],IG!$F$7:$T$97972,4,FALSE)</f>
        <v>0</v>
      </c>
      <c r="L335" s="179">
        <f>+VLOOKUP(Tabla1[[#This Row],[llave 1]],IG!$F$7:$T$97972,6,FALSE)</f>
        <v>0</v>
      </c>
      <c r="M335" s="179">
        <f>+VLOOKUP(Tabla1[[#This Row],[llave 1]],IG!$F$7:$T$97972,7,FALSE)</f>
        <v>0</v>
      </c>
      <c r="N335" s="162"/>
      <c r="O335" s="163"/>
      <c r="P335" s="46" t="str">
        <f>+Tabla1[[#This Row],[llave 1]]&amp;Tabla1[[#This Row],[LOCALIDAD]]&amp;Tabla1[[#This Row],[MES]]</f>
        <v/>
      </c>
      <c r="Q335" s="45"/>
      <c r="R335" s="49">
        <f>+VLOOKUP(Tabla1[[#This Row],[llave 2]],IG!$O$7:$T$97972,2,FALSE)</f>
        <v>0</v>
      </c>
      <c r="S335" s="50">
        <f>+VLOOKUP(Tabla1[[#This Row],[llave 2]],IG!$O$7:$T$97972,5,FALSE)</f>
        <v>0</v>
      </c>
      <c r="T335" s="307">
        <f>+VLOOKUP(Tabla1[[#This Row],[llave 2]],IG!$O$7:$T$97972,6,FALSE)</f>
        <v>0</v>
      </c>
      <c r="U335" s="77"/>
      <c r="V335" s="78"/>
      <c r="W335" s="77"/>
      <c r="X335" s="52">
        <f>ROUND(Tabla1[[#This Row],[VALOR UNITARIO 
]]*Tabla1[[#This Row],[Porcentaje de Glosa]]*Tabla1[[#This Row],[META AFECTADA POR LA GLOSA
]],0)</f>
        <v>0</v>
      </c>
      <c r="Y335" s="44"/>
      <c r="Z335" s="180"/>
      <c r="AA335" s="53"/>
      <c r="AB335" s="45"/>
      <c r="AC335" s="53">
        <f>ROUND(Tabla1[[#This Row],[VALOR  DE LA GLOSA INICIAL]]-Tabla1[[#This Row],[Valor soportado por la Subred]],0)</f>
        <v>0</v>
      </c>
      <c r="AD335" s="45"/>
      <c r="AE335" s="45"/>
      <c r="AF335" s="53">
        <f>ROUND(Tabla1[[#This Row],[VALOR GLOSA DEFINITIVA]]-Tabla1[[#This Row],[VALOR LEVANTADO EN LIQUIDACION]],0)</f>
        <v>0</v>
      </c>
    </row>
    <row r="336" spans="2:32" s="55" customFormat="1" ht="99.95" hidden="1" customHeight="1">
      <c r="B336" s="48"/>
      <c r="C336" s="177"/>
      <c r="D336" s="48"/>
      <c r="E336" s="45"/>
      <c r="F336" s="178" t="str">
        <f>Tabla1[[#This Row],[CODIGO ACTIVIDAD (AB)]]&amp;Tabla1[[#This Row],[ACCIÓN INTEGRAL-INTEGRADA / 
PROCESO INTEGRAL E INTEGRADO]]&amp;Tabla1[[#This Row],[ENTORNO/PROCESO TRANSVERSAL]]&amp;Tabla1[[#This Row],[VIGENCIA RECURSOS]]</f>
        <v/>
      </c>
      <c r="G336" s="161"/>
      <c r="H336" s="179">
        <f>+VLOOKUP(Tabla1[[#This Row],[llave 1]],IG!$F$7:$N$97972,2,FALSE)</f>
        <v>0</v>
      </c>
      <c r="I336" s="179">
        <f>+VLOOKUP(Tabla1[[#This Row],[llave 1]],IG!$F$7:$T$97972,3,FALSE)</f>
        <v>0</v>
      </c>
      <c r="J336" s="179">
        <f>+VLOOKUP(Tabla1[[#This Row],[llave 1]],IG!$F$7:$T$97972,5,FALSE)</f>
        <v>0</v>
      </c>
      <c r="K336" s="179">
        <f>+VLOOKUP(Tabla1[[#This Row],[llave 1]],IG!$F$7:$T$97972,4,FALSE)</f>
        <v>0</v>
      </c>
      <c r="L336" s="179">
        <f>+VLOOKUP(Tabla1[[#This Row],[llave 1]],IG!$F$7:$T$97972,6,FALSE)</f>
        <v>0</v>
      </c>
      <c r="M336" s="179">
        <f>+VLOOKUP(Tabla1[[#This Row],[llave 1]],IG!$F$7:$T$97972,7,FALSE)</f>
        <v>0</v>
      </c>
      <c r="N336" s="162"/>
      <c r="O336" s="163"/>
      <c r="P336" s="46" t="str">
        <f>+Tabla1[[#This Row],[llave 1]]&amp;Tabla1[[#This Row],[LOCALIDAD]]&amp;Tabla1[[#This Row],[MES]]</f>
        <v/>
      </c>
      <c r="Q336" s="45"/>
      <c r="R336" s="49">
        <f>+VLOOKUP(Tabla1[[#This Row],[llave 2]],IG!$O$7:$T$97972,2,FALSE)</f>
        <v>0</v>
      </c>
      <c r="S336" s="50">
        <f>+VLOOKUP(Tabla1[[#This Row],[llave 2]],IG!$O$7:$T$97972,5,FALSE)</f>
        <v>0</v>
      </c>
      <c r="T336" s="307">
        <f>+VLOOKUP(Tabla1[[#This Row],[llave 2]],IG!$O$7:$T$97972,6,FALSE)</f>
        <v>0</v>
      </c>
      <c r="U336" s="77"/>
      <c r="V336" s="78"/>
      <c r="W336" s="77"/>
      <c r="X336" s="52">
        <f>ROUND(Tabla1[[#This Row],[VALOR UNITARIO 
]]*Tabla1[[#This Row],[Porcentaje de Glosa]]*Tabla1[[#This Row],[META AFECTADA POR LA GLOSA
]],0)</f>
        <v>0</v>
      </c>
      <c r="Y336" s="44"/>
      <c r="Z336" s="180"/>
      <c r="AA336" s="53"/>
      <c r="AB336" s="45"/>
      <c r="AC336" s="53">
        <f>ROUND(Tabla1[[#This Row],[VALOR  DE LA GLOSA INICIAL]]-Tabla1[[#This Row],[Valor soportado por la Subred]],0)</f>
        <v>0</v>
      </c>
      <c r="AD336" s="45"/>
      <c r="AE336" s="45"/>
      <c r="AF336" s="53">
        <f>ROUND(Tabla1[[#This Row],[VALOR GLOSA DEFINITIVA]]-Tabla1[[#This Row],[VALOR LEVANTADO EN LIQUIDACION]],0)</f>
        <v>0</v>
      </c>
    </row>
    <row r="337" spans="2:32" s="55" customFormat="1" ht="99.95" hidden="1" customHeight="1">
      <c r="B337" s="48"/>
      <c r="C337" s="177"/>
      <c r="D337" s="48"/>
      <c r="E337" s="45"/>
      <c r="F337" s="178" t="str">
        <f>Tabla1[[#This Row],[CODIGO ACTIVIDAD (AB)]]&amp;Tabla1[[#This Row],[ACCIÓN INTEGRAL-INTEGRADA / 
PROCESO INTEGRAL E INTEGRADO]]&amp;Tabla1[[#This Row],[ENTORNO/PROCESO TRANSVERSAL]]&amp;Tabla1[[#This Row],[VIGENCIA RECURSOS]]</f>
        <v/>
      </c>
      <c r="G337" s="161"/>
      <c r="H337" s="179">
        <f>+VLOOKUP(Tabla1[[#This Row],[llave 1]],IG!$F$7:$N$97972,2,FALSE)</f>
        <v>0</v>
      </c>
      <c r="I337" s="179">
        <f>+VLOOKUP(Tabla1[[#This Row],[llave 1]],IG!$F$7:$T$97972,3,FALSE)</f>
        <v>0</v>
      </c>
      <c r="J337" s="179">
        <f>+VLOOKUP(Tabla1[[#This Row],[llave 1]],IG!$F$7:$T$97972,5,FALSE)</f>
        <v>0</v>
      </c>
      <c r="K337" s="179">
        <f>+VLOOKUP(Tabla1[[#This Row],[llave 1]],IG!$F$7:$T$97972,4,FALSE)</f>
        <v>0</v>
      </c>
      <c r="L337" s="179">
        <f>+VLOOKUP(Tabla1[[#This Row],[llave 1]],IG!$F$7:$T$97972,6,FALSE)</f>
        <v>0</v>
      </c>
      <c r="M337" s="179">
        <f>+VLOOKUP(Tabla1[[#This Row],[llave 1]],IG!$F$7:$T$97972,7,FALSE)</f>
        <v>0</v>
      </c>
      <c r="N337" s="162"/>
      <c r="O337" s="163"/>
      <c r="P337" s="46" t="str">
        <f>+Tabla1[[#This Row],[llave 1]]&amp;Tabla1[[#This Row],[LOCALIDAD]]&amp;Tabla1[[#This Row],[MES]]</f>
        <v/>
      </c>
      <c r="Q337" s="45"/>
      <c r="R337" s="49">
        <f>+VLOOKUP(Tabla1[[#This Row],[llave 2]],IG!$O$7:$T$97972,2,FALSE)</f>
        <v>0</v>
      </c>
      <c r="S337" s="50">
        <f>+VLOOKUP(Tabla1[[#This Row],[llave 2]],IG!$O$7:$T$97972,5,FALSE)</f>
        <v>0</v>
      </c>
      <c r="T337" s="307">
        <f>+VLOOKUP(Tabla1[[#This Row],[llave 2]],IG!$O$7:$T$97972,6,FALSE)</f>
        <v>0</v>
      </c>
      <c r="U337" s="77"/>
      <c r="V337" s="78"/>
      <c r="W337" s="77"/>
      <c r="X337" s="52">
        <f>ROUND(Tabla1[[#This Row],[VALOR UNITARIO 
]]*Tabla1[[#This Row],[Porcentaje de Glosa]]*Tabla1[[#This Row],[META AFECTADA POR LA GLOSA
]],0)</f>
        <v>0</v>
      </c>
      <c r="Y337" s="44"/>
      <c r="Z337" s="180"/>
      <c r="AA337" s="53"/>
      <c r="AB337" s="45"/>
      <c r="AC337" s="53">
        <f>ROUND(Tabla1[[#This Row],[VALOR  DE LA GLOSA INICIAL]]-Tabla1[[#This Row],[Valor soportado por la Subred]],0)</f>
        <v>0</v>
      </c>
      <c r="AD337" s="45"/>
      <c r="AE337" s="45"/>
      <c r="AF337" s="53">
        <f>ROUND(Tabla1[[#This Row],[VALOR GLOSA DEFINITIVA]]-Tabla1[[#This Row],[VALOR LEVANTADO EN LIQUIDACION]],0)</f>
        <v>0</v>
      </c>
    </row>
    <row r="338" spans="2:32" s="55" customFormat="1" ht="99.95" hidden="1" customHeight="1">
      <c r="B338" s="48"/>
      <c r="C338" s="177"/>
      <c r="D338" s="48"/>
      <c r="E338" s="45"/>
      <c r="F338" s="178" t="str">
        <f>Tabla1[[#This Row],[CODIGO ACTIVIDAD (AB)]]&amp;Tabla1[[#This Row],[ACCIÓN INTEGRAL-INTEGRADA / 
PROCESO INTEGRAL E INTEGRADO]]&amp;Tabla1[[#This Row],[ENTORNO/PROCESO TRANSVERSAL]]&amp;Tabla1[[#This Row],[VIGENCIA RECURSOS]]</f>
        <v/>
      </c>
      <c r="G338" s="161"/>
      <c r="H338" s="179">
        <f>+VLOOKUP(Tabla1[[#This Row],[llave 1]],IG!$F$7:$N$97972,2,FALSE)</f>
        <v>0</v>
      </c>
      <c r="I338" s="179">
        <f>+VLOOKUP(Tabla1[[#This Row],[llave 1]],IG!$F$7:$T$97972,3,FALSE)</f>
        <v>0</v>
      </c>
      <c r="J338" s="179">
        <f>+VLOOKUP(Tabla1[[#This Row],[llave 1]],IG!$F$7:$T$97972,5,FALSE)</f>
        <v>0</v>
      </c>
      <c r="K338" s="179">
        <f>+VLOOKUP(Tabla1[[#This Row],[llave 1]],IG!$F$7:$T$97972,4,FALSE)</f>
        <v>0</v>
      </c>
      <c r="L338" s="179">
        <f>+VLOOKUP(Tabla1[[#This Row],[llave 1]],IG!$F$7:$T$97972,6,FALSE)</f>
        <v>0</v>
      </c>
      <c r="M338" s="179">
        <f>+VLOOKUP(Tabla1[[#This Row],[llave 1]],IG!$F$7:$T$97972,7,FALSE)</f>
        <v>0</v>
      </c>
      <c r="N338" s="162"/>
      <c r="O338" s="163"/>
      <c r="P338" s="46" t="str">
        <f>+Tabla1[[#This Row],[llave 1]]&amp;Tabla1[[#This Row],[LOCALIDAD]]&amp;Tabla1[[#This Row],[MES]]</f>
        <v/>
      </c>
      <c r="Q338" s="45"/>
      <c r="R338" s="49">
        <f>+VLOOKUP(Tabla1[[#This Row],[llave 2]],IG!$O$7:$T$97972,2,FALSE)</f>
        <v>0</v>
      </c>
      <c r="S338" s="50">
        <f>+VLOOKUP(Tabla1[[#This Row],[llave 2]],IG!$O$7:$T$97972,5,FALSE)</f>
        <v>0</v>
      </c>
      <c r="T338" s="307">
        <f>+VLOOKUP(Tabla1[[#This Row],[llave 2]],IG!$O$7:$T$97972,6,FALSE)</f>
        <v>0</v>
      </c>
      <c r="U338" s="77"/>
      <c r="V338" s="78"/>
      <c r="W338" s="77"/>
      <c r="X338" s="52">
        <f>ROUND(Tabla1[[#This Row],[VALOR UNITARIO 
]]*Tabla1[[#This Row],[Porcentaje de Glosa]]*Tabla1[[#This Row],[META AFECTADA POR LA GLOSA
]],0)</f>
        <v>0</v>
      </c>
      <c r="Y338" s="44"/>
      <c r="Z338" s="180"/>
      <c r="AA338" s="53"/>
      <c r="AB338" s="45"/>
      <c r="AC338" s="53">
        <f>ROUND(Tabla1[[#This Row],[VALOR  DE LA GLOSA INICIAL]]-Tabla1[[#This Row],[Valor soportado por la Subred]],0)</f>
        <v>0</v>
      </c>
      <c r="AD338" s="45"/>
      <c r="AE338" s="45"/>
      <c r="AF338" s="53">
        <f>ROUND(Tabla1[[#This Row],[VALOR GLOSA DEFINITIVA]]-Tabla1[[#This Row],[VALOR LEVANTADO EN LIQUIDACION]],0)</f>
        <v>0</v>
      </c>
    </row>
    <row r="339" spans="2:32" s="55" customFormat="1" ht="99.95" hidden="1" customHeight="1">
      <c r="B339" s="48"/>
      <c r="C339" s="177"/>
      <c r="D339" s="48"/>
      <c r="E339" s="45"/>
      <c r="F339" s="178" t="str">
        <f>Tabla1[[#This Row],[CODIGO ACTIVIDAD (AB)]]&amp;Tabla1[[#This Row],[ACCIÓN INTEGRAL-INTEGRADA / 
PROCESO INTEGRAL E INTEGRADO]]&amp;Tabla1[[#This Row],[ENTORNO/PROCESO TRANSVERSAL]]&amp;Tabla1[[#This Row],[VIGENCIA RECURSOS]]</f>
        <v/>
      </c>
      <c r="G339" s="161"/>
      <c r="H339" s="179">
        <f>+VLOOKUP(Tabla1[[#This Row],[llave 1]],IG!$F$7:$N$97972,2,FALSE)</f>
        <v>0</v>
      </c>
      <c r="I339" s="179">
        <f>+VLOOKUP(Tabla1[[#This Row],[llave 1]],IG!$F$7:$T$97972,3,FALSE)</f>
        <v>0</v>
      </c>
      <c r="J339" s="179">
        <f>+VLOOKUP(Tabla1[[#This Row],[llave 1]],IG!$F$7:$T$97972,5,FALSE)</f>
        <v>0</v>
      </c>
      <c r="K339" s="179">
        <f>+VLOOKUP(Tabla1[[#This Row],[llave 1]],IG!$F$7:$T$97972,4,FALSE)</f>
        <v>0</v>
      </c>
      <c r="L339" s="179">
        <f>+VLOOKUP(Tabla1[[#This Row],[llave 1]],IG!$F$7:$T$97972,6,FALSE)</f>
        <v>0</v>
      </c>
      <c r="M339" s="179">
        <f>+VLOOKUP(Tabla1[[#This Row],[llave 1]],IG!$F$7:$T$97972,7,FALSE)</f>
        <v>0</v>
      </c>
      <c r="N339" s="162"/>
      <c r="O339" s="163"/>
      <c r="P339" s="46" t="str">
        <f>+Tabla1[[#This Row],[llave 1]]&amp;Tabla1[[#This Row],[LOCALIDAD]]&amp;Tabla1[[#This Row],[MES]]</f>
        <v/>
      </c>
      <c r="Q339" s="45"/>
      <c r="R339" s="49">
        <f>+VLOOKUP(Tabla1[[#This Row],[llave 2]],IG!$O$7:$T$97972,2,FALSE)</f>
        <v>0</v>
      </c>
      <c r="S339" s="50">
        <f>+VLOOKUP(Tabla1[[#This Row],[llave 2]],IG!$O$7:$T$97972,5,FALSE)</f>
        <v>0</v>
      </c>
      <c r="T339" s="307">
        <f>+VLOOKUP(Tabla1[[#This Row],[llave 2]],IG!$O$7:$T$97972,6,FALSE)</f>
        <v>0</v>
      </c>
      <c r="U339" s="77"/>
      <c r="V339" s="78"/>
      <c r="W339" s="77"/>
      <c r="X339" s="52">
        <f>ROUND(Tabla1[[#This Row],[VALOR UNITARIO 
]]*Tabla1[[#This Row],[Porcentaje de Glosa]]*Tabla1[[#This Row],[META AFECTADA POR LA GLOSA
]],0)</f>
        <v>0</v>
      </c>
      <c r="Y339" s="44"/>
      <c r="Z339" s="180"/>
      <c r="AA339" s="53"/>
      <c r="AB339" s="45"/>
      <c r="AC339" s="53">
        <f>ROUND(Tabla1[[#This Row],[VALOR  DE LA GLOSA INICIAL]]-Tabla1[[#This Row],[Valor soportado por la Subred]],0)</f>
        <v>0</v>
      </c>
      <c r="AD339" s="45"/>
      <c r="AE339" s="45"/>
      <c r="AF339" s="53">
        <f>ROUND(Tabla1[[#This Row],[VALOR GLOSA DEFINITIVA]]-Tabla1[[#This Row],[VALOR LEVANTADO EN LIQUIDACION]],0)</f>
        <v>0</v>
      </c>
    </row>
    <row r="340" spans="2:32" s="55" customFormat="1" ht="99.95" hidden="1" customHeight="1">
      <c r="B340" s="48"/>
      <c r="C340" s="177"/>
      <c r="D340" s="48"/>
      <c r="E340" s="45"/>
      <c r="F340" s="178" t="str">
        <f>Tabla1[[#This Row],[CODIGO ACTIVIDAD (AB)]]&amp;Tabla1[[#This Row],[ACCIÓN INTEGRAL-INTEGRADA / 
PROCESO INTEGRAL E INTEGRADO]]&amp;Tabla1[[#This Row],[ENTORNO/PROCESO TRANSVERSAL]]&amp;Tabla1[[#This Row],[VIGENCIA RECURSOS]]</f>
        <v/>
      </c>
      <c r="G340" s="161"/>
      <c r="H340" s="179">
        <f>+VLOOKUP(Tabla1[[#This Row],[llave 1]],IG!$F$7:$N$97972,2,FALSE)</f>
        <v>0</v>
      </c>
      <c r="I340" s="179">
        <f>+VLOOKUP(Tabla1[[#This Row],[llave 1]],IG!$F$7:$T$97972,3,FALSE)</f>
        <v>0</v>
      </c>
      <c r="J340" s="179">
        <f>+VLOOKUP(Tabla1[[#This Row],[llave 1]],IG!$F$7:$T$97972,5,FALSE)</f>
        <v>0</v>
      </c>
      <c r="K340" s="179">
        <f>+VLOOKUP(Tabla1[[#This Row],[llave 1]],IG!$F$7:$T$97972,4,FALSE)</f>
        <v>0</v>
      </c>
      <c r="L340" s="179">
        <f>+VLOOKUP(Tabla1[[#This Row],[llave 1]],IG!$F$7:$T$97972,6,FALSE)</f>
        <v>0</v>
      </c>
      <c r="M340" s="179">
        <f>+VLOOKUP(Tabla1[[#This Row],[llave 1]],IG!$F$7:$T$97972,7,FALSE)</f>
        <v>0</v>
      </c>
      <c r="N340" s="162"/>
      <c r="O340" s="163"/>
      <c r="P340" s="46" t="str">
        <f>+Tabla1[[#This Row],[llave 1]]&amp;Tabla1[[#This Row],[LOCALIDAD]]&amp;Tabla1[[#This Row],[MES]]</f>
        <v/>
      </c>
      <c r="Q340" s="45"/>
      <c r="R340" s="49">
        <f>+VLOOKUP(Tabla1[[#This Row],[llave 2]],IG!$O$7:$T$97972,2,FALSE)</f>
        <v>0</v>
      </c>
      <c r="S340" s="50">
        <f>+VLOOKUP(Tabla1[[#This Row],[llave 2]],IG!$O$7:$T$97972,5,FALSE)</f>
        <v>0</v>
      </c>
      <c r="T340" s="307">
        <f>+VLOOKUP(Tabla1[[#This Row],[llave 2]],IG!$O$7:$T$97972,6,FALSE)</f>
        <v>0</v>
      </c>
      <c r="U340" s="77"/>
      <c r="V340" s="78"/>
      <c r="W340" s="77"/>
      <c r="X340" s="52">
        <f>ROUND(Tabla1[[#This Row],[VALOR UNITARIO 
]]*Tabla1[[#This Row],[Porcentaje de Glosa]]*Tabla1[[#This Row],[META AFECTADA POR LA GLOSA
]],0)</f>
        <v>0</v>
      </c>
      <c r="Y340" s="44"/>
      <c r="Z340" s="180"/>
      <c r="AA340" s="53"/>
      <c r="AB340" s="45"/>
      <c r="AC340" s="53">
        <f>ROUND(Tabla1[[#This Row],[VALOR  DE LA GLOSA INICIAL]]-Tabla1[[#This Row],[Valor soportado por la Subred]],0)</f>
        <v>0</v>
      </c>
      <c r="AD340" s="45"/>
      <c r="AE340" s="45"/>
      <c r="AF340" s="53">
        <f>ROUND(Tabla1[[#This Row],[VALOR GLOSA DEFINITIVA]]-Tabla1[[#This Row],[VALOR LEVANTADO EN LIQUIDACION]],0)</f>
        <v>0</v>
      </c>
    </row>
    <row r="341" spans="2:32" s="55" customFormat="1" ht="99.95" hidden="1" customHeight="1">
      <c r="B341" s="48"/>
      <c r="C341" s="177"/>
      <c r="D341" s="48"/>
      <c r="E341" s="45"/>
      <c r="F341" s="178" t="str">
        <f>Tabla1[[#This Row],[CODIGO ACTIVIDAD (AB)]]&amp;Tabla1[[#This Row],[ACCIÓN INTEGRAL-INTEGRADA / 
PROCESO INTEGRAL E INTEGRADO]]&amp;Tabla1[[#This Row],[ENTORNO/PROCESO TRANSVERSAL]]&amp;Tabla1[[#This Row],[VIGENCIA RECURSOS]]</f>
        <v/>
      </c>
      <c r="G341" s="161"/>
      <c r="H341" s="179">
        <f>+VLOOKUP(Tabla1[[#This Row],[llave 1]],IG!$F$7:$N$97972,2,FALSE)</f>
        <v>0</v>
      </c>
      <c r="I341" s="179">
        <f>+VLOOKUP(Tabla1[[#This Row],[llave 1]],IG!$F$7:$T$97972,3,FALSE)</f>
        <v>0</v>
      </c>
      <c r="J341" s="179">
        <f>+VLOOKUP(Tabla1[[#This Row],[llave 1]],IG!$F$7:$T$97972,5,FALSE)</f>
        <v>0</v>
      </c>
      <c r="K341" s="179">
        <f>+VLOOKUP(Tabla1[[#This Row],[llave 1]],IG!$F$7:$T$97972,4,FALSE)</f>
        <v>0</v>
      </c>
      <c r="L341" s="179">
        <f>+VLOOKUP(Tabla1[[#This Row],[llave 1]],IG!$F$7:$T$97972,6,FALSE)</f>
        <v>0</v>
      </c>
      <c r="M341" s="179">
        <f>+VLOOKUP(Tabla1[[#This Row],[llave 1]],IG!$F$7:$T$97972,7,FALSE)</f>
        <v>0</v>
      </c>
      <c r="N341" s="162"/>
      <c r="O341" s="163"/>
      <c r="P341" s="46" t="str">
        <f>+Tabla1[[#This Row],[llave 1]]&amp;Tabla1[[#This Row],[LOCALIDAD]]&amp;Tabla1[[#This Row],[MES]]</f>
        <v/>
      </c>
      <c r="Q341" s="45"/>
      <c r="R341" s="49">
        <f>+VLOOKUP(Tabla1[[#This Row],[llave 2]],IG!$O$7:$T$97972,2,FALSE)</f>
        <v>0</v>
      </c>
      <c r="S341" s="50">
        <f>+VLOOKUP(Tabla1[[#This Row],[llave 2]],IG!$O$7:$T$97972,5,FALSE)</f>
        <v>0</v>
      </c>
      <c r="T341" s="307">
        <f>+VLOOKUP(Tabla1[[#This Row],[llave 2]],IG!$O$7:$T$97972,6,FALSE)</f>
        <v>0</v>
      </c>
      <c r="U341" s="77"/>
      <c r="V341" s="78"/>
      <c r="W341" s="77"/>
      <c r="X341" s="52">
        <f>ROUND(Tabla1[[#This Row],[VALOR UNITARIO 
]]*Tabla1[[#This Row],[Porcentaje de Glosa]]*Tabla1[[#This Row],[META AFECTADA POR LA GLOSA
]],0)</f>
        <v>0</v>
      </c>
      <c r="Y341" s="44"/>
      <c r="Z341" s="180"/>
      <c r="AA341" s="53"/>
      <c r="AB341" s="45"/>
      <c r="AC341" s="53">
        <f>ROUND(Tabla1[[#This Row],[VALOR  DE LA GLOSA INICIAL]]-Tabla1[[#This Row],[Valor soportado por la Subred]],0)</f>
        <v>0</v>
      </c>
      <c r="AD341" s="45"/>
      <c r="AE341" s="45"/>
      <c r="AF341" s="53">
        <f>ROUND(Tabla1[[#This Row],[VALOR GLOSA DEFINITIVA]]-Tabla1[[#This Row],[VALOR LEVANTADO EN LIQUIDACION]],0)</f>
        <v>0</v>
      </c>
    </row>
    <row r="342" spans="2:32" s="55" customFormat="1" ht="99.95" hidden="1" customHeight="1">
      <c r="B342" s="48"/>
      <c r="C342" s="177"/>
      <c r="D342" s="48"/>
      <c r="E342" s="45"/>
      <c r="F342" s="178" t="str">
        <f>Tabla1[[#This Row],[CODIGO ACTIVIDAD (AB)]]&amp;Tabla1[[#This Row],[ACCIÓN INTEGRAL-INTEGRADA / 
PROCESO INTEGRAL E INTEGRADO]]&amp;Tabla1[[#This Row],[ENTORNO/PROCESO TRANSVERSAL]]&amp;Tabla1[[#This Row],[VIGENCIA RECURSOS]]</f>
        <v/>
      </c>
      <c r="G342" s="161"/>
      <c r="H342" s="179">
        <f>+VLOOKUP(Tabla1[[#This Row],[llave 1]],IG!$F$7:$N$97972,2,FALSE)</f>
        <v>0</v>
      </c>
      <c r="I342" s="179">
        <f>+VLOOKUP(Tabla1[[#This Row],[llave 1]],IG!$F$7:$T$97972,3,FALSE)</f>
        <v>0</v>
      </c>
      <c r="J342" s="179">
        <f>+VLOOKUP(Tabla1[[#This Row],[llave 1]],IG!$F$7:$T$97972,5,FALSE)</f>
        <v>0</v>
      </c>
      <c r="K342" s="179">
        <f>+VLOOKUP(Tabla1[[#This Row],[llave 1]],IG!$F$7:$T$97972,4,FALSE)</f>
        <v>0</v>
      </c>
      <c r="L342" s="179">
        <f>+VLOOKUP(Tabla1[[#This Row],[llave 1]],IG!$F$7:$T$97972,6,FALSE)</f>
        <v>0</v>
      </c>
      <c r="M342" s="179">
        <f>+VLOOKUP(Tabla1[[#This Row],[llave 1]],IG!$F$7:$T$97972,7,FALSE)</f>
        <v>0</v>
      </c>
      <c r="N342" s="162"/>
      <c r="O342" s="163"/>
      <c r="P342" s="46" t="str">
        <f>+Tabla1[[#This Row],[llave 1]]&amp;Tabla1[[#This Row],[LOCALIDAD]]&amp;Tabla1[[#This Row],[MES]]</f>
        <v/>
      </c>
      <c r="Q342" s="45"/>
      <c r="R342" s="49">
        <f>+VLOOKUP(Tabla1[[#This Row],[llave 2]],IG!$O$7:$T$97972,2,FALSE)</f>
        <v>0</v>
      </c>
      <c r="S342" s="50">
        <f>+VLOOKUP(Tabla1[[#This Row],[llave 2]],IG!$O$7:$T$97972,5,FALSE)</f>
        <v>0</v>
      </c>
      <c r="T342" s="307">
        <f>+VLOOKUP(Tabla1[[#This Row],[llave 2]],IG!$O$7:$T$97972,6,FALSE)</f>
        <v>0</v>
      </c>
      <c r="U342" s="77"/>
      <c r="V342" s="78"/>
      <c r="W342" s="77"/>
      <c r="X342" s="52">
        <f>ROUND(Tabla1[[#This Row],[VALOR UNITARIO 
]]*Tabla1[[#This Row],[Porcentaje de Glosa]]*Tabla1[[#This Row],[META AFECTADA POR LA GLOSA
]],0)</f>
        <v>0</v>
      </c>
      <c r="Y342" s="44"/>
      <c r="Z342" s="180"/>
      <c r="AA342" s="53"/>
      <c r="AB342" s="45"/>
      <c r="AC342" s="53">
        <f>ROUND(Tabla1[[#This Row],[VALOR  DE LA GLOSA INICIAL]]-Tabla1[[#This Row],[Valor soportado por la Subred]],0)</f>
        <v>0</v>
      </c>
      <c r="AD342" s="45"/>
      <c r="AE342" s="45"/>
      <c r="AF342" s="53">
        <f>ROUND(Tabla1[[#This Row],[VALOR GLOSA DEFINITIVA]]-Tabla1[[#This Row],[VALOR LEVANTADO EN LIQUIDACION]],0)</f>
        <v>0</v>
      </c>
    </row>
    <row r="343" spans="2:32" s="55" customFormat="1" ht="99.95" hidden="1" customHeight="1">
      <c r="B343" s="48"/>
      <c r="C343" s="177"/>
      <c r="D343" s="48"/>
      <c r="E343" s="45"/>
      <c r="F343" s="178" t="str">
        <f>Tabla1[[#This Row],[CODIGO ACTIVIDAD (AB)]]&amp;Tabla1[[#This Row],[ACCIÓN INTEGRAL-INTEGRADA / 
PROCESO INTEGRAL E INTEGRADO]]&amp;Tabla1[[#This Row],[ENTORNO/PROCESO TRANSVERSAL]]&amp;Tabla1[[#This Row],[VIGENCIA RECURSOS]]</f>
        <v/>
      </c>
      <c r="G343" s="161"/>
      <c r="H343" s="179">
        <f>+VLOOKUP(Tabla1[[#This Row],[llave 1]],IG!$F$7:$N$97972,2,FALSE)</f>
        <v>0</v>
      </c>
      <c r="I343" s="179">
        <f>+VLOOKUP(Tabla1[[#This Row],[llave 1]],IG!$F$7:$T$97972,3,FALSE)</f>
        <v>0</v>
      </c>
      <c r="J343" s="179">
        <f>+VLOOKUP(Tabla1[[#This Row],[llave 1]],IG!$F$7:$T$97972,5,FALSE)</f>
        <v>0</v>
      </c>
      <c r="K343" s="179">
        <f>+VLOOKUP(Tabla1[[#This Row],[llave 1]],IG!$F$7:$T$97972,4,FALSE)</f>
        <v>0</v>
      </c>
      <c r="L343" s="179">
        <f>+VLOOKUP(Tabla1[[#This Row],[llave 1]],IG!$F$7:$T$97972,6,FALSE)</f>
        <v>0</v>
      </c>
      <c r="M343" s="179">
        <f>+VLOOKUP(Tabla1[[#This Row],[llave 1]],IG!$F$7:$T$97972,7,FALSE)</f>
        <v>0</v>
      </c>
      <c r="N343" s="162"/>
      <c r="O343" s="163"/>
      <c r="P343" s="46" t="str">
        <f>+Tabla1[[#This Row],[llave 1]]&amp;Tabla1[[#This Row],[LOCALIDAD]]&amp;Tabla1[[#This Row],[MES]]</f>
        <v/>
      </c>
      <c r="Q343" s="45"/>
      <c r="R343" s="49">
        <f>+VLOOKUP(Tabla1[[#This Row],[llave 2]],IG!$O$7:$T$97972,2,FALSE)</f>
        <v>0</v>
      </c>
      <c r="S343" s="50">
        <f>+VLOOKUP(Tabla1[[#This Row],[llave 2]],IG!$O$7:$T$97972,5,FALSE)</f>
        <v>0</v>
      </c>
      <c r="T343" s="307">
        <f>+VLOOKUP(Tabla1[[#This Row],[llave 2]],IG!$O$7:$T$97972,6,FALSE)</f>
        <v>0</v>
      </c>
      <c r="U343" s="77"/>
      <c r="V343" s="78"/>
      <c r="W343" s="77"/>
      <c r="X343" s="52">
        <f>ROUND(Tabla1[[#This Row],[VALOR UNITARIO 
]]*Tabla1[[#This Row],[Porcentaje de Glosa]]*Tabla1[[#This Row],[META AFECTADA POR LA GLOSA
]],0)</f>
        <v>0</v>
      </c>
      <c r="Y343" s="44"/>
      <c r="Z343" s="180"/>
      <c r="AA343" s="53"/>
      <c r="AB343" s="45"/>
      <c r="AC343" s="53">
        <f>ROUND(Tabla1[[#This Row],[VALOR  DE LA GLOSA INICIAL]]-Tabla1[[#This Row],[Valor soportado por la Subred]],0)</f>
        <v>0</v>
      </c>
      <c r="AD343" s="45"/>
      <c r="AE343" s="45"/>
      <c r="AF343" s="53">
        <f>ROUND(Tabla1[[#This Row],[VALOR GLOSA DEFINITIVA]]-Tabla1[[#This Row],[VALOR LEVANTADO EN LIQUIDACION]],0)</f>
        <v>0</v>
      </c>
    </row>
    <row r="344" spans="2:32" s="55" customFormat="1" ht="99.95" hidden="1" customHeight="1">
      <c r="B344" s="48"/>
      <c r="C344" s="177"/>
      <c r="D344" s="48"/>
      <c r="E344" s="45"/>
      <c r="F344" s="178" t="str">
        <f>Tabla1[[#This Row],[CODIGO ACTIVIDAD (AB)]]&amp;Tabla1[[#This Row],[ACCIÓN INTEGRAL-INTEGRADA / 
PROCESO INTEGRAL E INTEGRADO]]&amp;Tabla1[[#This Row],[ENTORNO/PROCESO TRANSVERSAL]]&amp;Tabla1[[#This Row],[VIGENCIA RECURSOS]]</f>
        <v/>
      </c>
      <c r="G344" s="161"/>
      <c r="H344" s="179">
        <f>+VLOOKUP(Tabla1[[#This Row],[llave 1]],IG!$F$7:$N$97972,2,FALSE)</f>
        <v>0</v>
      </c>
      <c r="I344" s="179">
        <f>+VLOOKUP(Tabla1[[#This Row],[llave 1]],IG!$F$7:$T$97972,3,FALSE)</f>
        <v>0</v>
      </c>
      <c r="J344" s="179">
        <f>+VLOOKUP(Tabla1[[#This Row],[llave 1]],IG!$F$7:$T$97972,5,FALSE)</f>
        <v>0</v>
      </c>
      <c r="K344" s="179">
        <f>+VLOOKUP(Tabla1[[#This Row],[llave 1]],IG!$F$7:$T$97972,4,FALSE)</f>
        <v>0</v>
      </c>
      <c r="L344" s="179">
        <f>+VLOOKUP(Tabla1[[#This Row],[llave 1]],IG!$F$7:$T$97972,6,FALSE)</f>
        <v>0</v>
      </c>
      <c r="M344" s="179">
        <f>+VLOOKUP(Tabla1[[#This Row],[llave 1]],IG!$F$7:$T$97972,7,FALSE)</f>
        <v>0</v>
      </c>
      <c r="N344" s="162"/>
      <c r="O344" s="163"/>
      <c r="P344" s="46" t="str">
        <f>+Tabla1[[#This Row],[llave 1]]&amp;Tabla1[[#This Row],[LOCALIDAD]]&amp;Tabla1[[#This Row],[MES]]</f>
        <v/>
      </c>
      <c r="Q344" s="45"/>
      <c r="R344" s="49">
        <f>+VLOOKUP(Tabla1[[#This Row],[llave 2]],IG!$O$7:$T$97972,2,FALSE)</f>
        <v>0</v>
      </c>
      <c r="S344" s="50">
        <f>+VLOOKUP(Tabla1[[#This Row],[llave 2]],IG!$O$7:$T$97972,5,FALSE)</f>
        <v>0</v>
      </c>
      <c r="T344" s="307">
        <f>+VLOOKUP(Tabla1[[#This Row],[llave 2]],IG!$O$7:$T$97972,6,FALSE)</f>
        <v>0</v>
      </c>
      <c r="U344" s="77"/>
      <c r="V344" s="78"/>
      <c r="W344" s="77"/>
      <c r="X344" s="52">
        <f>ROUND(Tabla1[[#This Row],[VALOR UNITARIO 
]]*Tabla1[[#This Row],[Porcentaje de Glosa]]*Tabla1[[#This Row],[META AFECTADA POR LA GLOSA
]],0)</f>
        <v>0</v>
      </c>
      <c r="Y344" s="44"/>
      <c r="Z344" s="180"/>
      <c r="AA344" s="53"/>
      <c r="AB344" s="45"/>
      <c r="AC344" s="53">
        <f>ROUND(Tabla1[[#This Row],[VALOR  DE LA GLOSA INICIAL]]-Tabla1[[#This Row],[Valor soportado por la Subred]],0)</f>
        <v>0</v>
      </c>
      <c r="AD344" s="45"/>
      <c r="AE344" s="45"/>
      <c r="AF344" s="53">
        <f>ROUND(Tabla1[[#This Row],[VALOR GLOSA DEFINITIVA]]-Tabla1[[#This Row],[VALOR LEVANTADO EN LIQUIDACION]],0)</f>
        <v>0</v>
      </c>
    </row>
    <row r="345" spans="2:32" s="55" customFormat="1" ht="99.95" hidden="1" customHeight="1">
      <c r="B345" s="48"/>
      <c r="C345" s="177"/>
      <c r="D345" s="48"/>
      <c r="E345" s="45"/>
      <c r="F345" s="178" t="str">
        <f>Tabla1[[#This Row],[CODIGO ACTIVIDAD (AB)]]&amp;Tabla1[[#This Row],[ACCIÓN INTEGRAL-INTEGRADA / 
PROCESO INTEGRAL E INTEGRADO]]&amp;Tabla1[[#This Row],[ENTORNO/PROCESO TRANSVERSAL]]&amp;Tabla1[[#This Row],[VIGENCIA RECURSOS]]</f>
        <v/>
      </c>
      <c r="G345" s="161"/>
      <c r="H345" s="179">
        <f>+VLOOKUP(Tabla1[[#This Row],[llave 1]],IG!$F$7:$N$97972,2,FALSE)</f>
        <v>0</v>
      </c>
      <c r="I345" s="179">
        <f>+VLOOKUP(Tabla1[[#This Row],[llave 1]],IG!$F$7:$T$97972,3,FALSE)</f>
        <v>0</v>
      </c>
      <c r="J345" s="179">
        <f>+VLOOKUP(Tabla1[[#This Row],[llave 1]],IG!$F$7:$T$97972,5,FALSE)</f>
        <v>0</v>
      </c>
      <c r="K345" s="179">
        <f>+VLOOKUP(Tabla1[[#This Row],[llave 1]],IG!$F$7:$T$97972,4,FALSE)</f>
        <v>0</v>
      </c>
      <c r="L345" s="179">
        <f>+VLOOKUP(Tabla1[[#This Row],[llave 1]],IG!$F$7:$T$97972,6,FALSE)</f>
        <v>0</v>
      </c>
      <c r="M345" s="179">
        <f>+VLOOKUP(Tabla1[[#This Row],[llave 1]],IG!$F$7:$T$97972,7,FALSE)</f>
        <v>0</v>
      </c>
      <c r="N345" s="162"/>
      <c r="O345" s="163"/>
      <c r="P345" s="46" t="str">
        <f>+Tabla1[[#This Row],[llave 1]]&amp;Tabla1[[#This Row],[LOCALIDAD]]&amp;Tabla1[[#This Row],[MES]]</f>
        <v/>
      </c>
      <c r="Q345" s="45"/>
      <c r="R345" s="49">
        <f>+VLOOKUP(Tabla1[[#This Row],[llave 2]],IG!$O$7:$T$97972,2,FALSE)</f>
        <v>0</v>
      </c>
      <c r="S345" s="50">
        <f>+VLOOKUP(Tabla1[[#This Row],[llave 2]],IG!$O$7:$T$97972,5,FALSE)</f>
        <v>0</v>
      </c>
      <c r="T345" s="307">
        <f>+VLOOKUP(Tabla1[[#This Row],[llave 2]],IG!$O$7:$T$97972,6,FALSE)</f>
        <v>0</v>
      </c>
      <c r="U345" s="77"/>
      <c r="V345" s="78"/>
      <c r="W345" s="77"/>
      <c r="X345" s="52">
        <f>ROUND(Tabla1[[#This Row],[VALOR UNITARIO 
]]*Tabla1[[#This Row],[Porcentaje de Glosa]]*Tabla1[[#This Row],[META AFECTADA POR LA GLOSA
]],0)</f>
        <v>0</v>
      </c>
      <c r="Y345" s="44"/>
      <c r="Z345" s="180"/>
      <c r="AA345" s="53"/>
      <c r="AB345" s="45"/>
      <c r="AC345" s="53">
        <f>ROUND(Tabla1[[#This Row],[VALOR  DE LA GLOSA INICIAL]]-Tabla1[[#This Row],[Valor soportado por la Subred]],0)</f>
        <v>0</v>
      </c>
      <c r="AD345" s="45"/>
      <c r="AE345" s="45"/>
      <c r="AF345" s="53">
        <f>ROUND(Tabla1[[#This Row],[VALOR GLOSA DEFINITIVA]]-Tabla1[[#This Row],[VALOR LEVANTADO EN LIQUIDACION]],0)</f>
        <v>0</v>
      </c>
    </row>
    <row r="346" spans="2:32" s="55" customFormat="1" ht="99.95" hidden="1" customHeight="1">
      <c r="B346" s="48"/>
      <c r="C346" s="177"/>
      <c r="D346" s="48"/>
      <c r="E346" s="45"/>
      <c r="F346" s="178" t="str">
        <f>Tabla1[[#This Row],[CODIGO ACTIVIDAD (AB)]]&amp;Tabla1[[#This Row],[ACCIÓN INTEGRAL-INTEGRADA / 
PROCESO INTEGRAL E INTEGRADO]]&amp;Tabla1[[#This Row],[ENTORNO/PROCESO TRANSVERSAL]]&amp;Tabla1[[#This Row],[VIGENCIA RECURSOS]]</f>
        <v/>
      </c>
      <c r="G346" s="161"/>
      <c r="H346" s="179">
        <f>+VLOOKUP(Tabla1[[#This Row],[llave 1]],IG!$F$7:$N$97972,2,FALSE)</f>
        <v>0</v>
      </c>
      <c r="I346" s="179">
        <f>+VLOOKUP(Tabla1[[#This Row],[llave 1]],IG!$F$7:$T$97972,3,FALSE)</f>
        <v>0</v>
      </c>
      <c r="J346" s="179">
        <f>+VLOOKUP(Tabla1[[#This Row],[llave 1]],IG!$F$7:$T$97972,5,FALSE)</f>
        <v>0</v>
      </c>
      <c r="K346" s="179">
        <f>+VLOOKUP(Tabla1[[#This Row],[llave 1]],IG!$F$7:$T$97972,4,FALSE)</f>
        <v>0</v>
      </c>
      <c r="L346" s="179">
        <f>+VLOOKUP(Tabla1[[#This Row],[llave 1]],IG!$F$7:$T$97972,6,FALSE)</f>
        <v>0</v>
      </c>
      <c r="M346" s="179">
        <f>+VLOOKUP(Tabla1[[#This Row],[llave 1]],IG!$F$7:$T$97972,7,FALSE)</f>
        <v>0</v>
      </c>
      <c r="N346" s="162"/>
      <c r="O346" s="163"/>
      <c r="P346" s="46" t="str">
        <f>+Tabla1[[#This Row],[llave 1]]&amp;Tabla1[[#This Row],[LOCALIDAD]]&amp;Tabla1[[#This Row],[MES]]</f>
        <v/>
      </c>
      <c r="Q346" s="45"/>
      <c r="R346" s="49">
        <f>+VLOOKUP(Tabla1[[#This Row],[llave 2]],IG!$O$7:$T$97972,2,FALSE)</f>
        <v>0</v>
      </c>
      <c r="S346" s="50">
        <f>+VLOOKUP(Tabla1[[#This Row],[llave 2]],IG!$O$7:$T$97972,5,FALSE)</f>
        <v>0</v>
      </c>
      <c r="T346" s="307">
        <f>+VLOOKUP(Tabla1[[#This Row],[llave 2]],IG!$O$7:$T$97972,6,FALSE)</f>
        <v>0</v>
      </c>
      <c r="U346" s="77"/>
      <c r="V346" s="78"/>
      <c r="W346" s="77"/>
      <c r="X346" s="52">
        <f>ROUND(Tabla1[[#This Row],[VALOR UNITARIO 
]]*Tabla1[[#This Row],[Porcentaje de Glosa]]*Tabla1[[#This Row],[META AFECTADA POR LA GLOSA
]],0)</f>
        <v>0</v>
      </c>
      <c r="Y346" s="44"/>
      <c r="Z346" s="180"/>
      <c r="AA346" s="53"/>
      <c r="AB346" s="45"/>
      <c r="AC346" s="53">
        <f>ROUND(Tabla1[[#This Row],[VALOR  DE LA GLOSA INICIAL]]-Tabla1[[#This Row],[Valor soportado por la Subred]],0)</f>
        <v>0</v>
      </c>
      <c r="AD346" s="45"/>
      <c r="AE346" s="45"/>
      <c r="AF346" s="53">
        <f>ROUND(Tabla1[[#This Row],[VALOR GLOSA DEFINITIVA]]-Tabla1[[#This Row],[VALOR LEVANTADO EN LIQUIDACION]],0)</f>
        <v>0</v>
      </c>
    </row>
    <row r="347" spans="2:32" s="55" customFormat="1" ht="99.95" hidden="1" customHeight="1">
      <c r="B347" s="48"/>
      <c r="C347" s="177"/>
      <c r="D347" s="48"/>
      <c r="E347" s="45"/>
      <c r="F347" s="178" t="str">
        <f>Tabla1[[#This Row],[CODIGO ACTIVIDAD (AB)]]&amp;Tabla1[[#This Row],[ACCIÓN INTEGRAL-INTEGRADA / 
PROCESO INTEGRAL E INTEGRADO]]&amp;Tabla1[[#This Row],[ENTORNO/PROCESO TRANSVERSAL]]&amp;Tabla1[[#This Row],[VIGENCIA RECURSOS]]</f>
        <v/>
      </c>
      <c r="G347" s="161"/>
      <c r="H347" s="179">
        <f>+VLOOKUP(Tabla1[[#This Row],[llave 1]],IG!$F$7:$N$97972,2,FALSE)</f>
        <v>0</v>
      </c>
      <c r="I347" s="179">
        <f>+VLOOKUP(Tabla1[[#This Row],[llave 1]],IG!$F$7:$T$97972,3,FALSE)</f>
        <v>0</v>
      </c>
      <c r="J347" s="179">
        <f>+VLOOKUP(Tabla1[[#This Row],[llave 1]],IG!$F$7:$T$97972,5,FALSE)</f>
        <v>0</v>
      </c>
      <c r="K347" s="179">
        <f>+VLOOKUP(Tabla1[[#This Row],[llave 1]],IG!$F$7:$T$97972,4,FALSE)</f>
        <v>0</v>
      </c>
      <c r="L347" s="179">
        <f>+VLOOKUP(Tabla1[[#This Row],[llave 1]],IG!$F$7:$T$97972,6,FALSE)</f>
        <v>0</v>
      </c>
      <c r="M347" s="179">
        <f>+VLOOKUP(Tabla1[[#This Row],[llave 1]],IG!$F$7:$T$97972,7,FALSE)</f>
        <v>0</v>
      </c>
      <c r="N347" s="162"/>
      <c r="O347" s="163"/>
      <c r="P347" s="46" t="str">
        <f>+Tabla1[[#This Row],[llave 1]]&amp;Tabla1[[#This Row],[LOCALIDAD]]&amp;Tabla1[[#This Row],[MES]]</f>
        <v/>
      </c>
      <c r="Q347" s="45"/>
      <c r="R347" s="49">
        <f>+VLOOKUP(Tabla1[[#This Row],[llave 2]],IG!$O$7:$T$97972,2,FALSE)</f>
        <v>0</v>
      </c>
      <c r="S347" s="50">
        <f>+VLOOKUP(Tabla1[[#This Row],[llave 2]],IG!$O$7:$T$97972,5,FALSE)</f>
        <v>0</v>
      </c>
      <c r="T347" s="307">
        <f>+VLOOKUP(Tabla1[[#This Row],[llave 2]],IG!$O$7:$T$97972,6,FALSE)</f>
        <v>0</v>
      </c>
      <c r="U347" s="77"/>
      <c r="V347" s="78"/>
      <c r="W347" s="77"/>
      <c r="X347" s="52">
        <f>ROUND(Tabla1[[#This Row],[VALOR UNITARIO 
]]*Tabla1[[#This Row],[Porcentaje de Glosa]]*Tabla1[[#This Row],[META AFECTADA POR LA GLOSA
]],0)</f>
        <v>0</v>
      </c>
      <c r="Y347" s="44"/>
      <c r="Z347" s="180"/>
      <c r="AA347" s="53"/>
      <c r="AB347" s="45"/>
      <c r="AC347" s="53">
        <f>ROUND(Tabla1[[#This Row],[VALOR  DE LA GLOSA INICIAL]]-Tabla1[[#This Row],[Valor soportado por la Subred]],0)</f>
        <v>0</v>
      </c>
      <c r="AD347" s="45"/>
      <c r="AE347" s="45"/>
      <c r="AF347" s="53">
        <f>ROUND(Tabla1[[#This Row],[VALOR GLOSA DEFINITIVA]]-Tabla1[[#This Row],[VALOR LEVANTADO EN LIQUIDACION]],0)</f>
        <v>0</v>
      </c>
    </row>
    <row r="348" spans="2:32" s="55" customFormat="1" ht="99.95" hidden="1" customHeight="1">
      <c r="B348" s="48"/>
      <c r="C348" s="177"/>
      <c r="D348" s="48"/>
      <c r="E348" s="45"/>
      <c r="F348" s="178" t="str">
        <f>Tabla1[[#This Row],[CODIGO ACTIVIDAD (AB)]]&amp;Tabla1[[#This Row],[ACCIÓN INTEGRAL-INTEGRADA / 
PROCESO INTEGRAL E INTEGRADO]]&amp;Tabla1[[#This Row],[ENTORNO/PROCESO TRANSVERSAL]]&amp;Tabla1[[#This Row],[VIGENCIA RECURSOS]]</f>
        <v/>
      </c>
      <c r="G348" s="161"/>
      <c r="H348" s="179">
        <f>+VLOOKUP(Tabla1[[#This Row],[llave 1]],IG!$F$7:$N$97972,2,FALSE)</f>
        <v>0</v>
      </c>
      <c r="I348" s="179">
        <f>+VLOOKUP(Tabla1[[#This Row],[llave 1]],IG!$F$7:$T$97972,3,FALSE)</f>
        <v>0</v>
      </c>
      <c r="J348" s="179">
        <f>+VLOOKUP(Tabla1[[#This Row],[llave 1]],IG!$F$7:$T$97972,5,FALSE)</f>
        <v>0</v>
      </c>
      <c r="K348" s="179">
        <f>+VLOOKUP(Tabla1[[#This Row],[llave 1]],IG!$F$7:$T$97972,4,FALSE)</f>
        <v>0</v>
      </c>
      <c r="L348" s="179">
        <f>+VLOOKUP(Tabla1[[#This Row],[llave 1]],IG!$F$7:$T$97972,6,FALSE)</f>
        <v>0</v>
      </c>
      <c r="M348" s="179">
        <f>+VLOOKUP(Tabla1[[#This Row],[llave 1]],IG!$F$7:$T$97972,7,FALSE)</f>
        <v>0</v>
      </c>
      <c r="N348" s="162"/>
      <c r="O348" s="163"/>
      <c r="P348" s="46" t="str">
        <f>+Tabla1[[#This Row],[llave 1]]&amp;Tabla1[[#This Row],[LOCALIDAD]]&amp;Tabla1[[#This Row],[MES]]</f>
        <v/>
      </c>
      <c r="Q348" s="45"/>
      <c r="R348" s="49">
        <f>+VLOOKUP(Tabla1[[#This Row],[llave 2]],IG!$O$7:$T$97972,2,FALSE)</f>
        <v>0</v>
      </c>
      <c r="S348" s="50">
        <f>+VLOOKUP(Tabla1[[#This Row],[llave 2]],IG!$O$7:$T$97972,5,FALSE)</f>
        <v>0</v>
      </c>
      <c r="T348" s="307">
        <f>+VLOOKUP(Tabla1[[#This Row],[llave 2]],IG!$O$7:$T$97972,6,FALSE)</f>
        <v>0</v>
      </c>
      <c r="U348" s="77"/>
      <c r="V348" s="78"/>
      <c r="W348" s="77"/>
      <c r="X348" s="52">
        <f>ROUND(Tabla1[[#This Row],[VALOR UNITARIO 
]]*Tabla1[[#This Row],[Porcentaje de Glosa]]*Tabla1[[#This Row],[META AFECTADA POR LA GLOSA
]],0)</f>
        <v>0</v>
      </c>
      <c r="Y348" s="44"/>
      <c r="Z348" s="180"/>
      <c r="AA348" s="53"/>
      <c r="AB348" s="45"/>
      <c r="AC348" s="53">
        <f>ROUND(Tabla1[[#This Row],[VALOR  DE LA GLOSA INICIAL]]-Tabla1[[#This Row],[Valor soportado por la Subred]],0)</f>
        <v>0</v>
      </c>
      <c r="AD348" s="45"/>
      <c r="AE348" s="45"/>
      <c r="AF348" s="53">
        <f>ROUND(Tabla1[[#This Row],[VALOR GLOSA DEFINITIVA]]-Tabla1[[#This Row],[VALOR LEVANTADO EN LIQUIDACION]],0)</f>
        <v>0</v>
      </c>
    </row>
    <row r="349" spans="2:32" s="55" customFormat="1" ht="99.95" hidden="1" customHeight="1">
      <c r="B349" s="48"/>
      <c r="C349" s="177"/>
      <c r="D349" s="48"/>
      <c r="E349" s="45"/>
      <c r="F349" s="178" t="str">
        <f>Tabla1[[#This Row],[CODIGO ACTIVIDAD (AB)]]&amp;Tabla1[[#This Row],[ACCIÓN INTEGRAL-INTEGRADA / 
PROCESO INTEGRAL E INTEGRADO]]&amp;Tabla1[[#This Row],[ENTORNO/PROCESO TRANSVERSAL]]&amp;Tabla1[[#This Row],[VIGENCIA RECURSOS]]</f>
        <v/>
      </c>
      <c r="G349" s="161"/>
      <c r="H349" s="179">
        <f>+VLOOKUP(Tabla1[[#This Row],[llave 1]],IG!$F$7:$N$97972,2,FALSE)</f>
        <v>0</v>
      </c>
      <c r="I349" s="179">
        <f>+VLOOKUP(Tabla1[[#This Row],[llave 1]],IG!$F$7:$T$97972,3,FALSE)</f>
        <v>0</v>
      </c>
      <c r="J349" s="179">
        <f>+VLOOKUP(Tabla1[[#This Row],[llave 1]],IG!$F$7:$T$97972,5,FALSE)</f>
        <v>0</v>
      </c>
      <c r="K349" s="179">
        <f>+VLOOKUP(Tabla1[[#This Row],[llave 1]],IG!$F$7:$T$97972,4,FALSE)</f>
        <v>0</v>
      </c>
      <c r="L349" s="179">
        <f>+VLOOKUP(Tabla1[[#This Row],[llave 1]],IG!$F$7:$T$97972,6,FALSE)</f>
        <v>0</v>
      </c>
      <c r="M349" s="179">
        <f>+VLOOKUP(Tabla1[[#This Row],[llave 1]],IG!$F$7:$T$97972,7,FALSE)</f>
        <v>0</v>
      </c>
      <c r="N349" s="162"/>
      <c r="O349" s="163"/>
      <c r="P349" s="46" t="str">
        <f>+Tabla1[[#This Row],[llave 1]]&amp;Tabla1[[#This Row],[LOCALIDAD]]&amp;Tabla1[[#This Row],[MES]]</f>
        <v/>
      </c>
      <c r="Q349" s="45"/>
      <c r="R349" s="49">
        <f>+VLOOKUP(Tabla1[[#This Row],[llave 2]],IG!$O$7:$T$97972,2,FALSE)</f>
        <v>0</v>
      </c>
      <c r="S349" s="50">
        <f>+VLOOKUP(Tabla1[[#This Row],[llave 2]],IG!$O$7:$T$97972,5,FALSE)</f>
        <v>0</v>
      </c>
      <c r="T349" s="307">
        <f>+VLOOKUP(Tabla1[[#This Row],[llave 2]],IG!$O$7:$T$97972,6,FALSE)</f>
        <v>0</v>
      </c>
      <c r="U349" s="77"/>
      <c r="V349" s="78"/>
      <c r="W349" s="77"/>
      <c r="X349" s="52">
        <f>ROUND(Tabla1[[#This Row],[VALOR UNITARIO 
]]*Tabla1[[#This Row],[Porcentaje de Glosa]]*Tabla1[[#This Row],[META AFECTADA POR LA GLOSA
]],0)</f>
        <v>0</v>
      </c>
      <c r="Y349" s="44"/>
      <c r="Z349" s="180"/>
      <c r="AA349" s="53"/>
      <c r="AB349" s="45"/>
      <c r="AC349" s="53">
        <f>ROUND(Tabla1[[#This Row],[VALOR  DE LA GLOSA INICIAL]]-Tabla1[[#This Row],[Valor soportado por la Subred]],0)</f>
        <v>0</v>
      </c>
      <c r="AD349" s="45"/>
      <c r="AE349" s="45"/>
      <c r="AF349" s="53">
        <f>ROUND(Tabla1[[#This Row],[VALOR GLOSA DEFINITIVA]]-Tabla1[[#This Row],[VALOR LEVANTADO EN LIQUIDACION]],0)</f>
        <v>0</v>
      </c>
    </row>
    <row r="350" spans="2:32" s="55" customFormat="1" ht="99.95" hidden="1" customHeight="1">
      <c r="B350" s="48"/>
      <c r="C350" s="177"/>
      <c r="D350" s="48"/>
      <c r="E350" s="45"/>
      <c r="F350" s="178" t="str">
        <f>Tabla1[[#This Row],[CODIGO ACTIVIDAD (AB)]]&amp;Tabla1[[#This Row],[ACCIÓN INTEGRAL-INTEGRADA / 
PROCESO INTEGRAL E INTEGRADO]]&amp;Tabla1[[#This Row],[ENTORNO/PROCESO TRANSVERSAL]]&amp;Tabla1[[#This Row],[VIGENCIA RECURSOS]]</f>
        <v/>
      </c>
      <c r="G350" s="161"/>
      <c r="H350" s="179">
        <f>+VLOOKUP(Tabla1[[#This Row],[llave 1]],IG!$F$7:$N$97972,2,FALSE)</f>
        <v>0</v>
      </c>
      <c r="I350" s="179">
        <f>+VLOOKUP(Tabla1[[#This Row],[llave 1]],IG!$F$7:$T$97972,3,FALSE)</f>
        <v>0</v>
      </c>
      <c r="J350" s="179">
        <f>+VLOOKUP(Tabla1[[#This Row],[llave 1]],IG!$F$7:$T$97972,5,FALSE)</f>
        <v>0</v>
      </c>
      <c r="K350" s="179">
        <f>+VLOOKUP(Tabla1[[#This Row],[llave 1]],IG!$F$7:$T$97972,4,FALSE)</f>
        <v>0</v>
      </c>
      <c r="L350" s="179">
        <f>+VLOOKUP(Tabla1[[#This Row],[llave 1]],IG!$F$7:$T$97972,6,FALSE)</f>
        <v>0</v>
      </c>
      <c r="M350" s="179">
        <f>+VLOOKUP(Tabla1[[#This Row],[llave 1]],IG!$F$7:$T$97972,7,FALSE)</f>
        <v>0</v>
      </c>
      <c r="N350" s="162"/>
      <c r="O350" s="163"/>
      <c r="P350" s="46" t="str">
        <f>+Tabla1[[#This Row],[llave 1]]&amp;Tabla1[[#This Row],[LOCALIDAD]]&amp;Tabla1[[#This Row],[MES]]</f>
        <v/>
      </c>
      <c r="Q350" s="45"/>
      <c r="R350" s="49">
        <f>+VLOOKUP(Tabla1[[#This Row],[llave 2]],IG!$O$7:$T$97972,2,FALSE)</f>
        <v>0</v>
      </c>
      <c r="S350" s="50">
        <f>+VLOOKUP(Tabla1[[#This Row],[llave 2]],IG!$O$7:$T$97972,5,FALSE)</f>
        <v>0</v>
      </c>
      <c r="T350" s="307">
        <f>+VLOOKUP(Tabla1[[#This Row],[llave 2]],IG!$O$7:$T$97972,6,FALSE)</f>
        <v>0</v>
      </c>
      <c r="U350" s="77"/>
      <c r="V350" s="78"/>
      <c r="W350" s="77"/>
      <c r="X350" s="52">
        <f>ROUND(Tabla1[[#This Row],[VALOR UNITARIO 
]]*Tabla1[[#This Row],[Porcentaje de Glosa]]*Tabla1[[#This Row],[META AFECTADA POR LA GLOSA
]],0)</f>
        <v>0</v>
      </c>
      <c r="Y350" s="44"/>
      <c r="Z350" s="180"/>
      <c r="AA350" s="53"/>
      <c r="AB350" s="45"/>
      <c r="AC350" s="53">
        <f>ROUND(Tabla1[[#This Row],[VALOR  DE LA GLOSA INICIAL]]-Tabla1[[#This Row],[Valor soportado por la Subred]],0)</f>
        <v>0</v>
      </c>
      <c r="AD350" s="45"/>
      <c r="AE350" s="45"/>
      <c r="AF350" s="53">
        <f>ROUND(Tabla1[[#This Row],[VALOR GLOSA DEFINITIVA]]-Tabla1[[#This Row],[VALOR LEVANTADO EN LIQUIDACION]],0)</f>
        <v>0</v>
      </c>
    </row>
    <row r="351" spans="2:32" s="55" customFormat="1" ht="99.95" hidden="1" customHeight="1">
      <c r="B351" s="48"/>
      <c r="C351" s="177"/>
      <c r="D351" s="48"/>
      <c r="E351" s="45"/>
      <c r="F351" s="178" t="str">
        <f>Tabla1[[#This Row],[CODIGO ACTIVIDAD (AB)]]&amp;Tabla1[[#This Row],[ACCIÓN INTEGRAL-INTEGRADA / 
PROCESO INTEGRAL E INTEGRADO]]&amp;Tabla1[[#This Row],[ENTORNO/PROCESO TRANSVERSAL]]&amp;Tabla1[[#This Row],[VIGENCIA RECURSOS]]</f>
        <v/>
      </c>
      <c r="G351" s="161"/>
      <c r="H351" s="179">
        <f>+VLOOKUP(Tabla1[[#This Row],[llave 1]],IG!$F$7:$N$97972,2,FALSE)</f>
        <v>0</v>
      </c>
      <c r="I351" s="179">
        <f>+VLOOKUP(Tabla1[[#This Row],[llave 1]],IG!$F$7:$T$97972,3,FALSE)</f>
        <v>0</v>
      </c>
      <c r="J351" s="179">
        <f>+VLOOKUP(Tabla1[[#This Row],[llave 1]],IG!$F$7:$T$97972,5,FALSE)</f>
        <v>0</v>
      </c>
      <c r="K351" s="179">
        <f>+VLOOKUP(Tabla1[[#This Row],[llave 1]],IG!$F$7:$T$97972,4,FALSE)</f>
        <v>0</v>
      </c>
      <c r="L351" s="179">
        <f>+VLOOKUP(Tabla1[[#This Row],[llave 1]],IG!$F$7:$T$97972,6,FALSE)</f>
        <v>0</v>
      </c>
      <c r="M351" s="179">
        <f>+VLOOKUP(Tabla1[[#This Row],[llave 1]],IG!$F$7:$T$97972,7,FALSE)</f>
        <v>0</v>
      </c>
      <c r="N351" s="162"/>
      <c r="O351" s="163"/>
      <c r="P351" s="46" t="str">
        <f>+Tabla1[[#This Row],[llave 1]]&amp;Tabla1[[#This Row],[LOCALIDAD]]&amp;Tabla1[[#This Row],[MES]]</f>
        <v/>
      </c>
      <c r="Q351" s="45"/>
      <c r="R351" s="49">
        <f>+VLOOKUP(Tabla1[[#This Row],[llave 2]],IG!$O$7:$T$97972,2,FALSE)</f>
        <v>0</v>
      </c>
      <c r="S351" s="50">
        <f>+VLOOKUP(Tabla1[[#This Row],[llave 2]],IG!$O$7:$T$97972,5,FALSE)</f>
        <v>0</v>
      </c>
      <c r="T351" s="307">
        <f>+VLOOKUP(Tabla1[[#This Row],[llave 2]],IG!$O$7:$T$97972,6,FALSE)</f>
        <v>0</v>
      </c>
      <c r="U351" s="77"/>
      <c r="V351" s="78"/>
      <c r="W351" s="77"/>
      <c r="X351" s="52">
        <f>ROUND(Tabla1[[#This Row],[VALOR UNITARIO 
]]*Tabla1[[#This Row],[Porcentaje de Glosa]]*Tabla1[[#This Row],[META AFECTADA POR LA GLOSA
]],0)</f>
        <v>0</v>
      </c>
      <c r="Y351" s="44"/>
      <c r="Z351" s="180"/>
      <c r="AA351" s="53"/>
      <c r="AB351" s="45"/>
      <c r="AC351" s="53">
        <f>ROUND(Tabla1[[#This Row],[VALOR  DE LA GLOSA INICIAL]]-Tabla1[[#This Row],[Valor soportado por la Subred]],0)</f>
        <v>0</v>
      </c>
      <c r="AD351" s="45"/>
      <c r="AE351" s="45"/>
      <c r="AF351" s="53">
        <f>ROUND(Tabla1[[#This Row],[VALOR GLOSA DEFINITIVA]]-Tabla1[[#This Row],[VALOR LEVANTADO EN LIQUIDACION]],0)</f>
        <v>0</v>
      </c>
    </row>
    <row r="352" spans="2:32" s="55" customFormat="1" ht="99.95" hidden="1" customHeight="1">
      <c r="B352" s="48"/>
      <c r="C352" s="177"/>
      <c r="D352" s="48"/>
      <c r="E352" s="45"/>
      <c r="F352" s="178" t="str">
        <f>Tabla1[[#This Row],[CODIGO ACTIVIDAD (AB)]]&amp;Tabla1[[#This Row],[ACCIÓN INTEGRAL-INTEGRADA / 
PROCESO INTEGRAL E INTEGRADO]]&amp;Tabla1[[#This Row],[ENTORNO/PROCESO TRANSVERSAL]]&amp;Tabla1[[#This Row],[VIGENCIA RECURSOS]]</f>
        <v/>
      </c>
      <c r="G352" s="161"/>
      <c r="H352" s="179">
        <f>+VLOOKUP(Tabla1[[#This Row],[llave 1]],IG!$F$7:$N$97972,2,FALSE)</f>
        <v>0</v>
      </c>
      <c r="I352" s="179">
        <f>+VLOOKUP(Tabla1[[#This Row],[llave 1]],IG!$F$7:$T$97972,3,FALSE)</f>
        <v>0</v>
      </c>
      <c r="J352" s="179">
        <f>+VLOOKUP(Tabla1[[#This Row],[llave 1]],IG!$F$7:$T$97972,5,FALSE)</f>
        <v>0</v>
      </c>
      <c r="K352" s="179">
        <f>+VLOOKUP(Tabla1[[#This Row],[llave 1]],IG!$F$7:$T$97972,4,FALSE)</f>
        <v>0</v>
      </c>
      <c r="L352" s="179">
        <f>+VLOOKUP(Tabla1[[#This Row],[llave 1]],IG!$F$7:$T$97972,6,FALSE)</f>
        <v>0</v>
      </c>
      <c r="M352" s="179">
        <f>+VLOOKUP(Tabla1[[#This Row],[llave 1]],IG!$F$7:$T$97972,7,FALSE)</f>
        <v>0</v>
      </c>
      <c r="N352" s="162"/>
      <c r="O352" s="163"/>
      <c r="P352" s="46" t="str">
        <f>+Tabla1[[#This Row],[llave 1]]&amp;Tabla1[[#This Row],[LOCALIDAD]]&amp;Tabla1[[#This Row],[MES]]</f>
        <v/>
      </c>
      <c r="Q352" s="45"/>
      <c r="R352" s="49">
        <f>+VLOOKUP(Tabla1[[#This Row],[llave 2]],IG!$O$7:$T$97972,2,FALSE)</f>
        <v>0</v>
      </c>
      <c r="S352" s="50">
        <f>+VLOOKUP(Tabla1[[#This Row],[llave 2]],IG!$O$7:$T$97972,5,FALSE)</f>
        <v>0</v>
      </c>
      <c r="T352" s="307">
        <f>+VLOOKUP(Tabla1[[#This Row],[llave 2]],IG!$O$7:$T$97972,6,FALSE)</f>
        <v>0</v>
      </c>
      <c r="U352" s="77"/>
      <c r="V352" s="78"/>
      <c r="W352" s="77"/>
      <c r="X352" s="52">
        <f>ROUND(Tabla1[[#This Row],[VALOR UNITARIO 
]]*Tabla1[[#This Row],[Porcentaje de Glosa]]*Tabla1[[#This Row],[META AFECTADA POR LA GLOSA
]],0)</f>
        <v>0</v>
      </c>
      <c r="Y352" s="44"/>
      <c r="Z352" s="180"/>
      <c r="AA352" s="53"/>
      <c r="AB352" s="45"/>
      <c r="AC352" s="53">
        <f>ROUND(Tabla1[[#This Row],[VALOR  DE LA GLOSA INICIAL]]-Tabla1[[#This Row],[Valor soportado por la Subred]],0)</f>
        <v>0</v>
      </c>
      <c r="AD352" s="45"/>
      <c r="AE352" s="45"/>
      <c r="AF352" s="53">
        <f>ROUND(Tabla1[[#This Row],[VALOR GLOSA DEFINITIVA]]-Tabla1[[#This Row],[VALOR LEVANTADO EN LIQUIDACION]],0)</f>
        <v>0</v>
      </c>
    </row>
    <row r="353" spans="2:32" s="55" customFormat="1" ht="99.95" hidden="1" customHeight="1">
      <c r="B353" s="48"/>
      <c r="C353" s="177"/>
      <c r="D353" s="48"/>
      <c r="E353" s="45"/>
      <c r="F353" s="178" t="str">
        <f>Tabla1[[#This Row],[CODIGO ACTIVIDAD (AB)]]&amp;Tabla1[[#This Row],[ACCIÓN INTEGRAL-INTEGRADA / 
PROCESO INTEGRAL E INTEGRADO]]&amp;Tabla1[[#This Row],[ENTORNO/PROCESO TRANSVERSAL]]&amp;Tabla1[[#This Row],[VIGENCIA RECURSOS]]</f>
        <v/>
      </c>
      <c r="G353" s="161"/>
      <c r="H353" s="179">
        <f>+VLOOKUP(Tabla1[[#This Row],[llave 1]],IG!$F$7:$N$97972,2,FALSE)</f>
        <v>0</v>
      </c>
      <c r="I353" s="179">
        <f>+VLOOKUP(Tabla1[[#This Row],[llave 1]],IG!$F$7:$T$97972,3,FALSE)</f>
        <v>0</v>
      </c>
      <c r="J353" s="179">
        <f>+VLOOKUP(Tabla1[[#This Row],[llave 1]],IG!$F$7:$T$97972,5,FALSE)</f>
        <v>0</v>
      </c>
      <c r="K353" s="179">
        <f>+VLOOKUP(Tabla1[[#This Row],[llave 1]],IG!$F$7:$T$97972,4,FALSE)</f>
        <v>0</v>
      </c>
      <c r="L353" s="179">
        <f>+VLOOKUP(Tabla1[[#This Row],[llave 1]],IG!$F$7:$T$97972,6,FALSE)</f>
        <v>0</v>
      </c>
      <c r="M353" s="179">
        <f>+VLOOKUP(Tabla1[[#This Row],[llave 1]],IG!$F$7:$T$97972,7,FALSE)</f>
        <v>0</v>
      </c>
      <c r="N353" s="162"/>
      <c r="O353" s="163"/>
      <c r="P353" s="46" t="str">
        <f>+Tabla1[[#This Row],[llave 1]]&amp;Tabla1[[#This Row],[LOCALIDAD]]&amp;Tabla1[[#This Row],[MES]]</f>
        <v/>
      </c>
      <c r="Q353" s="45"/>
      <c r="R353" s="49">
        <f>+VLOOKUP(Tabla1[[#This Row],[llave 2]],IG!$O$7:$T$97972,2,FALSE)</f>
        <v>0</v>
      </c>
      <c r="S353" s="50">
        <f>+VLOOKUP(Tabla1[[#This Row],[llave 2]],IG!$O$7:$T$97972,5,FALSE)</f>
        <v>0</v>
      </c>
      <c r="T353" s="307">
        <f>+VLOOKUP(Tabla1[[#This Row],[llave 2]],IG!$O$7:$T$97972,6,FALSE)</f>
        <v>0</v>
      </c>
      <c r="U353" s="77"/>
      <c r="V353" s="78"/>
      <c r="W353" s="77"/>
      <c r="X353" s="52">
        <f>ROUND(Tabla1[[#This Row],[VALOR UNITARIO 
]]*Tabla1[[#This Row],[Porcentaje de Glosa]]*Tabla1[[#This Row],[META AFECTADA POR LA GLOSA
]],0)</f>
        <v>0</v>
      </c>
      <c r="Y353" s="44"/>
      <c r="Z353" s="180"/>
      <c r="AA353" s="53"/>
      <c r="AB353" s="45"/>
      <c r="AC353" s="53">
        <f>ROUND(Tabla1[[#This Row],[VALOR  DE LA GLOSA INICIAL]]-Tabla1[[#This Row],[Valor soportado por la Subred]],0)</f>
        <v>0</v>
      </c>
      <c r="AD353" s="45"/>
      <c r="AE353" s="45"/>
      <c r="AF353" s="53">
        <f>ROUND(Tabla1[[#This Row],[VALOR GLOSA DEFINITIVA]]-Tabla1[[#This Row],[VALOR LEVANTADO EN LIQUIDACION]],0)</f>
        <v>0</v>
      </c>
    </row>
    <row r="354" spans="2:32" s="55" customFormat="1" ht="99.95" hidden="1" customHeight="1">
      <c r="B354" s="48"/>
      <c r="C354" s="177"/>
      <c r="D354" s="48"/>
      <c r="E354" s="45"/>
      <c r="F354" s="178" t="str">
        <f>Tabla1[[#This Row],[CODIGO ACTIVIDAD (AB)]]&amp;Tabla1[[#This Row],[ACCIÓN INTEGRAL-INTEGRADA / 
PROCESO INTEGRAL E INTEGRADO]]&amp;Tabla1[[#This Row],[ENTORNO/PROCESO TRANSVERSAL]]&amp;Tabla1[[#This Row],[VIGENCIA RECURSOS]]</f>
        <v/>
      </c>
      <c r="G354" s="161"/>
      <c r="H354" s="179">
        <f>+VLOOKUP(Tabla1[[#This Row],[llave 1]],IG!$F$7:$N$97972,2,FALSE)</f>
        <v>0</v>
      </c>
      <c r="I354" s="179">
        <f>+VLOOKUP(Tabla1[[#This Row],[llave 1]],IG!$F$7:$T$97972,3,FALSE)</f>
        <v>0</v>
      </c>
      <c r="J354" s="179">
        <f>+VLOOKUP(Tabla1[[#This Row],[llave 1]],IG!$F$7:$T$97972,5,FALSE)</f>
        <v>0</v>
      </c>
      <c r="K354" s="179">
        <f>+VLOOKUP(Tabla1[[#This Row],[llave 1]],IG!$F$7:$T$97972,4,FALSE)</f>
        <v>0</v>
      </c>
      <c r="L354" s="179">
        <f>+VLOOKUP(Tabla1[[#This Row],[llave 1]],IG!$F$7:$T$97972,6,FALSE)</f>
        <v>0</v>
      </c>
      <c r="M354" s="179">
        <f>+VLOOKUP(Tabla1[[#This Row],[llave 1]],IG!$F$7:$T$97972,7,FALSE)</f>
        <v>0</v>
      </c>
      <c r="N354" s="162"/>
      <c r="O354" s="163"/>
      <c r="P354" s="46" t="str">
        <f>+Tabla1[[#This Row],[llave 1]]&amp;Tabla1[[#This Row],[LOCALIDAD]]&amp;Tabla1[[#This Row],[MES]]</f>
        <v/>
      </c>
      <c r="Q354" s="45"/>
      <c r="R354" s="49">
        <f>+VLOOKUP(Tabla1[[#This Row],[llave 2]],IG!$O$7:$T$97972,2,FALSE)</f>
        <v>0</v>
      </c>
      <c r="S354" s="50">
        <f>+VLOOKUP(Tabla1[[#This Row],[llave 2]],IG!$O$7:$T$97972,5,FALSE)</f>
        <v>0</v>
      </c>
      <c r="T354" s="307">
        <f>+VLOOKUP(Tabla1[[#This Row],[llave 2]],IG!$O$7:$T$97972,6,FALSE)</f>
        <v>0</v>
      </c>
      <c r="U354" s="77"/>
      <c r="V354" s="78"/>
      <c r="W354" s="77"/>
      <c r="X354" s="52">
        <f>ROUND(Tabla1[[#This Row],[VALOR UNITARIO 
]]*Tabla1[[#This Row],[Porcentaje de Glosa]]*Tabla1[[#This Row],[META AFECTADA POR LA GLOSA
]],0)</f>
        <v>0</v>
      </c>
      <c r="Y354" s="44"/>
      <c r="Z354" s="180"/>
      <c r="AA354" s="53"/>
      <c r="AB354" s="45"/>
      <c r="AC354" s="53">
        <f>ROUND(Tabla1[[#This Row],[VALOR  DE LA GLOSA INICIAL]]-Tabla1[[#This Row],[Valor soportado por la Subred]],0)</f>
        <v>0</v>
      </c>
      <c r="AD354" s="45"/>
      <c r="AE354" s="45"/>
      <c r="AF354" s="53">
        <f>ROUND(Tabla1[[#This Row],[VALOR GLOSA DEFINITIVA]]-Tabla1[[#This Row],[VALOR LEVANTADO EN LIQUIDACION]],0)</f>
        <v>0</v>
      </c>
    </row>
    <row r="355" spans="2:32" s="55" customFormat="1" ht="99.95" hidden="1" customHeight="1">
      <c r="B355" s="48"/>
      <c r="C355" s="177"/>
      <c r="D355" s="48"/>
      <c r="E355" s="45"/>
      <c r="F355" s="178" t="str">
        <f>Tabla1[[#This Row],[CODIGO ACTIVIDAD (AB)]]&amp;Tabla1[[#This Row],[ACCIÓN INTEGRAL-INTEGRADA / 
PROCESO INTEGRAL E INTEGRADO]]&amp;Tabla1[[#This Row],[ENTORNO/PROCESO TRANSVERSAL]]&amp;Tabla1[[#This Row],[VIGENCIA RECURSOS]]</f>
        <v/>
      </c>
      <c r="G355" s="161"/>
      <c r="H355" s="179">
        <f>+VLOOKUP(Tabla1[[#This Row],[llave 1]],IG!$F$7:$N$97972,2,FALSE)</f>
        <v>0</v>
      </c>
      <c r="I355" s="179">
        <f>+VLOOKUP(Tabla1[[#This Row],[llave 1]],IG!$F$7:$T$97972,3,FALSE)</f>
        <v>0</v>
      </c>
      <c r="J355" s="179">
        <f>+VLOOKUP(Tabla1[[#This Row],[llave 1]],IG!$F$7:$T$97972,5,FALSE)</f>
        <v>0</v>
      </c>
      <c r="K355" s="179">
        <f>+VLOOKUP(Tabla1[[#This Row],[llave 1]],IG!$F$7:$T$97972,4,FALSE)</f>
        <v>0</v>
      </c>
      <c r="L355" s="179">
        <f>+VLOOKUP(Tabla1[[#This Row],[llave 1]],IG!$F$7:$T$97972,6,FALSE)</f>
        <v>0</v>
      </c>
      <c r="M355" s="179">
        <f>+VLOOKUP(Tabla1[[#This Row],[llave 1]],IG!$F$7:$T$97972,7,FALSE)</f>
        <v>0</v>
      </c>
      <c r="N355" s="162"/>
      <c r="O355" s="163"/>
      <c r="P355" s="46" t="str">
        <f>+Tabla1[[#This Row],[llave 1]]&amp;Tabla1[[#This Row],[LOCALIDAD]]&amp;Tabla1[[#This Row],[MES]]</f>
        <v/>
      </c>
      <c r="Q355" s="45"/>
      <c r="R355" s="49">
        <f>+VLOOKUP(Tabla1[[#This Row],[llave 2]],IG!$O$7:$T$97972,2,FALSE)</f>
        <v>0</v>
      </c>
      <c r="S355" s="50">
        <f>+VLOOKUP(Tabla1[[#This Row],[llave 2]],IG!$O$7:$T$97972,5,FALSE)</f>
        <v>0</v>
      </c>
      <c r="T355" s="307">
        <f>+VLOOKUP(Tabla1[[#This Row],[llave 2]],IG!$O$7:$T$97972,6,FALSE)</f>
        <v>0</v>
      </c>
      <c r="U355" s="77"/>
      <c r="V355" s="78"/>
      <c r="W355" s="77"/>
      <c r="X355" s="52">
        <f>ROUND(Tabla1[[#This Row],[VALOR UNITARIO 
]]*Tabla1[[#This Row],[Porcentaje de Glosa]]*Tabla1[[#This Row],[META AFECTADA POR LA GLOSA
]],0)</f>
        <v>0</v>
      </c>
      <c r="Y355" s="44"/>
      <c r="Z355" s="180"/>
      <c r="AA355" s="53"/>
      <c r="AB355" s="45"/>
      <c r="AC355" s="53">
        <f>ROUND(Tabla1[[#This Row],[VALOR  DE LA GLOSA INICIAL]]-Tabla1[[#This Row],[Valor soportado por la Subred]],0)</f>
        <v>0</v>
      </c>
      <c r="AD355" s="45"/>
      <c r="AE355" s="45"/>
      <c r="AF355" s="53">
        <f>ROUND(Tabla1[[#This Row],[VALOR GLOSA DEFINITIVA]]-Tabla1[[#This Row],[VALOR LEVANTADO EN LIQUIDACION]],0)</f>
        <v>0</v>
      </c>
    </row>
    <row r="356" spans="2:32" s="55" customFormat="1" ht="99.95" hidden="1" customHeight="1">
      <c r="B356" s="48"/>
      <c r="C356" s="177"/>
      <c r="D356" s="48"/>
      <c r="E356" s="45"/>
      <c r="F356" s="178" t="str">
        <f>Tabla1[[#This Row],[CODIGO ACTIVIDAD (AB)]]&amp;Tabla1[[#This Row],[ACCIÓN INTEGRAL-INTEGRADA / 
PROCESO INTEGRAL E INTEGRADO]]&amp;Tabla1[[#This Row],[ENTORNO/PROCESO TRANSVERSAL]]&amp;Tabla1[[#This Row],[VIGENCIA RECURSOS]]</f>
        <v/>
      </c>
      <c r="G356" s="161"/>
      <c r="H356" s="179">
        <f>+VLOOKUP(Tabla1[[#This Row],[llave 1]],IG!$F$7:$N$97972,2,FALSE)</f>
        <v>0</v>
      </c>
      <c r="I356" s="179">
        <f>+VLOOKUP(Tabla1[[#This Row],[llave 1]],IG!$F$7:$T$97972,3,FALSE)</f>
        <v>0</v>
      </c>
      <c r="J356" s="179">
        <f>+VLOOKUP(Tabla1[[#This Row],[llave 1]],IG!$F$7:$T$97972,5,FALSE)</f>
        <v>0</v>
      </c>
      <c r="K356" s="179">
        <f>+VLOOKUP(Tabla1[[#This Row],[llave 1]],IG!$F$7:$T$97972,4,FALSE)</f>
        <v>0</v>
      </c>
      <c r="L356" s="179">
        <f>+VLOOKUP(Tabla1[[#This Row],[llave 1]],IG!$F$7:$T$97972,6,FALSE)</f>
        <v>0</v>
      </c>
      <c r="M356" s="179">
        <f>+VLOOKUP(Tabla1[[#This Row],[llave 1]],IG!$F$7:$T$97972,7,FALSE)</f>
        <v>0</v>
      </c>
      <c r="N356" s="162"/>
      <c r="O356" s="163"/>
      <c r="P356" s="46" t="str">
        <f>+Tabla1[[#This Row],[llave 1]]&amp;Tabla1[[#This Row],[LOCALIDAD]]&amp;Tabla1[[#This Row],[MES]]</f>
        <v/>
      </c>
      <c r="Q356" s="45"/>
      <c r="R356" s="49">
        <f>+VLOOKUP(Tabla1[[#This Row],[llave 2]],IG!$O$7:$T$97972,2,FALSE)</f>
        <v>0</v>
      </c>
      <c r="S356" s="50">
        <f>+VLOOKUP(Tabla1[[#This Row],[llave 2]],IG!$O$7:$T$97972,5,FALSE)</f>
        <v>0</v>
      </c>
      <c r="T356" s="307">
        <f>+VLOOKUP(Tabla1[[#This Row],[llave 2]],IG!$O$7:$T$97972,6,FALSE)</f>
        <v>0</v>
      </c>
      <c r="U356" s="77"/>
      <c r="V356" s="78"/>
      <c r="W356" s="77"/>
      <c r="X356" s="52">
        <f>ROUND(Tabla1[[#This Row],[VALOR UNITARIO 
]]*Tabla1[[#This Row],[Porcentaje de Glosa]]*Tabla1[[#This Row],[META AFECTADA POR LA GLOSA
]],0)</f>
        <v>0</v>
      </c>
      <c r="Y356" s="44"/>
      <c r="Z356" s="180"/>
      <c r="AA356" s="53"/>
      <c r="AB356" s="45"/>
      <c r="AC356" s="53">
        <f>ROUND(Tabla1[[#This Row],[VALOR  DE LA GLOSA INICIAL]]-Tabla1[[#This Row],[Valor soportado por la Subred]],0)</f>
        <v>0</v>
      </c>
      <c r="AD356" s="45"/>
      <c r="AE356" s="45"/>
      <c r="AF356" s="53">
        <f>ROUND(Tabla1[[#This Row],[VALOR GLOSA DEFINITIVA]]-Tabla1[[#This Row],[VALOR LEVANTADO EN LIQUIDACION]],0)</f>
        <v>0</v>
      </c>
    </row>
    <row r="357" spans="2:32" s="55" customFormat="1" ht="99.95" hidden="1" customHeight="1">
      <c r="B357" s="48"/>
      <c r="C357" s="177"/>
      <c r="D357" s="48"/>
      <c r="E357" s="45"/>
      <c r="F357" s="178" t="str">
        <f>Tabla1[[#This Row],[CODIGO ACTIVIDAD (AB)]]&amp;Tabla1[[#This Row],[ACCIÓN INTEGRAL-INTEGRADA / 
PROCESO INTEGRAL E INTEGRADO]]&amp;Tabla1[[#This Row],[ENTORNO/PROCESO TRANSVERSAL]]&amp;Tabla1[[#This Row],[VIGENCIA RECURSOS]]</f>
        <v/>
      </c>
      <c r="G357" s="161"/>
      <c r="H357" s="179">
        <f>+VLOOKUP(Tabla1[[#This Row],[llave 1]],IG!$F$7:$N$97972,2,FALSE)</f>
        <v>0</v>
      </c>
      <c r="I357" s="179">
        <f>+VLOOKUP(Tabla1[[#This Row],[llave 1]],IG!$F$7:$T$97972,3,FALSE)</f>
        <v>0</v>
      </c>
      <c r="J357" s="179">
        <f>+VLOOKUP(Tabla1[[#This Row],[llave 1]],IG!$F$7:$T$97972,5,FALSE)</f>
        <v>0</v>
      </c>
      <c r="K357" s="179">
        <f>+VLOOKUP(Tabla1[[#This Row],[llave 1]],IG!$F$7:$T$97972,4,FALSE)</f>
        <v>0</v>
      </c>
      <c r="L357" s="179">
        <f>+VLOOKUP(Tabla1[[#This Row],[llave 1]],IG!$F$7:$T$97972,6,FALSE)</f>
        <v>0</v>
      </c>
      <c r="M357" s="179">
        <f>+VLOOKUP(Tabla1[[#This Row],[llave 1]],IG!$F$7:$T$97972,7,FALSE)</f>
        <v>0</v>
      </c>
      <c r="N357" s="162"/>
      <c r="O357" s="163"/>
      <c r="P357" s="46" t="str">
        <f>+Tabla1[[#This Row],[llave 1]]&amp;Tabla1[[#This Row],[LOCALIDAD]]&amp;Tabla1[[#This Row],[MES]]</f>
        <v/>
      </c>
      <c r="Q357" s="45"/>
      <c r="R357" s="49">
        <f>+VLOOKUP(Tabla1[[#This Row],[llave 2]],IG!$O$7:$T$97972,2,FALSE)</f>
        <v>0</v>
      </c>
      <c r="S357" s="50">
        <f>+VLOOKUP(Tabla1[[#This Row],[llave 2]],IG!$O$7:$T$97972,5,FALSE)</f>
        <v>0</v>
      </c>
      <c r="T357" s="307">
        <f>+VLOOKUP(Tabla1[[#This Row],[llave 2]],IG!$O$7:$T$97972,6,FALSE)</f>
        <v>0</v>
      </c>
      <c r="U357" s="77"/>
      <c r="V357" s="78"/>
      <c r="W357" s="77"/>
      <c r="X357" s="52">
        <f>ROUND(Tabla1[[#This Row],[VALOR UNITARIO 
]]*Tabla1[[#This Row],[Porcentaje de Glosa]]*Tabla1[[#This Row],[META AFECTADA POR LA GLOSA
]],0)</f>
        <v>0</v>
      </c>
      <c r="Y357" s="44"/>
      <c r="Z357" s="180"/>
      <c r="AA357" s="53"/>
      <c r="AB357" s="45"/>
      <c r="AC357" s="53">
        <f>ROUND(Tabla1[[#This Row],[VALOR  DE LA GLOSA INICIAL]]-Tabla1[[#This Row],[Valor soportado por la Subred]],0)</f>
        <v>0</v>
      </c>
      <c r="AD357" s="45"/>
      <c r="AE357" s="45"/>
      <c r="AF357" s="53">
        <f>ROUND(Tabla1[[#This Row],[VALOR GLOSA DEFINITIVA]]-Tabla1[[#This Row],[VALOR LEVANTADO EN LIQUIDACION]],0)</f>
        <v>0</v>
      </c>
    </row>
    <row r="358" spans="2:32" s="55" customFormat="1" ht="99.95" hidden="1" customHeight="1">
      <c r="B358" s="48"/>
      <c r="C358" s="177"/>
      <c r="D358" s="48"/>
      <c r="E358" s="45"/>
      <c r="F358" s="178" t="str">
        <f>Tabla1[[#This Row],[CODIGO ACTIVIDAD (AB)]]&amp;Tabla1[[#This Row],[ACCIÓN INTEGRAL-INTEGRADA / 
PROCESO INTEGRAL E INTEGRADO]]&amp;Tabla1[[#This Row],[ENTORNO/PROCESO TRANSVERSAL]]&amp;Tabla1[[#This Row],[VIGENCIA RECURSOS]]</f>
        <v/>
      </c>
      <c r="G358" s="161"/>
      <c r="H358" s="179">
        <f>+VLOOKUP(Tabla1[[#This Row],[llave 1]],IG!$F$7:$N$97972,2,FALSE)</f>
        <v>0</v>
      </c>
      <c r="I358" s="179">
        <f>+VLOOKUP(Tabla1[[#This Row],[llave 1]],IG!$F$7:$T$97972,3,FALSE)</f>
        <v>0</v>
      </c>
      <c r="J358" s="179">
        <f>+VLOOKUP(Tabla1[[#This Row],[llave 1]],IG!$F$7:$T$97972,5,FALSE)</f>
        <v>0</v>
      </c>
      <c r="K358" s="179">
        <f>+VLOOKUP(Tabla1[[#This Row],[llave 1]],IG!$F$7:$T$97972,4,FALSE)</f>
        <v>0</v>
      </c>
      <c r="L358" s="179">
        <f>+VLOOKUP(Tabla1[[#This Row],[llave 1]],IG!$F$7:$T$97972,6,FALSE)</f>
        <v>0</v>
      </c>
      <c r="M358" s="179">
        <f>+VLOOKUP(Tabla1[[#This Row],[llave 1]],IG!$F$7:$T$97972,7,FALSE)</f>
        <v>0</v>
      </c>
      <c r="N358" s="162"/>
      <c r="O358" s="163"/>
      <c r="P358" s="46" t="str">
        <f>+Tabla1[[#This Row],[llave 1]]&amp;Tabla1[[#This Row],[LOCALIDAD]]&amp;Tabla1[[#This Row],[MES]]</f>
        <v/>
      </c>
      <c r="Q358" s="45"/>
      <c r="R358" s="49">
        <f>+VLOOKUP(Tabla1[[#This Row],[llave 2]],IG!$O$7:$T$97972,2,FALSE)</f>
        <v>0</v>
      </c>
      <c r="S358" s="50">
        <f>+VLOOKUP(Tabla1[[#This Row],[llave 2]],IG!$O$7:$T$97972,5,FALSE)</f>
        <v>0</v>
      </c>
      <c r="T358" s="307">
        <f>+VLOOKUP(Tabla1[[#This Row],[llave 2]],IG!$O$7:$T$97972,6,FALSE)</f>
        <v>0</v>
      </c>
      <c r="U358" s="77"/>
      <c r="V358" s="78"/>
      <c r="W358" s="77"/>
      <c r="X358" s="52">
        <f>ROUND(Tabla1[[#This Row],[VALOR UNITARIO 
]]*Tabla1[[#This Row],[Porcentaje de Glosa]]*Tabla1[[#This Row],[META AFECTADA POR LA GLOSA
]],0)</f>
        <v>0</v>
      </c>
      <c r="Y358" s="44"/>
      <c r="Z358" s="180"/>
      <c r="AA358" s="53"/>
      <c r="AB358" s="45"/>
      <c r="AC358" s="53">
        <f>ROUND(Tabla1[[#This Row],[VALOR  DE LA GLOSA INICIAL]]-Tabla1[[#This Row],[Valor soportado por la Subred]],0)</f>
        <v>0</v>
      </c>
      <c r="AD358" s="45"/>
      <c r="AE358" s="45"/>
      <c r="AF358" s="53">
        <f>ROUND(Tabla1[[#This Row],[VALOR GLOSA DEFINITIVA]]-Tabla1[[#This Row],[VALOR LEVANTADO EN LIQUIDACION]],0)</f>
        <v>0</v>
      </c>
    </row>
    <row r="359" spans="2:32" s="55" customFormat="1" ht="99.95" hidden="1" customHeight="1">
      <c r="B359" s="48"/>
      <c r="C359" s="177"/>
      <c r="D359" s="48"/>
      <c r="E359" s="45"/>
      <c r="F359" s="178" t="str">
        <f>Tabla1[[#This Row],[CODIGO ACTIVIDAD (AB)]]&amp;Tabla1[[#This Row],[ACCIÓN INTEGRAL-INTEGRADA / 
PROCESO INTEGRAL E INTEGRADO]]&amp;Tabla1[[#This Row],[ENTORNO/PROCESO TRANSVERSAL]]&amp;Tabla1[[#This Row],[VIGENCIA RECURSOS]]</f>
        <v/>
      </c>
      <c r="G359" s="161"/>
      <c r="H359" s="179">
        <f>+VLOOKUP(Tabla1[[#This Row],[llave 1]],IG!$F$7:$N$97972,2,FALSE)</f>
        <v>0</v>
      </c>
      <c r="I359" s="179">
        <f>+VLOOKUP(Tabla1[[#This Row],[llave 1]],IG!$F$7:$T$97972,3,FALSE)</f>
        <v>0</v>
      </c>
      <c r="J359" s="179">
        <f>+VLOOKUP(Tabla1[[#This Row],[llave 1]],IG!$F$7:$T$97972,5,FALSE)</f>
        <v>0</v>
      </c>
      <c r="K359" s="179">
        <f>+VLOOKUP(Tabla1[[#This Row],[llave 1]],IG!$F$7:$T$97972,4,FALSE)</f>
        <v>0</v>
      </c>
      <c r="L359" s="179">
        <f>+VLOOKUP(Tabla1[[#This Row],[llave 1]],IG!$F$7:$T$97972,6,FALSE)</f>
        <v>0</v>
      </c>
      <c r="M359" s="179">
        <f>+VLOOKUP(Tabla1[[#This Row],[llave 1]],IG!$F$7:$T$97972,7,FALSE)</f>
        <v>0</v>
      </c>
      <c r="N359" s="162"/>
      <c r="O359" s="163"/>
      <c r="P359" s="46" t="str">
        <f>+Tabla1[[#This Row],[llave 1]]&amp;Tabla1[[#This Row],[LOCALIDAD]]&amp;Tabla1[[#This Row],[MES]]</f>
        <v/>
      </c>
      <c r="Q359" s="45"/>
      <c r="R359" s="49">
        <f>+VLOOKUP(Tabla1[[#This Row],[llave 2]],IG!$O$7:$T$97972,2,FALSE)</f>
        <v>0</v>
      </c>
      <c r="S359" s="50">
        <f>+VLOOKUP(Tabla1[[#This Row],[llave 2]],IG!$O$7:$T$97972,5,FALSE)</f>
        <v>0</v>
      </c>
      <c r="T359" s="307">
        <f>+VLOOKUP(Tabla1[[#This Row],[llave 2]],IG!$O$7:$T$97972,6,FALSE)</f>
        <v>0</v>
      </c>
      <c r="U359" s="77"/>
      <c r="V359" s="78"/>
      <c r="W359" s="77"/>
      <c r="X359" s="52">
        <f>ROUND(Tabla1[[#This Row],[VALOR UNITARIO 
]]*Tabla1[[#This Row],[Porcentaje de Glosa]]*Tabla1[[#This Row],[META AFECTADA POR LA GLOSA
]],0)</f>
        <v>0</v>
      </c>
      <c r="Y359" s="44"/>
      <c r="Z359" s="180"/>
      <c r="AA359" s="53"/>
      <c r="AB359" s="45"/>
      <c r="AC359" s="53">
        <f>ROUND(Tabla1[[#This Row],[VALOR  DE LA GLOSA INICIAL]]-Tabla1[[#This Row],[Valor soportado por la Subred]],0)</f>
        <v>0</v>
      </c>
      <c r="AD359" s="45"/>
      <c r="AE359" s="45"/>
      <c r="AF359" s="53">
        <f>ROUND(Tabla1[[#This Row],[VALOR GLOSA DEFINITIVA]]-Tabla1[[#This Row],[VALOR LEVANTADO EN LIQUIDACION]],0)</f>
        <v>0</v>
      </c>
    </row>
    <row r="360" spans="2:32" s="55" customFormat="1" ht="99.95" hidden="1" customHeight="1">
      <c r="B360" s="48"/>
      <c r="C360" s="177"/>
      <c r="D360" s="48"/>
      <c r="E360" s="45"/>
      <c r="F360" s="178" t="str">
        <f>Tabla1[[#This Row],[CODIGO ACTIVIDAD (AB)]]&amp;Tabla1[[#This Row],[ACCIÓN INTEGRAL-INTEGRADA / 
PROCESO INTEGRAL E INTEGRADO]]&amp;Tabla1[[#This Row],[ENTORNO/PROCESO TRANSVERSAL]]&amp;Tabla1[[#This Row],[VIGENCIA RECURSOS]]</f>
        <v/>
      </c>
      <c r="G360" s="161"/>
      <c r="H360" s="179">
        <f>+VLOOKUP(Tabla1[[#This Row],[llave 1]],IG!$F$7:$N$97972,2,FALSE)</f>
        <v>0</v>
      </c>
      <c r="I360" s="179">
        <f>+VLOOKUP(Tabla1[[#This Row],[llave 1]],IG!$F$7:$T$97972,3,FALSE)</f>
        <v>0</v>
      </c>
      <c r="J360" s="179">
        <f>+VLOOKUP(Tabla1[[#This Row],[llave 1]],IG!$F$7:$T$97972,5,FALSE)</f>
        <v>0</v>
      </c>
      <c r="K360" s="179">
        <f>+VLOOKUP(Tabla1[[#This Row],[llave 1]],IG!$F$7:$T$97972,4,FALSE)</f>
        <v>0</v>
      </c>
      <c r="L360" s="179">
        <f>+VLOOKUP(Tabla1[[#This Row],[llave 1]],IG!$F$7:$T$97972,6,FALSE)</f>
        <v>0</v>
      </c>
      <c r="M360" s="179">
        <f>+VLOOKUP(Tabla1[[#This Row],[llave 1]],IG!$F$7:$T$97972,7,FALSE)</f>
        <v>0</v>
      </c>
      <c r="N360" s="162"/>
      <c r="O360" s="163"/>
      <c r="P360" s="46" t="str">
        <f>+Tabla1[[#This Row],[llave 1]]&amp;Tabla1[[#This Row],[LOCALIDAD]]&amp;Tabla1[[#This Row],[MES]]</f>
        <v/>
      </c>
      <c r="Q360" s="45"/>
      <c r="R360" s="49">
        <f>+VLOOKUP(Tabla1[[#This Row],[llave 2]],IG!$O$7:$T$97972,2,FALSE)</f>
        <v>0</v>
      </c>
      <c r="S360" s="50">
        <f>+VLOOKUP(Tabla1[[#This Row],[llave 2]],IG!$O$7:$T$97972,5,FALSE)</f>
        <v>0</v>
      </c>
      <c r="T360" s="307">
        <f>+VLOOKUP(Tabla1[[#This Row],[llave 2]],IG!$O$7:$T$97972,6,FALSE)</f>
        <v>0</v>
      </c>
      <c r="U360" s="77"/>
      <c r="V360" s="78"/>
      <c r="W360" s="77"/>
      <c r="X360" s="52">
        <f>ROUND(Tabla1[[#This Row],[VALOR UNITARIO 
]]*Tabla1[[#This Row],[Porcentaje de Glosa]]*Tabla1[[#This Row],[META AFECTADA POR LA GLOSA
]],0)</f>
        <v>0</v>
      </c>
      <c r="Y360" s="44"/>
      <c r="Z360" s="180"/>
      <c r="AA360" s="53"/>
      <c r="AB360" s="45"/>
      <c r="AC360" s="53">
        <f>ROUND(Tabla1[[#This Row],[VALOR  DE LA GLOSA INICIAL]]-Tabla1[[#This Row],[Valor soportado por la Subred]],0)</f>
        <v>0</v>
      </c>
      <c r="AD360" s="45"/>
      <c r="AE360" s="45"/>
      <c r="AF360" s="53">
        <f>ROUND(Tabla1[[#This Row],[VALOR GLOSA DEFINITIVA]]-Tabla1[[#This Row],[VALOR LEVANTADO EN LIQUIDACION]],0)</f>
        <v>0</v>
      </c>
    </row>
    <row r="361" spans="2:32" s="55" customFormat="1" ht="99.95" hidden="1" customHeight="1">
      <c r="B361" s="48"/>
      <c r="C361" s="177"/>
      <c r="D361" s="48"/>
      <c r="E361" s="45"/>
      <c r="F361" s="178" t="str">
        <f>Tabla1[[#This Row],[CODIGO ACTIVIDAD (AB)]]&amp;Tabla1[[#This Row],[ACCIÓN INTEGRAL-INTEGRADA / 
PROCESO INTEGRAL E INTEGRADO]]&amp;Tabla1[[#This Row],[ENTORNO/PROCESO TRANSVERSAL]]&amp;Tabla1[[#This Row],[VIGENCIA RECURSOS]]</f>
        <v/>
      </c>
      <c r="G361" s="161"/>
      <c r="H361" s="179">
        <f>+VLOOKUP(Tabla1[[#This Row],[llave 1]],IG!$F$7:$N$97972,2,FALSE)</f>
        <v>0</v>
      </c>
      <c r="I361" s="179">
        <f>+VLOOKUP(Tabla1[[#This Row],[llave 1]],IG!$F$7:$T$97972,3,FALSE)</f>
        <v>0</v>
      </c>
      <c r="J361" s="179">
        <f>+VLOOKUP(Tabla1[[#This Row],[llave 1]],IG!$F$7:$T$97972,5,FALSE)</f>
        <v>0</v>
      </c>
      <c r="K361" s="179">
        <f>+VLOOKUP(Tabla1[[#This Row],[llave 1]],IG!$F$7:$T$97972,4,FALSE)</f>
        <v>0</v>
      </c>
      <c r="L361" s="179">
        <f>+VLOOKUP(Tabla1[[#This Row],[llave 1]],IG!$F$7:$T$97972,6,FALSE)</f>
        <v>0</v>
      </c>
      <c r="M361" s="179">
        <f>+VLOOKUP(Tabla1[[#This Row],[llave 1]],IG!$F$7:$T$97972,7,FALSE)</f>
        <v>0</v>
      </c>
      <c r="N361" s="162"/>
      <c r="O361" s="163"/>
      <c r="P361" s="46" t="str">
        <f>+Tabla1[[#This Row],[llave 1]]&amp;Tabla1[[#This Row],[LOCALIDAD]]&amp;Tabla1[[#This Row],[MES]]</f>
        <v/>
      </c>
      <c r="Q361" s="45"/>
      <c r="R361" s="49">
        <f>+VLOOKUP(Tabla1[[#This Row],[llave 2]],IG!$O$7:$T$97972,2,FALSE)</f>
        <v>0</v>
      </c>
      <c r="S361" s="50">
        <f>+VLOOKUP(Tabla1[[#This Row],[llave 2]],IG!$O$7:$T$97972,5,FALSE)</f>
        <v>0</v>
      </c>
      <c r="T361" s="307">
        <f>+VLOOKUP(Tabla1[[#This Row],[llave 2]],IG!$O$7:$T$97972,6,FALSE)</f>
        <v>0</v>
      </c>
      <c r="U361" s="77"/>
      <c r="V361" s="78"/>
      <c r="W361" s="77"/>
      <c r="X361" s="52">
        <f>ROUND(Tabla1[[#This Row],[VALOR UNITARIO 
]]*Tabla1[[#This Row],[Porcentaje de Glosa]]*Tabla1[[#This Row],[META AFECTADA POR LA GLOSA
]],0)</f>
        <v>0</v>
      </c>
      <c r="Y361" s="44"/>
      <c r="Z361" s="180"/>
      <c r="AA361" s="53"/>
      <c r="AB361" s="45"/>
      <c r="AC361" s="53">
        <f>ROUND(Tabla1[[#This Row],[VALOR  DE LA GLOSA INICIAL]]-Tabla1[[#This Row],[Valor soportado por la Subred]],0)</f>
        <v>0</v>
      </c>
      <c r="AD361" s="45"/>
      <c r="AE361" s="45"/>
      <c r="AF361" s="53">
        <f>ROUND(Tabla1[[#This Row],[VALOR GLOSA DEFINITIVA]]-Tabla1[[#This Row],[VALOR LEVANTADO EN LIQUIDACION]],0)</f>
        <v>0</v>
      </c>
    </row>
    <row r="362" spans="2:32" s="55" customFormat="1" ht="99.95" hidden="1" customHeight="1">
      <c r="B362" s="48"/>
      <c r="C362" s="177"/>
      <c r="D362" s="48"/>
      <c r="E362" s="45"/>
      <c r="F362" s="178" t="str">
        <f>Tabla1[[#This Row],[CODIGO ACTIVIDAD (AB)]]&amp;Tabla1[[#This Row],[ACCIÓN INTEGRAL-INTEGRADA / 
PROCESO INTEGRAL E INTEGRADO]]&amp;Tabla1[[#This Row],[ENTORNO/PROCESO TRANSVERSAL]]&amp;Tabla1[[#This Row],[VIGENCIA RECURSOS]]</f>
        <v/>
      </c>
      <c r="G362" s="161"/>
      <c r="H362" s="179">
        <f>+VLOOKUP(Tabla1[[#This Row],[llave 1]],IG!$F$7:$N$97972,2,FALSE)</f>
        <v>0</v>
      </c>
      <c r="I362" s="179">
        <f>+VLOOKUP(Tabla1[[#This Row],[llave 1]],IG!$F$7:$T$97972,3,FALSE)</f>
        <v>0</v>
      </c>
      <c r="J362" s="179">
        <f>+VLOOKUP(Tabla1[[#This Row],[llave 1]],IG!$F$7:$T$97972,5,FALSE)</f>
        <v>0</v>
      </c>
      <c r="K362" s="179">
        <f>+VLOOKUP(Tabla1[[#This Row],[llave 1]],IG!$F$7:$T$97972,4,FALSE)</f>
        <v>0</v>
      </c>
      <c r="L362" s="179">
        <f>+VLOOKUP(Tabla1[[#This Row],[llave 1]],IG!$F$7:$T$97972,6,FALSE)</f>
        <v>0</v>
      </c>
      <c r="M362" s="179">
        <f>+VLOOKUP(Tabla1[[#This Row],[llave 1]],IG!$F$7:$T$97972,7,FALSE)</f>
        <v>0</v>
      </c>
      <c r="N362" s="162"/>
      <c r="O362" s="163"/>
      <c r="P362" s="46" t="str">
        <f>+Tabla1[[#This Row],[llave 1]]&amp;Tabla1[[#This Row],[LOCALIDAD]]&amp;Tabla1[[#This Row],[MES]]</f>
        <v/>
      </c>
      <c r="Q362" s="45"/>
      <c r="R362" s="49">
        <f>+VLOOKUP(Tabla1[[#This Row],[llave 2]],IG!$O$7:$T$97972,2,FALSE)</f>
        <v>0</v>
      </c>
      <c r="S362" s="50">
        <f>+VLOOKUP(Tabla1[[#This Row],[llave 2]],IG!$O$7:$T$97972,5,FALSE)</f>
        <v>0</v>
      </c>
      <c r="T362" s="307">
        <f>+VLOOKUP(Tabla1[[#This Row],[llave 2]],IG!$O$7:$T$97972,6,FALSE)</f>
        <v>0</v>
      </c>
      <c r="U362" s="77"/>
      <c r="V362" s="78"/>
      <c r="W362" s="77"/>
      <c r="X362" s="52">
        <f>ROUND(Tabla1[[#This Row],[VALOR UNITARIO 
]]*Tabla1[[#This Row],[Porcentaje de Glosa]]*Tabla1[[#This Row],[META AFECTADA POR LA GLOSA
]],0)</f>
        <v>0</v>
      </c>
      <c r="Y362" s="44"/>
      <c r="Z362" s="180"/>
      <c r="AA362" s="53"/>
      <c r="AB362" s="45"/>
      <c r="AC362" s="53">
        <f>ROUND(Tabla1[[#This Row],[VALOR  DE LA GLOSA INICIAL]]-Tabla1[[#This Row],[Valor soportado por la Subred]],0)</f>
        <v>0</v>
      </c>
      <c r="AD362" s="45"/>
      <c r="AE362" s="45"/>
      <c r="AF362" s="53">
        <f>ROUND(Tabla1[[#This Row],[VALOR GLOSA DEFINITIVA]]-Tabla1[[#This Row],[VALOR LEVANTADO EN LIQUIDACION]],0)</f>
        <v>0</v>
      </c>
    </row>
    <row r="363" spans="2:32" s="55" customFormat="1" ht="99.95" hidden="1" customHeight="1">
      <c r="B363" s="48"/>
      <c r="C363" s="177"/>
      <c r="D363" s="48"/>
      <c r="E363" s="45"/>
      <c r="F363" s="178" t="str">
        <f>Tabla1[[#This Row],[CODIGO ACTIVIDAD (AB)]]&amp;Tabla1[[#This Row],[ACCIÓN INTEGRAL-INTEGRADA / 
PROCESO INTEGRAL E INTEGRADO]]&amp;Tabla1[[#This Row],[ENTORNO/PROCESO TRANSVERSAL]]&amp;Tabla1[[#This Row],[VIGENCIA RECURSOS]]</f>
        <v/>
      </c>
      <c r="G363" s="161"/>
      <c r="H363" s="179">
        <f>+VLOOKUP(Tabla1[[#This Row],[llave 1]],IG!$F$7:$N$97972,2,FALSE)</f>
        <v>0</v>
      </c>
      <c r="I363" s="179">
        <f>+VLOOKUP(Tabla1[[#This Row],[llave 1]],IG!$F$7:$T$97972,3,FALSE)</f>
        <v>0</v>
      </c>
      <c r="J363" s="179">
        <f>+VLOOKUP(Tabla1[[#This Row],[llave 1]],IG!$F$7:$T$97972,5,FALSE)</f>
        <v>0</v>
      </c>
      <c r="K363" s="179">
        <f>+VLOOKUP(Tabla1[[#This Row],[llave 1]],IG!$F$7:$T$97972,4,FALSE)</f>
        <v>0</v>
      </c>
      <c r="L363" s="179">
        <f>+VLOOKUP(Tabla1[[#This Row],[llave 1]],IG!$F$7:$T$97972,6,FALSE)</f>
        <v>0</v>
      </c>
      <c r="M363" s="179">
        <f>+VLOOKUP(Tabla1[[#This Row],[llave 1]],IG!$F$7:$T$97972,7,FALSE)</f>
        <v>0</v>
      </c>
      <c r="N363" s="162"/>
      <c r="O363" s="163"/>
      <c r="P363" s="46" t="str">
        <f>+Tabla1[[#This Row],[llave 1]]&amp;Tabla1[[#This Row],[LOCALIDAD]]&amp;Tabla1[[#This Row],[MES]]</f>
        <v/>
      </c>
      <c r="Q363" s="45"/>
      <c r="R363" s="49">
        <f>+VLOOKUP(Tabla1[[#This Row],[llave 2]],IG!$O$7:$T$97972,2,FALSE)</f>
        <v>0</v>
      </c>
      <c r="S363" s="50">
        <f>+VLOOKUP(Tabla1[[#This Row],[llave 2]],IG!$O$7:$T$97972,5,FALSE)</f>
        <v>0</v>
      </c>
      <c r="T363" s="307">
        <f>+VLOOKUP(Tabla1[[#This Row],[llave 2]],IG!$O$7:$T$97972,6,FALSE)</f>
        <v>0</v>
      </c>
      <c r="U363" s="77"/>
      <c r="V363" s="78"/>
      <c r="W363" s="77"/>
      <c r="X363" s="52">
        <f>ROUND(Tabla1[[#This Row],[VALOR UNITARIO 
]]*Tabla1[[#This Row],[Porcentaje de Glosa]]*Tabla1[[#This Row],[META AFECTADA POR LA GLOSA
]],0)</f>
        <v>0</v>
      </c>
      <c r="Y363" s="44"/>
      <c r="Z363" s="180"/>
      <c r="AA363" s="53"/>
      <c r="AB363" s="45"/>
      <c r="AC363" s="53">
        <f>ROUND(Tabla1[[#This Row],[VALOR  DE LA GLOSA INICIAL]]-Tabla1[[#This Row],[Valor soportado por la Subred]],0)</f>
        <v>0</v>
      </c>
      <c r="AD363" s="45"/>
      <c r="AE363" s="45"/>
      <c r="AF363" s="53">
        <f>ROUND(Tabla1[[#This Row],[VALOR GLOSA DEFINITIVA]]-Tabla1[[#This Row],[VALOR LEVANTADO EN LIQUIDACION]],0)</f>
        <v>0</v>
      </c>
    </row>
    <row r="364" spans="2:32" s="55" customFormat="1" ht="99.95" hidden="1" customHeight="1">
      <c r="B364" s="48"/>
      <c r="C364" s="177"/>
      <c r="D364" s="48"/>
      <c r="E364" s="45"/>
      <c r="F364" s="178" t="str">
        <f>Tabla1[[#This Row],[CODIGO ACTIVIDAD (AB)]]&amp;Tabla1[[#This Row],[ACCIÓN INTEGRAL-INTEGRADA / 
PROCESO INTEGRAL E INTEGRADO]]&amp;Tabla1[[#This Row],[ENTORNO/PROCESO TRANSVERSAL]]&amp;Tabla1[[#This Row],[VIGENCIA RECURSOS]]</f>
        <v/>
      </c>
      <c r="G364" s="161"/>
      <c r="H364" s="179">
        <f>+VLOOKUP(Tabla1[[#This Row],[llave 1]],IG!$F$7:$N$97972,2,FALSE)</f>
        <v>0</v>
      </c>
      <c r="I364" s="179">
        <f>+VLOOKUP(Tabla1[[#This Row],[llave 1]],IG!$F$7:$T$97972,3,FALSE)</f>
        <v>0</v>
      </c>
      <c r="J364" s="179">
        <f>+VLOOKUP(Tabla1[[#This Row],[llave 1]],IG!$F$7:$T$97972,5,FALSE)</f>
        <v>0</v>
      </c>
      <c r="K364" s="179">
        <f>+VLOOKUP(Tabla1[[#This Row],[llave 1]],IG!$F$7:$T$97972,4,FALSE)</f>
        <v>0</v>
      </c>
      <c r="L364" s="179">
        <f>+VLOOKUP(Tabla1[[#This Row],[llave 1]],IG!$F$7:$T$97972,6,FALSE)</f>
        <v>0</v>
      </c>
      <c r="M364" s="179">
        <f>+VLOOKUP(Tabla1[[#This Row],[llave 1]],IG!$F$7:$T$97972,7,FALSE)</f>
        <v>0</v>
      </c>
      <c r="N364" s="162"/>
      <c r="O364" s="163"/>
      <c r="P364" s="46" t="str">
        <f>+Tabla1[[#This Row],[llave 1]]&amp;Tabla1[[#This Row],[LOCALIDAD]]&amp;Tabla1[[#This Row],[MES]]</f>
        <v/>
      </c>
      <c r="Q364" s="45"/>
      <c r="R364" s="49">
        <f>+VLOOKUP(Tabla1[[#This Row],[llave 2]],IG!$O$7:$T$97972,2,FALSE)</f>
        <v>0</v>
      </c>
      <c r="S364" s="50">
        <f>+VLOOKUP(Tabla1[[#This Row],[llave 2]],IG!$O$7:$T$97972,5,FALSE)</f>
        <v>0</v>
      </c>
      <c r="T364" s="307">
        <f>+VLOOKUP(Tabla1[[#This Row],[llave 2]],IG!$O$7:$T$97972,6,FALSE)</f>
        <v>0</v>
      </c>
      <c r="U364" s="77"/>
      <c r="V364" s="78"/>
      <c r="W364" s="77"/>
      <c r="X364" s="52">
        <f>ROUND(Tabla1[[#This Row],[VALOR UNITARIO 
]]*Tabla1[[#This Row],[Porcentaje de Glosa]]*Tabla1[[#This Row],[META AFECTADA POR LA GLOSA
]],0)</f>
        <v>0</v>
      </c>
      <c r="Y364" s="44"/>
      <c r="Z364" s="180"/>
      <c r="AA364" s="53"/>
      <c r="AB364" s="45"/>
      <c r="AC364" s="53">
        <f>ROUND(Tabla1[[#This Row],[VALOR  DE LA GLOSA INICIAL]]-Tabla1[[#This Row],[Valor soportado por la Subred]],0)</f>
        <v>0</v>
      </c>
      <c r="AD364" s="45"/>
      <c r="AE364" s="45"/>
      <c r="AF364" s="53">
        <f>ROUND(Tabla1[[#This Row],[VALOR GLOSA DEFINITIVA]]-Tabla1[[#This Row],[VALOR LEVANTADO EN LIQUIDACION]],0)</f>
        <v>0</v>
      </c>
    </row>
    <row r="365" spans="2:32" s="55" customFormat="1" ht="99.95" hidden="1" customHeight="1">
      <c r="B365" s="48"/>
      <c r="C365" s="177"/>
      <c r="D365" s="48"/>
      <c r="E365" s="45"/>
      <c r="F365" s="178" t="str">
        <f>Tabla1[[#This Row],[CODIGO ACTIVIDAD (AB)]]&amp;Tabla1[[#This Row],[ACCIÓN INTEGRAL-INTEGRADA / 
PROCESO INTEGRAL E INTEGRADO]]&amp;Tabla1[[#This Row],[ENTORNO/PROCESO TRANSVERSAL]]&amp;Tabla1[[#This Row],[VIGENCIA RECURSOS]]</f>
        <v/>
      </c>
      <c r="G365" s="161"/>
      <c r="H365" s="179">
        <f>+VLOOKUP(Tabla1[[#This Row],[llave 1]],IG!$F$7:$N$97972,2,FALSE)</f>
        <v>0</v>
      </c>
      <c r="I365" s="179">
        <f>+VLOOKUP(Tabla1[[#This Row],[llave 1]],IG!$F$7:$T$97972,3,FALSE)</f>
        <v>0</v>
      </c>
      <c r="J365" s="179">
        <f>+VLOOKUP(Tabla1[[#This Row],[llave 1]],IG!$F$7:$T$97972,5,FALSE)</f>
        <v>0</v>
      </c>
      <c r="K365" s="179">
        <f>+VLOOKUP(Tabla1[[#This Row],[llave 1]],IG!$F$7:$T$97972,4,FALSE)</f>
        <v>0</v>
      </c>
      <c r="L365" s="179">
        <f>+VLOOKUP(Tabla1[[#This Row],[llave 1]],IG!$F$7:$T$97972,6,FALSE)</f>
        <v>0</v>
      </c>
      <c r="M365" s="179">
        <f>+VLOOKUP(Tabla1[[#This Row],[llave 1]],IG!$F$7:$T$97972,7,FALSE)</f>
        <v>0</v>
      </c>
      <c r="N365" s="162"/>
      <c r="O365" s="163"/>
      <c r="P365" s="46" t="str">
        <f>+Tabla1[[#This Row],[llave 1]]&amp;Tabla1[[#This Row],[LOCALIDAD]]&amp;Tabla1[[#This Row],[MES]]</f>
        <v/>
      </c>
      <c r="Q365" s="45"/>
      <c r="R365" s="49">
        <f>+VLOOKUP(Tabla1[[#This Row],[llave 2]],IG!$O$7:$T$97972,2,FALSE)</f>
        <v>0</v>
      </c>
      <c r="S365" s="50">
        <f>+VLOOKUP(Tabla1[[#This Row],[llave 2]],IG!$O$7:$T$97972,5,FALSE)</f>
        <v>0</v>
      </c>
      <c r="T365" s="307">
        <f>+VLOOKUP(Tabla1[[#This Row],[llave 2]],IG!$O$7:$T$97972,6,FALSE)</f>
        <v>0</v>
      </c>
      <c r="U365" s="77"/>
      <c r="V365" s="78"/>
      <c r="W365" s="77"/>
      <c r="X365" s="52">
        <f>ROUND(Tabla1[[#This Row],[VALOR UNITARIO 
]]*Tabla1[[#This Row],[Porcentaje de Glosa]]*Tabla1[[#This Row],[META AFECTADA POR LA GLOSA
]],0)</f>
        <v>0</v>
      </c>
      <c r="Y365" s="44"/>
      <c r="Z365" s="180"/>
      <c r="AA365" s="53"/>
      <c r="AB365" s="45"/>
      <c r="AC365" s="53">
        <f>ROUND(Tabla1[[#This Row],[VALOR  DE LA GLOSA INICIAL]]-Tabla1[[#This Row],[Valor soportado por la Subred]],0)</f>
        <v>0</v>
      </c>
      <c r="AD365" s="45"/>
      <c r="AE365" s="45"/>
      <c r="AF365" s="53">
        <f>ROUND(Tabla1[[#This Row],[VALOR GLOSA DEFINITIVA]]-Tabla1[[#This Row],[VALOR LEVANTADO EN LIQUIDACION]],0)</f>
        <v>0</v>
      </c>
    </row>
    <row r="366" spans="2:32" s="55" customFormat="1" ht="99.95" hidden="1" customHeight="1">
      <c r="B366" s="48"/>
      <c r="C366" s="177"/>
      <c r="D366" s="48"/>
      <c r="E366" s="45"/>
      <c r="F366" s="178" t="str">
        <f>Tabla1[[#This Row],[CODIGO ACTIVIDAD (AB)]]&amp;Tabla1[[#This Row],[ACCIÓN INTEGRAL-INTEGRADA / 
PROCESO INTEGRAL E INTEGRADO]]&amp;Tabla1[[#This Row],[ENTORNO/PROCESO TRANSVERSAL]]&amp;Tabla1[[#This Row],[VIGENCIA RECURSOS]]</f>
        <v/>
      </c>
      <c r="G366" s="161"/>
      <c r="H366" s="179">
        <f>+VLOOKUP(Tabla1[[#This Row],[llave 1]],IG!$F$7:$N$97972,2,FALSE)</f>
        <v>0</v>
      </c>
      <c r="I366" s="179">
        <f>+VLOOKUP(Tabla1[[#This Row],[llave 1]],IG!$F$7:$T$97972,3,FALSE)</f>
        <v>0</v>
      </c>
      <c r="J366" s="179">
        <f>+VLOOKUP(Tabla1[[#This Row],[llave 1]],IG!$F$7:$T$97972,5,FALSE)</f>
        <v>0</v>
      </c>
      <c r="K366" s="179">
        <f>+VLOOKUP(Tabla1[[#This Row],[llave 1]],IG!$F$7:$T$97972,4,FALSE)</f>
        <v>0</v>
      </c>
      <c r="L366" s="179">
        <f>+VLOOKUP(Tabla1[[#This Row],[llave 1]],IG!$F$7:$T$97972,6,FALSE)</f>
        <v>0</v>
      </c>
      <c r="M366" s="179">
        <f>+VLOOKUP(Tabla1[[#This Row],[llave 1]],IG!$F$7:$T$97972,7,FALSE)</f>
        <v>0</v>
      </c>
      <c r="N366" s="162"/>
      <c r="O366" s="163"/>
      <c r="P366" s="46" t="str">
        <f>+Tabla1[[#This Row],[llave 1]]&amp;Tabla1[[#This Row],[LOCALIDAD]]&amp;Tabla1[[#This Row],[MES]]</f>
        <v/>
      </c>
      <c r="Q366" s="45"/>
      <c r="R366" s="49">
        <f>+VLOOKUP(Tabla1[[#This Row],[llave 2]],IG!$O$7:$T$97972,2,FALSE)</f>
        <v>0</v>
      </c>
      <c r="S366" s="50">
        <f>+VLOOKUP(Tabla1[[#This Row],[llave 2]],IG!$O$7:$T$97972,5,FALSE)</f>
        <v>0</v>
      </c>
      <c r="T366" s="307">
        <f>+VLOOKUP(Tabla1[[#This Row],[llave 2]],IG!$O$7:$T$97972,6,FALSE)</f>
        <v>0</v>
      </c>
      <c r="U366" s="77"/>
      <c r="V366" s="78"/>
      <c r="W366" s="77"/>
      <c r="X366" s="52">
        <f>ROUND(Tabla1[[#This Row],[VALOR UNITARIO 
]]*Tabla1[[#This Row],[Porcentaje de Glosa]]*Tabla1[[#This Row],[META AFECTADA POR LA GLOSA
]],0)</f>
        <v>0</v>
      </c>
      <c r="Y366" s="44"/>
      <c r="Z366" s="180"/>
      <c r="AA366" s="53"/>
      <c r="AB366" s="45"/>
      <c r="AC366" s="53">
        <f>ROUND(Tabla1[[#This Row],[VALOR  DE LA GLOSA INICIAL]]-Tabla1[[#This Row],[Valor soportado por la Subred]],0)</f>
        <v>0</v>
      </c>
      <c r="AD366" s="45"/>
      <c r="AE366" s="45"/>
      <c r="AF366" s="53">
        <f>ROUND(Tabla1[[#This Row],[VALOR GLOSA DEFINITIVA]]-Tabla1[[#This Row],[VALOR LEVANTADO EN LIQUIDACION]],0)</f>
        <v>0</v>
      </c>
    </row>
    <row r="367" spans="2:32" s="55" customFormat="1" ht="99.95" hidden="1" customHeight="1">
      <c r="B367" s="48"/>
      <c r="C367" s="177"/>
      <c r="D367" s="48"/>
      <c r="E367" s="45"/>
      <c r="F367" s="178" t="str">
        <f>Tabla1[[#This Row],[CODIGO ACTIVIDAD (AB)]]&amp;Tabla1[[#This Row],[ACCIÓN INTEGRAL-INTEGRADA / 
PROCESO INTEGRAL E INTEGRADO]]&amp;Tabla1[[#This Row],[ENTORNO/PROCESO TRANSVERSAL]]&amp;Tabla1[[#This Row],[VIGENCIA RECURSOS]]</f>
        <v/>
      </c>
      <c r="G367" s="161"/>
      <c r="H367" s="179">
        <f>+VLOOKUP(Tabla1[[#This Row],[llave 1]],IG!$F$7:$N$97972,2,FALSE)</f>
        <v>0</v>
      </c>
      <c r="I367" s="179">
        <f>+VLOOKUP(Tabla1[[#This Row],[llave 1]],IG!$F$7:$T$97972,3,FALSE)</f>
        <v>0</v>
      </c>
      <c r="J367" s="179">
        <f>+VLOOKUP(Tabla1[[#This Row],[llave 1]],IG!$F$7:$T$97972,5,FALSE)</f>
        <v>0</v>
      </c>
      <c r="K367" s="179">
        <f>+VLOOKUP(Tabla1[[#This Row],[llave 1]],IG!$F$7:$T$97972,4,FALSE)</f>
        <v>0</v>
      </c>
      <c r="L367" s="179">
        <f>+VLOOKUP(Tabla1[[#This Row],[llave 1]],IG!$F$7:$T$97972,6,FALSE)</f>
        <v>0</v>
      </c>
      <c r="M367" s="179">
        <f>+VLOOKUP(Tabla1[[#This Row],[llave 1]],IG!$F$7:$T$97972,7,FALSE)</f>
        <v>0</v>
      </c>
      <c r="N367" s="162"/>
      <c r="O367" s="163"/>
      <c r="P367" s="46" t="str">
        <f>+Tabla1[[#This Row],[llave 1]]&amp;Tabla1[[#This Row],[LOCALIDAD]]&amp;Tabla1[[#This Row],[MES]]</f>
        <v/>
      </c>
      <c r="Q367" s="45"/>
      <c r="R367" s="49">
        <f>+VLOOKUP(Tabla1[[#This Row],[llave 2]],IG!$O$7:$T$97972,2,FALSE)</f>
        <v>0</v>
      </c>
      <c r="S367" s="50">
        <f>+VLOOKUP(Tabla1[[#This Row],[llave 2]],IG!$O$7:$T$97972,5,FALSE)</f>
        <v>0</v>
      </c>
      <c r="T367" s="307">
        <f>+VLOOKUP(Tabla1[[#This Row],[llave 2]],IG!$O$7:$T$97972,6,FALSE)</f>
        <v>0</v>
      </c>
      <c r="U367" s="77"/>
      <c r="V367" s="78"/>
      <c r="W367" s="77"/>
      <c r="X367" s="52">
        <f>ROUND(Tabla1[[#This Row],[VALOR UNITARIO 
]]*Tabla1[[#This Row],[Porcentaje de Glosa]]*Tabla1[[#This Row],[META AFECTADA POR LA GLOSA
]],0)</f>
        <v>0</v>
      </c>
      <c r="Y367" s="44"/>
      <c r="Z367" s="180"/>
      <c r="AA367" s="53"/>
      <c r="AB367" s="45"/>
      <c r="AC367" s="53">
        <f>ROUND(Tabla1[[#This Row],[VALOR  DE LA GLOSA INICIAL]]-Tabla1[[#This Row],[Valor soportado por la Subred]],0)</f>
        <v>0</v>
      </c>
      <c r="AD367" s="45"/>
      <c r="AE367" s="45"/>
      <c r="AF367" s="53">
        <f>ROUND(Tabla1[[#This Row],[VALOR GLOSA DEFINITIVA]]-Tabla1[[#This Row],[VALOR LEVANTADO EN LIQUIDACION]],0)</f>
        <v>0</v>
      </c>
    </row>
    <row r="368" spans="2:32" s="55" customFormat="1" ht="99.95" hidden="1" customHeight="1">
      <c r="B368" s="48"/>
      <c r="C368" s="177"/>
      <c r="D368" s="48"/>
      <c r="E368" s="45"/>
      <c r="F368" s="178" t="str">
        <f>Tabla1[[#This Row],[CODIGO ACTIVIDAD (AB)]]&amp;Tabla1[[#This Row],[ACCIÓN INTEGRAL-INTEGRADA / 
PROCESO INTEGRAL E INTEGRADO]]&amp;Tabla1[[#This Row],[ENTORNO/PROCESO TRANSVERSAL]]&amp;Tabla1[[#This Row],[VIGENCIA RECURSOS]]</f>
        <v/>
      </c>
      <c r="G368" s="161"/>
      <c r="H368" s="179">
        <f>+VLOOKUP(Tabla1[[#This Row],[llave 1]],IG!$F$7:$N$97972,2,FALSE)</f>
        <v>0</v>
      </c>
      <c r="I368" s="179">
        <f>+VLOOKUP(Tabla1[[#This Row],[llave 1]],IG!$F$7:$T$97972,3,FALSE)</f>
        <v>0</v>
      </c>
      <c r="J368" s="179">
        <f>+VLOOKUP(Tabla1[[#This Row],[llave 1]],IG!$F$7:$T$97972,5,FALSE)</f>
        <v>0</v>
      </c>
      <c r="K368" s="179">
        <f>+VLOOKUP(Tabla1[[#This Row],[llave 1]],IG!$F$7:$T$97972,4,FALSE)</f>
        <v>0</v>
      </c>
      <c r="L368" s="179">
        <f>+VLOOKUP(Tabla1[[#This Row],[llave 1]],IG!$F$7:$T$97972,6,FALSE)</f>
        <v>0</v>
      </c>
      <c r="M368" s="179">
        <f>+VLOOKUP(Tabla1[[#This Row],[llave 1]],IG!$F$7:$T$97972,7,FALSE)</f>
        <v>0</v>
      </c>
      <c r="N368" s="162"/>
      <c r="O368" s="163"/>
      <c r="P368" s="46" t="str">
        <f>+Tabla1[[#This Row],[llave 1]]&amp;Tabla1[[#This Row],[LOCALIDAD]]&amp;Tabla1[[#This Row],[MES]]</f>
        <v/>
      </c>
      <c r="Q368" s="45"/>
      <c r="R368" s="49">
        <f>+VLOOKUP(Tabla1[[#This Row],[llave 2]],IG!$O$7:$T$97972,2,FALSE)</f>
        <v>0</v>
      </c>
      <c r="S368" s="50">
        <f>+VLOOKUP(Tabla1[[#This Row],[llave 2]],IG!$O$7:$T$97972,5,FALSE)</f>
        <v>0</v>
      </c>
      <c r="T368" s="307">
        <f>+VLOOKUP(Tabla1[[#This Row],[llave 2]],IG!$O$7:$T$97972,6,FALSE)</f>
        <v>0</v>
      </c>
      <c r="U368" s="77"/>
      <c r="V368" s="78"/>
      <c r="W368" s="77"/>
      <c r="X368" s="52">
        <f>ROUND(Tabla1[[#This Row],[VALOR UNITARIO 
]]*Tabla1[[#This Row],[Porcentaje de Glosa]]*Tabla1[[#This Row],[META AFECTADA POR LA GLOSA
]],0)</f>
        <v>0</v>
      </c>
      <c r="Y368" s="44"/>
      <c r="Z368" s="180"/>
      <c r="AA368" s="53"/>
      <c r="AB368" s="45"/>
      <c r="AC368" s="53">
        <f>ROUND(Tabla1[[#This Row],[VALOR  DE LA GLOSA INICIAL]]-Tabla1[[#This Row],[Valor soportado por la Subred]],0)</f>
        <v>0</v>
      </c>
      <c r="AD368" s="45"/>
      <c r="AE368" s="45"/>
      <c r="AF368" s="53">
        <f>ROUND(Tabla1[[#This Row],[VALOR GLOSA DEFINITIVA]]-Tabla1[[#This Row],[VALOR LEVANTADO EN LIQUIDACION]],0)</f>
        <v>0</v>
      </c>
    </row>
    <row r="369" spans="2:32" s="55" customFormat="1" ht="99.95" hidden="1" customHeight="1">
      <c r="B369" s="48"/>
      <c r="C369" s="177"/>
      <c r="D369" s="48"/>
      <c r="E369" s="45"/>
      <c r="F369" s="178" t="str">
        <f>Tabla1[[#This Row],[CODIGO ACTIVIDAD (AB)]]&amp;Tabla1[[#This Row],[ACCIÓN INTEGRAL-INTEGRADA / 
PROCESO INTEGRAL E INTEGRADO]]&amp;Tabla1[[#This Row],[ENTORNO/PROCESO TRANSVERSAL]]&amp;Tabla1[[#This Row],[VIGENCIA RECURSOS]]</f>
        <v/>
      </c>
      <c r="G369" s="161"/>
      <c r="H369" s="179">
        <f>+VLOOKUP(Tabla1[[#This Row],[llave 1]],IG!$F$7:$N$97972,2,FALSE)</f>
        <v>0</v>
      </c>
      <c r="I369" s="179">
        <f>+VLOOKUP(Tabla1[[#This Row],[llave 1]],IG!$F$7:$T$97972,3,FALSE)</f>
        <v>0</v>
      </c>
      <c r="J369" s="179">
        <f>+VLOOKUP(Tabla1[[#This Row],[llave 1]],IG!$F$7:$T$97972,5,FALSE)</f>
        <v>0</v>
      </c>
      <c r="K369" s="179">
        <f>+VLOOKUP(Tabla1[[#This Row],[llave 1]],IG!$F$7:$T$97972,4,FALSE)</f>
        <v>0</v>
      </c>
      <c r="L369" s="179">
        <f>+VLOOKUP(Tabla1[[#This Row],[llave 1]],IG!$F$7:$T$97972,6,FALSE)</f>
        <v>0</v>
      </c>
      <c r="M369" s="179">
        <f>+VLOOKUP(Tabla1[[#This Row],[llave 1]],IG!$F$7:$T$97972,7,FALSE)</f>
        <v>0</v>
      </c>
      <c r="N369" s="162"/>
      <c r="O369" s="163"/>
      <c r="P369" s="46" t="str">
        <f>+Tabla1[[#This Row],[llave 1]]&amp;Tabla1[[#This Row],[LOCALIDAD]]&amp;Tabla1[[#This Row],[MES]]</f>
        <v/>
      </c>
      <c r="Q369" s="45"/>
      <c r="R369" s="49">
        <f>+VLOOKUP(Tabla1[[#This Row],[llave 2]],IG!$O$7:$T$97972,2,FALSE)</f>
        <v>0</v>
      </c>
      <c r="S369" s="50">
        <f>+VLOOKUP(Tabla1[[#This Row],[llave 2]],IG!$O$7:$T$97972,5,FALSE)</f>
        <v>0</v>
      </c>
      <c r="T369" s="307">
        <f>+VLOOKUP(Tabla1[[#This Row],[llave 2]],IG!$O$7:$T$97972,6,FALSE)</f>
        <v>0</v>
      </c>
      <c r="U369" s="77"/>
      <c r="V369" s="78"/>
      <c r="W369" s="77"/>
      <c r="X369" s="52">
        <f>ROUND(Tabla1[[#This Row],[VALOR UNITARIO 
]]*Tabla1[[#This Row],[Porcentaje de Glosa]]*Tabla1[[#This Row],[META AFECTADA POR LA GLOSA
]],0)</f>
        <v>0</v>
      </c>
      <c r="Y369" s="44"/>
      <c r="Z369" s="180"/>
      <c r="AA369" s="53"/>
      <c r="AB369" s="45"/>
      <c r="AC369" s="53">
        <f>ROUND(Tabla1[[#This Row],[VALOR  DE LA GLOSA INICIAL]]-Tabla1[[#This Row],[Valor soportado por la Subred]],0)</f>
        <v>0</v>
      </c>
      <c r="AD369" s="45"/>
      <c r="AE369" s="45"/>
      <c r="AF369" s="53">
        <f>ROUND(Tabla1[[#This Row],[VALOR GLOSA DEFINITIVA]]-Tabla1[[#This Row],[VALOR LEVANTADO EN LIQUIDACION]],0)</f>
        <v>0</v>
      </c>
    </row>
    <row r="370" spans="2:32" s="55" customFormat="1" ht="99.95" hidden="1" customHeight="1">
      <c r="B370" s="48"/>
      <c r="C370" s="177"/>
      <c r="D370" s="48"/>
      <c r="E370" s="45"/>
      <c r="F370" s="178" t="str">
        <f>Tabla1[[#This Row],[CODIGO ACTIVIDAD (AB)]]&amp;Tabla1[[#This Row],[ACCIÓN INTEGRAL-INTEGRADA / 
PROCESO INTEGRAL E INTEGRADO]]&amp;Tabla1[[#This Row],[ENTORNO/PROCESO TRANSVERSAL]]&amp;Tabla1[[#This Row],[VIGENCIA RECURSOS]]</f>
        <v/>
      </c>
      <c r="G370" s="161"/>
      <c r="H370" s="179">
        <f>+VLOOKUP(Tabla1[[#This Row],[llave 1]],IG!$F$7:$N$97972,2,FALSE)</f>
        <v>0</v>
      </c>
      <c r="I370" s="179">
        <f>+VLOOKUP(Tabla1[[#This Row],[llave 1]],IG!$F$7:$T$97972,3,FALSE)</f>
        <v>0</v>
      </c>
      <c r="J370" s="179">
        <f>+VLOOKUP(Tabla1[[#This Row],[llave 1]],IG!$F$7:$T$97972,5,FALSE)</f>
        <v>0</v>
      </c>
      <c r="K370" s="179">
        <f>+VLOOKUP(Tabla1[[#This Row],[llave 1]],IG!$F$7:$T$97972,4,FALSE)</f>
        <v>0</v>
      </c>
      <c r="L370" s="179">
        <f>+VLOOKUP(Tabla1[[#This Row],[llave 1]],IG!$F$7:$T$97972,6,FALSE)</f>
        <v>0</v>
      </c>
      <c r="M370" s="179">
        <f>+VLOOKUP(Tabla1[[#This Row],[llave 1]],IG!$F$7:$T$97972,7,FALSE)</f>
        <v>0</v>
      </c>
      <c r="N370" s="162"/>
      <c r="O370" s="163"/>
      <c r="P370" s="46" t="str">
        <f>+Tabla1[[#This Row],[llave 1]]&amp;Tabla1[[#This Row],[LOCALIDAD]]&amp;Tabla1[[#This Row],[MES]]</f>
        <v/>
      </c>
      <c r="Q370" s="45"/>
      <c r="R370" s="49">
        <f>+VLOOKUP(Tabla1[[#This Row],[llave 2]],IG!$O$7:$T$97972,2,FALSE)</f>
        <v>0</v>
      </c>
      <c r="S370" s="50">
        <f>+VLOOKUP(Tabla1[[#This Row],[llave 2]],IG!$O$7:$T$97972,5,FALSE)</f>
        <v>0</v>
      </c>
      <c r="T370" s="307">
        <f>+VLOOKUP(Tabla1[[#This Row],[llave 2]],IG!$O$7:$T$97972,6,FALSE)</f>
        <v>0</v>
      </c>
      <c r="U370" s="77"/>
      <c r="V370" s="78"/>
      <c r="W370" s="77"/>
      <c r="X370" s="52">
        <f>ROUND(Tabla1[[#This Row],[VALOR UNITARIO 
]]*Tabla1[[#This Row],[Porcentaje de Glosa]]*Tabla1[[#This Row],[META AFECTADA POR LA GLOSA
]],0)</f>
        <v>0</v>
      </c>
      <c r="Y370" s="44"/>
      <c r="Z370" s="180"/>
      <c r="AA370" s="53"/>
      <c r="AB370" s="45"/>
      <c r="AC370" s="53">
        <f>ROUND(Tabla1[[#This Row],[VALOR  DE LA GLOSA INICIAL]]-Tabla1[[#This Row],[Valor soportado por la Subred]],0)</f>
        <v>0</v>
      </c>
      <c r="AD370" s="45"/>
      <c r="AE370" s="45"/>
      <c r="AF370" s="53">
        <f>ROUND(Tabla1[[#This Row],[VALOR GLOSA DEFINITIVA]]-Tabla1[[#This Row],[VALOR LEVANTADO EN LIQUIDACION]],0)</f>
        <v>0</v>
      </c>
    </row>
    <row r="371" spans="2:32" s="55" customFormat="1" ht="99.95" hidden="1" customHeight="1">
      <c r="B371" s="48"/>
      <c r="C371" s="177"/>
      <c r="D371" s="48"/>
      <c r="E371" s="45"/>
      <c r="F371" s="178" t="str">
        <f>Tabla1[[#This Row],[CODIGO ACTIVIDAD (AB)]]&amp;Tabla1[[#This Row],[ACCIÓN INTEGRAL-INTEGRADA / 
PROCESO INTEGRAL E INTEGRADO]]&amp;Tabla1[[#This Row],[ENTORNO/PROCESO TRANSVERSAL]]&amp;Tabla1[[#This Row],[VIGENCIA RECURSOS]]</f>
        <v/>
      </c>
      <c r="G371" s="161"/>
      <c r="H371" s="179">
        <f>+VLOOKUP(Tabla1[[#This Row],[llave 1]],IG!$F$7:$N$97972,2,FALSE)</f>
        <v>0</v>
      </c>
      <c r="I371" s="179">
        <f>+VLOOKUP(Tabla1[[#This Row],[llave 1]],IG!$F$7:$T$97972,3,FALSE)</f>
        <v>0</v>
      </c>
      <c r="J371" s="179">
        <f>+VLOOKUP(Tabla1[[#This Row],[llave 1]],IG!$F$7:$T$97972,5,FALSE)</f>
        <v>0</v>
      </c>
      <c r="K371" s="179">
        <f>+VLOOKUP(Tabla1[[#This Row],[llave 1]],IG!$F$7:$T$97972,4,FALSE)</f>
        <v>0</v>
      </c>
      <c r="L371" s="179">
        <f>+VLOOKUP(Tabla1[[#This Row],[llave 1]],IG!$F$7:$T$97972,6,FALSE)</f>
        <v>0</v>
      </c>
      <c r="M371" s="179">
        <f>+VLOOKUP(Tabla1[[#This Row],[llave 1]],IG!$F$7:$T$97972,7,FALSE)</f>
        <v>0</v>
      </c>
      <c r="N371" s="162"/>
      <c r="O371" s="163"/>
      <c r="P371" s="46" t="str">
        <f>+Tabla1[[#This Row],[llave 1]]&amp;Tabla1[[#This Row],[LOCALIDAD]]&amp;Tabla1[[#This Row],[MES]]</f>
        <v/>
      </c>
      <c r="Q371" s="45"/>
      <c r="R371" s="49">
        <f>+VLOOKUP(Tabla1[[#This Row],[llave 2]],IG!$O$7:$T$97972,2,FALSE)</f>
        <v>0</v>
      </c>
      <c r="S371" s="50">
        <f>+VLOOKUP(Tabla1[[#This Row],[llave 2]],IG!$O$7:$T$97972,5,FALSE)</f>
        <v>0</v>
      </c>
      <c r="T371" s="307">
        <f>+VLOOKUP(Tabla1[[#This Row],[llave 2]],IG!$O$7:$T$97972,6,FALSE)</f>
        <v>0</v>
      </c>
      <c r="U371" s="77"/>
      <c r="V371" s="78"/>
      <c r="W371" s="77"/>
      <c r="X371" s="52">
        <f>ROUND(Tabla1[[#This Row],[VALOR UNITARIO 
]]*Tabla1[[#This Row],[Porcentaje de Glosa]]*Tabla1[[#This Row],[META AFECTADA POR LA GLOSA
]],0)</f>
        <v>0</v>
      </c>
      <c r="Y371" s="44"/>
      <c r="Z371" s="180"/>
      <c r="AA371" s="53"/>
      <c r="AB371" s="45"/>
      <c r="AC371" s="53">
        <f>ROUND(Tabla1[[#This Row],[VALOR  DE LA GLOSA INICIAL]]-Tabla1[[#This Row],[Valor soportado por la Subred]],0)</f>
        <v>0</v>
      </c>
      <c r="AD371" s="45"/>
      <c r="AE371" s="45"/>
      <c r="AF371" s="53">
        <f>ROUND(Tabla1[[#This Row],[VALOR GLOSA DEFINITIVA]]-Tabla1[[#This Row],[VALOR LEVANTADO EN LIQUIDACION]],0)</f>
        <v>0</v>
      </c>
    </row>
    <row r="372" spans="2:32" s="55" customFormat="1" ht="99.95" hidden="1" customHeight="1">
      <c r="B372" s="48"/>
      <c r="C372" s="177"/>
      <c r="D372" s="48"/>
      <c r="E372" s="45"/>
      <c r="F372" s="178" t="str">
        <f>Tabla1[[#This Row],[CODIGO ACTIVIDAD (AB)]]&amp;Tabla1[[#This Row],[ACCIÓN INTEGRAL-INTEGRADA / 
PROCESO INTEGRAL E INTEGRADO]]&amp;Tabla1[[#This Row],[ENTORNO/PROCESO TRANSVERSAL]]&amp;Tabla1[[#This Row],[VIGENCIA RECURSOS]]</f>
        <v/>
      </c>
      <c r="G372" s="161"/>
      <c r="H372" s="179">
        <f>+VLOOKUP(Tabla1[[#This Row],[llave 1]],IG!$F$7:$N$97972,2,FALSE)</f>
        <v>0</v>
      </c>
      <c r="I372" s="179">
        <f>+VLOOKUP(Tabla1[[#This Row],[llave 1]],IG!$F$7:$T$97972,3,FALSE)</f>
        <v>0</v>
      </c>
      <c r="J372" s="179">
        <f>+VLOOKUP(Tabla1[[#This Row],[llave 1]],IG!$F$7:$T$97972,5,FALSE)</f>
        <v>0</v>
      </c>
      <c r="K372" s="179">
        <f>+VLOOKUP(Tabla1[[#This Row],[llave 1]],IG!$F$7:$T$97972,4,FALSE)</f>
        <v>0</v>
      </c>
      <c r="L372" s="179">
        <f>+VLOOKUP(Tabla1[[#This Row],[llave 1]],IG!$F$7:$T$97972,6,FALSE)</f>
        <v>0</v>
      </c>
      <c r="M372" s="179">
        <f>+VLOOKUP(Tabla1[[#This Row],[llave 1]],IG!$F$7:$T$97972,7,FALSE)</f>
        <v>0</v>
      </c>
      <c r="N372" s="162"/>
      <c r="O372" s="163"/>
      <c r="P372" s="46" t="str">
        <f>+Tabla1[[#This Row],[llave 1]]&amp;Tabla1[[#This Row],[LOCALIDAD]]&amp;Tabla1[[#This Row],[MES]]</f>
        <v/>
      </c>
      <c r="Q372" s="45"/>
      <c r="R372" s="49">
        <f>+VLOOKUP(Tabla1[[#This Row],[llave 2]],IG!$O$7:$T$97972,2,FALSE)</f>
        <v>0</v>
      </c>
      <c r="S372" s="50">
        <f>+VLOOKUP(Tabla1[[#This Row],[llave 2]],IG!$O$7:$T$97972,5,FALSE)</f>
        <v>0</v>
      </c>
      <c r="T372" s="307">
        <f>+VLOOKUP(Tabla1[[#This Row],[llave 2]],IG!$O$7:$T$97972,6,FALSE)</f>
        <v>0</v>
      </c>
      <c r="U372" s="77"/>
      <c r="V372" s="78"/>
      <c r="W372" s="77"/>
      <c r="X372" s="52">
        <f>ROUND(Tabla1[[#This Row],[VALOR UNITARIO 
]]*Tabla1[[#This Row],[Porcentaje de Glosa]]*Tabla1[[#This Row],[META AFECTADA POR LA GLOSA
]],0)</f>
        <v>0</v>
      </c>
      <c r="Y372" s="44"/>
      <c r="Z372" s="180"/>
      <c r="AA372" s="53"/>
      <c r="AB372" s="45"/>
      <c r="AC372" s="53">
        <f>ROUND(Tabla1[[#This Row],[VALOR  DE LA GLOSA INICIAL]]-Tabla1[[#This Row],[Valor soportado por la Subred]],0)</f>
        <v>0</v>
      </c>
      <c r="AD372" s="45"/>
      <c r="AE372" s="45"/>
      <c r="AF372" s="53">
        <f>ROUND(Tabla1[[#This Row],[VALOR GLOSA DEFINITIVA]]-Tabla1[[#This Row],[VALOR LEVANTADO EN LIQUIDACION]],0)</f>
        <v>0</v>
      </c>
    </row>
    <row r="373" spans="2:32" s="55" customFormat="1" ht="99.95" hidden="1" customHeight="1">
      <c r="B373" s="48"/>
      <c r="C373" s="177"/>
      <c r="D373" s="48"/>
      <c r="E373" s="45"/>
      <c r="F373" s="178" t="str">
        <f>Tabla1[[#This Row],[CODIGO ACTIVIDAD (AB)]]&amp;Tabla1[[#This Row],[ACCIÓN INTEGRAL-INTEGRADA / 
PROCESO INTEGRAL E INTEGRADO]]&amp;Tabla1[[#This Row],[ENTORNO/PROCESO TRANSVERSAL]]&amp;Tabla1[[#This Row],[VIGENCIA RECURSOS]]</f>
        <v/>
      </c>
      <c r="G373" s="161"/>
      <c r="H373" s="179">
        <f>+VLOOKUP(Tabla1[[#This Row],[llave 1]],IG!$F$7:$N$97972,2,FALSE)</f>
        <v>0</v>
      </c>
      <c r="I373" s="179">
        <f>+VLOOKUP(Tabla1[[#This Row],[llave 1]],IG!$F$7:$T$97972,3,FALSE)</f>
        <v>0</v>
      </c>
      <c r="J373" s="179">
        <f>+VLOOKUP(Tabla1[[#This Row],[llave 1]],IG!$F$7:$T$97972,5,FALSE)</f>
        <v>0</v>
      </c>
      <c r="K373" s="179">
        <f>+VLOOKUP(Tabla1[[#This Row],[llave 1]],IG!$F$7:$T$97972,4,FALSE)</f>
        <v>0</v>
      </c>
      <c r="L373" s="179">
        <f>+VLOOKUP(Tabla1[[#This Row],[llave 1]],IG!$F$7:$T$97972,6,FALSE)</f>
        <v>0</v>
      </c>
      <c r="M373" s="179">
        <f>+VLOOKUP(Tabla1[[#This Row],[llave 1]],IG!$F$7:$T$97972,7,FALSE)</f>
        <v>0</v>
      </c>
      <c r="N373" s="162"/>
      <c r="O373" s="163"/>
      <c r="P373" s="46" t="str">
        <f>+Tabla1[[#This Row],[llave 1]]&amp;Tabla1[[#This Row],[LOCALIDAD]]&amp;Tabla1[[#This Row],[MES]]</f>
        <v/>
      </c>
      <c r="Q373" s="45"/>
      <c r="R373" s="49">
        <f>+VLOOKUP(Tabla1[[#This Row],[llave 2]],IG!$O$7:$T$97972,2,FALSE)</f>
        <v>0</v>
      </c>
      <c r="S373" s="50">
        <f>+VLOOKUP(Tabla1[[#This Row],[llave 2]],IG!$O$7:$T$97972,5,FALSE)</f>
        <v>0</v>
      </c>
      <c r="T373" s="307">
        <f>+VLOOKUP(Tabla1[[#This Row],[llave 2]],IG!$O$7:$T$97972,6,FALSE)</f>
        <v>0</v>
      </c>
      <c r="U373" s="77"/>
      <c r="V373" s="78"/>
      <c r="W373" s="77"/>
      <c r="X373" s="52">
        <f>ROUND(Tabla1[[#This Row],[VALOR UNITARIO 
]]*Tabla1[[#This Row],[Porcentaje de Glosa]]*Tabla1[[#This Row],[META AFECTADA POR LA GLOSA
]],0)</f>
        <v>0</v>
      </c>
      <c r="Y373" s="44"/>
      <c r="Z373" s="180"/>
      <c r="AA373" s="53"/>
      <c r="AB373" s="45"/>
      <c r="AC373" s="53">
        <f>ROUND(Tabla1[[#This Row],[VALOR  DE LA GLOSA INICIAL]]-Tabla1[[#This Row],[Valor soportado por la Subred]],0)</f>
        <v>0</v>
      </c>
      <c r="AD373" s="45"/>
      <c r="AE373" s="45"/>
      <c r="AF373" s="53">
        <f>ROUND(Tabla1[[#This Row],[VALOR GLOSA DEFINITIVA]]-Tabla1[[#This Row],[VALOR LEVANTADO EN LIQUIDACION]],0)</f>
        <v>0</v>
      </c>
    </row>
    <row r="374" spans="2:32" s="55" customFormat="1" ht="99.95" hidden="1" customHeight="1">
      <c r="B374" s="48"/>
      <c r="C374" s="177"/>
      <c r="D374" s="48"/>
      <c r="E374" s="45"/>
      <c r="F374" s="178" t="str">
        <f>Tabla1[[#This Row],[CODIGO ACTIVIDAD (AB)]]&amp;Tabla1[[#This Row],[ACCIÓN INTEGRAL-INTEGRADA / 
PROCESO INTEGRAL E INTEGRADO]]&amp;Tabla1[[#This Row],[ENTORNO/PROCESO TRANSVERSAL]]&amp;Tabla1[[#This Row],[VIGENCIA RECURSOS]]</f>
        <v/>
      </c>
      <c r="G374" s="161"/>
      <c r="H374" s="179">
        <f>+VLOOKUP(Tabla1[[#This Row],[llave 1]],IG!$F$7:$N$97972,2,FALSE)</f>
        <v>0</v>
      </c>
      <c r="I374" s="179">
        <f>+VLOOKUP(Tabla1[[#This Row],[llave 1]],IG!$F$7:$T$97972,3,FALSE)</f>
        <v>0</v>
      </c>
      <c r="J374" s="179">
        <f>+VLOOKUP(Tabla1[[#This Row],[llave 1]],IG!$F$7:$T$97972,5,FALSE)</f>
        <v>0</v>
      </c>
      <c r="K374" s="179">
        <f>+VLOOKUP(Tabla1[[#This Row],[llave 1]],IG!$F$7:$T$97972,4,FALSE)</f>
        <v>0</v>
      </c>
      <c r="L374" s="179">
        <f>+VLOOKUP(Tabla1[[#This Row],[llave 1]],IG!$F$7:$T$97972,6,FALSE)</f>
        <v>0</v>
      </c>
      <c r="M374" s="179">
        <f>+VLOOKUP(Tabla1[[#This Row],[llave 1]],IG!$F$7:$T$97972,7,FALSE)</f>
        <v>0</v>
      </c>
      <c r="N374" s="162"/>
      <c r="O374" s="163"/>
      <c r="P374" s="46" t="str">
        <f>+Tabla1[[#This Row],[llave 1]]&amp;Tabla1[[#This Row],[LOCALIDAD]]&amp;Tabla1[[#This Row],[MES]]</f>
        <v/>
      </c>
      <c r="Q374" s="45"/>
      <c r="R374" s="49">
        <f>+VLOOKUP(Tabla1[[#This Row],[llave 2]],IG!$O$7:$T$97972,2,FALSE)</f>
        <v>0</v>
      </c>
      <c r="S374" s="50">
        <f>+VLOOKUP(Tabla1[[#This Row],[llave 2]],IG!$O$7:$T$97972,5,FALSE)</f>
        <v>0</v>
      </c>
      <c r="T374" s="307">
        <f>+VLOOKUP(Tabla1[[#This Row],[llave 2]],IG!$O$7:$T$97972,6,FALSE)</f>
        <v>0</v>
      </c>
      <c r="U374" s="77"/>
      <c r="V374" s="78"/>
      <c r="W374" s="77"/>
      <c r="X374" s="52">
        <f>ROUND(Tabla1[[#This Row],[VALOR UNITARIO 
]]*Tabla1[[#This Row],[Porcentaje de Glosa]]*Tabla1[[#This Row],[META AFECTADA POR LA GLOSA
]],0)</f>
        <v>0</v>
      </c>
      <c r="Y374" s="44"/>
      <c r="Z374" s="180"/>
      <c r="AA374" s="53"/>
      <c r="AB374" s="45"/>
      <c r="AC374" s="53">
        <f>ROUND(Tabla1[[#This Row],[VALOR  DE LA GLOSA INICIAL]]-Tabla1[[#This Row],[Valor soportado por la Subred]],0)</f>
        <v>0</v>
      </c>
      <c r="AD374" s="45"/>
      <c r="AE374" s="45"/>
      <c r="AF374" s="53">
        <f>ROUND(Tabla1[[#This Row],[VALOR GLOSA DEFINITIVA]]-Tabla1[[#This Row],[VALOR LEVANTADO EN LIQUIDACION]],0)</f>
        <v>0</v>
      </c>
    </row>
    <row r="375" spans="2:32" s="55" customFormat="1" ht="99.95" hidden="1" customHeight="1">
      <c r="B375" s="48"/>
      <c r="C375" s="177"/>
      <c r="D375" s="48"/>
      <c r="E375" s="45"/>
      <c r="F375" s="178" t="str">
        <f>Tabla1[[#This Row],[CODIGO ACTIVIDAD (AB)]]&amp;Tabla1[[#This Row],[ACCIÓN INTEGRAL-INTEGRADA / 
PROCESO INTEGRAL E INTEGRADO]]&amp;Tabla1[[#This Row],[ENTORNO/PROCESO TRANSVERSAL]]&amp;Tabla1[[#This Row],[VIGENCIA RECURSOS]]</f>
        <v/>
      </c>
      <c r="G375" s="161"/>
      <c r="H375" s="179">
        <f>+VLOOKUP(Tabla1[[#This Row],[llave 1]],IG!$F$7:$N$97972,2,FALSE)</f>
        <v>0</v>
      </c>
      <c r="I375" s="179">
        <f>+VLOOKUP(Tabla1[[#This Row],[llave 1]],IG!$F$7:$T$97972,3,FALSE)</f>
        <v>0</v>
      </c>
      <c r="J375" s="179">
        <f>+VLOOKUP(Tabla1[[#This Row],[llave 1]],IG!$F$7:$T$97972,5,FALSE)</f>
        <v>0</v>
      </c>
      <c r="K375" s="179">
        <f>+VLOOKUP(Tabla1[[#This Row],[llave 1]],IG!$F$7:$T$97972,4,FALSE)</f>
        <v>0</v>
      </c>
      <c r="L375" s="179">
        <f>+VLOOKUP(Tabla1[[#This Row],[llave 1]],IG!$F$7:$T$97972,6,FALSE)</f>
        <v>0</v>
      </c>
      <c r="M375" s="179">
        <f>+VLOOKUP(Tabla1[[#This Row],[llave 1]],IG!$F$7:$T$97972,7,FALSE)</f>
        <v>0</v>
      </c>
      <c r="N375" s="162"/>
      <c r="O375" s="163"/>
      <c r="P375" s="46" t="str">
        <f>+Tabla1[[#This Row],[llave 1]]&amp;Tabla1[[#This Row],[LOCALIDAD]]&amp;Tabla1[[#This Row],[MES]]</f>
        <v/>
      </c>
      <c r="Q375" s="45"/>
      <c r="R375" s="49">
        <f>+VLOOKUP(Tabla1[[#This Row],[llave 2]],IG!$O$7:$T$97972,2,FALSE)</f>
        <v>0</v>
      </c>
      <c r="S375" s="50">
        <f>+VLOOKUP(Tabla1[[#This Row],[llave 2]],IG!$O$7:$T$97972,5,FALSE)</f>
        <v>0</v>
      </c>
      <c r="T375" s="307">
        <f>+VLOOKUP(Tabla1[[#This Row],[llave 2]],IG!$O$7:$T$97972,6,FALSE)</f>
        <v>0</v>
      </c>
      <c r="U375" s="77"/>
      <c r="V375" s="78"/>
      <c r="W375" s="77"/>
      <c r="X375" s="52">
        <f>ROUND(Tabla1[[#This Row],[VALOR UNITARIO 
]]*Tabla1[[#This Row],[Porcentaje de Glosa]]*Tabla1[[#This Row],[META AFECTADA POR LA GLOSA
]],0)</f>
        <v>0</v>
      </c>
      <c r="Y375" s="44"/>
      <c r="Z375" s="180"/>
      <c r="AA375" s="53"/>
      <c r="AB375" s="45"/>
      <c r="AC375" s="53">
        <f>ROUND(Tabla1[[#This Row],[VALOR  DE LA GLOSA INICIAL]]-Tabla1[[#This Row],[Valor soportado por la Subred]],0)</f>
        <v>0</v>
      </c>
      <c r="AD375" s="45"/>
      <c r="AE375" s="45"/>
      <c r="AF375" s="53">
        <f>ROUND(Tabla1[[#This Row],[VALOR GLOSA DEFINITIVA]]-Tabla1[[#This Row],[VALOR LEVANTADO EN LIQUIDACION]],0)</f>
        <v>0</v>
      </c>
    </row>
    <row r="376" spans="2:32" s="55" customFormat="1" ht="99.95" hidden="1" customHeight="1">
      <c r="B376" s="48"/>
      <c r="C376" s="177"/>
      <c r="D376" s="48"/>
      <c r="E376" s="45"/>
      <c r="F376" s="178" t="str">
        <f>Tabla1[[#This Row],[CODIGO ACTIVIDAD (AB)]]&amp;Tabla1[[#This Row],[ACCIÓN INTEGRAL-INTEGRADA / 
PROCESO INTEGRAL E INTEGRADO]]&amp;Tabla1[[#This Row],[ENTORNO/PROCESO TRANSVERSAL]]&amp;Tabla1[[#This Row],[VIGENCIA RECURSOS]]</f>
        <v/>
      </c>
      <c r="G376" s="161"/>
      <c r="H376" s="179">
        <f>+VLOOKUP(Tabla1[[#This Row],[llave 1]],IG!$F$7:$N$97972,2,FALSE)</f>
        <v>0</v>
      </c>
      <c r="I376" s="179">
        <f>+VLOOKUP(Tabla1[[#This Row],[llave 1]],IG!$F$7:$T$97972,3,FALSE)</f>
        <v>0</v>
      </c>
      <c r="J376" s="179">
        <f>+VLOOKUP(Tabla1[[#This Row],[llave 1]],IG!$F$7:$T$97972,5,FALSE)</f>
        <v>0</v>
      </c>
      <c r="K376" s="179">
        <f>+VLOOKUP(Tabla1[[#This Row],[llave 1]],IG!$F$7:$T$97972,4,FALSE)</f>
        <v>0</v>
      </c>
      <c r="L376" s="179">
        <f>+VLOOKUP(Tabla1[[#This Row],[llave 1]],IG!$F$7:$T$97972,6,FALSE)</f>
        <v>0</v>
      </c>
      <c r="M376" s="179">
        <f>+VLOOKUP(Tabla1[[#This Row],[llave 1]],IG!$F$7:$T$97972,7,FALSE)</f>
        <v>0</v>
      </c>
      <c r="N376" s="162"/>
      <c r="O376" s="163"/>
      <c r="P376" s="46" t="str">
        <f>+Tabla1[[#This Row],[llave 1]]&amp;Tabla1[[#This Row],[LOCALIDAD]]&amp;Tabla1[[#This Row],[MES]]</f>
        <v/>
      </c>
      <c r="Q376" s="45"/>
      <c r="R376" s="49">
        <f>+VLOOKUP(Tabla1[[#This Row],[llave 2]],IG!$O$7:$T$97972,2,FALSE)</f>
        <v>0</v>
      </c>
      <c r="S376" s="50">
        <f>+VLOOKUP(Tabla1[[#This Row],[llave 2]],IG!$O$7:$T$97972,5,FALSE)</f>
        <v>0</v>
      </c>
      <c r="T376" s="307">
        <f>+VLOOKUP(Tabla1[[#This Row],[llave 2]],IG!$O$7:$T$97972,6,FALSE)</f>
        <v>0</v>
      </c>
      <c r="U376" s="77"/>
      <c r="V376" s="78"/>
      <c r="W376" s="77"/>
      <c r="X376" s="52">
        <f>ROUND(Tabla1[[#This Row],[VALOR UNITARIO 
]]*Tabla1[[#This Row],[Porcentaje de Glosa]]*Tabla1[[#This Row],[META AFECTADA POR LA GLOSA
]],0)</f>
        <v>0</v>
      </c>
      <c r="Y376" s="44"/>
      <c r="Z376" s="180"/>
      <c r="AA376" s="53"/>
      <c r="AB376" s="45"/>
      <c r="AC376" s="53">
        <f>ROUND(Tabla1[[#This Row],[VALOR  DE LA GLOSA INICIAL]]-Tabla1[[#This Row],[Valor soportado por la Subred]],0)</f>
        <v>0</v>
      </c>
      <c r="AD376" s="45"/>
      <c r="AE376" s="45"/>
      <c r="AF376" s="53">
        <f>ROUND(Tabla1[[#This Row],[VALOR GLOSA DEFINITIVA]]-Tabla1[[#This Row],[VALOR LEVANTADO EN LIQUIDACION]],0)</f>
        <v>0</v>
      </c>
    </row>
    <row r="377" spans="2:32" s="55" customFormat="1" ht="99.95" hidden="1" customHeight="1">
      <c r="B377" s="48"/>
      <c r="C377" s="177"/>
      <c r="D377" s="48"/>
      <c r="E377" s="45"/>
      <c r="F377" s="178" t="str">
        <f>Tabla1[[#This Row],[CODIGO ACTIVIDAD (AB)]]&amp;Tabla1[[#This Row],[ACCIÓN INTEGRAL-INTEGRADA / 
PROCESO INTEGRAL E INTEGRADO]]&amp;Tabla1[[#This Row],[ENTORNO/PROCESO TRANSVERSAL]]&amp;Tabla1[[#This Row],[VIGENCIA RECURSOS]]</f>
        <v/>
      </c>
      <c r="G377" s="161"/>
      <c r="H377" s="179">
        <f>+VLOOKUP(Tabla1[[#This Row],[llave 1]],IG!$F$7:$N$97972,2,FALSE)</f>
        <v>0</v>
      </c>
      <c r="I377" s="179">
        <f>+VLOOKUP(Tabla1[[#This Row],[llave 1]],IG!$F$7:$T$97972,3,FALSE)</f>
        <v>0</v>
      </c>
      <c r="J377" s="179">
        <f>+VLOOKUP(Tabla1[[#This Row],[llave 1]],IG!$F$7:$T$97972,5,FALSE)</f>
        <v>0</v>
      </c>
      <c r="K377" s="179">
        <f>+VLOOKUP(Tabla1[[#This Row],[llave 1]],IG!$F$7:$T$97972,4,FALSE)</f>
        <v>0</v>
      </c>
      <c r="L377" s="179">
        <f>+VLOOKUP(Tabla1[[#This Row],[llave 1]],IG!$F$7:$T$97972,6,FALSE)</f>
        <v>0</v>
      </c>
      <c r="M377" s="179">
        <f>+VLOOKUP(Tabla1[[#This Row],[llave 1]],IG!$F$7:$T$97972,7,FALSE)</f>
        <v>0</v>
      </c>
      <c r="N377" s="162"/>
      <c r="O377" s="163"/>
      <c r="P377" s="46" t="str">
        <f>+Tabla1[[#This Row],[llave 1]]&amp;Tabla1[[#This Row],[LOCALIDAD]]&amp;Tabla1[[#This Row],[MES]]</f>
        <v/>
      </c>
      <c r="Q377" s="45"/>
      <c r="R377" s="49">
        <f>+VLOOKUP(Tabla1[[#This Row],[llave 2]],IG!$O$7:$T$97972,2,FALSE)</f>
        <v>0</v>
      </c>
      <c r="S377" s="50">
        <f>+VLOOKUP(Tabla1[[#This Row],[llave 2]],IG!$O$7:$T$97972,5,FALSE)</f>
        <v>0</v>
      </c>
      <c r="T377" s="307">
        <f>+VLOOKUP(Tabla1[[#This Row],[llave 2]],IG!$O$7:$T$97972,6,FALSE)</f>
        <v>0</v>
      </c>
      <c r="U377" s="77"/>
      <c r="V377" s="78"/>
      <c r="W377" s="77"/>
      <c r="X377" s="52">
        <f>ROUND(Tabla1[[#This Row],[VALOR UNITARIO 
]]*Tabla1[[#This Row],[Porcentaje de Glosa]]*Tabla1[[#This Row],[META AFECTADA POR LA GLOSA
]],0)</f>
        <v>0</v>
      </c>
      <c r="Y377" s="44"/>
      <c r="Z377" s="180"/>
      <c r="AA377" s="53"/>
      <c r="AB377" s="45"/>
      <c r="AC377" s="53">
        <f>ROUND(Tabla1[[#This Row],[VALOR  DE LA GLOSA INICIAL]]-Tabla1[[#This Row],[Valor soportado por la Subred]],0)</f>
        <v>0</v>
      </c>
      <c r="AD377" s="45"/>
      <c r="AE377" s="45"/>
      <c r="AF377" s="53">
        <f>ROUND(Tabla1[[#This Row],[VALOR GLOSA DEFINITIVA]]-Tabla1[[#This Row],[VALOR LEVANTADO EN LIQUIDACION]],0)</f>
        <v>0</v>
      </c>
    </row>
    <row r="378" spans="2:32" s="55" customFormat="1" ht="99.95" hidden="1" customHeight="1">
      <c r="B378" s="48"/>
      <c r="C378" s="177"/>
      <c r="D378" s="48"/>
      <c r="E378" s="45"/>
      <c r="F378" s="178" t="str">
        <f>Tabla1[[#This Row],[CODIGO ACTIVIDAD (AB)]]&amp;Tabla1[[#This Row],[ACCIÓN INTEGRAL-INTEGRADA / 
PROCESO INTEGRAL E INTEGRADO]]&amp;Tabla1[[#This Row],[ENTORNO/PROCESO TRANSVERSAL]]&amp;Tabla1[[#This Row],[VIGENCIA RECURSOS]]</f>
        <v/>
      </c>
      <c r="G378" s="161"/>
      <c r="H378" s="179">
        <f>+VLOOKUP(Tabla1[[#This Row],[llave 1]],IG!$F$7:$N$97972,2,FALSE)</f>
        <v>0</v>
      </c>
      <c r="I378" s="179">
        <f>+VLOOKUP(Tabla1[[#This Row],[llave 1]],IG!$F$7:$T$97972,3,FALSE)</f>
        <v>0</v>
      </c>
      <c r="J378" s="179">
        <f>+VLOOKUP(Tabla1[[#This Row],[llave 1]],IG!$F$7:$T$97972,5,FALSE)</f>
        <v>0</v>
      </c>
      <c r="K378" s="179">
        <f>+VLOOKUP(Tabla1[[#This Row],[llave 1]],IG!$F$7:$T$97972,4,FALSE)</f>
        <v>0</v>
      </c>
      <c r="L378" s="179">
        <f>+VLOOKUP(Tabla1[[#This Row],[llave 1]],IG!$F$7:$T$97972,6,FALSE)</f>
        <v>0</v>
      </c>
      <c r="M378" s="179">
        <f>+VLOOKUP(Tabla1[[#This Row],[llave 1]],IG!$F$7:$T$97972,7,FALSE)</f>
        <v>0</v>
      </c>
      <c r="N378" s="162"/>
      <c r="O378" s="163"/>
      <c r="P378" s="46" t="str">
        <f>+Tabla1[[#This Row],[llave 1]]&amp;Tabla1[[#This Row],[LOCALIDAD]]&amp;Tabla1[[#This Row],[MES]]</f>
        <v/>
      </c>
      <c r="Q378" s="45"/>
      <c r="R378" s="49">
        <f>+VLOOKUP(Tabla1[[#This Row],[llave 2]],IG!$O$7:$T$97972,2,FALSE)</f>
        <v>0</v>
      </c>
      <c r="S378" s="50">
        <f>+VLOOKUP(Tabla1[[#This Row],[llave 2]],IG!$O$7:$T$97972,5,FALSE)</f>
        <v>0</v>
      </c>
      <c r="T378" s="307">
        <f>+VLOOKUP(Tabla1[[#This Row],[llave 2]],IG!$O$7:$T$97972,6,FALSE)</f>
        <v>0</v>
      </c>
      <c r="U378" s="77"/>
      <c r="V378" s="78"/>
      <c r="W378" s="77"/>
      <c r="X378" s="52">
        <f>ROUND(Tabla1[[#This Row],[VALOR UNITARIO 
]]*Tabla1[[#This Row],[Porcentaje de Glosa]]*Tabla1[[#This Row],[META AFECTADA POR LA GLOSA
]],0)</f>
        <v>0</v>
      </c>
      <c r="Y378" s="44"/>
      <c r="Z378" s="180"/>
      <c r="AA378" s="53"/>
      <c r="AB378" s="45"/>
      <c r="AC378" s="53">
        <f>ROUND(Tabla1[[#This Row],[VALOR  DE LA GLOSA INICIAL]]-Tabla1[[#This Row],[Valor soportado por la Subred]],0)</f>
        <v>0</v>
      </c>
      <c r="AD378" s="45"/>
      <c r="AE378" s="45"/>
      <c r="AF378" s="53">
        <f>ROUND(Tabla1[[#This Row],[VALOR GLOSA DEFINITIVA]]-Tabla1[[#This Row],[VALOR LEVANTADO EN LIQUIDACION]],0)</f>
        <v>0</v>
      </c>
    </row>
    <row r="379" spans="2:32" s="55" customFormat="1" ht="99.95" hidden="1" customHeight="1">
      <c r="B379" s="48"/>
      <c r="C379" s="177"/>
      <c r="D379" s="48"/>
      <c r="E379" s="45"/>
      <c r="F379" s="178" t="str">
        <f>Tabla1[[#This Row],[CODIGO ACTIVIDAD (AB)]]&amp;Tabla1[[#This Row],[ACCIÓN INTEGRAL-INTEGRADA / 
PROCESO INTEGRAL E INTEGRADO]]&amp;Tabla1[[#This Row],[ENTORNO/PROCESO TRANSVERSAL]]&amp;Tabla1[[#This Row],[VIGENCIA RECURSOS]]</f>
        <v/>
      </c>
      <c r="G379" s="161"/>
      <c r="H379" s="179">
        <f>+VLOOKUP(Tabla1[[#This Row],[llave 1]],IG!$F$7:$N$97972,2,FALSE)</f>
        <v>0</v>
      </c>
      <c r="I379" s="179">
        <f>+VLOOKUP(Tabla1[[#This Row],[llave 1]],IG!$F$7:$T$97972,3,FALSE)</f>
        <v>0</v>
      </c>
      <c r="J379" s="179">
        <f>+VLOOKUP(Tabla1[[#This Row],[llave 1]],IG!$F$7:$T$97972,5,FALSE)</f>
        <v>0</v>
      </c>
      <c r="K379" s="179">
        <f>+VLOOKUP(Tabla1[[#This Row],[llave 1]],IG!$F$7:$T$97972,4,FALSE)</f>
        <v>0</v>
      </c>
      <c r="L379" s="179">
        <f>+VLOOKUP(Tabla1[[#This Row],[llave 1]],IG!$F$7:$T$97972,6,FALSE)</f>
        <v>0</v>
      </c>
      <c r="M379" s="179">
        <f>+VLOOKUP(Tabla1[[#This Row],[llave 1]],IG!$F$7:$T$97972,7,FALSE)</f>
        <v>0</v>
      </c>
      <c r="N379" s="162"/>
      <c r="O379" s="163"/>
      <c r="P379" s="46" t="str">
        <f>+Tabla1[[#This Row],[llave 1]]&amp;Tabla1[[#This Row],[LOCALIDAD]]&amp;Tabla1[[#This Row],[MES]]</f>
        <v/>
      </c>
      <c r="Q379" s="45"/>
      <c r="R379" s="49">
        <f>+VLOOKUP(Tabla1[[#This Row],[llave 2]],IG!$O$7:$T$97972,2,FALSE)</f>
        <v>0</v>
      </c>
      <c r="S379" s="50">
        <f>+VLOOKUP(Tabla1[[#This Row],[llave 2]],IG!$O$7:$T$97972,5,FALSE)</f>
        <v>0</v>
      </c>
      <c r="T379" s="307">
        <f>+VLOOKUP(Tabla1[[#This Row],[llave 2]],IG!$O$7:$T$97972,6,FALSE)</f>
        <v>0</v>
      </c>
      <c r="U379" s="77"/>
      <c r="V379" s="78"/>
      <c r="W379" s="77"/>
      <c r="X379" s="52">
        <f>ROUND(Tabla1[[#This Row],[VALOR UNITARIO 
]]*Tabla1[[#This Row],[Porcentaje de Glosa]]*Tabla1[[#This Row],[META AFECTADA POR LA GLOSA
]],0)</f>
        <v>0</v>
      </c>
      <c r="Y379" s="44"/>
      <c r="Z379" s="180"/>
      <c r="AA379" s="53"/>
      <c r="AB379" s="45"/>
      <c r="AC379" s="53">
        <f>ROUND(Tabla1[[#This Row],[VALOR  DE LA GLOSA INICIAL]]-Tabla1[[#This Row],[Valor soportado por la Subred]],0)</f>
        <v>0</v>
      </c>
      <c r="AD379" s="45"/>
      <c r="AE379" s="45"/>
      <c r="AF379" s="53">
        <f>ROUND(Tabla1[[#This Row],[VALOR GLOSA DEFINITIVA]]-Tabla1[[#This Row],[VALOR LEVANTADO EN LIQUIDACION]],0)</f>
        <v>0</v>
      </c>
    </row>
    <row r="380" spans="2:32" s="55" customFormat="1" ht="99.95" hidden="1" customHeight="1">
      <c r="B380" s="48"/>
      <c r="C380" s="177"/>
      <c r="D380" s="48"/>
      <c r="E380" s="45"/>
      <c r="F380" s="178" t="str">
        <f>Tabla1[[#This Row],[CODIGO ACTIVIDAD (AB)]]&amp;Tabla1[[#This Row],[ACCIÓN INTEGRAL-INTEGRADA / 
PROCESO INTEGRAL E INTEGRADO]]&amp;Tabla1[[#This Row],[ENTORNO/PROCESO TRANSVERSAL]]&amp;Tabla1[[#This Row],[VIGENCIA RECURSOS]]</f>
        <v/>
      </c>
      <c r="G380" s="161"/>
      <c r="H380" s="179">
        <f>+VLOOKUP(Tabla1[[#This Row],[llave 1]],IG!$F$7:$N$97972,2,FALSE)</f>
        <v>0</v>
      </c>
      <c r="I380" s="179">
        <f>+VLOOKUP(Tabla1[[#This Row],[llave 1]],IG!$F$7:$T$97972,3,FALSE)</f>
        <v>0</v>
      </c>
      <c r="J380" s="179">
        <f>+VLOOKUP(Tabla1[[#This Row],[llave 1]],IG!$F$7:$T$97972,5,FALSE)</f>
        <v>0</v>
      </c>
      <c r="K380" s="179">
        <f>+VLOOKUP(Tabla1[[#This Row],[llave 1]],IG!$F$7:$T$97972,4,FALSE)</f>
        <v>0</v>
      </c>
      <c r="L380" s="179">
        <f>+VLOOKUP(Tabla1[[#This Row],[llave 1]],IG!$F$7:$T$97972,6,FALSE)</f>
        <v>0</v>
      </c>
      <c r="M380" s="179">
        <f>+VLOOKUP(Tabla1[[#This Row],[llave 1]],IG!$F$7:$T$97972,7,FALSE)</f>
        <v>0</v>
      </c>
      <c r="N380" s="162"/>
      <c r="O380" s="163"/>
      <c r="P380" s="46" t="str">
        <f>+Tabla1[[#This Row],[llave 1]]&amp;Tabla1[[#This Row],[LOCALIDAD]]&amp;Tabla1[[#This Row],[MES]]</f>
        <v/>
      </c>
      <c r="Q380" s="45"/>
      <c r="R380" s="49">
        <f>+VLOOKUP(Tabla1[[#This Row],[llave 2]],IG!$O$7:$T$97972,2,FALSE)</f>
        <v>0</v>
      </c>
      <c r="S380" s="50">
        <f>+VLOOKUP(Tabla1[[#This Row],[llave 2]],IG!$O$7:$T$97972,5,FALSE)</f>
        <v>0</v>
      </c>
      <c r="T380" s="307">
        <f>+VLOOKUP(Tabla1[[#This Row],[llave 2]],IG!$O$7:$T$97972,6,FALSE)</f>
        <v>0</v>
      </c>
      <c r="U380" s="77"/>
      <c r="V380" s="78"/>
      <c r="W380" s="77"/>
      <c r="X380" s="52">
        <f>ROUND(Tabla1[[#This Row],[VALOR UNITARIO 
]]*Tabla1[[#This Row],[Porcentaje de Glosa]]*Tabla1[[#This Row],[META AFECTADA POR LA GLOSA
]],0)</f>
        <v>0</v>
      </c>
      <c r="Y380" s="44"/>
      <c r="Z380" s="180"/>
      <c r="AA380" s="53"/>
      <c r="AB380" s="45"/>
      <c r="AC380" s="53">
        <f>ROUND(Tabla1[[#This Row],[VALOR  DE LA GLOSA INICIAL]]-Tabla1[[#This Row],[Valor soportado por la Subred]],0)</f>
        <v>0</v>
      </c>
      <c r="AD380" s="45"/>
      <c r="AE380" s="45"/>
      <c r="AF380" s="53">
        <f>ROUND(Tabla1[[#This Row],[VALOR GLOSA DEFINITIVA]]-Tabla1[[#This Row],[VALOR LEVANTADO EN LIQUIDACION]],0)</f>
        <v>0</v>
      </c>
    </row>
    <row r="381" spans="2:32" s="55" customFormat="1" ht="99.95" hidden="1" customHeight="1">
      <c r="B381" s="48"/>
      <c r="C381" s="177"/>
      <c r="D381" s="48"/>
      <c r="E381" s="45"/>
      <c r="F381" s="178" t="str">
        <f>Tabla1[[#This Row],[CODIGO ACTIVIDAD (AB)]]&amp;Tabla1[[#This Row],[ACCIÓN INTEGRAL-INTEGRADA / 
PROCESO INTEGRAL E INTEGRADO]]&amp;Tabla1[[#This Row],[ENTORNO/PROCESO TRANSVERSAL]]&amp;Tabla1[[#This Row],[VIGENCIA RECURSOS]]</f>
        <v/>
      </c>
      <c r="G381" s="161"/>
      <c r="H381" s="179">
        <f>+VLOOKUP(Tabla1[[#This Row],[llave 1]],IG!$F$7:$N$97972,2,FALSE)</f>
        <v>0</v>
      </c>
      <c r="I381" s="179">
        <f>+VLOOKUP(Tabla1[[#This Row],[llave 1]],IG!$F$7:$T$97972,3,FALSE)</f>
        <v>0</v>
      </c>
      <c r="J381" s="179">
        <f>+VLOOKUP(Tabla1[[#This Row],[llave 1]],IG!$F$7:$T$97972,5,FALSE)</f>
        <v>0</v>
      </c>
      <c r="K381" s="179">
        <f>+VLOOKUP(Tabla1[[#This Row],[llave 1]],IG!$F$7:$T$97972,4,FALSE)</f>
        <v>0</v>
      </c>
      <c r="L381" s="179">
        <f>+VLOOKUP(Tabla1[[#This Row],[llave 1]],IG!$F$7:$T$97972,6,FALSE)</f>
        <v>0</v>
      </c>
      <c r="M381" s="179">
        <f>+VLOOKUP(Tabla1[[#This Row],[llave 1]],IG!$F$7:$T$97972,7,FALSE)</f>
        <v>0</v>
      </c>
      <c r="N381" s="162"/>
      <c r="O381" s="163"/>
      <c r="P381" s="46" t="str">
        <f>+Tabla1[[#This Row],[llave 1]]&amp;Tabla1[[#This Row],[LOCALIDAD]]&amp;Tabla1[[#This Row],[MES]]</f>
        <v/>
      </c>
      <c r="Q381" s="45"/>
      <c r="R381" s="49">
        <f>+VLOOKUP(Tabla1[[#This Row],[llave 2]],IG!$O$7:$T$97972,2,FALSE)</f>
        <v>0</v>
      </c>
      <c r="S381" s="50">
        <f>+VLOOKUP(Tabla1[[#This Row],[llave 2]],IG!$O$7:$T$97972,5,FALSE)</f>
        <v>0</v>
      </c>
      <c r="T381" s="307">
        <f>+VLOOKUP(Tabla1[[#This Row],[llave 2]],IG!$O$7:$T$97972,6,FALSE)</f>
        <v>0</v>
      </c>
      <c r="U381" s="77"/>
      <c r="V381" s="78"/>
      <c r="W381" s="77"/>
      <c r="X381" s="52">
        <f>ROUND(Tabla1[[#This Row],[VALOR UNITARIO 
]]*Tabla1[[#This Row],[Porcentaje de Glosa]]*Tabla1[[#This Row],[META AFECTADA POR LA GLOSA
]],0)</f>
        <v>0</v>
      </c>
      <c r="Y381" s="44"/>
      <c r="Z381" s="180"/>
      <c r="AA381" s="53"/>
      <c r="AB381" s="45"/>
      <c r="AC381" s="53">
        <f>ROUND(Tabla1[[#This Row],[VALOR  DE LA GLOSA INICIAL]]-Tabla1[[#This Row],[Valor soportado por la Subred]],0)</f>
        <v>0</v>
      </c>
      <c r="AD381" s="45"/>
      <c r="AE381" s="45"/>
      <c r="AF381" s="53">
        <f>ROUND(Tabla1[[#This Row],[VALOR GLOSA DEFINITIVA]]-Tabla1[[#This Row],[VALOR LEVANTADO EN LIQUIDACION]],0)</f>
        <v>0</v>
      </c>
    </row>
    <row r="382" spans="2:32" s="55" customFormat="1" ht="99.95" hidden="1" customHeight="1">
      <c r="B382" s="48"/>
      <c r="C382" s="177"/>
      <c r="D382" s="48"/>
      <c r="E382" s="45"/>
      <c r="F382" s="178" t="str">
        <f>Tabla1[[#This Row],[CODIGO ACTIVIDAD (AB)]]&amp;Tabla1[[#This Row],[ACCIÓN INTEGRAL-INTEGRADA / 
PROCESO INTEGRAL E INTEGRADO]]&amp;Tabla1[[#This Row],[ENTORNO/PROCESO TRANSVERSAL]]&amp;Tabla1[[#This Row],[VIGENCIA RECURSOS]]</f>
        <v/>
      </c>
      <c r="G382" s="161"/>
      <c r="H382" s="179">
        <f>+VLOOKUP(Tabla1[[#This Row],[llave 1]],IG!$F$7:$N$97972,2,FALSE)</f>
        <v>0</v>
      </c>
      <c r="I382" s="179">
        <f>+VLOOKUP(Tabla1[[#This Row],[llave 1]],IG!$F$7:$T$97972,3,FALSE)</f>
        <v>0</v>
      </c>
      <c r="J382" s="179">
        <f>+VLOOKUP(Tabla1[[#This Row],[llave 1]],IG!$F$7:$T$97972,5,FALSE)</f>
        <v>0</v>
      </c>
      <c r="K382" s="179">
        <f>+VLOOKUP(Tabla1[[#This Row],[llave 1]],IG!$F$7:$T$97972,4,FALSE)</f>
        <v>0</v>
      </c>
      <c r="L382" s="179">
        <f>+VLOOKUP(Tabla1[[#This Row],[llave 1]],IG!$F$7:$T$97972,6,FALSE)</f>
        <v>0</v>
      </c>
      <c r="M382" s="179">
        <f>+VLOOKUP(Tabla1[[#This Row],[llave 1]],IG!$F$7:$T$97972,7,FALSE)</f>
        <v>0</v>
      </c>
      <c r="N382" s="162"/>
      <c r="O382" s="163"/>
      <c r="P382" s="46" t="str">
        <f>+Tabla1[[#This Row],[llave 1]]&amp;Tabla1[[#This Row],[LOCALIDAD]]&amp;Tabla1[[#This Row],[MES]]</f>
        <v/>
      </c>
      <c r="Q382" s="45"/>
      <c r="R382" s="49">
        <f>+VLOOKUP(Tabla1[[#This Row],[llave 2]],IG!$O$7:$T$97972,2,FALSE)</f>
        <v>0</v>
      </c>
      <c r="S382" s="50">
        <f>+VLOOKUP(Tabla1[[#This Row],[llave 2]],IG!$O$7:$T$97972,5,FALSE)</f>
        <v>0</v>
      </c>
      <c r="T382" s="307">
        <f>+VLOOKUP(Tabla1[[#This Row],[llave 2]],IG!$O$7:$T$97972,6,FALSE)</f>
        <v>0</v>
      </c>
      <c r="U382" s="77"/>
      <c r="V382" s="78"/>
      <c r="W382" s="77"/>
      <c r="X382" s="52">
        <f>ROUND(Tabla1[[#This Row],[VALOR UNITARIO 
]]*Tabla1[[#This Row],[Porcentaje de Glosa]]*Tabla1[[#This Row],[META AFECTADA POR LA GLOSA
]],0)</f>
        <v>0</v>
      </c>
      <c r="Y382" s="44"/>
      <c r="Z382" s="180"/>
      <c r="AA382" s="53"/>
      <c r="AB382" s="45"/>
      <c r="AC382" s="53">
        <f>ROUND(Tabla1[[#This Row],[VALOR  DE LA GLOSA INICIAL]]-Tabla1[[#This Row],[Valor soportado por la Subred]],0)</f>
        <v>0</v>
      </c>
      <c r="AD382" s="45"/>
      <c r="AE382" s="45"/>
      <c r="AF382" s="53">
        <f>ROUND(Tabla1[[#This Row],[VALOR GLOSA DEFINITIVA]]-Tabla1[[#This Row],[VALOR LEVANTADO EN LIQUIDACION]],0)</f>
        <v>0</v>
      </c>
    </row>
    <row r="383" spans="2:32" s="55" customFormat="1" ht="99.95" hidden="1" customHeight="1">
      <c r="B383" s="48"/>
      <c r="C383" s="177"/>
      <c r="D383" s="48"/>
      <c r="E383" s="45"/>
      <c r="F383" s="178" t="str">
        <f>Tabla1[[#This Row],[CODIGO ACTIVIDAD (AB)]]&amp;Tabla1[[#This Row],[ACCIÓN INTEGRAL-INTEGRADA / 
PROCESO INTEGRAL E INTEGRADO]]&amp;Tabla1[[#This Row],[ENTORNO/PROCESO TRANSVERSAL]]&amp;Tabla1[[#This Row],[VIGENCIA RECURSOS]]</f>
        <v/>
      </c>
      <c r="G383" s="161"/>
      <c r="H383" s="179">
        <f>+VLOOKUP(Tabla1[[#This Row],[llave 1]],IG!$F$7:$N$97972,2,FALSE)</f>
        <v>0</v>
      </c>
      <c r="I383" s="179">
        <f>+VLOOKUP(Tabla1[[#This Row],[llave 1]],IG!$F$7:$T$97972,3,FALSE)</f>
        <v>0</v>
      </c>
      <c r="J383" s="179">
        <f>+VLOOKUP(Tabla1[[#This Row],[llave 1]],IG!$F$7:$T$97972,5,FALSE)</f>
        <v>0</v>
      </c>
      <c r="K383" s="179">
        <f>+VLOOKUP(Tabla1[[#This Row],[llave 1]],IG!$F$7:$T$97972,4,FALSE)</f>
        <v>0</v>
      </c>
      <c r="L383" s="179">
        <f>+VLOOKUP(Tabla1[[#This Row],[llave 1]],IG!$F$7:$T$97972,6,FALSE)</f>
        <v>0</v>
      </c>
      <c r="M383" s="179">
        <f>+VLOOKUP(Tabla1[[#This Row],[llave 1]],IG!$F$7:$T$97972,7,FALSE)</f>
        <v>0</v>
      </c>
      <c r="N383" s="162"/>
      <c r="O383" s="163"/>
      <c r="P383" s="46" t="str">
        <f>+Tabla1[[#This Row],[llave 1]]&amp;Tabla1[[#This Row],[LOCALIDAD]]&amp;Tabla1[[#This Row],[MES]]</f>
        <v/>
      </c>
      <c r="Q383" s="45"/>
      <c r="R383" s="49">
        <f>+VLOOKUP(Tabla1[[#This Row],[llave 2]],IG!$O$7:$T$97972,2,FALSE)</f>
        <v>0</v>
      </c>
      <c r="S383" s="50">
        <f>+VLOOKUP(Tabla1[[#This Row],[llave 2]],IG!$O$7:$T$97972,5,FALSE)</f>
        <v>0</v>
      </c>
      <c r="T383" s="307">
        <f>+VLOOKUP(Tabla1[[#This Row],[llave 2]],IG!$O$7:$T$97972,6,FALSE)</f>
        <v>0</v>
      </c>
      <c r="U383" s="77"/>
      <c r="V383" s="78"/>
      <c r="W383" s="77"/>
      <c r="X383" s="52">
        <f>ROUND(Tabla1[[#This Row],[VALOR UNITARIO 
]]*Tabla1[[#This Row],[Porcentaje de Glosa]]*Tabla1[[#This Row],[META AFECTADA POR LA GLOSA
]],0)</f>
        <v>0</v>
      </c>
      <c r="Y383" s="44"/>
      <c r="Z383" s="180"/>
      <c r="AA383" s="53"/>
      <c r="AB383" s="45"/>
      <c r="AC383" s="53">
        <f>ROUND(Tabla1[[#This Row],[VALOR  DE LA GLOSA INICIAL]]-Tabla1[[#This Row],[Valor soportado por la Subred]],0)</f>
        <v>0</v>
      </c>
      <c r="AD383" s="45"/>
      <c r="AE383" s="45"/>
      <c r="AF383" s="53">
        <f>ROUND(Tabla1[[#This Row],[VALOR GLOSA DEFINITIVA]]-Tabla1[[#This Row],[VALOR LEVANTADO EN LIQUIDACION]],0)</f>
        <v>0</v>
      </c>
    </row>
    <row r="384" spans="2:32" s="55" customFormat="1" ht="99.95" hidden="1" customHeight="1">
      <c r="B384" s="48"/>
      <c r="C384" s="177"/>
      <c r="D384" s="48"/>
      <c r="E384" s="45"/>
      <c r="F384" s="178" t="str">
        <f>Tabla1[[#This Row],[CODIGO ACTIVIDAD (AB)]]&amp;Tabla1[[#This Row],[ACCIÓN INTEGRAL-INTEGRADA / 
PROCESO INTEGRAL E INTEGRADO]]&amp;Tabla1[[#This Row],[ENTORNO/PROCESO TRANSVERSAL]]&amp;Tabla1[[#This Row],[VIGENCIA RECURSOS]]</f>
        <v/>
      </c>
      <c r="G384" s="161"/>
      <c r="H384" s="179">
        <f>+VLOOKUP(Tabla1[[#This Row],[llave 1]],IG!$F$7:$N$97972,2,FALSE)</f>
        <v>0</v>
      </c>
      <c r="I384" s="179">
        <f>+VLOOKUP(Tabla1[[#This Row],[llave 1]],IG!$F$7:$T$97972,3,FALSE)</f>
        <v>0</v>
      </c>
      <c r="J384" s="179">
        <f>+VLOOKUP(Tabla1[[#This Row],[llave 1]],IG!$F$7:$T$97972,5,FALSE)</f>
        <v>0</v>
      </c>
      <c r="K384" s="179">
        <f>+VLOOKUP(Tabla1[[#This Row],[llave 1]],IG!$F$7:$T$97972,4,FALSE)</f>
        <v>0</v>
      </c>
      <c r="L384" s="179">
        <f>+VLOOKUP(Tabla1[[#This Row],[llave 1]],IG!$F$7:$T$97972,6,FALSE)</f>
        <v>0</v>
      </c>
      <c r="M384" s="179">
        <f>+VLOOKUP(Tabla1[[#This Row],[llave 1]],IG!$F$7:$T$97972,7,FALSE)</f>
        <v>0</v>
      </c>
      <c r="N384" s="162"/>
      <c r="O384" s="163"/>
      <c r="P384" s="46" t="str">
        <f>+Tabla1[[#This Row],[llave 1]]&amp;Tabla1[[#This Row],[LOCALIDAD]]&amp;Tabla1[[#This Row],[MES]]</f>
        <v/>
      </c>
      <c r="Q384" s="45"/>
      <c r="R384" s="49">
        <f>+VLOOKUP(Tabla1[[#This Row],[llave 2]],IG!$O$7:$T$97972,2,FALSE)</f>
        <v>0</v>
      </c>
      <c r="S384" s="50">
        <f>+VLOOKUP(Tabla1[[#This Row],[llave 2]],IG!$O$7:$T$97972,5,FALSE)</f>
        <v>0</v>
      </c>
      <c r="T384" s="307">
        <f>+VLOOKUP(Tabla1[[#This Row],[llave 2]],IG!$O$7:$T$97972,6,FALSE)</f>
        <v>0</v>
      </c>
      <c r="U384" s="77"/>
      <c r="V384" s="78"/>
      <c r="W384" s="77"/>
      <c r="X384" s="52">
        <f>ROUND(Tabla1[[#This Row],[VALOR UNITARIO 
]]*Tabla1[[#This Row],[Porcentaje de Glosa]]*Tabla1[[#This Row],[META AFECTADA POR LA GLOSA
]],0)</f>
        <v>0</v>
      </c>
      <c r="Y384" s="44"/>
      <c r="Z384" s="180"/>
      <c r="AA384" s="53"/>
      <c r="AB384" s="45"/>
      <c r="AC384" s="53">
        <f>ROUND(Tabla1[[#This Row],[VALOR  DE LA GLOSA INICIAL]]-Tabla1[[#This Row],[Valor soportado por la Subred]],0)</f>
        <v>0</v>
      </c>
      <c r="AD384" s="45"/>
      <c r="AE384" s="45"/>
      <c r="AF384" s="53">
        <f>ROUND(Tabla1[[#This Row],[VALOR GLOSA DEFINITIVA]]-Tabla1[[#This Row],[VALOR LEVANTADO EN LIQUIDACION]],0)</f>
        <v>0</v>
      </c>
    </row>
    <row r="385" spans="2:32" s="55" customFormat="1" ht="99.95" hidden="1" customHeight="1">
      <c r="B385" s="48"/>
      <c r="C385" s="177"/>
      <c r="D385" s="48"/>
      <c r="E385" s="45"/>
      <c r="F385" s="178" t="str">
        <f>Tabla1[[#This Row],[CODIGO ACTIVIDAD (AB)]]&amp;Tabla1[[#This Row],[ACCIÓN INTEGRAL-INTEGRADA / 
PROCESO INTEGRAL E INTEGRADO]]&amp;Tabla1[[#This Row],[ENTORNO/PROCESO TRANSVERSAL]]&amp;Tabla1[[#This Row],[VIGENCIA RECURSOS]]</f>
        <v/>
      </c>
      <c r="G385" s="161"/>
      <c r="H385" s="179">
        <f>+VLOOKUP(Tabla1[[#This Row],[llave 1]],IG!$F$7:$N$97972,2,FALSE)</f>
        <v>0</v>
      </c>
      <c r="I385" s="179">
        <f>+VLOOKUP(Tabla1[[#This Row],[llave 1]],IG!$F$7:$T$97972,3,FALSE)</f>
        <v>0</v>
      </c>
      <c r="J385" s="179">
        <f>+VLOOKUP(Tabla1[[#This Row],[llave 1]],IG!$F$7:$T$97972,5,FALSE)</f>
        <v>0</v>
      </c>
      <c r="K385" s="179">
        <f>+VLOOKUP(Tabla1[[#This Row],[llave 1]],IG!$F$7:$T$97972,4,FALSE)</f>
        <v>0</v>
      </c>
      <c r="L385" s="179">
        <f>+VLOOKUP(Tabla1[[#This Row],[llave 1]],IG!$F$7:$T$97972,6,FALSE)</f>
        <v>0</v>
      </c>
      <c r="M385" s="179">
        <f>+VLOOKUP(Tabla1[[#This Row],[llave 1]],IG!$F$7:$T$97972,7,FALSE)</f>
        <v>0</v>
      </c>
      <c r="N385" s="162"/>
      <c r="O385" s="163"/>
      <c r="P385" s="46" t="str">
        <f>+Tabla1[[#This Row],[llave 1]]&amp;Tabla1[[#This Row],[LOCALIDAD]]&amp;Tabla1[[#This Row],[MES]]</f>
        <v/>
      </c>
      <c r="Q385" s="45"/>
      <c r="R385" s="49">
        <f>+VLOOKUP(Tabla1[[#This Row],[llave 2]],IG!$O$7:$T$97972,2,FALSE)</f>
        <v>0</v>
      </c>
      <c r="S385" s="50">
        <f>+VLOOKUP(Tabla1[[#This Row],[llave 2]],IG!$O$7:$T$97972,5,FALSE)</f>
        <v>0</v>
      </c>
      <c r="T385" s="307">
        <f>+VLOOKUP(Tabla1[[#This Row],[llave 2]],IG!$O$7:$T$97972,6,FALSE)</f>
        <v>0</v>
      </c>
      <c r="U385" s="77"/>
      <c r="V385" s="78"/>
      <c r="W385" s="77"/>
      <c r="X385" s="52">
        <f>ROUND(Tabla1[[#This Row],[VALOR UNITARIO 
]]*Tabla1[[#This Row],[Porcentaje de Glosa]]*Tabla1[[#This Row],[META AFECTADA POR LA GLOSA
]],0)</f>
        <v>0</v>
      </c>
      <c r="Y385" s="44"/>
      <c r="Z385" s="180"/>
      <c r="AA385" s="53"/>
      <c r="AB385" s="45"/>
      <c r="AC385" s="53">
        <f>ROUND(Tabla1[[#This Row],[VALOR  DE LA GLOSA INICIAL]]-Tabla1[[#This Row],[Valor soportado por la Subred]],0)</f>
        <v>0</v>
      </c>
      <c r="AD385" s="45"/>
      <c r="AE385" s="45"/>
      <c r="AF385" s="53">
        <f>ROUND(Tabla1[[#This Row],[VALOR GLOSA DEFINITIVA]]-Tabla1[[#This Row],[VALOR LEVANTADO EN LIQUIDACION]],0)</f>
        <v>0</v>
      </c>
    </row>
    <row r="386" spans="2:32" s="55" customFormat="1" ht="99.95" hidden="1" customHeight="1">
      <c r="B386" s="48"/>
      <c r="C386" s="177"/>
      <c r="D386" s="48"/>
      <c r="E386" s="45"/>
      <c r="F386" s="178" t="str">
        <f>Tabla1[[#This Row],[CODIGO ACTIVIDAD (AB)]]&amp;Tabla1[[#This Row],[ACCIÓN INTEGRAL-INTEGRADA / 
PROCESO INTEGRAL E INTEGRADO]]&amp;Tabla1[[#This Row],[ENTORNO/PROCESO TRANSVERSAL]]&amp;Tabla1[[#This Row],[VIGENCIA RECURSOS]]</f>
        <v/>
      </c>
      <c r="G386" s="161"/>
      <c r="H386" s="179">
        <f>+VLOOKUP(Tabla1[[#This Row],[llave 1]],IG!$F$7:$N$97972,2,FALSE)</f>
        <v>0</v>
      </c>
      <c r="I386" s="179">
        <f>+VLOOKUP(Tabla1[[#This Row],[llave 1]],IG!$F$7:$T$97972,3,FALSE)</f>
        <v>0</v>
      </c>
      <c r="J386" s="179">
        <f>+VLOOKUP(Tabla1[[#This Row],[llave 1]],IG!$F$7:$T$97972,5,FALSE)</f>
        <v>0</v>
      </c>
      <c r="K386" s="179">
        <f>+VLOOKUP(Tabla1[[#This Row],[llave 1]],IG!$F$7:$T$97972,4,FALSE)</f>
        <v>0</v>
      </c>
      <c r="L386" s="179">
        <f>+VLOOKUP(Tabla1[[#This Row],[llave 1]],IG!$F$7:$T$97972,6,FALSE)</f>
        <v>0</v>
      </c>
      <c r="M386" s="179">
        <f>+VLOOKUP(Tabla1[[#This Row],[llave 1]],IG!$F$7:$T$97972,7,FALSE)</f>
        <v>0</v>
      </c>
      <c r="N386" s="162"/>
      <c r="O386" s="163"/>
      <c r="P386" s="46" t="str">
        <f>+Tabla1[[#This Row],[llave 1]]&amp;Tabla1[[#This Row],[LOCALIDAD]]&amp;Tabla1[[#This Row],[MES]]</f>
        <v/>
      </c>
      <c r="Q386" s="45"/>
      <c r="R386" s="49">
        <f>+VLOOKUP(Tabla1[[#This Row],[llave 2]],IG!$O$7:$T$97972,2,FALSE)</f>
        <v>0</v>
      </c>
      <c r="S386" s="50">
        <f>+VLOOKUP(Tabla1[[#This Row],[llave 2]],IG!$O$7:$T$97972,5,FALSE)</f>
        <v>0</v>
      </c>
      <c r="T386" s="307">
        <f>+VLOOKUP(Tabla1[[#This Row],[llave 2]],IG!$O$7:$T$97972,6,FALSE)</f>
        <v>0</v>
      </c>
      <c r="U386" s="77"/>
      <c r="V386" s="78"/>
      <c r="W386" s="77"/>
      <c r="X386" s="52">
        <f>ROUND(Tabla1[[#This Row],[VALOR UNITARIO 
]]*Tabla1[[#This Row],[Porcentaje de Glosa]]*Tabla1[[#This Row],[META AFECTADA POR LA GLOSA
]],0)</f>
        <v>0</v>
      </c>
      <c r="Y386" s="44"/>
      <c r="Z386" s="180"/>
      <c r="AA386" s="53"/>
      <c r="AB386" s="45"/>
      <c r="AC386" s="53">
        <f>ROUND(Tabla1[[#This Row],[VALOR  DE LA GLOSA INICIAL]]-Tabla1[[#This Row],[Valor soportado por la Subred]],0)</f>
        <v>0</v>
      </c>
      <c r="AD386" s="45"/>
      <c r="AE386" s="45"/>
      <c r="AF386" s="53">
        <f>ROUND(Tabla1[[#This Row],[VALOR GLOSA DEFINITIVA]]-Tabla1[[#This Row],[VALOR LEVANTADO EN LIQUIDACION]],0)</f>
        <v>0</v>
      </c>
    </row>
    <row r="387" spans="2:32" s="55" customFormat="1" ht="99.95" hidden="1" customHeight="1">
      <c r="B387" s="48"/>
      <c r="C387" s="177"/>
      <c r="D387" s="48"/>
      <c r="E387" s="45"/>
      <c r="F387" s="178" t="str">
        <f>Tabla1[[#This Row],[CODIGO ACTIVIDAD (AB)]]&amp;Tabla1[[#This Row],[ACCIÓN INTEGRAL-INTEGRADA / 
PROCESO INTEGRAL E INTEGRADO]]&amp;Tabla1[[#This Row],[ENTORNO/PROCESO TRANSVERSAL]]&amp;Tabla1[[#This Row],[VIGENCIA RECURSOS]]</f>
        <v/>
      </c>
      <c r="G387" s="161"/>
      <c r="H387" s="179">
        <f>+VLOOKUP(Tabla1[[#This Row],[llave 1]],IG!$F$7:$N$97972,2,FALSE)</f>
        <v>0</v>
      </c>
      <c r="I387" s="179">
        <f>+VLOOKUP(Tabla1[[#This Row],[llave 1]],IG!$F$7:$T$97972,3,FALSE)</f>
        <v>0</v>
      </c>
      <c r="J387" s="179">
        <f>+VLOOKUP(Tabla1[[#This Row],[llave 1]],IG!$F$7:$T$97972,5,FALSE)</f>
        <v>0</v>
      </c>
      <c r="K387" s="179">
        <f>+VLOOKUP(Tabla1[[#This Row],[llave 1]],IG!$F$7:$T$97972,4,FALSE)</f>
        <v>0</v>
      </c>
      <c r="L387" s="179">
        <f>+VLOOKUP(Tabla1[[#This Row],[llave 1]],IG!$F$7:$T$97972,6,FALSE)</f>
        <v>0</v>
      </c>
      <c r="M387" s="179">
        <f>+VLOOKUP(Tabla1[[#This Row],[llave 1]],IG!$F$7:$T$97972,7,FALSE)</f>
        <v>0</v>
      </c>
      <c r="N387" s="162"/>
      <c r="O387" s="163"/>
      <c r="P387" s="46" t="str">
        <f>+Tabla1[[#This Row],[llave 1]]&amp;Tabla1[[#This Row],[LOCALIDAD]]&amp;Tabla1[[#This Row],[MES]]</f>
        <v/>
      </c>
      <c r="Q387" s="45"/>
      <c r="R387" s="49">
        <f>+VLOOKUP(Tabla1[[#This Row],[llave 2]],IG!$O$7:$T$97972,2,FALSE)</f>
        <v>0</v>
      </c>
      <c r="S387" s="50">
        <f>+VLOOKUP(Tabla1[[#This Row],[llave 2]],IG!$O$7:$T$97972,5,FALSE)</f>
        <v>0</v>
      </c>
      <c r="T387" s="307">
        <f>+VLOOKUP(Tabla1[[#This Row],[llave 2]],IG!$O$7:$T$97972,6,FALSE)</f>
        <v>0</v>
      </c>
      <c r="U387" s="77"/>
      <c r="V387" s="78"/>
      <c r="W387" s="77"/>
      <c r="X387" s="52">
        <f>ROUND(Tabla1[[#This Row],[VALOR UNITARIO 
]]*Tabla1[[#This Row],[Porcentaje de Glosa]]*Tabla1[[#This Row],[META AFECTADA POR LA GLOSA
]],0)</f>
        <v>0</v>
      </c>
      <c r="Y387" s="44"/>
      <c r="Z387" s="180"/>
      <c r="AA387" s="53"/>
      <c r="AB387" s="45"/>
      <c r="AC387" s="53">
        <f>ROUND(Tabla1[[#This Row],[VALOR  DE LA GLOSA INICIAL]]-Tabla1[[#This Row],[Valor soportado por la Subred]],0)</f>
        <v>0</v>
      </c>
      <c r="AD387" s="45"/>
      <c r="AE387" s="45"/>
      <c r="AF387" s="53">
        <f>ROUND(Tabla1[[#This Row],[VALOR GLOSA DEFINITIVA]]-Tabla1[[#This Row],[VALOR LEVANTADO EN LIQUIDACION]],0)</f>
        <v>0</v>
      </c>
    </row>
    <row r="388" spans="2:32" s="55" customFormat="1" ht="99.95" hidden="1" customHeight="1">
      <c r="B388" s="48"/>
      <c r="C388" s="177"/>
      <c r="D388" s="48"/>
      <c r="E388" s="45"/>
      <c r="F388" s="178" t="str">
        <f>Tabla1[[#This Row],[CODIGO ACTIVIDAD (AB)]]&amp;Tabla1[[#This Row],[ACCIÓN INTEGRAL-INTEGRADA / 
PROCESO INTEGRAL E INTEGRADO]]&amp;Tabla1[[#This Row],[ENTORNO/PROCESO TRANSVERSAL]]&amp;Tabla1[[#This Row],[VIGENCIA RECURSOS]]</f>
        <v/>
      </c>
      <c r="G388" s="161"/>
      <c r="H388" s="179">
        <f>+VLOOKUP(Tabla1[[#This Row],[llave 1]],IG!$F$7:$N$97972,2,FALSE)</f>
        <v>0</v>
      </c>
      <c r="I388" s="179">
        <f>+VLOOKUP(Tabla1[[#This Row],[llave 1]],IG!$F$7:$T$97972,3,FALSE)</f>
        <v>0</v>
      </c>
      <c r="J388" s="179">
        <f>+VLOOKUP(Tabla1[[#This Row],[llave 1]],IG!$F$7:$T$97972,5,FALSE)</f>
        <v>0</v>
      </c>
      <c r="K388" s="179">
        <f>+VLOOKUP(Tabla1[[#This Row],[llave 1]],IG!$F$7:$T$97972,4,FALSE)</f>
        <v>0</v>
      </c>
      <c r="L388" s="179">
        <f>+VLOOKUP(Tabla1[[#This Row],[llave 1]],IG!$F$7:$T$97972,6,FALSE)</f>
        <v>0</v>
      </c>
      <c r="M388" s="179">
        <f>+VLOOKUP(Tabla1[[#This Row],[llave 1]],IG!$F$7:$T$97972,7,FALSE)</f>
        <v>0</v>
      </c>
      <c r="N388" s="162"/>
      <c r="O388" s="163"/>
      <c r="P388" s="46" t="str">
        <f>+Tabla1[[#This Row],[llave 1]]&amp;Tabla1[[#This Row],[LOCALIDAD]]&amp;Tabla1[[#This Row],[MES]]</f>
        <v/>
      </c>
      <c r="Q388" s="45"/>
      <c r="R388" s="49">
        <f>+VLOOKUP(Tabla1[[#This Row],[llave 2]],IG!$O$7:$T$97972,2,FALSE)</f>
        <v>0</v>
      </c>
      <c r="S388" s="50">
        <f>+VLOOKUP(Tabla1[[#This Row],[llave 2]],IG!$O$7:$T$97972,5,FALSE)</f>
        <v>0</v>
      </c>
      <c r="T388" s="307">
        <f>+VLOOKUP(Tabla1[[#This Row],[llave 2]],IG!$O$7:$T$97972,6,FALSE)</f>
        <v>0</v>
      </c>
      <c r="U388" s="77"/>
      <c r="V388" s="78"/>
      <c r="W388" s="77"/>
      <c r="X388" s="52">
        <f>ROUND(Tabla1[[#This Row],[VALOR UNITARIO 
]]*Tabla1[[#This Row],[Porcentaje de Glosa]]*Tabla1[[#This Row],[META AFECTADA POR LA GLOSA
]],0)</f>
        <v>0</v>
      </c>
      <c r="Y388" s="44"/>
      <c r="Z388" s="180"/>
      <c r="AA388" s="53"/>
      <c r="AB388" s="45"/>
      <c r="AC388" s="53">
        <f>ROUND(Tabla1[[#This Row],[VALOR  DE LA GLOSA INICIAL]]-Tabla1[[#This Row],[Valor soportado por la Subred]],0)</f>
        <v>0</v>
      </c>
      <c r="AD388" s="45"/>
      <c r="AE388" s="45"/>
      <c r="AF388" s="53">
        <f>ROUND(Tabla1[[#This Row],[VALOR GLOSA DEFINITIVA]]-Tabla1[[#This Row],[VALOR LEVANTADO EN LIQUIDACION]],0)</f>
        <v>0</v>
      </c>
    </row>
    <row r="389" spans="2:32" s="55" customFormat="1" ht="99.95" hidden="1" customHeight="1">
      <c r="B389" s="48"/>
      <c r="C389" s="177"/>
      <c r="D389" s="48"/>
      <c r="E389" s="45"/>
      <c r="F389" s="178" t="str">
        <f>Tabla1[[#This Row],[CODIGO ACTIVIDAD (AB)]]&amp;Tabla1[[#This Row],[ACCIÓN INTEGRAL-INTEGRADA / 
PROCESO INTEGRAL E INTEGRADO]]&amp;Tabla1[[#This Row],[ENTORNO/PROCESO TRANSVERSAL]]&amp;Tabla1[[#This Row],[VIGENCIA RECURSOS]]</f>
        <v/>
      </c>
      <c r="G389" s="161"/>
      <c r="H389" s="179">
        <f>+VLOOKUP(Tabla1[[#This Row],[llave 1]],IG!$F$7:$N$97972,2,FALSE)</f>
        <v>0</v>
      </c>
      <c r="I389" s="179">
        <f>+VLOOKUP(Tabla1[[#This Row],[llave 1]],IG!$F$7:$T$97972,3,FALSE)</f>
        <v>0</v>
      </c>
      <c r="J389" s="179">
        <f>+VLOOKUP(Tabla1[[#This Row],[llave 1]],IG!$F$7:$T$97972,5,FALSE)</f>
        <v>0</v>
      </c>
      <c r="K389" s="179">
        <f>+VLOOKUP(Tabla1[[#This Row],[llave 1]],IG!$F$7:$T$97972,4,FALSE)</f>
        <v>0</v>
      </c>
      <c r="L389" s="179">
        <f>+VLOOKUP(Tabla1[[#This Row],[llave 1]],IG!$F$7:$T$97972,6,FALSE)</f>
        <v>0</v>
      </c>
      <c r="M389" s="179">
        <f>+VLOOKUP(Tabla1[[#This Row],[llave 1]],IG!$F$7:$T$97972,7,FALSE)</f>
        <v>0</v>
      </c>
      <c r="N389" s="162"/>
      <c r="O389" s="163"/>
      <c r="P389" s="46" t="str">
        <f>+Tabla1[[#This Row],[llave 1]]&amp;Tabla1[[#This Row],[LOCALIDAD]]&amp;Tabla1[[#This Row],[MES]]</f>
        <v/>
      </c>
      <c r="Q389" s="45"/>
      <c r="R389" s="49">
        <f>+VLOOKUP(Tabla1[[#This Row],[llave 2]],IG!$O$7:$T$97972,2,FALSE)</f>
        <v>0</v>
      </c>
      <c r="S389" s="50">
        <f>+VLOOKUP(Tabla1[[#This Row],[llave 2]],IG!$O$7:$T$97972,5,FALSE)</f>
        <v>0</v>
      </c>
      <c r="T389" s="307">
        <f>+VLOOKUP(Tabla1[[#This Row],[llave 2]],IG!$O$7:$T$97972,6,FALSE)</f>
        <v>0</v>
      </c>
      <c r="U389" s="77"/>
      <c r="V389" s="78"/>
      <c r="W389" s="77"/>
      <c r="X389" s="52">
        <f>ROUND(Tabla1[[#This Row],[VALOR UNITARIO 
]]*Tabla1[[#This Row],[Porcentaje de Glosa]]*Tabla1[[#This Row],[META AFECTADA POR LA GLOSA
]],0)</f>
        <v>0</v>
      </c>
      <c r="Y389" s="44"/>
      <c r="Z389" s="180"/>
      <c r="AA389" s="53"/>
      <c r="AB389" s="45"/>
      <c r="AC389" s="53">
        <f>ROUND(Tabla1[[#This Row],[VALOR  DE LA GLOSA INICIAL]]-Tabla1[[#This Row],[Valor soportado por la Subred]],0)</f>
        <v>0</v>
      </c>
      <c r="AD389" s="45"/>
      <c r="AE389" s="45"/>
      <c r="AF389" s="53">
        <f>ROUND(Tabla1[[#This Row],[VALOR GLOSA DEFINITIVA]]-Tabla1[[#This Row],[VALOR LEVANTADO EN LIQUIDACION]],0)</f>
        <v>0</v>
      </c>
    </row>
    <row r="390" spans="2:32" s="55" customFormat="1" ht="99.95" hidden="1" customHeight="1">
      <c r="B390" s="48"/>
      <c r="C390" s="177"/>
      <c r="D390" s="48"/>
      <c r="E390" s="45"/>
      <c r="F390" s="178" t="str">
        <f>Tabla1[[#This Row],[CODIGO ACTIVIDAD (AB)]]&amp;Tabla1[[#This Row],[ACCIÓN INTEGRAL-INTEGRADA / 
PROCESO INTEGRAL E INTEGRADO]]&amp;Tabla1[[#This Row],[ENTORNO/PROCESO TRANSVERSAL]]&amp;Tabla1[[#This Row],[VIGENCIA RECURSOS]]</f>
        <v/>
      </c>
      <c r="G390" s="161"/>
      <c r="H390" s="179">
        <f>+VLOOKUP(Tabla1[[#This Row],[llave 1]],IG!$F$7:$N$97972,2,FALSE)</f>
        <v>0</v>
      </c>
      <c r="I390" s="179">
        <f>+VLOOKUP(Tabla1[[#This Row],[llave 1]],IG!$F$7:$T$97972,3,FALSE)</f>
        <v>0</v>
      </c>
      <c r="J390" s="179">
        <f>+VLOOKUP(Tabla1[[#This Row],[llave 1]],IG!$F$7:$T$97972,5,FALSE)</f>
        <v>0</v>
      </c>
      <c r="K390" s="179">
        <f>+VLOOKUP(Tabla1[[#This Row],[llave 1]],IG!$F$7:$T$97972,4,FALSE)</f>
        <v>0</v>
      </c>
      <c r="L390" s="179">
        <f>+VLOOKUP(Tabla1[[#This Row],[llave 1]],IG!$F$7:$T$97972,6,FALSE)</f>
        <v>0</v>
      </c>
      <c r="M390" s="179">
        <f>+VLOOKUP(Tabla1[[#This Row],[llave 1]],IG!$F$7:$T$97972,7,FALSE)</f>
        <v>0</v>
      </c>
      <c r="N390" s="162"/>
      <c r="O390" s="163"/>
      <c r="P390" s="46" t="str">
        <f>+Tabla1[[#This Row],[llave 1]]&amp;Tabla1[[#This Row],[LOCALIDAD]]&amp;Tabla1[[#This Row],[MES]]</f>
        <v/>
      </c>
      <c r="Q390" s="45"/>
      <c r="R390" s="49">
        <f>+VLOOKUP(Tabla1[[#This Row],[llave 2]],IG!$O$7:$T$97972,2,FALSE)</f>
        <v>0</v>
      </c>
      <c r="S390" s="50">
        <f>+VLOOKUP(Tabla1[[#This Row],[llave 2]],IG!$O$7:$T$97972,5,FALSE)</f>
        <v>0</v>
      </c>
      <c r="T390" s="307">
        <f>+VLOOKUP(Tabla1[[#This Row],[llave 2]],IG!$O$7:$T$97972,6,FALSE)</f>
        <v>0</v>
      </c>
      <c r="U390" s="77"/>
      <c r="V390" s="78"/>
      <c r="W390" s="77"/>
      <c r="X390" s="52">
        <f>ROUND(Tabla1[[#This Row],[VALOR UNITARIO 
]]*Tabla1[[#This Row],[Porcentaje de Glosa]]*Tabla1[[#This Row],[META AFECTADA POR LA GLOSA
]],0)</f>
        <v>0</v>
      </c>
      <c r="Y390" s="44"/>
      <c r="Z390" s="180"/>
      <c r="AA390" s="53"/>
      <c r="AB390" s="45"/>
      <c r="AC390" s="53">
        <f>ROUND(Tabla1[[#This Row],[VALOR  DE LA GLOSA INICIAL]]-Tabla1[[#This Row],[Valor soportado por la Subred]],0)</f>
        <v>0</v>
      </c>
      <c r="AD390" s="45"/>
      <c r="AE390" s="45"/>
      <c r="AF390" s="53">
        <f>ROUND(Tabla1[[#This Row],[VALOR GLOSA DEFINITIVA]]-Tabla1[[#This Row],[VALOR LEVANTADO EN LIQUIDACION]],0)</f>
        <v>0</v>
      </c>
    </row>
    <row r="391" spans="2:32" s="55" customFormat="1" ht="99.95" hidden="1" customHeight="1">
      <c r="B391" s="48"/>
      <c r="C391" s="177"/>
      <c r="D391" s="48"/>
      <c r="E391" s="45"/>
      <c r="F391" s="178" t="str">
        <f>Tabla1[[#This Row],[CODIGO ACTIVIDAD (AB)]]&amp;Tabla1[[#This Row],[ACCIÓN INTEGRAL-INTEGRADA / 
PROCESO INTEGRAL E INTEGRADO]]&amp;Tabla1[[#This Row],[ENTORNO/PROCESO TRANSVERSAL]]&amp;Tabla1[[#This Row],[VIGENCIA RECURSOS]]</f>
        <v/>
      </c>
      <c r="G391" s="161"/>
      <c r="H391" s="179">
        <f>+VLOOKUP(Tabla1[[#This Row],[llave 1]],IG!$F$7:$N$97972,2,FALSE)</f>
        <v>0</v>
      </c>
      <c r="I391" s="179">
        <f>+VLOOKUP(Tabla1[[#This Row],[llave 1]],IG!$F$7:$T$97972,3,FALSE)</f>
        <v>0</v>
      </c>
      <c r="J391" s="179">
        <f>+VLOOKUP(Tabla1[[#This Row],[llave 1]],IG!$F$7:$T$97972,5,FALSE)</f>
        <v>0</v>
      </c>
      <c r="K391" s="179">
        <f>+VLOOKUP(Tabla1[[#This Row],[llave 1]],IG!$F$7:$T$97972,4,FALSE)</f>
        <v>0</v>
      </c>
      <c r="L391" s="179">
        <f>+VLOOKUP(Tabla1[[#This Row],[llave 1]],IG!$F$7:$T$97972,6,FALSE)</f>
        <v>0</v>
      </c>
      <c r="M391" s="179">
        <f>+VLOOKUP(Tabla1[[#This Row],[llave 1]],IG!$F$7:$T$97972,7,FALSE)</f>
        <v>0</v>
      </c>
      <c r="N391" s="162"/>
      <c r="O391" s="163"/>
      <c r="P391" s="46" t="str">
        <f>+Tabla1[[#This Row],[llave 1]]&amp;Tabla1[[#This Row],[LOCALIDAD]]&amp;Tabla1[[#This Row],[MES]]</f>
        <v/>
      </c>
      <c r="Q391" s="45"/>
      <c r="R391" s="49">
        <f>+VLOOKUP(Tabla1[[#This Row],[llave 2]],IG!$O$7:$T$97972,2,FALSE)</f>
        <v>0</v>
      </c>
      <c r="S391" s="50">
        <f>+VLOOKUP(Tabla1[[#This Row],[llave 2]],IG!$O$7:$T$97972,5,FALSE)</f>
        <v>0</v>
      </c>
      <c r="T391" s="307">
        <f>+VLOOKUP(Tabla1[[#This Row],[llave 2]],IG!$O$7:$T$97972,6,FALSE)</f>
        <v>0</v>
      </c>
      <c r="U391" s="77"/>
      <c r="V391" s="78"/>
      <c r="W391" s="77"/>
      <c r="X391" s="52">
        <f>ROUND(Tabla1[[#This Row],[VALOR UNITARIO 
]]*Tabla1[[#This Row],[Porcentaje de Glosa]]*Tabla1[[#This Row],[META AFECTADA POR LA GLOSA
]],0)</f>
        <v>0</v>
      </c>
      <c r="Y391" s="44"/>
      <c r="Z391" s="180"/>
      <c r="AA391" s="53"/>
      <c r="AB391" s="45"/>
      <c r="AC391" s="53">
        <f>ROUND(Tabla1[[#This Row],[VALOR  DE LA GLOSA INICIAL]]-Tabla1[[#This Row],[Valor soportado por la Subred]],0)</f>
        <v>0</v>
      </c>
      <c r="AD391" s="45"/>
      <c r="AE391" s="45"/>
      <c r="AF391" s="53">
        <f>ROUND(Tabla1[[#This Row],[VALOR GLOSA DEFINITIVA]]-Tabla1[[#This Row],[VALOR LEVANTADO EN LIQUIDACION]],0)</f>
        <v>0</v>
      </c>
    </row>
    <row r="392" spans="2:32" s="55" customFormat="1" ht="99.95" hidden="1" customHeight="1">
      <c r="B392" s="48"/>
      <c r="C392" s="177"/>
      <c r="D392" s="48"/>
      <c r="E392" s="45"/>
      <c r="F392" s="178" t="str">
        <f>Tabla1[[#This Row],[CODIGO ACTIVIDAD (AB)]]&amp;Tabla1[[#This Row],[ACCIÓN INTEGRAL-INTEGRADA / 
PROCESO INTEGRAL E INTEGRADO]]&amp;Tabla1[[#This Row],[ENTORNO/PROCESO TRANSVERSAL]]&amp;Tabla1[[#This Row],[VIGENCIA RECURSOS]]</f>
        <v/>
      </c>
      <c r="G392" s="161"/>
      <c r="H392" s="179">
        <f>+VLOOKUP(Tabla1[[#This Row],[llave 1]],IG!$F$7:$N$97972,2,FALSE)</f>
        <v>0</v>
      </c>
      <c r="I392" s="179">
        <f>+VLOOKUP(Tabla1[[#This Row],[llave 1]],IG!$F$7:$T$97972,3,FALSE)</f>
        <v>0</v>
      </c>
      <c r="J392" s="179">
        <f>+VLOOKUP(Tabla1[[#This Row],[llave 1]],IG!$F$7:$T$97972,5,FALSE)</f>
        <v>0</v>
      </c>
      <c r="K392" s="179">
        <f>+VLOOKUP(Tabla1[[#This Row],[llave 1]],IG!$F$7:$T$97972,4,FALSE)</f>
        <v>0</v>
      </c>
      <c r="L392" s="179">
        <f>+VLOOKUP(Tabla1[[#This Row],[llave 1]],IG!$F$7:$T$97972,6,FALSE)</f>
        <v>0</v>
      </c>
      <c r="M392" s="179">
        <f>+VLOOKUP(Tabla1[[#This Row],[llave 1]],IG!$F$7:$T$97972,7,FALSE)</f>
        <v>0</v>
      </c>
      <c r="N392" s="162"/>
      <c r="O392" s="163"/>
      <c r="P392" s="46" t="str">
        <f>+Tabla1[[#This Row],[llave 1]]&amp;Tabla1[[#This Row],[LOCALIDAD]]&amp;Tabla1[[#This Row],[MES]]</f>
        <v/>
      </c>
      <c r="Q392" s="45"/>
      <c r="R392" s="49">
        <f>+VLOOKUP(Tabla1[[#This Row],[llave 2]],IG!$O$7:$T$97972,2,FALSE)</f>
        <v>0</v>
      </c>
      <c r="S392" s="50">
        <f>+VLOOKUP(Tabla1[[#This Row],[llave 2]],IG!$O$7:$T$97972,5,FALSE)</f>
        <v>0</v>
      </c>
      <c r="T392" s="307">
        <f>+VLOOKUP(Tabla1[[#This Row],[llave 2]],IG!$O$7:$T$97972,6,FALSE)</f>
        <v>0</v>
      </c>
      <c r="U392" s="77"/>
      <c r="V392" s="78"/>
      <c r="W392" s="77"/>
      <c r="X392" s="52">
        <f>ROUND(Tabla1[[#This Row],[VALOR UNITARIO 
]]*Tabla1[[#This Row],[Porcentaje de Glosa]]*Tabla1[[#This Row],[META AFECTADA POR LA GLOSA
]],0)</f>
        <v>0</v>
      </c>
      <c r="Y392" s="44"/>
      <c r="Z392" s="180"/>
      <c r="AA392" s="53"/>
      <c r="AB392" s="45"/>
      <c r="AC392" s="53">
        <f>ROUND(Tabla1[[#This Row],[VALOR  DE LA GLOSA INICIAL]]-Tabla1[[#This Row],[Valor soportado por la Subred]],0)</f>
        <v>0</v>
      </c>
      <c r="AD392" s="45"/>
      <c r="AE392" s="45"/>
      <c r="AF392" s="53">
        <f>ROUND(Tabla1[[#This Row],[VALOR GLOSA DEFINITIVA]]-Tabla1[[#This Row],[VALOR LEVANTADO EN LIQUIDACION]],0)</f>
        <v>0</v>
      </c>
    </row>
    <row r="393" spans="2:32" s="55" customFormat="1" ht="99.95" hidden="1" customHeight="1">
      <c r="B393" s="48"/>
      <c r="C393" s="177"/>
      <c r="D393" s="48"/>
      <c r="E393" s="45"/>
      <c r="F393" s="178" t="str">
        <f>Tabla1[[#This Row],[CODIGO ACTIVIDAD (AB)]]&amp;Tabla1[[#This Row],[ACCIÓN INTEGRAL-INTEGRADA / 
PROCESO INTEGRAL E INTEGRADO]]&amp;Tabla1[[#This Row],[ENTORNO/PROCESO TRANSVERSAL]]&amp;Tabla1[[#This Row],[VIGENCIA RECURSOS]]</f>
        <v/>
      </c>
      <c r="G393" s="161"/>
      <c r="H393" s="179">
        <f>+VLOOKUP(Tabla1[[#This Row],[llave 1]],IG!$F$7:$N$97972,2,FALSE)</f>
        <v>0</v>
      </c>
      <c r="I393" s="179">
        <f>+VLOOKUP(Tabla1[[#This Row],[llave 1]],IG!$F$7:$T$97972,3,FALSE)</f>
        <v>0</v>
      </c>
      <c r="J393" s="179">
        <f>+VLOOKUP(Tabla1[[#This Row],[llave 1]],IG!$F$7:$T$97972,5,FALSE)</f>
        <v>0</v>
      </c>
      <c r="K393" s="179">
        <f>+VLOOKUP(Tabla1[[#This Row],[llave 1]],IG!$F$7:$T$97972,4,FALSE)</f>
        <v>0</v>
      </c>
      <c r="L393" s="179">
        <f>+VLOOKUP(Tabla1[[#This Row],[llave 1]],IG!$F$7:$T$97972,6,FALSE)</f>
        <v>0</v>
      </c>
      <c r="M393" s="179">
        <f>+VLOOKUP(Tabla1[[#This Row],[llave 1]],IG!$F$7:$T$97972,7,FALSE)</f>
        <v>0</v>
      </c>
      <c r="N393" s="162"/>
      <c r="O393" s="163"/>
      <c r="P393" s="46" t="str">
        <f>+Tabla1[[#This Row],[llave 1]]&amp;Tabla1[[#This Row],[LOCALIDAD]]&amp;Tabla1[[#This Row],[MES]]</f>
        <v/>
      </c>
      <c r="Q393" s="45"/>
      <c r="R393" s="49">
        <f>+VLOOKUP(Tabla1[[#This Row],[llave 2]],IG!$O$7:$T$97972,2,FALSE)</f>
        <v>0</v>
      </c>
      <c r="S393" s="50">
        <f>+VLOOKUP(Tabla1[[#This Row],[llave 2]],IG!$O$7:$T$97972,5,FALSE)</f>
        <v>0</v>
      </c>
      <c r="T393" s="307">
        <f>+VLOOKUP(Tabla1[[#This Row],[llave 2]],IG!$O$7:$T$97972,6,FALSE)</f>
        <v>0</v>
      </c>
      <c r="U393" s="77"/>
      <c r="V393" s="78"/>
      <c r="W393" s="77"/>
      <c r="X393" s="52">
        <f>ROUND(Tabla1[[#This Row],[VALOR UNITARIO 
]]*Tabla1[[#This Row],[Porcentaje de Glosa]]*Tabla1[[#This Row],[META AFECTADA POR LA GLOSA
]],0)</f>
        <v>0</v>
      </c>
      <c r="Y393" s="44"/>
      <c r="Z393" s="180"/>
      <c r="AA393" s="53"/>
      <c r="AB393" s="45"/>
      <c r="AC393" s="53">
        <f>ROUND(Tabla1[[#This Row],[VALOR  DE LA GLOSA INICIAL]]-Tabla1[[#This Row],[Valor soportado por la Subred]],0)</f>
        <v>0</v>
      </c>
      <c r="AD393" s="45"/>
      <c r="AE393" s="45"/>
      <c r="AF393" s="53">
        <f>ROUND(Tabla1[[#This Row],[VALOR GLOSA DEFINITIVA]]-Tabla1[[#This Row],[VALOR LEVANTADO EN LIQUIDACION]],0)</f>
        <v>0</v>
      </c>
    </row>
    <row r="394" spans="2:32" s="55" customFormat="1" ht="99.95" hidden="1" customHeight="1">
      <c r="B394" s="48"/>
      <c r="C394" s="177"/>
      <c r="D394" s="48"/>
      <c r="E394" s="45"/>
      <c r="F394" s="178" t="str">
        <f>Tabla1[[#This Row],[CODIGO ACTIVIDAD (AB)]]&amp;Tabla1[[#This Row],[ACCIÓN INTEGRAL-INTEGRADA / 
PROCESO INTEGRAL E INTEGRADO]]&amp;Tabla1[[#This Row],[ENTORNO/PROCESO TRANSVERSAL]]&amp;Tabla1[[#This Row],[VIGENCIA RECURSOS]]</f>
        <v/>
      </c>
      <c r="G394" s="161"/>
      <c r="H394" s="179">
        <f>+VLOOKUP(Tabla1[[#This Row],[llave 1]],IG!$F$7:$N$97972,2,FALSE)</f>
        <v>0</v>
      </c>
      <c r="I394" s="179">
        <f>+VLOOKUP(Tabla1[[#This Row],[llave 1]],IG!$F$7:$T$97972,3,FALSE)</f>
        <v>0</v>
      </c>
      <c r="J394" s="179">
        <f>+VLOOKUP(Tabla1[[#This Row],[llave 1]],IG!$F$7:$T$97972,5,FALSE)</f>
        <v>0</v>
      </c>
      <c r="K394" s="179">
        <f>+VLOOKUP(Tabla1[[#This Row],[llave 1]],IG!$F$7:$T$97972,4,FALSE)</f>
        <v>0</v>
      </c>
      <c r="L394" s="179">
        <f>+VLOOKUP(Tabla1[[#This Row],[llave 1]],IG!$F$7:$T$97972,6,FALSE)</f>
        <v>0</v>
      </c>
      <c r="M394" s="179">
        <f>+VLOOKUP(Tabla1[[#This Row],[llave 1]],IG!$F$7:$T$97972,7,FALSE)</f>
        <v>0</v>
      </c>
      <c r="N394" s="162"/>
      <c r="O394" s="163"/>
      <c r="P394" s="46" t="str">
        <f>+Tabla1[[#This Row],[llave 1]]&amp;Tabla1[[#This Row],[LOCALIDAD]]&amp;Tabla1[[#This Row],[MES]]</f>
        <v/>
      </c>
      <c r="Q394" s="45"/>
      <c r="R394" s="49">
        <f>+VLOOKUP(Tabla1[[#This Row],[llave 2]],IG!$O$7:$T$97972,2,FALSE)</f>
        <v>0</v>
      </c>
      <c r="S394" s="50">
        <f>+VLOOKUP(Tabla1[[#This Row],[llave 2]],IG!$O$7:$T$97972,5,FALSE)</f>
        <v>0</v>
      </c>
      <c r="T394" s="307">
        <f>+VLOOKUP(Tabla1[[#This Row],[llave 2]],IG!$O$7:$T$97972,6,FALSE)</f>
        <v>0</v>
      </c>
      <c r="U394" s="77"/>
      <c r="V394" s="78"/>
      <c r="W394" s="77"/>
      <c r="X394" s="52">
        <f>ROUND(Tabla1[[#This Row],[VALOR UNITARIO 
]]*Tabla1[[#This Row],[Porcentaje de Glosa]]*Tabla1[[#This Row],[META AFECTADA POR LA GLOSA
]],0)</f>
        <v>0</v>
      </c>
      <c r="Y394" s="44"/>
      <c r="Z394" s="180"/>
      <c r="AA394" s="53"/>
      <c r="AB394" s="45"/>
      <c r="AC394" s="53">
        <f>ROUND(Tabla1[[#This Row],[VALOR  DE LA GLOSA INICIAL]]-Tabla1[[#This Row],[Valor soportado por la Subred]],0)</f>
        <v>0</v>
      </c>
      <c r="AD394" s="45"/>
      <c r="AE394" s="45"/>
      <c r="AF394" s="53">
        <f>ROUND(Tabla1[[#This Row],[VALOR GLOSA DEFINITIVA]]-Tabla1[[#This Row],[VALOR LEVANTADO EN LIQUIDACION]],0)</f>
        <v>0</v>
      </c>
    </row>
    <row r="395" spans="2:32" s="55" customFormat="1" ht="99.95" hidden="1" customHeight="1">
      <c r="B395" s="48"/>
      <c r="C395" s="177"/>
      <c r="D395" s="48"/>
      <c r="E395" s="45"/>
      <c r="F395" s="178" t="str">
        <f>Tabla1[[#This Row],[CODIGO ACTIVIDAD (AB)]]&amp;Tabla1[[#This Row],[ACCIÓN INTEGRAL-INTEGRADA / 
PROCESO INTEGRAL E INTEGRADO]]&amp;Tabla1[[#This Row],[ENTORNO/PROCESO TRANSVERSAL]]&amp;Tabla1[[#This Row],[VIGENCIA RECURSOS]]</f>
        <v/>
      </c>
      <c r="G395" s="161"/>
      <c r="H395" s="179">
        <f>+VLOOKUP(Tabla1[[#This Row],[llave 1]],IG!$F$7:$N$97972,2,FALSE)</f>
        <v>0</v>
      </c>
      <c r="I395" s="179">
        <f>+VLOOKUP(Tabla1[[#This Row],[llave 1]],IG!$F$7:$T$97972,3,FALSE)</f>
        <v>0</v>
      </c>
      <c r="J395" s="179">
        <f>+VLOOKUP(Tabla1[[#This Row],[llave 1]],IG!$F$7:$T$97972,5,FALSE)</f>
        <v>0</v>
      </c>
      <c r="K395" s="179">
        <f>+VLOOKUP(Tabla1[[#This Row],[llave 1]],IG!$F$7:$T$97972,4,FALSE)</f>
        <v>0</v>
      </c>
      <c r="L395" s="179">
        <f>+VLOOKUP(Tabla1[[#This Row],[llave 1]],IG!$F$7:$T$97972,6,FALSE)</f>
        <v>0</v>
      </c>
      <c r="M395" s="179">
        <f>+VLOOKUP(Tabla1[[#This Row],[llave 1]],IG!$F$7:$T$97972,7,FALSE)</f>
        <v>0</v>
      </c>
      <c r="N395" s="162"/>
      <c r="O395" s="163"/>
      <c r="P395" s="46" t="str">
        <f>+Tabla1[[#This Row],[llave 1]]&amp;Tabla1[[#This Row],[LOCALIDAD]]&amp;Tabla1[[#This Row],[MES]]</f>
        <v/>
      </c>
      <c r="Q395" s="45"/>
      <c r="R395" s="49">
        <f>+VLOOKUP(Tabla1[[#This Row],[llave 2]],IG!$O$7:$T$97972,2,FALSE)</f>
        <v>0</v>
      </c>
      <c r="S395" s="50">
        <f>+VLOOKUP(Tabla1[[#This Row],[llave 2]],IG!$O$7:$T$97972,5,FALSE)</f>
        <v>0</v>
      </c>
      <c r="T395" s="307">
        <f>+VLOOKUP(Tabla1[[#This Row],[llave 2]],IG!$O$7:$T$97972,6,FALSE)</f>
        <v>0</v>
      </c>
      <c r="U395" s="77"/>
      <c r="V395" s="78"/>
      <c r="W395" s="77"/>
      <c r="X395" s="52">
        <f>ROUND(Tabla1[[#This Row],[VALOR UNITARIO 
]]*Tabla1[[#This Row],[Porcentaje de Glosa]]*Tabla1[[#This Row],[META AFECTADA POR LA GLOSA
]],0)</f>
        <v>0</v>
      </c>
      <c r="Y395" s="44"/>
      <c r="Z395" s="180"/>
      <c r="AA395" s="53"/>
      <c r="AB395" s="45"/>
      <c r="AC395" s="53">
        <f>ROUND(Tabla1[[#This Row],[VALOR  DE LA GLOSA INICIAL]]-Tabla1[[#This Row],[Valor soportado por la Subred]],0)</f>
        <v>0</v>
      </c>
      <c r="AD395" s="45"/>
      <c r="AE395" s="45"/>
      <c r="AF395" s="53">
        <f>ROUND(Tabla1[[#This Row],[VALOR GLOSA DEFINITIVA]]-Tabla1[[#This Row],[VALOR LEVANTADO EN LIQUIDACION]],0)</f>
        <v>0</v>
      </c>
    </row>
    <row r="396" spans="2:32" s="55" customFormat="1" ht="99.95" hidden="1" customHeight="1">
      <c r="B396" s="48"/>
      <c r="C396" s="177"/>
      <c r="D396" s="48"/>
      <c r="E396" s="45"/>
      <c r="F396" s="178" t="str">
        <f>Tabla1[[#This Row],[CODIGO ACTIVIDAD (AB)]]&amp;Tabla1[[#This Row],[ACCIÓN INTEGRAL-INTEGRADA / 
PROCESO INTEGRAL E INTEGRADO]]&amp;Tabla1[[#This Row],[ENTORNO/PROCESO TRANSVERSAL]]&amp;Tabla1[[#This Row],[VIGENCIA RECURSOS]]</f>
        <v/>
      </c>
      <c r="G396" s="161"/>
      <c r="H396" s="179">
        <f>+VLOOKUP(Tabla1[[#This Row],[llave 1]],IG!$F$7:$N$97972,2,FALSE)</f>
        <v>0</v>
      </c>
      <c r="I396" s="179">
        <f>+VLOOKUP(Tabla1[[#This Row],[llave 1]],IG!$F$7:$T$97972,3,FALSE)</f>
        <v>0</v>
      </c>
      <c r="J396" s="179">
        <f>+VLOOKUP(Tabla1[[#This Row],[llave 1]],IG!$F$7:$T$97972,5,FALSE)</f>
        <v>0</v>
      </c>
      <c r="K396" s="179">
        <f>+VLOOKUP(Tabla1[[#This Row],[llave 1]],IG!$F$7:$T$97972,4,FALSE)</f>
        <v>0</v>
      </c>
      <c r="L396" s="179">
        <f>+VLOOKUP(Tabla1[[#This Row],[llave 1]],IG!$F$7:$T$97972,6,FALSE)</f>
        <v>0</v>
      </c>
      <c r="M396" s="179">
        <f>+VLOOKUP(Tabla1[[#This Row],[llave 1]],IG!$F$7:$T$97972,7,FALSE)</f>
        <v>0</v>
      </c>
      <c r="N396" s="162"/>
      <c r="O396" s="163"/>
      <c r="P396" s="46" t="str">
        <f>+Tabla1[[#This Row],[llave 1]]&amp;Tabla1[[#This Row],[LOCALIDAD]]&amp;Tabla1[[#This Row],[MES]]</f>
        <v/>
      </c>
      <c r="Q396" s="45"/>
      <c r="R396" s="49">
        <f>+VLOOKUP(Tabla1[[#This Row],[llave 2]],IG!$O$7:$T$97972,2,FALSE)</f>
        <v>0</v>
      </c>
      <c r="S396" s="50">
        <f>+VLOOKUP(Tabla1[[#This Row],[llave 2]],IG!$O$7:$T$97972,5,FALSE)</f>
        <v>0</v>
      </c>
      <c r="T396" s="307">
        <f>+VLOOKUP(Tabla1[[#This Row],[llave 2]],IG!$O$7:$T$97972,6,FALSE)</f>
        <v>0</v>
      </c>
      <c r="U396" s="77"/>
      <c r="V396" s="78"/>
      <c r="W396" s="77"/>
      <c r="X396" s="52">
        <f>ROUND(Tabla1[[#This Row],[VALOR UNITARIO 
]]*Tabla1[[#This Row],[Porcentaje de Glosa]]*Tabla1[[#This Row],[META AFECTADA POR LA GLOSA
]],0)</f>
        <v>0</v>
      </c>
      <c r="Y396" s="44"/>
      <c r="Z396" s="180"/>
      <c r="AA396" s="53"/>
      <c r="AB396" s="45"/>
      <c r="AC396" s="53">
        <f>ROUND(Tabla1[[#This Row],[VALOR  DE LA GLOSA INICIAL]]-Tabla1[[#This Row],[Valor soportado por la Subred]],0)</f>
        <v>0</v>
      </c>
      <c r="AD396" s="45"/>
      <c r="AE396" s="45"/>
      <c r="AF396" s="53">
        <f>ROUND(Tabla1[[#This Row],[VALOR GLOSA DEFINITIVA]]-Tabla1[[#This Row],[VALOR LEVANTADO EN LIQUIDACION]],0)</f>
        <v>0</v>
      </c>
    </row>
    <row r="397" spans="2:32" s="55" customFormat="1" ht="99.95" hidden="1" customHeight="1">
      <c r="B397" s="48"/>
      <c r="C397" s="177"/>
      <c r="D397" s="48"/>
      <c r="E397" s="45"/>
      <c r="F397" s="178" t="str">
        <f>Tabla1[[#This Row],[CODIGO ACTIVIDAD (AB)]]&amp;Tabla1[[#This Row],[ACCIÓN INTEGRAL-INTEGRADA / 
PROCESO INTEGRAL E INTEGRADO]]&amp;Tabla1[[#This Row],[ENTORNO/PROCESO TRANSVERSAL]]&amp;Tabla1[[#This Row],[VIGENCIA RECURSOS]]</f>
        <v/>
      </c>
      <c r="G397" s="161"/>
      <c r="H397" s="179">
        <f>+VLOOKUP(Tabla1[[#This Row],[llave 1]],IG!$F$7:$N$97972,2,FALSE)</f>
        <v>0</v>
      </c>
      <c r="I397" s="179">
        <f>+VLOOKUP(Tabla1[[#This Row],[llave 1]],IG!$F$7:$T$97972,3,FALSE)</f>
        <v>0</v>
      </c>
      <c r="J397" s="179">
        <f>+VLOOKUP(Tabla1[[#This Row],[llave 1]],IG!$F$7:$T$97972,5,FALSE)</f>
        <v>0</v>
      </c>
      <c r="K397" s="179">
        <f>+VLOOKUP(Tabla1[[#This Row],[llave 1]],IG!$F$7:$T$97972,4,FALSE)</f>
        <v>0</v>
      </c>
      <c r="L397" s="179">
        <f>+VLOOKUP(Tabla1[[#This Row],[llave 1]],IG!$F$7:$T$97972,6,FALSE)</f>
        <v>0</v>
      </c>
      <c r="M397" s="179">
        <f>+VLOOKUP(Tabla1[[#This Row],[llave 1]],IG!$F$7:$T$97972,7,FALSE)</f>
        <v>0</v>
      </c>
      <c r="N397" s="162"/>
      <c r="O397" s="163"/>
      <c r="P397" s="46" t="str">
        <f>+Tabla1[[#This Row],[llave 1]]&amp;Tabla1[[#This Row],[LOCALIDAD]]&amp;Tabla1[[#This Row],[MES]]</f>
        <v/>
      </c>
      <c r="Q397" s="45"/>
      <c r="R397" s="49">
        <f>+VLOOKUP(Tabla1[[#This Row],[llave 2]],IG!$O$7:$T$97972,2,FALSE)</f>
        <v>0</v>
      </c>
      <c r="S397" s="50">
        <f>+VLOOKUP(Tabla1[[#This Row],[llave 2]],IG!$O$7:$T$97972,5,FALSE)</f>
        <v>0</v>
      </c>
      <c r="T397" s="307">
        <f>+VLOOKUP(Tabla1[[#This Row],[llave 2]],IG!$O$7:$T$97972,6,FALSE)</f>
        <v>0</v>
      </c>
      <c r="U397" s="77"/>
      <c r="V397" s="78"/>
      <c r="W397" s="77"/>
      <c r="X397" s="52">
        <f>ROUND(Tabla1[[#This Row],[VALOR UNITARIO 
]]*Tabla1[[#This Row],[Porcentaje de Glosa]]*Tabla1[[#This Row],[META AFECTADA POR LA GLOSA
]],0)</f>
        <v>0</v>
      </c>
      <c r="Y397" s="44"/>
      <c r="Z397" s="180"/>
      <c r="AA397" s="53"/>
      <c r="AB397" s="45"/>
      <c r="AC397" s="53">
        <f>ROUND(Tabla1[[#This Row],[VALOR  DE LA GLOSA INICIAL]]-Tabla1[[#This Row],[Valor soportado por la Subred]],0)</f>
        <v>0</v>
      </c>
      <c r="AD397" s="45"/>
      <c r="AE397" s="45"/>
      <c r="AF397" s="53">
        <f>ROUND(Tabla1[[#This Row],[VALOR GLOSA DEFINITIVA]]-Tabla1[[#This Row],[VALOR LEVANTADO EN LIQUIDACION]],0)</f>
        <v>0</v>
      </c>
    </row>
    <row r="398" spans="2:32" s="55" customFormat="1" ht="99.95" hidden="1" customHeight="1">
      <c r="B398" s="48"/>
      <c r="C398" s="177"/>
      <c r="D398" s="48"/>
      <c r="E398" s="45"/>
      <c r="F398" s="178" t="str">
        <f>Tabla1[[#This Row],[CODIGO ACTIVIDAD (AB)]]&amp;Tabla1[[#This Row],[ACCIÓN INTEGRAL-INTEGRADA / 
PROCESO INTEGRAL E INTEGRADO]]&amp;Tabla1[[#This Row],[ENTORNO/PROCESO TRANSVERSAL]]&amp;Tabla1[[#This Row],[VIGENCIA RECURSOS]]</f>
        <v/>
      </c>
      <c r="G398" s="161"/>
      <c r="H398" s="179">
        <f>+VLOOKUP(Tabla1[[#This Row],[llave 1]],IG!$F$7:$N$97972,2,FALSE)</f>
        <v>0</v>
      </c>
      <c r="I398" s="179">
        <f>+VLOOKUP(Tabla1[[#This Row],[llave 1]],IG!$F$7:$T$97972,3,FALSE)</f>
        <v>0</v>
      </c>
      <c r="J398" s="179">
        <f>+VLOOKUP(Tabla1[[#This Row],[llave 1]],IG!$F$7:$T$97972,5,FALSE)</f>
        <v>0</v>
      </c>
      <c r="K398" s="179">
        <f>+VLOOKUP(Tabla1[[#This Row],[llave 1]],IG!$F$7:$T$97972,4,FALSE)</f>
        <v>0</v>
      </c>
      <c r="L398" s="179">
        <f>+VLOOKUP(Tabla1[[#This Row],[llave 1]],IG!$F$7:$T$97972,6,FALSE)</f>
        <v>0</v>
      </c>
      <c r="M398" s="179">
        <f>+VLOOKUP(Tabla1[[#This Row],[llave 1]],IG!$F$7:$T$97972,7,FALSE)</f>
        <v>0</v>
      </c>
      <c r="N398" s="162"/>
      <c r="O398" s="163"/>
      <c r="P398" s="46" t="str">
        <f>+Tabla1[[#This Row],[llave 1]]&amp;Tabla1[[#This Row],[LOCALIDAD]]&amp;Tabla1[[#This Row],[MES]]</f>
        <v/>
      </c>
      <c r="Q398" s="45"/>
      <c r="R398" s="49">
        <f>+VLOOKUP(Tabla1[[#This Row],[llave 2]],IG!$O$7:$T$97972,2,FALSE)</f>
        <v>0</v>
      </c>
      <c r="S398" s="50">
        <f>+VLOOKUP(Tabla1[[#This Row],[llave 2]],IG!$O$7:$T$97972,5,FALSE)</f>
        <v>0</v>
      </c>
      <c r="T398" s="307">
        <f>+VLOOKUP(Tabla1[[#This Row],[llave 2]],IG!$O$7:$T$97972,6,FALSE)</f>
        <v>0</v>
      </c>
      <c r="U398" s="77"/>
      <c r="V398" s="78"/>
      <c r="W398" s="77"/>
      <c r="X398" s="52">
        <f>ROUND(Tabla1[[#This Row],[VALOR UNITARIO 
]]*Tabla1[[#This Row],[Porcentaje de Glosa]]*Tabla1[[#This Row],[META AFECTADA POR LA GLOSA
]],0)</f>
        <v>0</v>
      </c>
      <c r="Y398" s="44"/>
      <c r="Z398" s="180"/>
      <c r="AA398" s="53"/>
      <c r="AB398" s="45"/>
      <c r="AC398" s="53">
        <f>ROUND(Tabla1[[#This Row],[VALOR  DE LA GLOSA INICIAL]]-Tabla1[[#This Row],[Valor soportado por la Subred]],0)</f>
        <v>0</v>
      </c>
      <c r="AD398" s="45"/>
      <c r="AE398" s="45"/>
      <c r="AF398" s="53">
        <f>ROUND(Tabla1[[#This Row],[VALOR GLOSA DEFINITIVA]]-Tabla1[[#This Row],[VALOR LEVANTADO EN LIQUIDACION]],0)</f>
        <v>0</v>
      </c>
    </row>
    <row r="399" spans="2:32" s="55" customFormat="1" ht="99.95" hidden="1" customHeight="1">
      <c r="B399" s="48"/>
      <c r="C399" s="177"/>
      <c r="D399" s="48"/>
      <c r="E399" s="45"/>
      <c r="F399" s="178" t="str">
        <f>Tabla1[[#This Row],[CODIGO ACTIVIDAD (AB)]]&amp;Tabla1[[#This Row],[ACCIÓN INTEGRAL-INTEGRADA / 
PROCESO INTEGRAL E INTEGRADO]]&amp;Tabla1[[#This Row],[ENTORNO/PROCESO TRANSVERSAL]]&amp;Tabla1[[#This Row],[VIGENCIA RECURSOS]]</f>
        <v/>
      </c>
      <c r="G399" s="161"/>
      <c r="H399" s="179">
        <f>+VLOOKUP(Tabla1[[#This Row],[llave 1]],IG!$F$7:$N$97972,2,FALSE)</f>
        <v>0</v>
      </c>
      <c r="I399" s="179">
        <f>+VLOOKUP(Tabla1[[#This Row],[llave 1]],IG!$F$7:$T$97972,3,FALSE)</f>
        <v>0</v>
      </c>
      <c r="J399" s="179">
        <f>+VLOOKUP(Tabla1[[#This Row],[llave 1]],IG!$F$7:$T$97972,5,FALSE)</f>
        <v>0</v>
      </c>
      <c r="K399" s="179">
        <f>+VLOOKUP(Tabla1[[#This Row],[llave 1]],IG!$F$7:$T$97972,4,FALSE)</f>
        <v>0</v>
      </c>
      <c r="L399" s="179">
        <f>+VLOOKUP(Tabla1[[#This Row],[llave 1]],IG!$F$7:$T$97972,6,FALSE)</f>
        <v>0</v>
      </c>
      <c r="M399" s="179">
        <f>+VLOOKUP(Tabla1[[#This Row],[llave 1]],IG!$F$7:$T$97972,7,FALSE)</f>
        <v>0</v>
      </c>
      <c r="N399" s="162"/>
      <c r="O399" s="163"/>
      <c r="P399" s="46" t="str">
        <f>+Tabla1[[#This Row],[llave 1]]&amp;Tabla1[[#This Row],[LOCALIDAD]]&amp;Tabla1[[#This Row],[MES]]</f>
        <v/>
      </c>
      <c r="Q399" s="45"/>
      <c r="R399" s="49">
        <f>+VLOOKUP(Tabla1[[#This Row],[llave 2]],IG!$O$7:$T$97972,2,FALSE)</f>
        <v>0</v>
      </c>
      <c r="S399" s="50">
        <f>+VLOOKUP(Tabla1[[#This Row],[llave 2]],IG!$O$7:$T$97972,5,FALSE)</f>
        <v>0</v>
      </c>
      <c r="T399" s="307">
        <f>+VLOOKUP(Tabla1[[#This Row],[llave 2]],IG!$O$7:$T$97972,6,FALSE)</f>
        <v>0</v>
      </c>
      <c r="U399" s="77"/>
      <c r="V399" s="78"/>
      <c r="W399" s="77"/>
      <c r="X399" s="52">
        <f>ROUND(Tabla1[[#This Row],[VALOR UNITARIO 
]]*Tabla1[[#This Row],[Porcentaje de Glosa]]*Tabla1[[#This Row],[META AFECTADA POR LA GLOSA
]],0)</f>
        <v>0</v>
      </c>
      <c r="Y399" s="44"/>
      <c r="Z399" s="180"/>
      <c r="AA399" s="53"/>
      <c r="AB399" s="45"/>
      <c r="AC399" s="53">
        <f>ROUND(Tabla1[[#This Row],[VALOR  DE LA GLOSA INICIAL]]-Tabla1[[#This Row],[Valor soportado por la Subred]],0)</f>
        <v>0</v>
      </c>
      <c r="AD399" s="45"/>
      <c r="AE399" s="45"/>
      <c r="AF399" s="53">
        <f>ROUND(Tabla1[[#This Row],[VALOR GLOSA DEFINITIVA]]-Tabla1[[#This Row],[VALOR LEVANTADO EN LIQUIDACION]],0)</f>
        <v>0</v>
      </c>
    </row>
    <row r="400" spans="2:32" s="55" customFormat="1" ht="99.95" hidden="1" customHeight="1">
      <c r="B400" s="48"/>
      <c r="C400" s="177"/>
      <c r="D400" s="48"/>
      <c r="E400" s="45"/>
      <c r="F400" s="178" t="str">
        <f>Tabla1[[#This Row],[CODIGO ACTIVIDAD (AB)]]&amp;Tabla1[[#This Row],[ACCIÓN INTEGRAL-INTEGRADA / 
PROCESO INTEGRAL E INTEGRADO]]&amp;Tabla1[[#This Row],[ENTORNO/PROCESO TRANSVERSAL]]&amp;Tabla1[[#This Row],[VIGENCIA RECURSOS]]</f>
        <v/>
      </c>
      <c r="G400" s="161"/>
      <c r="H400" s="179">
        <f>+VLOOKUP(Tabla1[[#This Row],[llave 1]],IG!$F$7:$N$97972,2,FALSE)</f>
        <v>0</v>
      </c>
      <c r="I400" s="179">
        <f>+VLOOKUP(Tabla1[[#This Row],[llave 1]],IG!$F$7:$T$97972,3,FALSE)</f>
        <v>0</v>
      </c>
      <c r="J400" s="179">
        <f>+VLOOKUP(Tabla1[[#This Row],[llave 1]],IG!$F$7:$T$97972,5,FALSE)</f>
        <v>0</v>
      </c>
      <c r="K400" s="179">
        <f>+VLOOKUP(Tabla1[[#This Row],[llave 1]],IG!$F$7:$T$97972,4,FALSE)</f>
        <v>0</v>
      </c>
      <c r="L400" s="179">
        <f>+VLOOKUP(Tabla1[[#This Row],[llave 1]],IG!$F$7:$T$97972,6,FALSE)</f>
        <v>0</v>
      </c>
      <c r="M400" s="179">
        <f>+VLOOKUP(Tabla1[[#This Row],[llave 1]],IG!$F$7:$T$97972,7,FALSE)</f>
        <v>0</v>
      </c>
      <c r="N400" s="162"/>
      <c r="O400" s="163"/>
      <c r="P400" s="46" t="str">
        <f>+Tabla1[[#This Row],[llave 1]]&amp;Tabla1[[#This Row],[LOCALIDAD]]&amp;Tabla1[[#This Row],[MES]]</f>
        <v/>
      </c>
      <c r="Q400" s="45"/>
      <c r="R400" s="49">
        <f>+VLOOKUP(Tabla1[[#This Row],[llave 2]],IG!$O$7:$T$97972,2,FALSE)</f>
        <v>0</v>
      </c>
      <c r="S400" s="50">
        <f>+VLOOKUP(Tabla1[[#This Row],[llave 2]],IG!$O$7:$T$97972,5,FALSE)</f>
        <v>0</v>
      </c>
      <c r="T400" s="307">
        <f>+VLOOKUP(Tabla1[[#This Row],[llave 2]],IG!$O$7:$T$97972,6,FALSE)</f>
        <v>0</v>
      </c>
      <c r="U400" s="77"/>
      <c r="V400" s="78"/>
      <c r="W400" s="77"/>
      <c r="X400" s="52">
        <f>ROUND(Tabla1[[#This Row],[VALOR UNITARIO 
]]*Tabla1[[#This Row],[Porcentaje de Glosa]]*Tabla1[[#This Row],[META AFECTADA POR LA GLOSA
]],0)</f>
        <v>0</v>
      </c>
      <c r="Y400" s="44"/>
      <c r="Z400" s="180"/>
      <c r="AA400" s="53"/>
      <c r="AB400" s="45"/>
      <c r="AC400" s="53">
        <f>ROUND(Tabla1[[#This Row],[VALOR  DE LA GLOSA INICIAL]]-Tabla1[[#This Row],[Valor soportado por la Subred]],0)</f>
        <v>0</v>
      </c>
      <c r="AD400" s="45"/>
      <c r="AE400" s="45"/>
      <c r="AF400" s="53">
        <f>ROUND(Tabla1[[#This Row],[VALOR GLOSA DEFINITIVA]]-Tabla1[[#This Row],[VALOR LEVANTADO EN LIQUIDACION]],0)</f>
        <v>0</v>
      </c>
    </row>
    <row r="401" spans="2:32" s="55" customFormat="1" ht="99.95" hidden="1" customHeight="1">
      <c r="B401" s="48"/>
      <c r="C401" s="177"/>
      <c r="D401" s="48"/>
      <c r="E401" s="45"/>
      <c r="F401" s="178" t="str">
        <f>Tabla1[[#This Row],[CODIGO ACTIVIDAD (AB)]]&amp;Tabla1[[#This Row],[ACCIÓN INTEGRAL-INTEGRADA / 
PROCESO INTEGRAL E INTEGRADO]]&amp;Tabla1[[#This Row],[ENTORNO/PROCESO TRANSVERSAL]]&amp;Tabla1[[#This Row],[VIGENCIA RECURSOS]]</f>
        <v/>
      </c>
      <c r="G401" s="161"/>
      <c r="H401" s="179">
        <f>+VLOOKUP(Tabla1[[#This Row],[llave 1]],IG!$F$7:$N$97972,2,FALSE)</f>
        <v>0</v>
      </c>
      <c r="I401" s="179">
        <f>+VLOOKUP(Tabla1[[#This Row],[llave 1]],IG!$F$7:$T$97972,3,FALSE)</f>
        <v>0</v>
      </c>
      <c r="J401" s="179">
        <f>+VLOOKUP(Tabla1[[#This Row],[llave 1]],IG!$F$7:$T$97972,5,FALSE)</f>
        <v>0</v>
      </c>
      <c r="K401" s="179">
        <f>+VLOOKUP(Tabla1[[#This Row],[llave 1]],IG!$F$7:$T$97972,4,FALSE)</f>
        <v>0</v>
      </c>
      <c r="L401" s="179">
        <f>+VLOOKUP(Tabla1[[#This Row],[llave 1]],IG!$F$7:$T$97972,6,FALSE)</f>
        <v>0</v>
      </c>
      <c r="M401" s="179">
        <f>+VLOOKUP(Tabla1[[#This Row],[llave 1]],IG!$F$7:$T$97972,7,FALSE)</f>
        <v>0</v>
      </c>
      <c r="N401" s="162"/>
      <c r="O401" s="163"/>
      <c r="P401" s="46" t="str">
        <f>+Tabla1[[#This Row],[llave 1]]&amp;Tabla1[[#This Row],[LOCALIDAD]]&amp;Tabla1[[#This Row],[MES]]</f>
        <v/>
      </c>
      <c r="Q401" s="45"/>
      <c r="R401" s="49">
        <f>+VLOOKUP(Tabla1[[#This Row],[llave 2]],IG!$O$7:$T$97972,2,FALSE)</f>
        <v>0</v>
      </c>
      <c r="S401" s="50">
        <f>+VLOOKUP(Tabla1[[#This Row],[llave 2]],IG!$O$7:$T$97972,5,FALSE)</f>
        <v>0</v>
      </c>
      <c r="T401" s="307">
        <f>+VLOOKUP(Tabla1[[#This Row],[llave 2]],IG!$O$7:$T$97972,6,FALSE)</f>
        <v>0</v>
      </c>
      <c r="U401" s="77"/>
      <c r="V401" s="78"/>
      <c r="W401" s="77"/>
      <c r="X401" s="52">
        <f>ROUND(Tabla1[[#This Row],[VALOR UNITARIO 
]]*Tabla1[[#This Row],[Porcentaje de Glosa]]*Tabla1[[#This Row],[META AFECTADA POR LA GLOSA
]],0)</f>
        <v>0</v>
      </c>
      <c r="Y401" s="44"/>
      <c r="Z401" s="180"/>
      <c r="AA401" s="53"/>
      <c r="AB401" s="45"/>
      <c r="AC401" s="53">
        <f>ROUND(Tabla1[[#This Row],[VALOR  DE LA GLOSA INICIAL]]-Tabla1[[#This Row],[Valor soportado por la Subred]],0)</f>
        <v>0</v>
      </c>
      <c r="AD401" s="45"/>
      <c r="AE401" s="45"/>
      <c r="AF401" s="53">
        <f>ROUND(Tabla1[[#This Row],[VALOR GLOSA DEFINITIVA]]-Tabla1[[#This Row],[VALOR LEVANTADO EN LIQUIDACION]],0)</f>
        <v>0</v>
      </c>
    </row>
    <row r="402" spans="2:32" s="55" customFormat="1" ht="99.95" hidden="1" customHeight="1">
      <c r="B402" s="48"/>
      <c r="C402" s="177"/>
      <c r="D402" s="48"/>
      <c r="E402" s="45"/>
      <c r="F402" s="178" t="str">
        <f>Tabla1[[#This Row],[CODIGO ACTIVIDAD (AB)]]&amp;Tabla1[[#This Row],[ACCIÓN INTEGRAL-INTEGRADA / 
PROCESO INTEGRAL E INTEGRADO]]&amp;Tabla1[[#This Row],[ENTORNO/PROCESO TRANSVERSAL]]&amp;Tabla1[[#This Row],[VIGENCIA RECURSOS]]</f>
        <v/>
      </c>
      <c r="G402" s="161"/>
      <c r="H402" s="179">
        <f>+VLOOKUP(Tabla1[[#This Row],[llave 1]],IG!$F$7:$N$97972,2,FALSE)</f>
        <v>0</v>
      </c>
      <c r="I402" s="179">
        <f>+VLOOKUP(Tabla1[[#This Row],[llave 1]],IG!$F$7:$T$97972,3,FALSE)</f>
        <v>0</v>
      </c>
      <c r="J402" s="179">
        <f>+VLOOKUP(Tabla1[[#This Row],[llave 1]],IG!$F$7:$T$97972,5,FALSE)</f>
        <v>0</v>
      </c>
      <c r="K402" s="179">
        <f>+VLOOKUP(Tabla1[[#This Row],[llave 1]],IG!$F$7:$T$97972,4,FALSE)</f>
        <v>0</v>
      </c>
      <c r="L402" s="179">
        <f>+VLOOKUP(Tabla1[[#This Row],[llave 1]],IG!$F$7:$T$97972,6,FALSE)</f>
        <v>0</v>
      </c>
      <c r="M402" s="179">
        <f>+VLOOKUP(Tabla1[[#This Row],[llave 1]],IG!$F$7:$T$97972,7,FALSE)</f>
        <v>0</v>
      </c>
      <c r="N402" s="162"/>
      <c r="O402" s="163"/>
      <c r="P402" s="46" t="str">
        <f>+Tabla1[[#This Row],[llave 1]]&amp;Tabla1[[#This Row],[LOCALIDAD]]&amp;Tabla1[[#This Row],[MES]]</f>
        <v/>
      </c>
      <c r="Q402" s="45"/>
      <c r="R402" s="49">
        <f>+VLOOKUP(Tabla1[[#This Row],[llave 2]],IG!$O$7:$T$97972,2,FALSE)</f>
        <v>0</v>
      </c>
      <c r="S402" s="50">
        <f>+VLOOKUP(Tabla1[[#This Row],[llave 2]],IG!$O$7:$T$97972,5,FALSE)</f>
        <v>0</v>
      </c>
      <c r="T402" s="307">
        <f>+VLOOKUP(Tabla1[[#This Row],[llave 2]],IG!$O$7:$T$97972,6,FALSE)</f>
        <v>0</v>
      </c>
      <c r="U402" s="77"/>
      <c r="V402" s="78"/>
      <c r="W402" s="77"/>
      <c r="X402" s="52">
        <f>ROUND(Tabla1[[#This Row],[VALOR UNITARIO 
]]*Tabla1[[#This Row],[Porcentaje de Glosa]]*Tabla1[[#This Row],[META AFECTADA POR LA GLOSA
]],0)</f>
        <v>0</v>
      </c>
      <c r="Y402" s="44"/>
      <c r="Z402" s="180"/>
      <c r="AA402" s="53"/>
      <c r="AB402" s="45"/>
      <c r="AC402" s="53">
        <f>ROUND(Tabla1[[#This Row],[VALOR  DE LA GLOSA INICIAL]]-Tabla1[[#This Row],[Valor soportado por la Subred]],0)</f>
        <v>0</v>
      </c>
      <c r="AD402" s="45"/>
      <c r="AE402" s="45"/>
      <c r="AF402" s="53">
        <f>ROUND(Tabla1[[#This Row],[VALOR GLOSA DEFINITIVA]]-Tabla1[[#This Row],[VALOR LEVANTADO EN LIQUIDACION]],0)</f>
        <v>0</v>
      </c>
    </row>
    <row r="403" spans="2:32" s="55" customFormat="1" ht="99.95" hidden="1" customHeight="1">
      <c r="B403" s="48"/>
      <c r="C403" s="177"/>
      <c r="D403" s="48"/>
      <c r="E403" s="45"/>
      <c r="F403" s="178" t="str">
        <f>Tabla1[[#This Row],[CODIGO ACTIVIDAD (AB)]]&amp;Tabla1[[#This Row],[ACCIÓN INTEGRAL-INTEGRADA / 
PROCESO INTEGRAL E INTEGRADO]]&amp;Tabla1[[#This Row],[ENTORNO/PROCESO TRANSVERSAL]]&amp;Tabla1[[#This Row],[VIGENCIA RECURSOS]]</f>
        <v/>
      </c>
      <c r="G403" s="161"/>
      <c r="H403" s="179">
        <f>+VLOOKUP(Tabla1[[#This Row],[llave 1]],IG!$F$7:$N$97972,2,FALSE)</f>
        <v>0</v>
      </c>
      <c r="I403" s="179">
        <f>+VLOOKUP(Tabla1[[#This Row],[llave 1]],IG!$F$7:$T$97972,3,FALSE)</f>
        <v>0</v>
      </c>
      <c r="J403" s="179">
        <f>+VLOOKUP(Tabla1[[#This Row],[llave 1]],IG!$F$7:$T$97972,5,FALSE)</f>
        <v>0</v>
      </c>
      <c r="K403" s="179">
        <f>+VLOOKUP(Tabla1[[#This Row],[llave 1]],IG!$F$7:$T$97972,4,FALSE)</f>
        <v>0</v>
      </c>
      <c r="L403" s="179">
        <f>+VLOOKUP(Tabla1[[#This Row],[llave 1]],IG!$F$7:$T$97972,6,FALSE)</f>
        <v>0</v>
      </c>
      <c r="M403" s="179">
        <f>+VLOOKUP(Tabla1[[#This Row],[llave 1]],IG!$F$7:$T$97972,7,FALSE)</f>
        <v>0</v>
      </c>
      <c r="N403" s="162"/>
      <c r="O403" s="163"/>
      <c r="P403" s="46" t="str">
        <f>+Tabla1[[#This Row],[llave 1]]&amp;Tabla1[[#This Row],[LOCALIDAD]]&amp;Tabla1[[#This Row],[MES]]</f>
        <v/>
      </c>
      <c r="Q403" s="45"/>
      <c r="R403" s="49">
        <f>+VLOOKUP(Tabla1[[#This Row],[llave 2]],IG!$O$7:$T$97972,2,FALSE)</f>
        <v>0</v>
      </c>
      <c r="S403" s="50">
        <f>+VLOOKUP(Tabla1[[#This Row],[llave 2]],IG!$O$7:$T$97972,5,FALSE)</f>
        <v>0</v>
      </c>
      <c r="T403" s="307">
        <f>+VLOOKUP(Tabla1[[#This Row],[llave 2]],IG!$O$7:$T$97972,6,FALSE)</f>
        <v>0</v>
      </c>
      <c r="U403" s="77"/>
      <c r="V403" s="78"/>
      <c r="W403" s="77"/>
      <c r="X403" s="52">
        <f>ROUND(Tabla1[[#This Row],[VALOR UNITARIO 
]]*Tabla1[[#This Row],[Porcentaje de Glosa]]*Tabla1[[#This Row],[META AFECTADA POR LA GLOSA
]],0)</f>
        <v>0</v>
      </c>
      <c r="Y403" s="44"/>
      <c r="Z403" s="180"/>
      <c r="AA403" s="53"/>
      <c r="AB403" s="45"/>
      <c r="AC403" s="53">
        <f>ROUND(Tabla1[[#This Row],[VALOR  DE LA GLOSA INICIAL]]-Tabla1[[#This Row],[Valor soportado por la Subred]],0)</f>
        <v>0</v>
      </c>
      <c r="AD403" s="45"/>
      <c r="AE403" s="45"/>
      <c r="AF403" s="53">
        <f>ROUND(Tabla1[[#This Row],[VALOR GLOSA DEFINITIVA]]-Tabla1[[#This Row],[VALOR LEVANTADO EN LIQUIDACION]],0)</f>
        <v>0</v>
      </c>
    </row>
    <row r="404" spans="2:32" s="55" customFormat="1" ht="99.95" hidden="1" customHeight="1">
      <c r="B404" s="48"/>
      <c r="C404" s="177"/>
      <c r="D404" s="48"/>
      <c r="E404" s="45"/>
      <c r="F404" s="178" t="str">
        <f>Tabla1[[#This Row],[CODIGO ACTIVIDAD (AB)]]&amp;Tabla1[[#This Row],[ACCIÓN INTEGRAL-INTEGRADA / 
PROCESO INTEGRAL E INTEGRADO]]&amp;Tabla1[[#This Row],[ENTORNO/PROCESO TRANSVERSAL]]&amp;Tabla1[[#This Row],[VIGENCIA RECURSOS]]</f>
        <v/>
      </c>
      <c r="G404" s="161"/>
      <c r="H404" s="179">
        <f>+VLOOKUP(Tabla1[[#This Row],[llave 1]],IG!$F$7:$N$97972,2,FALSE)</f>
        <v>0</v>
      </c>
      <c r="I404" s="179">
        <f>+VLOOKUP(Tabla1[[#This Row],[llave 1]],IG!$F$7:$T$97972,3,FALSE)</f>
        <v>0</v>
      </c>
      <c r="J404" s="179">
        <f>+VLOOKUP(Tabla1[[#This Row],[llave 1]],IG!$F$7:$T$97972,5,FALSE)</f>
        <v>0</v>
      </c>
      <c r="K404" s="179">
        <f>+VLOOKUP(Tabla1[[#This Row],[llave 1]],IG!$F$7:$T$97972,4,FALSE)</f>
        <v>0</v>
      </c>
      <c r="L404" s="179">
        <f>+VLOOKUP(Tabla1[[#This Row],[llave 1]],IG!$F$7:$T$97972,6,FALSE)</f>
        <v>0</v>
      </c>
      <c r="M404" s="179">
        <f>+VLOOKUP(Tabla1[[#This Row],[llave 1]],IG!$F$7:$T$97972,7,FALSE)</f>
        <v>0</v>
      </c>
      <c r="N404" s="162"/>
      <c r="O404" s="163"/>
      <c r="P404" s="46" t="str">
        <f>+Tabla1[[#This Row],[llave 1]]&amp;Tabla1[[#This Row],[LOCALIDAD]]&amp;Tabla1[[#This Row],[MES]]</f>
        <v/>
      </c>
      <c r="Q404" s="45"/>
      <c r="R404" s="49">
        <f>+VLOOKUP(Tabla1[[#This Row],[llave 2]],IG!$O$7:$T$97972,2,FALSE)</f>
        <v>0</v>
      </c>
      <c r="S404" s="50">
        <f>+VLOOKUP(Tabla1[[#This Row],[llave 2]],IG!$O$7:$T$97972,5,FALSE)</f>
        <v>0</v>
      </c>
      <c r="T404" s="307">
        <f>+VLOOKUP(Tabla1[[#This Row],[llave 2]],IG!$O$7:$T$97972,6,FALSE)</f>
        <v>0</v>
      </c>
      <c r="U404" s="77"/>
      <c r="V404" s="78"/>
      <c r="W404" s="77"/>
      <c r="X404" s="52">
        <f>ROUND(Tabla1[[#This Row],[VALOR UNITARIO 
]]*Tabla1[[#This Row],[Porcentaje de Glosa]]*Tabla1[[#This Row],[META AFECTADA POR LA GLOSA
]],0)</f>
        <v>0</v>
      </c>
      <c r="Y404" s="44"/>
      <c r="Z404" s="180"/>
      <c r="AA404" s="53"/>
      <c r="AB404" s="45"/>
      <c r="AC404" s="53">
        <f>ROUND(Tabla1[[#This Row],[VALOR  DE LA GLOSA INICIAL]]-Tabla1[[#This Row],[Valor soportado por la Subred]],0)</f>
        <v>0</v>
      </c>
      <c r="AD404" s="45"/>
      <c r="AE404" s="45"/>
      <c r="AF404" s="53">
        <f>ROUND(Tabla1[[#This Row],[VALOR GLOSA DEFINITIVA]]-Tabla1[[#This Row],[VALOR LEVANTADO EN LIQUIDACION]],0)</f>
        <v>0</v>
      </c>
    </row>
    <row r="405" spans="2:32" s="55" customFormat="1" ht="99.95" hidden="1" customHeight="1">
      <c r="B405" s="48"/>
      <c r="C405" s="177"/>
      <c r="D405" s="48"/>
      <c r="E405" s="45"/>
      <c r="F405" s="178" t="str">
        <f>Tabla1[[#This Row],[CODIGO ACTIVIDAD (AB)]]&amp;Tabla1[[#This Row],[ACCIÓN INTEGRAL-INTEGRADA / 
PROCESO INTEGRAL E INTEGRADO]]&amp;Tabla1[[#This Row],[ENTORNO/PROCESO TRANSVERSAL]]&amp;Tabla1[[#This Row],[VIGENCIA RECURSOS]]</f>
        <v/>
      </c>
      <c r="G405" s="161"/>
      <c r="H405" s="179">
        <f>+VLOOKUP(Tabla1[[#This Row],[llave 1]],IG!$F$7:$N$97972,2,FALSE)</f>
        <v>0</v>
      </c>
      <c r="I405" s="179">
        <f>+VLOOKUP(Tabla1[[#This Row],[llave 1]],IG!$F$7:$T$97972,3,FALSE)</f>
        <v>0</v>
      </c>
      <c r="J405" s="179">
        <f>+VLOOKUP(Tabla1[[#This Row],[llave 1]],IG!$F$7:$T$97972,5,FALSE)</f>
        <v>0</v>
      </c>
      <c r="K405" s="179">
        <f>+VLOOKUP(Tabla1[[#This Row],[llave 1]],IG!$F$7:$T$97972,4,FALSE)</f>
        <v>0</v>
      </c>
      <c r="L405" s="179">
        <f>+VLOOKUP(Tabla1[[#This Row],[llave 1]],IG!$F$7:$T$97972,6,FALSE)</f>
        <v>0</v>
      </c>
      <c r="M405" s="179">
        <f>+VLOOKUP(Tabla1[[#This Row],[llave 1]],IG!$F$7:$T$97972,7,FALSE)</f>
        <v>0</v>
      </c>
      <c r="N405" s="162"/>
      <c r="O405" s="163"/>
      <c r="P405" s="46" t="str">
        <f>+Tabla1[[#This Row],[llave 1]]&amp;Tabla1[[#This Row],[LOCALIDAD]]&amp;Tabla1[[#This Row],[MES]]</f>
        <v/>
      </c>
      <c r="Q405" s="45"/>
      <c r="R405" s="49">
        <f>+VLOOKUP(Tabla1[[#This Row],[llave 2]],IG!$O$7:$T$97972,2,FALSE)</f>
        <v>0</v>
      </c>
      <c r="S405" s="50">
        <f>+VLOOKUP(Tabla1[[#This Row],[llave 2]],IG!$O$7:$T$97972,5,FALSE)</f>
        <v>0</v>
      </c>
      <c r="T405" s="307">
        <f>+VLOOKUP(Tabla1[[#This Row],[llave 2]],IG!$O$7:$T$97972,6,FALSE)</f>
        <v>0</v>
      </c>
      <c r="U405" s="77"/>
      <c r="V405" s="78"/>
      <c r="W405" s="77"/>
      <c r="X405" s="52">
        <f>ROUND(Tabla1[[#This Row],[VALOR UNITARIO 
]]*Tabla1[[#This Row],[Porcentaje de Glosa]]*Tabla1[[#This Row],[META AFECTADA POR LA GLOSA
]],0)</f>
        <v>0</v>
      </c>
      <c r="Y405" s="44"/>
      <c r="Z405" s="180"/>
      <c r="AA405" s="53"/>
      <c r="AB405" s="45"/>
      <c r="AC405" s="53">
        <f>ROUND(Tabla1[[#This Row],[VALOR  DE LA GLOSA INICIAL]]-Tabla1[[#This Row],[Valor soportado por la Subred]],0)</f>
        <v>0</v>
      </c>
      <c r="AD405" s="45"/>
      <c r="AE405" s="45"/>
      <c r="AF405" s="53">
        <f>ROUND(Tabla1[[#This Row],[VALOR GLOSA DEFINITIVA]]-Tabla1[[#This Row],[VALOR LEVANTADO EN LIQUIDACION]],0)</f>
        <v>0</v>
      </c>
    </row>
    <row r="406" spans="2:32" s="55" customFormat="1" ht="99.95" hidden="1" customHeight="1">
      <c r="B406" s="48"/>
      <c r="C406" s="177"/>
      <c r="D406" s="48"/>
      <c r="E406" s="45"/>
      <c r="F406" s="178" t="str">
        <f>Tabla1[[#This Row],[CODIGO ACTIVIDAD (AB)]]&amp;Tabla1[[#This Row],[ACCIÓN INTEGRAL-INTEGRADA / 
PROCESO INTEGRAL E INTEGRADO]]&amp;Tabla1[[#This Row],[ENTORNO/PROCESO TRANSVERSAL]]&amp;Tabla1[[#This Row],[VIGENCIA RECURSOS]]</f>
        <v/>
      </c>
      <c r="G406" s="161"/>
      <c r="H406" s="179">
        <f>+VLOOKUP(Tabla1[[#This Row],[llave 1]],IG!$F$7:$N$97972,2,FALSE)</f>
        <v>0</v>
      </c>
      <c r="I406" s="179">
        <f>+VLOOKUP(Tabla1[[#This Row],[llave 1]],IG!$F$7:$T$97972,3,FALSE)</f>
        <v>0</v>
      </c>
      <c r="J406" s="179">
        <f>+VLOOKUP(Tabla1[[#This Row],[llave 1]],IG!$F$7:$T$97972,5,FALSE)</f>
        <v>0</v>
      </c>
      <c r="K406" s="179">
        <f>+VLOOKUP(Tabla1[[#This Row],[llave 1]],IG!$F$7:$T$97972,4,FALSE)</f>
        <v>0</v>
      </c>
      <c r="L406" s="179">
        <f>+VLOOKUP(Tabla1[[#This Row],[llave 1]],IG!$F$7:$T$97972,6,FALSE)</f>
        <v>0</v>
      </c>
      <c r="M406" s="179">
        <f>+VLOOKUP(Tabla1[[#This Row],[llave 1]],IG!$F$7:$T$97972,7,FALSE)</f>
        <v>0</v>
      </c>
      <c r="N406" s="162"/>
      <c r="O406" s="163"/>
      <c r="P406" s="46" t="str">
        <f>+Tabla1[[#This Row],[llave 1]]&amp;Tabla1[[#This Row],[LOCALIDAD]]&amp;Tabla1[[#This Row],[MES]]</f>
        <v/>
      </c>
      <c r="Q406" s="45"/>
      <c r="R406" s="49">
        <f>+VLOOKUP(Tabla1[[#This Row],[llave 2]],IG!$O$7:$T$97972,2,FALSE)</f>
        <v>0</v>
      </c>
      <c r="S406" s="50">
        <f>+VLOOKUP(Tabla1[[#This Row],[llave 2]],IG!$O$7:$T$97972,5,FALSE)</f>
        <v>0</v>
      </c>
      <c r="T406" s="307">
        <f>+VLOOKUP(Tabla1[[#This Row],[llave 2]],IG!$O$7:$T$97972,6,FALSE)</f>
        <v>0</v>
      </c>
      <c r="U406" s="77"/>
      <c r="V406" s="78"/>
      <c r="W406" s="77"/>
      <c r="X406" s="52">
        <f>ROUND(Tabla1[[#This Row],[VALOR UNITARIO 
]]*Tabla1[[#This Row],[Porcentaje de Glosa]]*Tabla1[[#This Row],[META AFECTADA POR LA GLOSA
]],0)</f>
        <v>0</v>
      </c>
      <c r="Y406" s="44"/>
      <c r="Z406" s="180"/>
      <c r="AA406" s="53"/>
      <c r="AB406" s="45"/>
      <c r="AC406" s="53">
        <f>ROUND(Tabla1[[#This Row],[VALOR  DE LA GLOSA INICIAL]]-Tabla1[[#This Row],[Valor soportado por la Subred]],0)</f>
        <v>0</v>
      </c>
      <c r="AD406" s="45"/>
      <c r="AE406" s="45"/>
      <c r="AF406" s="53">
        <f>ROUND(Tabla1[[#This Row],[VALOR GLOSA DEFINITIVA]]-Tabla1[[#This Row],[VALOR LEVANTADO EN LIQUIDACION]],0)</f>
        <v>0</v>
      </c>
    </row>
    <row r="407" spans="2:32" s="55" customFormat="1" ht="99.95" hidden="1" customHeight="1">
      <c r="B407" s="48"/>
      <c r="C407" s="177"/>
      <c r="D407" s="48"/>
      <c r="E407" s="45"/>
      <c r="F407" s="178" t="str">
        <f>Tabla1[[#This Row],[CODIGO ACTIVIDAD (AB)]]&amp;Tabla1[[#This Row],[ACCIÓN INTEGRAL-INTEGRADA / 
PROCESO INTEGRAL E INTEGRADO]]&amp;Tabla1[[#This Row],[ENTORNO/PROCESO TRANSVERSAL]]&amp;Tabla1[[#This Row],[VIGENCIA RECURSOS]]</f>
        <v/>
      </c>
      <c r="G407" s="161"/>
      <c r="H407" s="179">
        <f>+VLOOKUP(Tabla1[[#This Row],[llave 1]],IG!$F$7:$N$97972,2,FALSE)</f>
        <v>0</v>
      </c>
      <c r="I407" s="179">
        <f>+VLOOKUP(Tabla1[[#This Row],[llave 1]],IG!$F$7:$T$97972,3,FALSE)</f>
        <v>0</v>
      </c>
      <c r="J407" s="179">
        <f>+VLOOKUP(Tabla1[[#This Row],[llave 1]],IG!$F$7:$T$97972,5,FALSE)</f>
        <v>0</v>
      </c>
      <c r="K407" s="179">
        <f>+VLOOKUP(Tabla1[[#This Row],[llave 1]],IG!$F$7:$T$97972,4,FALSE)</f>
        <v>0</v>
      </c>
      <c r="L407" s="179">
        <f>+VLOOKUP(Tabla1[[#This Row],[llave 1]],IG!$F$7:$T$97972,6,FALSE)</f>
        <v>0</v>
      </c>
      <c r="M407" s="179">
        <f>+VLOOKUP(Tabla1[[#This Row],[llave 1]],IG!$F$7:$T$97972,7,FALSE)</f>
        <v>0</v>
      </c>
      <c r="N407" s="162"/>
      <c r="O407" s="163"/>
      <c r="P407" s="46" t="str">
        <f>+Tabla1[[#This Row],[llave 1]]&amp;Tabla1[[#This Row],[LOCALIDAD]]&amp;Tabla1[[#This Row],[MES]]</f>
        <v/>
      </c>
      <c r="Q407" s="45"/>
      <c r="R407" s="49">
        <f>+VLOOKUP(Tabla1[[#This Row],[llave 2]],IG!$O$7:$T$97972,2,FALSE)</f>
        <v>0</v>
      </c>
      <c r="S407" s="50">
        <f>+VLOOKUP(Tabla1[[#This Row],[llave 2]],IG!$O$7:$T$97972,5,FALSE)</f>
        <v>0</v>
      </c>
      <c r="T407" s="307">
        <f>+VLOOKUP(Tabla1[[#This Row],[llave 2]],IG!$O$7:$T$97972,6,FALSE)</f>
        <v>0</v>
      </c>
      <c r="U407" s="77"/>
      <c r="V407" s="78"/>
      <c r="W407" s="77"/>
      <c r="X407" s="52">
        <f>ROUND(Tabla1[[#This Row],[VALOR UNITARIO 
]]*Tabla1[[#This Row],[Porcentaje de Glosa]]*Tabla1[[#This Row],[META AFECTADA POR LA GLOSA
]],0)</f>
        <v>0</v>
      </c>
      <c r="Y407" s="44"/>
      <c r="Z407" s="180"/>
      <c r="AA407" s="53"/>
      <c r="AB407" s="45"/>
      <c r="AC407" s="53">
        <f>ROUND(Tabla1[[#This Row],[VALOR  DE LA GLOSA INICIAL]]-Tabla1[[#This Row],[Valor soportado por la Subred]],0)</f>
        <v>0</v>
      </c>
      <c r="AD407" s="45"/>
      <c r="AE407" s="45"/>
      <c r="AF407" s="53">
        <f>ROUND(Tabla1[[#This Row],[VALOR GLOSA DEFINITIVA]]-Tabla1[[#This Row],[VALOR LEVANTADO EN LIQUIDACION]],0)</f>
        <v>0</v>
      </c>
    </row>
    <row r="408" spans="2:32" s="55" customFormat="1" ht="99.95" hidden="1" customHeight="1">
      <c r="B408" s="48"/>
      <c r="C408" s="177"/>
      <c r="D408" s="48"/>
      <c r="E408" s="45"/>
      <c r="F408" s="178" t="str">
        <f>Tabla1[[#This Row],[CODIGO ACTIVIDAD (AB)]]&amp;Tabla1[[#This Row],[ACCIÓN INTEGRAL-INTEGRADA / 
PROCESO INTEGRAL E INTEGRADO]]&amp;Tabla1[[#This Row],[ENTORNO/PROCESO TRANSVERSAL]]&amp;Tabla1[[#This Row],[VIGENCIA RECURSOS]]</f>
        <v/>
      </c>
      <c r="G408" s="161"/>
      <c r="H408" s="179">
        <f>+VLOOKUP(Tabla1[[#This Row],[llave 1]],IG!$F$7:$N$97972,2,FALSE)</f>
        <v>0</v>
      </c>
      <c r="I408" s="179">
        <f>+VLOOKUP(Tabla1[[#This Row],[llave 1]],IG!$F$7:$T$97972,3,FALSE)</f>
        <v>0</v>
      </c>
      <c r="J408" s="179">
        <f>+VLOOKUP(Tabla1[[#This Row],[llave 1]],IG!$F$7:$T$97972,5,FALSE)</f>
        <v>0</v>
      </c>
      <c r="K408" s="179">
        <f>+VLOOKUP(Tabla1[[#This Row],[llave 1]],IG!$F$7:$T$97972,4,FALSE)</f>
        <v>0</v>
      </c>
      <c r="L408" s="179">
        <f>+VLOOKUP(Tabla1[[#This Row],[llave 1]],IG!$F$7:$T$97972,6,FALSE)</f>
        <v>0</v>
      </c>
      <c r="M408" s="179">
        <f>+VLOOKUP(Tabla1[[#This Row],[llave 1]],IG!$F$7:$T$97972,7,FALSE)</f>
        <v>0</v>
      </c>
      <c r="N408" s="162"/>
      <c r="O408" s="163"/>
      <c r="P408" s="46" t="str">
        <f>+Tabla1[[#This Row],[llave 1]]&amp;Tabla1[[#This Row],[LOCALIDAD]]&amp;Tabla1[[#This Row],[MES]]</f>
        <v/>
      </c>
      <c r="Q408" s="45"/>
      <c r="R408" s="49">
        <f>+VLOOKUP(Tabla1[[#This Row],[llave 2]],IG!$O$7:$T$97972,2,FALSE)</f>
        <v>0</v>
      </c>
      <c r="S408" s="50">
        <f>+VLOOKUP(Tabla1[[#This Row],[llave 2]],IG!$O$7:$T$97972,5,FALSE)</f>
        <v>0</v>
      </c>
      <c r="T408" s="307">
        <f>+VLOOKUP(Tabla1[[#This Row],[llave 2]],IG!$O$7:$T$97972,6,FALSE)</f>
        <v>0</v>
      </c>
      <c r="U408" s="77"/>
      <c r="V408" s="78"/>
      <c r="W408" s="77"/>
      <c r="X408" s="52">
        <f>ROUND(Tabla1[[#This Row],[VALOR UNITARIO 
]]*Tabla1[[#This Row],[Porcentaje de Glosa]]*Tabla1[[#This Row],[META AFECTADA POR LA GLOSA
]],0)</f>
        <v>0</v>
      </c>
      <c r="Y408" s="44"/>
      <c r="Z408" s="180"/>
      <c r="AA408" s="53"/>
      <c r="AB408" s="45"/>
      <c r="AC408" s="53">
        <f>ROUND(Tabla1[[#This Row],[VALOR  DE LA GLOSA INICIAL]]-Tabla1[[#This Row],[Valor soportado por la Subred]],0)</f>
        <v>0</v>
      </c>
      <c r="AD408" s="45"/>
      <c r="AE408" s="45"/>
      <c r="AF408" s="53">
        <f>ROUND(Tabla1[[#This Row],[VALOR GLOSA DEFINITIVA]]-Tabla1[[#This Row],[VALOR LEVANTADO EN LIQUIDACION]],0)</f>
        <v>0</v>
      </c>
    </row>
    <row r="409" spans="2:32" s="55" customFormat="1" ht="99.95" hidden="1" customHeight="1">
      <c r="B409" s="48"/>
      <c r="C409" s="177"/>
      <c r="D409" s="48"/>
      <c r="E409" s="45"/>
      <c r="F409" s="178" t="str">
        <f>Tabla1[[#This Row],[CODIGO ACTIVIDAD (AB)]]&amp;Tabla1[[#This Row],[ACCIÓN INTEGRAL-INTEGRADA / 
PROCESO INTEGRAL E INTEGRADO]]&amp;Tabla1[[#This Row],[ENTORNO/PROCESO TRANSVERSAL]]&amp;Tabla1[[#This Row],[VIGENCIA RECURSOS]]</f>
        <v/>
      </c>
      <c r="G409" s="161"/>
      <c r="H409" s="179">
        <f>+VLOOKUP(Tabla1[[#This Row],[llave 1]],IG!$F$7:$N$97972,2,FALSE)</f>
        <v>0</v>
      </c>
      <c r="I409" s="179">
        <f>+VLOOKUP(Tabla1[[#This Row],[llave 1]],IG!$F$7:$T$97972,3,FALSE)</f>
        <v>0</v>
      </c>
      <c r="J409" s="179">
        <f>+VLOOKUP(Tabla1[[#This Row],[llave 1]],IG!$F$7:$T$97972,5,FALSE)</f>
        <v>0</v>
      </c>
      <c r="K409" s="179">
        <f>+VLOOKUP(Tabla1[[#This Row],[llave 1]],IG!$F$7:$T$97972,4,FALSE)</f>
        <v>0</v>
      </c>
      <c r="L409" s="179">
        <f>+VLOOKUP(Tabla1[[#This Row],[llave 1]],IG!$F$7:$T$97972,6,FALSE)</f>
        <v>0</v>
      </c>
      <c r="M409" s="179">
        <f>+VLOOKUP(Tabla1[[#This Row],[llave 1]],IG!$F$7:$T$97972,7,FALSE)</f>
        <v>0</v>
      </c>
      <c r="N409" s="162"/>
      <c r="O409" s="163"/>
      <c r="P409" s="46" t="str">
        <f>+Tabla1[[#This Row],[llave 1]]&amp;Tabla1[[#This Row],[LOCALIDAD]]&amp;Tabla1[[#This Row],[MES]]</f>
        <v/>
      </c>
      <c r="Q409" s="45"/>
      <c r="R409" s="49">
        <f>+VLOOKUP(Tabla1[[#This Row],[llave 2]],IG!$O$7:$T$97972,2,FALSE)</f>
        <v>0</v>
      </c>
      <c r="S409" s="50">
        <f>+VLOOKUP(Tabla1[[#This Row],[llave 2]],IG!$O$7:$T$97972,5,FALSE)</f>
        <v>0</v>
      </c>
      <c r="T409" s="307">
        <f>+VLOOKUP(Tabla1[[#This Row],[llave 2]],IG!$O$7:$T$97972,6,FALSE)</f>
        <v>0</v>
      </c>
      <c r="U409" s="77"/>
      <c r="V409" s="78"/>
      <c r="W409" s="77"/>
      <c r="X409" s="52">
        <f>ROUND(Tabla1[[#This Row],[VALOR UNITARIO 
]]*Tabla1[[#This Row],[Porcentaje de Glosa]]*Tabla1[[#This Row],[META AFECTADA POR LA GLOSA
]],0)</f>
        <v>0</v>
      </c>
      <c r="Y409" s="44"/>
      <c r="Z409" s="180"/>
      <c r="AA409" s="53"/>
      <c r="AB409" s="45"/>
      <c r="AC409" s="53">
        <f>ROUND(Tabla1[[#This Row],[VALOR  DE LA GLOSA INICIAL]]-Tabla1[[#This Row],[Valor soportado por la Subred]],0)</f>
        <v>0</v>
      </c>
      <c r="AD409" s="45"/>
      <c r="AE409" s="45"/>
      <c r="AF409" s="53">
        <f>ROUND(Tabla1[[#This Row],[VALOR GLOSA DEFINITIVA]]-Tabla1[[#This Row],[VALOR LEVANTADO EN LIQUIDACION]],0)</f>
        <v>0</v>
      </c>
    </row>
    <row r="410" spans="2:32" s="55" customFormat="1" ht="99.95" hidden="1" customHeight="1">
      <c r="B410" s="48"/>
      <c r="C410" s="177"/>
      <c r="D410" s="48"/>
      <c r="E410" s="45"/>
      <c r="F410" s="178" t="str">
        <f>Tabla1[[#This Row],[CODIGO ACTIVIDAD (AB)]]&amp;Tabla1[[#This Row],[ACCIÓN INTEGRAL-INTEGRADA / 
PROCESO INTEGRAL E INTEGRADO]]&amp;Tabla1[[#This Row],[ENTORNO/PROCESO TRANSVERSAL]]&amp;Tabla1[[#This Row],[VIGENCIA RECURSOS]]</f>
        <v/>
      </c>
      <c r="G410" s="161"/>
      <c r="H410" s="179">
        <f>+VLOOKUP(Tabla1[[#This Row],[llave 1]],IG!$F$7:$N$97972,2,FALSE)</f>
        <v>0</v>
      </c>
      <c r="I410" s="179">
        <f>+VLOOKUP(Tabla1[[#This Row],[llave 1]],IG!$F$7:$T$97972,3,FALSE)</f>
        <v>0</v>
      </c>
      <c r="J410" s="179">
        <f>+VLOOKUP(Tabla1[[#This Row],[llave 1]],IG!$F$7:$T$97972,5,FALSE)</f>
        <v>0</v>
      </c>
      <c r="K410" s="179">
        <f>+VLOOKUP(Tabla1[[#This Row],[llave 1]],IG!$F$7:$T$97972,4,FALSE)</f>
        <v>0</v>
      </c>
      <c r="L410" s="179">
        <f>+VLOOKUP(Tabla1[[#This Row],[llave 1]],IG!$F$7:$T$97972,6,FALSE)</f>
        <v>0</v>
      </c>
      <c r="M410" s="179">
        <f>+VLOOKUP(Tabla1[[#This Row],[llave 1]],IG!$F$7:$T$97972,7,FALSE)</f>
        <v>0</v>
      </c>
      <c r="N410" s="162"/>
      <c r="O410" s="163"/>
      <c r="P410" s="46" t="str">
        <f>+Tabla1[[#This Row],[llave 1]]&amp;Tabla1[[#This Row],[LOCALIDAD]]&amp;Tabla1[[#This Row],[MES]]</f>
        <v/>
      </c>
      <c r="Q410" s="45"/>
      <c r="R410" s="49">
        <f>+VLOOKUP(Tabla1[[#This Row],[llave 2]],IG!$O$7:$T$97972,2,FALSE)</f>
        <v>0</v>
      </c>
      <c r="S410" s="50">
        <f>+VLOOKUP(Tabla1[[#This Row],[llave 2]],IG!$O$7:$T$97972,5,FALSE)</f>
        <v>0</v>
      </c>
      <c r="T410" s="307">
        <f>+VLOOKUP(Tabla1[[#This Row],[llave 2]],IG!$O$7:$T$97972,6,FALSE)</f>
        <v>0</v>
      </c>
      <c r="U410" s="77"/>
      <c r="V410" s="78"/>
      <c r="W410" s="77"/>
      <c r="X410" s="52">
        <f>ROUND(Tabla1[[#This Row],[VALOR UNITARIO 
]]*Tabla1[[#This Row],[Porcentaje de Glosa]]*Tabla1[[#This Row],[META AFECTADA POR LA GLOSA
]],0)</f>
        <v>0</v>
      </c>
      <c r="Y410" s="44"/>
      <c r="Z410" s="180"/>
      <c r="AA410" s="53"/>
      <c r="AB410" s="45"/>
      <c r="AC410" s="53">
        <f>ROUND(Tabla1[[#This Row],[VALOR  DE LA GLOSA INICIAL]]-Tabla1[[#This Row],[Valor soportado por la Subred]],0)</f>
        <v>0</v>
      </c>
      <c r="AD410" s="45"/>
      <c r="AE410" s="45"/>
      <c r="AF410" s="53">
        <f>ROUND(Tabla1[[#This Row],[VALOR GLOSA DEFINITIVA]]-Tabla1[[#This Row],[VALOR LEVANTADO EN LIQUIDACION]],0)</f>
        <v>0</v>
      </c>
    </row>
    <row r="411" spans="2:32" s="55" customFormat="1" ht="99.95" hidden="1" customHeight="1">
      <c r="B411" s="48"/>
      <c r="C411" s="177"/>
      <c r="D411" s="48"/>
      <c r="E411" s="45"/>
      <c r="F411" s="178" t="str">
        <f>Tabla1[[#This Row],[CODIGO ACTIVIDAD (AB)]]&amp;Tabla1[[#This Row],[ACCIÓN INTEGRAL-INTEGRADA / 
PROCESO INTEGRAL E INTEGRADO]]&amp;Tabla1[[#This Row],[ENTORNO/PROCESO TRANSVERSAL]]&amp;Tabla1[[#This Row],[VIGENCIA RECURSOS]]</f>
        <v/>
      </c>
      <c r="G411" s="161"/>
      <c r="H411" s="179">
        <f>+VLOOKUP(Tabla1[[#This Row],[llave 1]],IG!$F$7:$N$97972,2,FALSE)</f>
        <v>0</v>
      </c>
      <c r="I411" s="179">
        <f>+VLOOKUP(Tabla1[[#This Row],[llave 1]],IG!$F$7:$T$97972,3,FALSE)</f>
        <v>0</v>
      </c>
      <c r="J411" s="179">
        <f>+VLOOKUP(Tabla1[[#This Row],[llave 1]],IG!$F$7:$T$97972,5,FALSE)</f>
        <v>0</v>
      </c>
      <c r="K411" s="179">
        <f>+VLOOKUP(Tabla1[[#This Row],[llave 1]],IG!$F$7:$T$97972,4,FALSE)</f>
        <v>0</v>
      </c>
      <c r="L411" s="179">
        <f>+VLOOKUP(Tabla1[[#This Row],[llave 1]],IG!$F$7:$T$97972,6,FALSE)</f>
        <v>0</v>
      </c>
      <c r="M411" s="179">
        <f>+VLOOKUP(Tabla1[[#This Row],[llave 1]],IG!$F$7:$T$97972,7,FALSE)</f>
        <v>0</v>
      </c>
      <c r="N411" s="162"/>
      <c r="O411" s="163"/>
      <c r="P411" s="46" t="str">
        <f>+Tabla1[[#This Row],[llave 1]]&amp;Tabla1[[#This Row],[LOCALIDAD]]&amp;Tabla1[[#This Row],[MES]]</f>
        <v/>
      </c>
      <c r="Q411" s="45"/>
      <c r="R411" s="49">
        <f>+VLOOKUP(Tabla1[[#This Row],[llave 2]],IG!$O$7:$T$97972,2,FALSE)</f>
        <v>0</v>
      </c>
      <c r="S411" s="50">
        <f>+VLOOKUP(Tabla1[[#This Row],[llave 2]],IG!$O$7:$T$97972,5,FALSE)</f>
        <v>0</v>
      </c>
      <c r="T411" s="307">
        <f>+VLOOKUP(Tabla1[[#This Row],[llave 2]],IG!$O$7:$T$97972,6,FALSE)</f>
        <v>0</v>
      </c>
      <c r="U411" s="77"/>
      <c r="V411" s="78"/>
      <c r="W411" s="77"/>
      <c r="X411" s="52">
        <f>ROUND(Tabla1[[#This Row],[VALOR UNITARIO 
]]*Tabla1[[#This Row],[Porcentaje de Glosa]]*Tabla1[[#This Row],[META AFECTADA POR LA GLOSA
]],0)</f>
        <v>0</v>
      </c>
      <c r="Y411" s="44"/>
      <c r="Z411" s="180"/>
      <c r="AA411" s="53"/>
      <c r="AB411" s="45"/>
      <c r="AC411" s="53">
        <f>ROUND(Tabla1[[#This Row],[VALOR  DE LA GLOSA INICIAL]]-Tabla1[[#This Row],[Valor soportado por la Subred]],0)</f>
        <v>0</v>
      </c>
      <c r="AD411" s="45"/>
      <c r="AE411" s="45"/>
      <c r="AF411" s="53">
        <f>ROUND(Tabla1[[#This Row],[VALOR GLOSA DEFINITIVA]]-Tabla1[[#This Row],[VALOR LEVANTADO EN LIQUIDACION]],0)</f>
        <v>0</v>
      </c>
    </row>
    <row r="412" spans="2:32" s="55" customFormat="1" ht="99.95" hidden="1" customHeight="1">
      <c r="B412" s="48"/>
      <c r="C412" s="177"/>
      <c r="D412" s="48"/>
      <c r="E412" s="45"/>
      <c r="F412" s="178" t="str">
        <f>Tabla1[[#This Row],[CODIGO ACTIVIDAD (AB)]]&amp;Tabla1[[#This Row],[ACCIÓN INTEGRAL-INTEGRADA / 
PROCESO INTEGRAL E INTEGRADO]]&amp;Tabla1[[#This Row],[ENTORNO/PROCESO TRANSVERSAL]]&amp;Tabla1[[#This Row],[VIGENCIA RECURSOS]]</f>
        <v/>
      </c>
      <c r="G412" s="161"/>
      <c r="H412" s="179">
        <f>+VLOOKUP(Tabla1[[#This Row],[llave 1]],IG!$F$7:$N$97972,2,FALSE)</f>
        <v>0</v>
      </c>
      <c r="I412" s="179">
        <f>+VLOOKUP(Tabla1[[#This Row],[llave 1]],IG!$F$7:$T$97972,3,FALSE)</f>
        <v>0</v>
      </c>
      <c r="J412" s="179">
        <f>+VLOOKUP(Tabla1[[#This Row],[llave 1]],IG!$F$7:$T$97972,5,FALSE)</f>
        <v>0</v>
      </c>
      <c r="K412" s="179">
        <f>+VLOOKUP(Tabla1[[#This Row],[llave 1]],IG!$F$7:$T$97972,4,FALSE)</f>
        <v>0</v>
      </c>
      <c r="L412" s="179">
        <f>+VLOOKUP(Tabla1[[#This Row],[llave 1]],IG!$F$7:$T$97972,6,FALSE)</f>
        <v>0</v>
      </c>
      <c r="M412" s="179">
        <f>+VLOOKUP(Tabla1[[#This Row],[llave 1]],IG!$F$7:$T$97972,7,FALSE)</f>
        <v>0</v>
      </c>
      <c r="N412" s="162"/>
      <c r="O412" s="163"/>
      <c r="P412" s="46" t="str">
        <f>+Tabla1[[#This Row],[llave 1]]&amp;Tabla1[[#This Row],[LOCALIDAD]]&amp;Tabla1[[#This Row],[MES]]</f>
        <v/>
      </c>
      <c r="Q412" s="45"/>
      <c r="R412" s="49">
        <f>+VLOOKUP(Tabla1[[#This Row],[llave 2]],IG!$O$7:$T$97972,2,FALSE)</f>
        <v>0</v>
      </c>
      <c r="S412" s="50">
        <f>+VLOOKUP(Tabla1[[#This Row],[llave 2]],IG!$O$7:$T$97972,5,FALSE)</f>
        <v>0</v>
      </c>
      <c r="T412" s="307">
        <f>+VLOOKUP(Tabla1[[#This Row],[llave 2]],IG!$O$7:$T$97972,6,FALSE)</f>
        <v>0</v>
      </c>
      <c r="U412" s="77"/>
      <c r="V412" s="78"/>
      <c r="W412" s="77"/>
      <c r="X412" s="52">
        <f>ROUND(Tabla1[[#This Row],[VALOR UNITARIO 
]]*Tabla1[[#This Row],[Porcentaje de Glosa]]*Tabla1[[#This Row],[META AFECTADA POR LA GLOSA
]],0)</f>
        <v>0</v>
      </c>
      <c r="Y412" s="44"/>
      <c r="Z412" s="180"/>
      <c r="AA412" s="53"/>
      <c r="AB412" s="45"/>
      <c r="AC412" s="53">
        <f>ROUND(Tabla1[[#This Row],[VALOR  DE LA GLOSA INICIAL]]-Tabla1[[#This Row],[Valor soportado por la Subred]],0)</f>
        <v>0</v>
      </c>
      <c r="AD412" s="45"/>
      <c r="AE412" s="45"/>
      <c r="AF412" s="53">
        <f>ROUND(Tabla1[[#This Row],[VALOR GLOSA DEFINITIVA]]-Tabla1[[#This Row],[VALOR LEVANTADO EN LIQUIDACION]],0)</f>
        <v>0</v>
      </c>
    </row>
    <row r="413" spans="2:32" s="55" customFormat="1" ht="99.95" hidden="1" customHeight="1">
      <c r="B413" s="48"/>
      <c r="C413" s="177"/>
      <c r="D413" s="48"/>
      <c r="E413" s="45"/>
      <c r="F413" s="178" t="str">
        <f>Tabla1[[#This Row],[CODIGO ACTIVIDAD (AB)]]&amp;Tabla1[[#This Row],[ACCIÓN INTEGRAL-INTEGRADA / 
PROCESO INTEGRAL E INTEGRADO]]&amp;Tabla1[[#This Row],[ENTORNO/PROCESO TRANSVERSAL]]&amp;Tabla1[[#This Row],[VIGENCIA RECURSOS]]</f>
        <v/>
      </c>
      <c r="G413" s="161"/>
      <c r="H413" s="179">
        <f>+VLOOKUP(Tabla1[[#This Row],[llave 1]],IG!$F$7:$N$97972,2,FALSE)</f>
        <v>0</v>
      </c>
      <c r="I413" s="179">
        <f>+VLOOKUP(Tabla1[[#This Row],[llave 1]],IG!$F$7:$T$97972,3,FALSE)</f>
        <v>0</v>
      </c>
      <c r="J413" s="179">
        <f>+VLOOKUP(Tabla1[[#This Row],[llave 1]],IG!$F$7:$T$97972,5,FALSE)</f>
        <v>0</v>
      </c>
      <c r="K413" s="179">
        <f>+VLOOKUP(Tabla1[[#This Row],[llave 1]],IG!$F$7:$T$97972,4,FALSE)</f>
        <v>0</v>
      </c>
      <c r="L413" s="179">
        <f>+VLOOKUP(Tabla1[[#This Row],[llave 1]],IG!$F$7:$T$97972,6,FALSE)</f>
        <v>0</v>
      </c>
      <c r="M413" s="179">
        <f>+VLOOKUP(Tabla1[[#This Row],[llave 1]],IG!$F$7:$T$97972,7,FALSE)</f>
        <v>0</v>
      </c>
      <c r="N413" s="162"/>
      <c r="O413" s="163"/>
      <c r="P413" s="46" t="str">
        <f>+Tabla1[[#This Row],[llave 1]]&amp;Tabla1[[#This Row],[LOCALIDAD]]&amp;Tabla1[[#This Row],[MES]]</f>
        <v/>
      </c>
      <c r="Q413" s="45"/>
      <c r="R413" s="49">
        <f>+VLOOKUP(Tabla1[[#This Row],[llave 2]],IG!$O$7:$T$97972,2,FALSE)</f>
        <v>0</v>
      </c>
      <c r="S413" s="50">
        <f>+VLOOKUP(Tabla1[[#This Row],[llave 2]],IG!$O$7:$T$97972,5,FALSE)</f>
        <v>0</v>
      </c>
      <c r="T413" s="307">
        <f>+VLOOKUP(Tabla1[[#This Row],[llave 2]],IG!$O$7:$T$97972,6,FALSE)</f>
        <v>0</v>
      </c>
      <c r="U413" s="77"/>
      <c r="V413" s="78"/>
      <c r="W413" s="77"/>
      <c r="X413" s="52">
        <f>ROUND(Tabla1[[#This Row],[VALOR UNITARIO 
]]*Tabla1[[#This Row],[Porcentaje de Glosa]]*Tabla1[[#This Row],[META AFECTADA POR LA GLOSA
]],0)</f>
        <v>0</v>
      </c>
      <c r="Y413" s="44"/>
      <c r="Z413" s="180"/>
      <c r="AA413" s="53"/>
      <c r="AB413" s="45"/>
      <c r="AC413" s="53">
        <f>ROUND(Tabla1[[#This Row],[VALOR  DE LA GLOSA INICIAL]]-Tabla1[[#This Row],[Valor soportado por la Subred]],0)</f>
        <v>0</v>
      </c>
      <c r="AD413" s="45"/>
      <c r="AE413" s="45"/>
      <c r="AF413" s="53">
        <f>ROUND(Tabla1[[#This Row],[VALOR GLOSA DEFINITIVA]]-Tabla1[[#This Row],[VALOR LEVANTADO EN LIQUIDACION]],0)</f>
        <v>0</v>
      </c>
    </row>
    <row r="414" spans="2:32" s="55" customFormat="1" ht="99.95" hidden="1" customHeight="1">
      <c r="B414" s="48"/>
      <c r="C414" s="177"/>
      <c r="D414" s="48"/>
      <c r="E414" s="45"/>
      <c r="F414" s="178" t="str">
        <f>Tabla1[[#This Row],[CODIGO ACTIVIDAD (AB)]]&amp;Tabla1[[#This Row],[ACCIÓN INTEGRAL-INTEGRADA / 
PROCESO INTEGRAL E INTEGRADO]]&amp;Tabla1[[#This Row],[ENTORNO/PROCESO TRANSVERSAL]]&amp;Tabla1[[#This Row],[VIGENCIA RECURSOS]]</f>
        <v/>
      </c>
      <c r="G414" s="161"/>
      <c r="H414" s="179">
        <f>+VLOOKUP(Tabla1[[#This Row],[llave 1]],IG!$F$7:$N$97972,2,FALSE)</f>
        <v>0</v>
      </c>
      <c r="I414" s="179">
        <f>+VLOOKUP(Tabla1[[#This Row],[llave 1]],IG!$F$7:$T$97972,3,FALSE)</f>
        <v>0</v>
      </c>
      <c r="J414" s="179">
        <f>+VLOOKUP(Tabla1[[#This Row],[llave 1]],IG!$F$7:$T$97972,5,FALSE)</f>
        <v>0</v>
      </c>
      <c r="K414" s="179">
        <f>+VLOOKUP(Tabla1[[#This Row],[llave 1]],IG!$F$7:$T$97972,4,FALSE)</f>
        <v>0</v>
      </c>
      <c r="L414" s="179">
        <f>+VLOOKUP(Tabla1[[#This Row],[llave 1]],IG!$F$7:$T$97972,6,FALSE)</f>
        <v>0</v>
      </c>
      <c r="M414" s="179">
        <f>+VLOOKUP(Tabla1[[#This Row],[llave 1]],IG!$F$7:$T$97972,7,FALSE)</f>
        <v>0</v>
      </c>
      <c r="N414" s="162"/>
      <c r="O414" s="163"/>
      <c r="P414" s="46" t="str">
        <f>+Tabla1[[#This Row],[llave 1]]&amp;Tabla1[[#This Row],[LOCALIDAD]]&amp;Tabla1[[#This Row],[MES]]</f>
        <v/>
      </c>
      <c r="Q414" s="45"/>
      <c r="R414" s="49">
        <f>+VLOOKUP(Tabla1[[#This Row],[llave 2]],IG!$O$7:$T$97972,2,FALSE)</f>
        <v>0</v>
      </c>
      <c r="S414" s="50">
        <f>+VLOOKUP(Tabla1[[#This Row],[llave 2]],IG!$O$7:$T$97972,5,FALSE)</f>
        <v>0</v>
      </c>
      <c r="T414" s="307">
        <f>+VLOOKUP(Tabla1[[#This Row],[llave 2]],IG!$O$7:$T$97972,6,FALSE)</f>
        <v>0</v>
      </c>
      <c r="U414" s="77"/>
      <c r="V414" s="78"/>
      <c r="W414" s="77"/>
      <c r="X414" s="52">
        <f>ROUND(Tabla1[[#This Row],[VALOR UNITARIO 
]]*Tabla1[[#This Row],[Porcentaje de Glosa]]*Tabla1[[#This Row],[META AFECTADA POR LA GLOSA
]],0)</f>
        <v>0</v>
      </c>
      <c r="Y414" s="44"/>
      <c r="Z414" s="180"/>
      <c r="AA414" s="53"/>
      <c r="AB414" s="45"/>
      <c r="AC414" s="53">
        <f>ROUND(Tabla1[[#This Row],[VALOR  DE LA GLOSA INICIAL]]-Tabla1[[#This Row],[Valor soportado por la Subred]],0)</f>
        <v>0</v>
      </c>
      <c r="AD414" s="45"/>
      <c r="AE414" s="45"/>
      <c r="AF414" s="53">
        <f>ROUND(Tabla1[[#This Row],[VALOR GLOSA DEFINITIVA]]-Tabla1[[#This Row],[VALOR LEVANTADO EN LIQUIDACION]],0)</f>
        <v>0</v>
      </c>
    </row>
    <row r="415" spans="2:32" s="55" customFormat="1" ht="99.95" hidden="1" customHeight="1">
      <c r="B415" s="48"/>
      <c r="C415" s="177"/>
      <c r="D415" s="48"/>
      <c r="E415" s="45"/>
      <c r="F415" s="178" t="str">
        <f>Tabla1[[#This Row],[CODIGO ACTIVIDAD (AB)]]&amp;Tabla1[[#This Row],[ACCIÓN INTEGRAL-INTEGRADA / 
PROCESO INTEGRAL E INTEGRADO]]&amp;Tabla1[[#This Row],[ENTORNO/PROCESO TRANSVERSAL]]&amp;Tabla1[[#This Row],[VIGENCIA RECURSOS]]</f>
        <v/>
      </c>
      <c r="G415" s="161"/>
      <c r="H415" s="179">
        <f>+VLOOKUP(Tabla1[[#This Row],[llave 1]],IG!$F$7:$N$97972,2,FALSE)</f>
        <v>0</v>
      </c>
      <c r="I415" s="179">
        <f>+VLOOKUP(Tabla1[[#This Row],[llave 1]],IG!$F$7:$T$97972,3,FALSE)</f>
        <v>0</v>
      </c>
      <c r="J415" s="179">
        <f>+VLOOKUP(Tabla1[[#This Row],[llave 1]],IG!$F$7:$T$97972,5,FALSE)</f>
        <v>0</v>
      </c>
      <c r="K415" s="179">
        <f>+VLOOKUP(Tabla1[[#This Row],[llave 1]],IG!$F$7:$T$97972,4,FALSE)</f>
        <v>0</v>
      </c>
      <c r="L415" s="179">
        <f>+VLOOKUP(Tabla1[[#This Row],[llave 1]],IG!$F$7:$T$97972,6,FALSE)</f>
        <v>0</v>
      </c>
      <c r="M415" s="179">
        <f>+VLOOKUP(Tabla1[[#This Row],[llave 1]],IG!$F$7:$T$97972,7,FALSE)</f>
        <v>0</v>
      </c>
      <c r="N415" s="162"/>
      <c r="O415" s="163"/>
      <c r="P415" s="46" t="str">
        <f>+Tabla1[[#This Row],[llave 1]]&amp;Tabla1[[#This Row],[LOCALIDAD]]&amp;Tabla1[[#This Row],[MES]]</f>
        <v/>
      </c>
      <c r="Q415" s="45"/>
      <c r="R415" s="49">
        <f>+VLOOKUP(Tabla1[[#This Row],[llave 2]],IG!$O$7:$T$97972,2,FALSE)</f>
        <v>0</v>
      </c>
      <c r="S415" s="50">
        <f>+VLOOKUP(Tabla1[[#This Row],[llave 2]],IG!$O$7:$T$97972,5,FALSE)</f>
        <v>0</v>
      </c>
      <c r="T415" s="307">
        <f>+VLOOKUP(Tabla1[[#This Row],[llave 2]],IG!$O$7:$T$97972,6,FALSE)</f>
        <v>0</v>
      </c>
      <c r="U415" s="77"/>
      <c r="V415" s="78"/>
      <c r="W415" s="77"/>
      <c r="X415" s="52">
        <f>ROUND(Tabla1[[#This Row],[VALOR UNITARIO 
]]*Tabla1[[#This Row],[Porcentaje de Glosa]]*Tabla1[[#This Row],[META AFECTADA POR LA GLOSA
]],0)</f>
        <v>0</v>
      </c>
      <c r="Y415" s="44"/>
      <c r="Z415" s="180"/>
      <c r="AA415" s="53"/>
      <c r="AB415" s="45"/>
      <c r="AC415" s="53">
        <f>ROUND(Tabla1[[#This Row],[VALOR  DE LA GLOSA INICIAL]]-Tabla1[[#This Row],[Valor soportado por la Subred]],0)</f>
        <v>0</v>
      </c>
      <c r="AD415" s="45"/>
      <c r="AE415" s="45"/>
      <c r="AF415" s="53">
        <f>ROUND(Tabla1[[#This Row],[VALOR GLOSA DEFINITIVA]]-Tabla1[[#This Row],[VALOR LEVANTADO EN LIQUIDACION]],0)</f>
        <v>0</v>
      </c>
    </row>
    <row r="416" spans="2:32" s="55" customFormat="1" ht="99.95" hidden="1" customHeight="1">
      <c r="B416" s="48"/>
      <c r="C416" s="177"/>
      <c r="D416" s="48"/>
      <c r="E416" s="45"/>
      <c r="F416" s="178" t="str">
        <f>Tabla1[[#This Row],[CODIGO ACTIVIDAD (AB)]]&amp;Tabla1[[#This Row],[ACCIÓN INTEGRAL-INTEGRADA / 
PROCESO INTEGRAL E INTEGRADO]]&amp;Tabla1[[#This Row],[ENTORNO/PROCESO TRANSVERSAL]]&amp;Tabla1[[#This Row],[VIGENCIA RECURSOS]]</f>
        <v/>
      </c>
      <c r="G416" s="161"/>
      <c r="H416" s="179">
        <f>+VLOOKUP(Tabla1[[#This Row],[llave 1]],IG!$F$7:$N$97972,2,FALSE)</f>
        <v>0</v>
      </c>
      <c r="I416" s="179">
        <f>+VLOOKUP(Tabla1[[#This Row],[llave 1]],IG!$F$7:$T$97972,3,FALSE)</f>
        <v>0</v>
      </c>
      <c r="J416" s="179">
        <f>+VLOOKUP(Tabla1[[#This Row],[llave 1]],IG!$F$7:$T$97972,5,FALSE)</f>
        <v>0</v>
      </c>
      <c r="K416" s="179">
        <f>+VLOOKUP(Tabla1[[#This Row],[llave 1]],IG!$F$7:$T$97972,4,FALSE)</f>
        <v>0</v>
      </c>
      <c r="L416" s="179">
        <f>+VLOOKUP(Tabla1[[#This Row],[llave 1]],IG!$F$7:$T$97972,6,FALSE)</f>
        <v>0</v>
      </c>
      <c r="M416" s="179">
        <f>+VLOOKUP(Tabla1[[#This Row],[llave 1]],IG!$F$7:$T$97972,7,FALSE)</f>
        <v>0</v>
      </c>
      <c r="N416" s="162"/>
      <c r="O416" s="163"/>
      <c r="P416" s="46" t="str">
        <f>+Tabla1[[#This Row],[llave 1]]&amp;Tabla1[[#This Row],[LOCALIDAD]]&amp;Tabla1[[#This Row],[MES]]</f>
        <v/>
      </c>
      <c r="Q416" s="45"/>
      <c r="R416" s="49">
        <f>+VLOOKUP(Tabla1[[#This Row],[llave 2]],IG!$O$7:$T$97972,2,FALSE)</f>
        <v>0</v>
      </c>
      <c r="S416" s="50">
        <f>+VLOOKUP(Tabla1[[#This Row],[llave 2]],IG!$O$7:$T$97972,5,FALSE)</f>
        <v>0</v>
      </c>
      <c r="T416" s="307">
        <f>+VLOOKUP(Tabla1[[#This Row],[llave 2]],IG!$O$7:$T$97972,6,FALSE)</f>
        <v>0</v>
      </c>
      <c r="U416" s="77"/>
      <c r="V416" s="78"/>
      <c r="W416" s="77"/>
      <c r="X416" s="52">
        <f>ROUND(Tabla1[[#This Row],[VALOR UNITARIO 
]]*Tabla1[[#This Row],[Porcentaje de Glosa]]*Tabla1[[#This Row],[META AFECTADA POR LA GLOSA
]],0)</f>
        <v>0</v>
      </c>
      <c r="Y416" s="44"/>
      <c r="Z416" s="180"/>
      <c r="AA416" s="53"/>
      <c r="AB416" s="45"/>
      <c r="AC416" s="53">
        <f>ROUND(Tabla1[[#This Row],[VALOR  DE LA GLOSA INICIAL]]-Tabla1[[#This Row],[Valor soportado por la Subred]],0)</f>
        <v>0</v>
      </c>
      <c r="AD416" s="45"/>
      <c r="AE416" s="45"/>
      <c r="AF416" s="53">
        <f>ROUND(Tabla1[[#This Row],[VALOR GLOSA DEFINITIVA]]-Tabla1[[#This Row],[VALOR LEVANTADO EN LIQUIDACION]],0)</f>
        <v>0</v>
      </c>
    </row>
    <row r="417" spans="2:32" s="55" customFormat="1" ht="99.95" hidden="1" customHeight="1">
      <c r="B417" s="48"/>
      <c r="C417" s="177"/>
      <c r="D417" s="48"/>
      <c r="E417" s="45"/>
      <c r="F417" s="178" t="str">
        <f>Tabla1[[#This Row],[CODIGO ACTIVIDAD (AB)]]&amp;Tabla1[[#This Row],[ACCIÓN INTEGRAL-INTEGRADA / 
PROCESO INTEGRAL E INTEGRADO]]&amp;Tabla1[[#This Row],[ENTORNO/PROCESO TRANSVERSAL]]&amp;Tabla1[[#This Row],[VIGENCIA RECURSOS]]</f>
        <v/>
      </c>
      <c r="G417" s="161"/>
      <c r="H417" s="179">
        <f>+VLOOKUP(Tabla1[[#This Row],[llave 1]],IG!$F$7:$N$97972,2,FALSE)</f>
        <v>0</v>
      </c>
      <c r="I417" s="179">
        <f>+VLOOKUP(Tabla1[[#This Row],[llave 1]],IG!$F$7:$T$97972,3,FALSE)</f>
        <v>0</v>
      </c>
      <c r="J417" s="179">
        <f>+VLOOKUP(Tabla1[[#This Row],[llave 1]],IG!$F$7:$T$97972,5,FALSE)</f>
        <v>0</v>
      </c>
      <c r="K417" s="179">
        <f>+VLOOKUP(Tabla1[[#This Row],[llave 1]],IG!$F$7:$T$97972,4,FALSE)</f>
        <v>0</v>
      </c>
      <c r="L417" s="179">
        <f>+VLOOKUP(Tabla1[[#This Row],[llave 1]],IG!$F$7:$T$97972,6,FALSE)</f>
        <v>0</v>
      </c>
      <c r="M417" s="179">
        <f>+VLOOKUP(Tabla1[[#This Row],[llave 1]],IG!$F$7:$T$97972,7,FALSE)</f>
        <v>0</v>
      </c>
      <c r="N417" s="162"/>
      <c r="O417" s="163"/>
      <c r="P417" s="46" t="str">
        <f>+Tabla1[[#This Row],[llave 1]]&amp;Tabla1[[#This Row],[LOCALIDAD]]&amp;Tabla1[[#This Row],[MES]]</f>
        <v/>
      </c>
      <c r="Q417" s="45"/>
      <c r="R417" s="49">
        <f>+VLOOKUP(Tabla1[[#This Row],[llave 2]],IG!$O$7:$T$97972,2,FALSE)</f>
        <v>0</v>
      </c>
      <c r="S417" s="50">
        <f>+VLOOKUP(Tabla1[[#This Row],[llave 2]],IG!$O$7:$T$97972,5,FALSE)</f>
        <v>0</v>
      </c>
      <c r="T417" s="307">
        <f>+VLOOKUP(Tabla1[[#This Row],[llave 2]],IG!$O$7:$T$97972,6,FALSE)</f>
        <v>0</v>
      </c>
      <c r="U417" s="77"/>
      <c r="V417" s="78"/>
      <c r="W417" s="77"/>
      <c r="X417" s="52">
        <f>ROUND(Tabla1[[#This Row],[VALOR UNITARIO 
]]*Tabla1[[#This Row],[Porcentaje de Glosa]]*Tabla1[[#This Row],[META AFECTADA POR LA GLOSA
]],0)</f>
        <v>0</v>
      </c>
      <c r="Y417" s="44"/>
      <c r="Z417" s="180"/>
      <c r="AA417" s="53"/>
      <c r="AB417" s="45"/>
      <c r="AC417" s="53">
        <f>ROUND(Tabla1[[#This Row],[VALOR  DE LA GLOSA INICIAL]]-Tabla1[[#This Row],[Valor soportado por la Subred]],0)</f>
        <v>0</v>
      </c>
      <c r="AD417" s="45"/>
      <c r="AE417" s="45"/>
      <c r="AF417" s="53">
        <f>ROUND(Tabla1[[#This Row],[VALOR GLOSA DEFINITIVA]]-Tabla1[[#This Row],[VALOR LEVANTADO EN LIQUIDACION]],0)</f>
        <v>0</v>
      </c>
    </row>
    <row r="418" spans="2:32" s="55" customFormat="1" ht="99.95" hidden="1" customHeight="1">
      <c r="B418" s="45"/>
      <c r="C418" s="304"/>
      <c r="D418" s="45"/>
      <c r="E418" s="45"/>
      <c r="F418" s="46" t="str">
        <f>Tabla1[[#This Row],[CODIGO ACTIVIDAD (AB)]]&amp;Tabla1[[#This Row],[ACCIÓN INTEGRAL-INTEGRADA / 
PROCESO INTEGRAL E INTEGRADO]]&amp;Tabla1[[#This Row],[ENTORNO/PROCESO TRANSVERSAL]]&amp;Tabla1[[#This Row],[VIGENCIA RECURSOS]]</f>
        <v/>
      </c>
      <c r="G418" s="161"/>
      <c r="H418" s="47">
        <f>+VLOOKUP(Tabla1[[#This Row],[llave 1]],IG!$F$7:$N$97972,2,FALSE)</f>
        <v>0</v>
      </c>
      <c r="I418" s="47">
        <f>+VLOOKUP(Tabla1[[#This Row],[llave 1]],IG!$F$7:$T$97972,3,FALSE)</f>
        <v>0</v>
      </c>
      <c r="J418" s="47">
        <f>+VLOOKUP(Tabla1[[#This Row],[llave 1]],IG!$F$7:$T$97972,5,FALSE)</f>
        <v>0</v>
      </c>
      <c r="K418" s="47">
        <f>+VLOOKUP(Tabla1[[#This Row],[llave 1]],IG!$F$7:$T$97972,4,FALSE)</f>
        <v>0</v>
      </c>
      <c r="L418" s="47">
        <f>+VLOOKUP(Tabla1[[#This Row],[llave 1]],IG!$F$7:$T$97972,6,FALSE)</f>
        <v>0</v>
      </c>
      <c r="M418" s="47">
        <f>+VLOOKUP(Tabla1[[#This Row],[llave 1]],IG!$F$7:$T$97972,7,FALSE)</f>
        <v>0</v>
      </c>
      <c r="N418" s="162"/>
      <c r="O418" s="163"/>
      <c r="P418" s="46" t="str">
        <f>+Tabla1[[#This Row],[llave 1]]&amp;Tabla1[[#This Row],[LOCALIDAD]]&amp;Tabla1[[#This Row],[MES]]</f>
        <v/>
      </c>
      <c r="Q418" s="45"/>
      <c r="R418" s="49">
        <f>+VLOOKUP(Tabla1[[#This Row],[llave 2]],IG!$O$7:$T$97972,2,FALSE)</f>
        <v>0</v>
      </c>
      <c r="S418" s="50">
        <f>+VLOOKUP(Tabla1[[#This Row],[llave 2]],IG!$O$7:$T$97972,5,FALSE)</f>
        <v>0</v>
      </c>
      <c r="T418" s="51">
        <f>+VLOOKUP(Tabla1[[#This Row],[llave 2]],IG!$O$7:$T$97972,6,FALSE)</f>
        <v>0</v>
      </c>
      <c r="U418" s="77"/>
      <c r="V418" s="78"/>
      <c r="W418" s="77"/>
      <c r="X418" s="52">
        <f>ROUND(Tabla1[[#This Row],[VALOR UNITARIO 
]]*Tabla1[[#This Row],[Porcentaje de Glosa]]*Tabla1[[#This Row],[META AFECTADA POR LA GLOSA
]],0)</f>
        <v>0</v>
      </c>
      <c r="Y418" s="44"/>
      <c r="Z418" s="180"/>
      <c r="AA418" s="53"/>
      <c r="AB418" s="45"/>
      <c r="AC418" s="53">
        <f>ROUND(Tabla1[[#This Row],[VALOR  DE LA GLOSA INICIAL]]-Tabla1[[#This Row],[Valor soportado por la Subred]],0)</f>
        <v>0</v>
      </c>
      <c r="AD418" s="45"/>
      <c r="AE418" s="45"/>
      <c r="AF418" s="53">
        <f>ROUND(Tabla1[[#This Row],[VALOR GLOSA DEFINITIVA]]-Tabla1[[#This Row],[VALOR LEVANTADO EN LIQUIDACION]],0)</f>
        <v>0</v>
      </c>
    </row>
    <row r="419" spans="2:32" s="55" customFormat="1" ht="99.95" hidden="1" customHeight="1">
      <c r="B419" s="45"/>
      <c r="C419" s="304"/>
      <c r="D419" s="45"/>
      <c r="E419" s="45"/>
      <c r="F419" s="46" t="str">
        <f>Tabla1[[#This Row],[CODIGO ACTIVIDAD (AB)]]&amp;Tabla1[[#This Row],[ACCIÓN INTEGRAL-INTEGRADA / 
PROCESO INTEGRAL E INTEGRADO]]&amp;Tabla1[[#This Row],[ENTORNO/PROCESO TRANSVERSAL]]&amp;Tabla1[[#This Row],[VIGENCIA RECURSOS]]</f>
        <v/>
      </c>
      <c r="G419" s="161"/>
      <c r="H419" s="47">
        <f>+VLOOKUP(Tabla1[[#This Row],[llave 1]],IG!$F$7:$N$97972,2,FALSE)</f>
        <v>0</v>
      </c>
      <c r="I419" s="47">
        <f>+VLOOKUP(Tabla1[[#This Row],[llave 1]],IG!$F$7:$T$97972,3,FALSE)</f>
        <v>0</v>
      </c>
      <c r="J419" s="47">
        <f>+VLOOKUP(Tabla1[[#This Row],[llave 1]],IG!$F$7:$T$97972,5,FALSE)</f>
        <v>0</v>
      </c>
      <c r="K419" s="47">
        <f>+VLOOKUP(Tabla1[[#This Row],[llave 1]],IG!$F$7:$T$97972,4,FALSE)</f>
        <v>0</v>
      </c>
      <c r="L419" s="47">
        <f>+VLOOKUP(Tabla1[[#This Row],[llave 1]],IG!$F$7:$T$97972,6,FALSE)</f>
        <v>0</v>
      </c>
      <c r="M419" s="47">
        <f>+VLOOKUP(Tabla1[[#This Row],[llave 1]],IG!$F$7:$T$97972,7,FALSE)</f>
        <v>0</v>
      </c>
      <c r="N419" s="162"/>
      <c r="O419" s="163"/>
      <c r="P419" s="46" t="str">
        <f>+Tabla1[[#This Row],[llave 1]]&amp;Tabla1[[#This Row],[LOCALIDAD]]&amp;Tabla1[[#This Row],[MES]]</f>
        <v/>
      </c>
      <c r="Q419" s="45"/>
      <c r="R419" s="49">
        <f>+VLOOKUP(Tabla1[[#This Row],[llave 2]],IG!$O$7:$T$97972,2,FALSE)</f>
        <v>0</v>
      </c>
      <c r="S419" s="50">
        <f>+VLOOKUP(Tabla1[[#This Row],[llave 2]],IG!$O$7:$T$97972,5,FALSE)</f>
        <v>0</v>
      </c>
      <c r="T419" s="51">
        <f>+VLOOKUP(Tabla1[[#This Row],[llave 2]],IG!$O$7:$T$97972,6,FALSE)</f>
        <v>0</v>
      </c>
      <c r="U419" s="77"/>
      <c r="V419" s="78"/>
      <c r="W419" s="77"/>
      <c r="X419" s="52">
        <f>ROUND(Tabla1[[#This Row],[VALOR UNITARIO 
]]*Tabla1[[#This Row],[Porcentaje de Glosa]]*Tabla1[[#This Row],[META AFECTADA POR LA GLOSA
]],0)</f>
        <v>0</v>
      </c>
      <c r="Y419" s="44"/>
      <c r="Z419" s="180"/>
      <c r="AA419" s="53"/>
      <c r="AB419" s="45"/>
      <c r="AC419" s="53">
        <f>ROUND(Tabla1[[#This Row],[VALOR  DE LA GLOSA INICIAL]]-Tabla1[[#This Row],[Valor soportado por la Subred]],0)</f>
        <v>0</v>
      </c>
      <c r="AD419" s="45"/>
      <c r="AE419" s="45"/>
      <c r="AF419" s="53">
        <f>ROUND(Tabla1[[#This Row],[VALOR GLOSA DEFINITIVA]]-Tabla1[[#This Row],[VALOR LEVANTADO EN LIQUIDACION]],0)</f>
        <v>0</v>
      </c>
    </row>
    <row r="420" spans="2:32" s="55" customFormat="1" ht="99.95" hidden="1" customHeight="1">
      <c r="B420" s="45"/>
      <c r="C420" s="304"/>
      <c r="D420" s="45"/>
      <c r="E420" s="45"/>
      <c r="F420" s="46" t="str">
        <f>Tabla1[[#This Row],[CODIGO ACTIVIDAD (AB)]]&amp;Tabla1[[#This Row],[ACCIÓN INTEGRAL-INTEGRADA / 
PROCESO INTEGRAL E INTEGRADO]]&amp;Tabla1[[#This Row],[ENTORNO/PROCESO TRANSVERSAL]]&amp;Tabla1[[#This Row],[VIGENCIA RECURSOS]]</f>
        <v/>
      </c>
      <c r="G420" s="161"/>
      <c r="H420" s="47">
        <f>+VLOOKUP(Tabla1[[#This Row],[llave 1]],IG!$F$7:$N$97972,2,FALSE)</f>
        <v>0</v>
      </c>
      <c r="I420" s="47">
        <f>+VLOOKUP(Tabla1[[#This Row],[llave 1]],IG!$F$7:$T$97972,3,FALSE)</f>
        <v>0</v>
      </c>
      <c r="J420" s="47">
        <f>+VLOOKUP(Tabla1[[#This Row],[llave 1]],IG!$F$7:$T$97972,5,FALSE)</f>
        <v>0</v>
      </c>
      <c r="K420" s="47">
        <f>+VLOOKUP(Tabla1[[#This Row],[llave 1]],IG!$F$7:$T$97972,4,FALSE)</f>
        <v>0</v>
      </c>
      <c r="L420" s="47">
        <f>+VLOOKUP(Tabla1[[#This Row],[llave 1]],IG!$F$7:$T$97972,6,FALSE)</f>
        <v>0</v>
      </c>
      <c r="M420" s="47">
        <f>+VLOOKUP(Tabla1[[#This Row],[llave 1]],IG!$F$7:$T$97972,7,FALSE)</f>
        <v>0</v>
      </c>
      <c r="N420" s="162"/>
      <c r="O420" s="163"/>
      <c r="P420" s="46" t="str">
        <f>+Tabla1[[#This Row],[llave 1]]&amp;Tabla1[[#This Row],[LOCALIDAD]]&amp;Tabla1[[#This Row],[MES]]</f>
        <v/>
      </c>
      <c r="Q420" s="45"/>
      <c r="R420" s="49">
        <f>+VLOOKUP(Tabla1[[#This Row],[llave 2]],IG!$O$7:$T$97972,2,FALSE)</f>
        <v>0</v>
      </c>
      <c r="S420" s="50">
        <f>+VLOOKUP(Tabla1[[#This Row],[llave 2]],IG!$O$7:$T$97972,5,FALSE)</f>
        <v>0</v>
      </c>
      <c r="T420" s="51">
        <f>+VLOOKUP(Tabla1[[#This Row],[llave 2]],IG!$O$7:$T$97972,6,FALSE)</f>
        <v>0</v>
      </c>
      <c r="U420" s="77"/>
      <c r="V420" s="78"/>
      <c r="W420" s="77"/>
      <c r="X420" s="52">
        <f>ROUND(Tabla1[[#This Row],[VALOR UNITARIO 
]]*Tabla1[[#This Row],[Porcentaje de Glosa]]*Tabla1[[#This Row],[META AFECTADA POR LA GLOSA
]],0)</f>
        <v>0</v>
      </c>
      <c r="Y420" s="44"/>
      <c r="Z420" s="180"/>
      <c r="AA420" s="53"/>
      <c r="AB420" s="45"/>
      <c r="AC420" s="53">
        <f>ROUND(Tabla1[[#This Row],[VALOR  DE LA GLOSA INICIAL]]-Tabla1[[#This Row],[Valor soportado por la Subred]],0)</f>
        <v>0</v>
      </c>
      <c r="AD420" s="45"/>
      <c r="AE420" s="45"/>
      <c r="AF420" s="53">
        <f>ROUND(Tabla1[[#This Row],[VALOR GLOSA DEFINITIVA]]-Tabla1[[#This Row],[VALOR LEVANTADO EN LIQUIDACION]],0)</f>
        <v>0</v>
      </c>
    </row>
    <row r="421" spans="2:32" s="55" customFormat="1" ht="99.95" hidden="1" customHeight="1">
      <c r="B421" s="45"/>
      <c r="C421" s="304"/>
      <c r="D421" s="45"/>
      <c r="E421" s="45"/>
      <c r="F421" s="46" t="str">
        <f>Tabla1[[#This Row],[CODIGO ACTIVIDAD (AB)]]&amp;Tabla1[[#This Row],[ACCIÓN INTEGRAL-INTEGRADA / 
PROCESO INTEGRAL E INTEGRADO]]&amp;Tabla1[[#This Row],[ENTORNO/PROCESO TRANSVERSAL]]&amp;Tabla1[[#This Row],[VIGENCIA RECURSOS]]</f>
        <v/>
      </c>
      <c r="G421" s="161"/>
      <c r="H421" s="47">
        <f>+VLOOKUP(Tabla1[[#This Row],[llave 1]],IG!$F$7:$N$97972,2,FALSE)</f>
        <v>0</v>
      </c>
      <c r="I421" s="47">
        <f>+VLOOKUP(Tabla1[[#This Row],[llave 1]],IG!$F$7:$T$97972,3,FALSE)</f>
        <v>0</v>
      </c>
      <c r="J421" s="47">
        <f>+VLOOKUP(Tabla1[[#This Row],[llave 1]],IG!$F$7:$T$97972,5,FALSE)</f>
        <v>0</v>
      </c>
      <c r="K421" s="47">
        <f>+VLOOKUP(Tabla1[[#This Row],[llave 1]],IG!$F$7:$T$97972,4,FALSE)</f>
        <v>0</v>
      </c>
      <c r="L421" s="47">
        <f>+VLOOKUP(Tabla1[[#This Row],[llave 1]],IG!$F$7:$T$97972,6,FALSE)</f>
        <v>0</v>
      </c>
      <c r="M421" s="47">
        <f>+VLOOKUP(Tabla1[[#This Row],[llave 1]],IG!$F$7:$T$97972,7,FALSE)</f>
        <v>0</v>
      </c>
      <c r="N421" s="162"/>
      <c r="O421" s="163"/>
      <c r="P421" s="46" t="str">
        <f>+Tabla1[[#This Row],[llave 1]]&amp;Tabla1[[#This Row],[LOCALIDAD]]&amp;Tabla1[[#This Row],[MES]]</f>
        <v/>
      </c>
      <c r="Q421" s="45"/>
      <c r="R421" s="49">
        <f>+VLOOKUP(Tabla1[[#This Row],[llave 2]],IG!$O$7:$T$97972,2,FALSE)</f>
        <v>0</v>
      </c>
      <c r="S421" s="50">
        <f>+VLOOKUP(Tabla1[[#This Row],[llave 2]],IG!$O$7:$T$97972,5,FALSE)</f>
        <v>0</v>
      </c>
      <c r="T421" s="51">
        <f>+VLOOKUP(Tabla1[[#This Row],[llave 2]],IG!$O$7:$T$97972,6,FALSE)</f>
        <v>0</v>
      </c>
      <c r="U421" s="77"/>
      <c r="V421" s="78"/>
      <c r="W421" s="77"/>
      <c r="X421" s="52">
        <f>ROUND(Tabla1[[#This Row],[VALOR UNITARIO 
]]*Tabla1[[#This Row],[Porcentaje de Glosa]]*Tabla1[[#This Row],[META AFECTADA POR LA GLOSA
]],0)</f>
        <v>0</v>
      </c>
      <c r="Y421" s="44"/>
      <c r="Z421" s="180"/>
      <c r="AA421" s="53"/>
      <c r="AB421" s="45"/>
      <c r="AC421" s="53">
        <f>ROUND(Tabla1[[#This Row],[VALOR  DE LA GLOSA INICIAL]]-Tabla1[[#This Row],[Valor soportado por la Subred]],0)</f>
        <v>0</v>
      </c>
      <c r="AD421" s="45"/>
      <c r="AE421" s="45"/>
      <c r="AF421" s="53">
        <f>ROUND(Tabla1[[#This Row],[VALOR GLOSA DEFINITIVA]]-Tabla1[[#This Row],[VALOR LEVANTADO EN LIQUIDACION]],0)</f>
        <v>0</v>
      </c>
    </row>
    <row r="422" spans="2:32" s="55" customFormat="1" ht="99.95" hidden="1" customHeight="1">
      <c r="B422" s="45"/>
      <c r="C422" s="304"/>
      <c r="D422" s="45"/>
      <c r="E422" s="45"/>
      <c r="F422" s="46" t="str">
        <f>Tabla1[[#This Row],[CODIGO ACTIVIDAD (AB)]]&amp;Tabla1[[#This Row],[ACCIÓN INTEGRAL-INTEGRADA / 
PROCESO INTEGRAL E INTEGRADO]]&amp;Tabla1[[#This Row],[ENTORNO/PROCESO TRANSVERSAL]]&amp;Tabla1[[#This Row],[VIGENCIA RECURSOS]]</f>
        <v/>
      </c>
      <c r="G422" s="161"/>
      <c r="H422" s="47">
        <f>+VLOOKUP(Tabla1[[#This Row],[llave 1]],IG!$F$7:$N$97972,2,FALSE)</f>
        <v>0</v>
      </c>
      <c r="I422" s="47">
        <f>+VLOOKUP(Tabla1[[#This Row],[llave 1]],IG!$F$7:$T$97972,3,FALSE)</f>
        <v>0</v>
      </c>
      <c r="J422" s="47">
        <f>+VLOOKUP(Tabla1[[#This Row],[llave 1]],IG!$F$7:$T$97972,5,FALSE)</f>
        <v>0</v>
      </c>
      <c r="K422" s="47">
        <f>+VLOOKUP(Tabla1[[#This Row],[llave 1]],IG!$F$7:$T$97972,4,FALSE)</f>
        <v>0</v>
      </c>
      <c r="L422" s="47">
        <f>+VLOOKUP(Tabla1[[#This Row],[llave 1]],IG!$F$7:$T$97972,6,FALSE)</f>
        <v>0</v>
      </c>
      <c r="M422" s="47">
        <f>+VLOOKUP(Tabla1[[#This Row],[llave 1]],IG!$F$7:$T$97972,7,FALSE)</f>
        <v>0</v>
      </c>
      <c r="N422" s="162"/>
      <c r="O422" s="163"/>
      <c r="P422" s="46" t="str">
        <f>+Tabla1[[#This Row],[llave 1]]&amp;Tabla1[[#This Row],[LOCALIDAD]]&amp;Tabla1[[#This Row],[MES]]</f>
        <v/>
      </c>
      <c r="Q422" s="45"/>
      <c r="R422" s="49">
        <f>+VLOOKUP(Tabla1[[#This Row],[llave 2]],IG!$O$7:$T$97972,2,FALSE)</f>
        <v>0</v>
      </c>
      <c r="S422" s="50">
        <f>+VLOOKUP(Tabla1[[#This Row],[llave 2]],IG!$O$7:$T$97972,5,FALSE)</f>
        <v>0</v>
      </c>
      <c r="T422" s="51">
        <f>+VLOOKUP(Tabla1[[#This Row],[llave 2]],IG!$O$7:$T$97972,6,FALSE)</f>
        <v>0</v>
      </c>
      <c r="U422" s="77"/>
      <c r="V422" s="78"/>
      <c r="W422" s="77"/>
      <c r="X422" s="52">
        <f>ROUND(Tabla1[[#This Row],[VALOR UNITARIO 
]]*Tabla1[[#This Row],[Porcentaje de Glosa]]*Tabla1[[#This Row],[META AFECTADA POR LA GLOSA
]],0)</f>
        <v>0</v>
      </c>
      <c r="Y422" s="44"/>
      <c r="Z422" s="180"/>
      <c r="AA422" s="53"/>
      <c r="AB422" s="45"/>
      <c r="AC422" s="53">
        <f>ROUND(Tabla1[[#This Row],[VALOR  DE LA GLOSA INICIAL]]-Tabla1[[#This Row],[Valor soportado por la Subred]],0)</f>
        <v>0</v>
      </c>
      <c r="AD422" s="45"/>
      <c r="AE422" s="45"/>
      <c r="AF422" s="53">
        <f>ROUND(Tabla1[[#This Row],[VALOR GLOSA DEFINITIVA]]-Tabla1[[#This Row],[VALOR LEVANTADO EN LIQUIDACION]],0)</f>
        <v>0</v>
      </c>
    </row>
    <row r="423" spans="2:32" s="55" customFormat="1" ht="99.95" hidden="1" customHeight="1">
      <c r="B423" s="45"/>
      <c r="C423" s="304"/>
      <c r="D423" s="45"/>
      <c r="E423" s="45"/>
      <c r="F423" s="46" t="str">
        <f>Tabla1[[#This Row],[CODIGO ACTIVIDAD (AB)]]&amp;Tabla1[[#This Row],[ACCIÓN INTEGRAL-INTEGRADA / 
PROCESO INTEGRAL E INTEGRADO]]&amp;Tabla1[[#This Row],[ENTORNO/PROCESO TRANSVERSAL]]&amp;Tabla1[[#This Row],[VIGENCIA RECURSOS]]</f>
        <v/>
      </c>
      <c r="G423" s="161"/>
      <c r="H423" s="47">
        <f>+VLOOKUP(Tabla1[[#This Row],[llave 1]],IG!$F$7:$N$97972,2,FALSE)</f>
        <v>0</v>
      </c>
      <c r="I423" s="47">
        <f>+VLOOKUP(Tabla1[[#This Row],[llave 1]],IG!$F$7:$T$97972,3,FALSE)</f>
        <v>0</v>
      </c>
      <c r="J423" s="47">
        <f>+VLOOKUP(Tabla1[[#This Row],[llave 1]],IG!$F$7:$T$97972,5,FALSE)</f>
        <v>0</v>
      </c>
      <c r="K423" s="47">
        <f>+VLOOKUP(Tabla1[[#This Row],[llave 1]],IG!$F$7:$T$97972,4,FALSE)</f>
        <v>0</v>
      </c>
      <c r="L423" s="47">
        <f>+VLOOKUP(Tabla1[[#This Row],[llave 1]],IG!$F$7:$T$97972,6,FALSE)</f>
        <v>0</v>
      </c>
      <c r="M423" s="47">
        <f>+VLOOKUP(Tabla1[[#This Row],[llave 1]],IG!$F$7:$T$97972,7,FALSE)</f>
        <v>0</v>
      </c>
      <c r="N423" s="162"/>
      <c r="O423" s="163"/>
      <c r="P423" s="46" t="str">
        <f>+Tabla1[[#This Row],[llave 1]]&amp;Tabla1[[#This Row],[LOCALIDAD]]&amp;Tabla1[[#This Row],[MES]]</f>
        <v/>
      </c>
      <c r="Q423" s="45"/>
      <c r="R423" s="49">
        <f>+VLOOKUP(Tabla1[[#This Row],[llave 2]],IG!$O$7:$T$97972,2,FALSE)</f>
        <v>0</v>
      </c>
      <c r="S423" s="50">
        <f>+VLOOKUP(Tabla1[[#This Row],[llave 2]],IG!$O$7:$T$97972,5,FALSE)</f>
        <v>0</v>
      </c>
      <c r="T423" s="51">
        <f>+VLOOKUP(Tabla1[[#This Row],[llave 2]],IG!$O$7:$T$97972,6,FALSE)</f>
        <v>0</v>
      </c>
      <c r="U423" s="77"/>
      <c r="V423" s="78"/>
      <c r="W423" s="77"/>
      <c r="X423" s="52">
        <f>ROUND(Tabla1[[#This Row],[VALOR UNITARIO 
]]*Tabla1[[#This Row],[Porcentaje de Glosa]]*Tabla1[[#This Row],[META AFECTADA POR LA GLOSA
]],0)</f>
        <v>0</v>
      </c>
      <c r="Y423" s="44"/>
      <c r="Z423" s="180"/>
      <c r="AA423" s="53"/>
      <c r="AB423" s="45"/>
      <c r="AC423" s="53">
        <f>ROUND(Tabla1[[#This Row],[VALOR  DE LA GLOSA INICIAL]]-Tabla1[[#This Row],[Valor soportado por la Subred]],0)</f>
        <v>0</v>
      </c>
      <c r="AD423" s="45"/>
      <c r="AE423" s="45"/>
      <c r="AF423" s="53">
        <f>ROUND(Tabla1[[#This Row],[VALOR GLOSA DEFINITIVA]]-Tabla1[[#This Row],[VALOR LEVANTADO EN LIQUIDACION]],0)</f>
        <v>0</v>
      </c>
    </row>
    <row r="424" spans="2:32" s="55" customFormat="1" ht="99.95" hidden="1" customHeight="1">
      <c r="B424" s="45"/>
      <c r="C424" s="304"/>
      <c r="D424" s="45"/>
      <c r="E424" s="45"/>
      <c r="F424" s="46" t="str">
        <f>Tabla1[[#This Row],[CODIGO ACTIVIDAD (AB)]]&amp;Tabla1[[#This Row],[ACCIÓN INTEGRAL-INTEGRADA / 
PROCESO INTEGRAL E INTEGRADO]]&amp;Tabla1[[#This Row],[ENTORNO/PROCESO TRANSVERSAL]]&amp;Tabla1[[#This Row],[VIGENCIA RECURSOS]]</f>
        <v/>
      </c>
      <c r="G424" s="161"/>
      <c r="H424" s="47">
        <f>+VLOOKUP(Tabla1[[#This Row],[llave 1]],IG!$F$7:$N$97972,2,FALSE)</f>
        <v>0</v>
      </c>
      <c r="I424" s="47">
        <f>+VLOOKUP(Tabla1[[#This Row],[llave 1]],IG!$F$7:$T$97972,3,FALSE)</f>
        <v>0</v>
      </c>
      <c r="J424" s="47">
        <f>+VLOOKUP(Tabla1[[#This Row],[llave 1]],IG!$F$7:$T$97972,5,FALSE)</f>
        <v>0</v>
      </c>
      <c r="K424" s="47">
        <f>+VLOOKUP(Tabla1[[#This Row],[llave 1]],IG!$F$7:$T$97972,4,FALSE)</f>
        <v>0</v>
      </c>
      <c r="L424" s="47">
        <f>+VLOOKUP(Tabla1[[#This Row],[llave 1]],IG!$F$7:$T$97972,6,FALSE)</f>
        <v>0</v>
      </c>
      <c r="M424" s="47">
        <f>+VLOOKUP(Tabla1[[#This Row],[llave 1]],IG!$F$7:$T$97972,7,FALSE)</f>
        <v>0</v>
      </c>
      <c r="N424" s="162"/>
      <c r="O424" s="163"/>
      <c r="P424" s="46" t="str">
        <f>+Tabla1[[#This Row],[llave 1]]&amp;Tabla1[[#This Row],[LOCALIDAD]]&amp;Tabla1[[#This Row],[MES]]</f>
        <v/>
      </c>
      <c r="Q424" s="45"/>
      <c r="R424" s="49">
        <f>+VLOOKUP(Tabla1[[#This Row],[llave 2]],IG!$O$7:$T$97972,2,FALSE)</f>
        <v>0</v>
      </c>
      <c r="S424" s="50">
        <f>+VLOOKUP(Tabla1[[#This Row],[llave 2]],IG!$O$7:$T$97972,5,FALSE)</f>
        <v>0</v>
      </c>
      <c r="T424" s="51">
        <f>+VLOOKUP(Tabla1[[#This Row],[llave 2]],IG!$O$7:$T$97972,6,FALSE)</f>
        <v>0</v>
      </c>
      <c r="U424" s="77"/>
      <c r="V424" s="78"/>
      <c r="W424" s="77"/>
      <c r="X424" s="52">
        <f>ROUND(Tabla1[[#This Row],[VALOR UNITARIO 
]]*Tabla1[[#This Row],[Porcentaje de Glosa]]*Tabla1[[#This Row],[META AFECTADA POR LA GLOSA
]],0)</f>
        <v>0</v>
      </c>
      <c r="Y424" s="44"/>
      <c r="Z424" s="180"/>
      <c r="AA424" s="53"/>
      <c r="AB424" s="45"/>
      <c r="AC424" s="53">
        <f>ROUND(Tabla1[[#This Row],[VALOR  DE LA GLOSA INICIAL]]-Tabla1[[#This Row],[Valor soportado por la Subred]],0)</f>
        <v>0</v>
      </c>
      <c r="AD424" s="45"/>
      <c r="AE424" s="45"/>
      <c r="AF424" s="53">
        <f>ROUND(Tabla1[[#This Row],[VALOR GLOSA DEFINITIVA]]-Tabla1[[#This Row],[VALOR LEVANTADO EN LIQUIDACION]],0)</f>
        <v>0</v>
      </c>
    </row>
    <row r="425" spans="2:32" s="55" customFormat="1" ht="99.95" hidden="1" customHeight="1">
      <c r="B425" s="45"/>
      <c r="C425" s="304"/>
      <c r="D425" s="45"/>
      <c r="E425" s="45"/>
      <c r="F425" s="46" t="str">
        <f>Tabla1[[#This Row],[CODIGO ACTIVIDAD (AB)]]&amp;Tabla1[[#This Row],[ACCIÓN INTEGRAL-INTEGRADA / 
PROCESO INTEGRAL E INTEGRADO]]&amp;Tabla1[[#This Row],[ENTORNO/PROCESO TRANSVERSAL]]&amp;Tabla1[[#This Row],[VIGENCIA RECURSOS]]</f>
        <v/>
      </c>
      <c r="G425" s="161"/>
      <c r="H425" s="47">
        <f>+VLOOKUP(Tabla1[[#This Row],[llave 1]],IG!$F$7:$N$97972,2,FALSE)</f>
        <v>0</v>
      </c>
      <c r="I425" s="47">
        <f>+VLOOKUP(Tabla1[[#This Row],[llave 1]],IG!$F$7:$T$97972,3,FALSE)</f>
        <v>0</v>
      </c>
      <c r="J425" s="47">
        <f>+VLOOKUP(Tabla1[[#This Row],[llave 1]],IG!$F$7:$T$97972,5,FALSE)</f>
        <v>0</v>
      </c>
      <c r="K425" s="47">
        <f>+VLOOKUP(Tabla1[[#This Row],[llave 1]],IG!$F$7:$T$97972,4,FALSE)</f>
        <v>0</v>
      </c>
      <c r="L425" s="47">
        <f>+VLOOKUP(Tabla1[[#This Row],[llave 1]],IG!$F$7:$T$97972,6,FALSE)</f>
        <v>0</v>
      </c>
      <c r="M425" s="47">
        <f>+VLOOKUP(Tabla1[[#This Row],[llave 1]],IG!$F$7:$T$97972,7,FALSE)</f>
        <v>0</v>
      </c>
      <c r="N425" s="162"/>
      <c r="O425" s="163"/>
      <c r="P425" s="46" t="str">
        <f>+Tabla1[[#This Row],[llave 1]]&amp;Tabla1[[#This Row],[LOCALIDAD]]&amp;Tabla1[[#This Row],[MES]]</f>
        <v/>
      </c>
      <c r="Q425" s="45"/>
      <c r="R425" s="49">
        <f>+VLOOKUP(Tabla1[[#This Row],[llave 2]],IG!$O$7:$T$97972,2,FALSE)</f>
        <v>0</v>
      </c>
      <c r="S425" s="50">
        <f>+VLOOKUP(Tabla1[[#This Row],[llave 2]],IG!$O$7:$T$97972,5,FALSE)</f>
        <v>0</v>
      </c>
      <c r="T425" s="51">
        <f>+VLOOKUP(Tabla1[[#This Row],[llave 2]],IG!$O$7:$T$97972,6,FALSE)</f>
        <v>0</v>
      </c>
      <c r="U425" s="77"/>
      <c r="V425" s="78"/>
      <c r="W425" s="77"/>
      <c r="X425" s="52">
        <f>ROUND(Tabla1[[#This Row],[VALOR UNITARIO 
]]*Tabla1[[#This Row],[Porcentaje de Glosa]]*Tabla1[[#This Row],[META AFECTADA POR LA GLOSA
]],0)</f>
        <v>0</v>
      </c>
      <c r="Y425" s="44"/>
      <c r="Z425" s="180"/>
      <c r="AA425" s="53"/>
      <c r="AB425" s="45"/>
      <c r="AC425" s="53">
        <f>ROUND(Tabla1[[#This Row],[VALOR  DE LA GLOSA INICIAL]]-Tabla1[[#This Row],[Valor soportado por la Subred]],0)</f>
        <v>0</v>
      </c>
      <c r="AD425" s="45"/>
      <c r="AE425" s="45"/>
      <c r="AF425" s="53">
        <f>ROUND(Tabla1[[#This Row],[VALOR GLOSA DEFINITIVA]]-Tabla1[[#This Row],[VALOR LEVANTADO EN LIQUIDACION]],0)</f>
        <v>0</v>
      </c>
    </row>
    <row r="426" spans="2:32" s="55" customFormat="1" ht="99.95" hidden="1" customHeight="1">
      <c r="B426" s="45"/>
      <c r="C426" s="304"/>
      <c r="D426" s="45"/>
      <c r="E426" s="45"/>
      <c r="F426" s="46" t="str">
        <f>Tabla1[[#This Row],[CODIGO ACTIVIDAD (AB)]]&amp;Tabla1[[#This Row],[ACCIÓN INTEGRAL-INTEGRADA / 
PROCESO INTEGRAL E INTEGRADO]]&amp;Tabla1[[#This Row],[ENTORNO/PROCESO TRANSVERSAL]]&amp;Tabla1[[#This Row],[VIGENCIA RECURSOS]]</f>
        <v/>
      </c>
      <c r="G426" s="161"/>
      <c r="H426" s="47">
        <f>+VLOOKUP(Tabla1[[#This Row],[llave 1]],IG!$F$7:$N$97972,2,FALSE)</f>
        <v>0</v>
      </c>
      <c r="I426" s="47">
        <f>+VLOOKUP(Tabla1[[#This Row],[llave 1]],IG!$F$7:$T$97972,3,FALSE)</f>
        <v>0</v>
      </c>
      <c r="J426" s="47">
        <f>+VLOOKUP(Tabla1[[#This Row],[llave 1]],IG!$F$7:$T$97972,5,FALSE)</f>
        <v>0</v>
      </c>
      <c r="K426" s="47">
        <f>+VLOOKUP(Tabla1[[#This Row],[llave 1]],IG!$F$7:$T$97972,4,FALSE)</f>
        <v>0</v>
      </c>
      <c r="L426" s="47">
        <f>+VLOOKUP(Tabla1[[#This Row],[llave 1]],IG!$F$7:$T$97972,6,FALSE)</f>
        <v>0</v>
      </c>
      <c r="M426" s="47">
        <f>+VLOOKUP(Tabla1[[#This Row],[llave 1]],IG!$F$7:$T$97972,7,FALSE)</f>
        <v>0</v>
      </c>
      <c r="N426" s="162"/>
      <c r="O426" s="163"/>
      <c r="P426" s="46" t="str">
        <f>+Tabla1[[#This Row],[llave 1]]&amp;Tabla1[[#This Row],[LOCALIDAD]]&amp;Tabla1[[#This Row],[MES]]</f>
        <v/>
      </c>
      <c r="Q426" s="45"/>
      <c r="R426" s="49">
        <f>+VLOOKUP(Tabla1[[#This Row],[llave 2]],IG!$O$7:$T$97972,2,FALSE)</f>
        <v>0</v>
      </c>
      <c r="S426" s="50">
        <f>+VLOOKUP(Tabla1[[#This Row],[llave 2]],IG!$O$7:$T$97972,5,FALSE)</f>
        <v>0</v>
      </c>
      <c r="T426" s="51">
        <f>+VLOOKUP(Tabla1[[#This Row],[llave 2]],IG!$O$7:$T$97972,6,FALSE)</f>
        <v>0</v>
      </c>
      <c r="U426" s="77"/>
      <c r="V426" s="78"/>
      <c r="W426" s="77"/>
      <c r="X426" s="52">
        <f>ROUND(Tabla1[[#This Row],[VALOR UNITARIO 
]]*Tabla1[[#This Row],[Porcentaje de Glosa]]*Tabla1[[#This Row],[META AFECTADA POR LA GLOSA
]],0)</f>
        <v>0</v>
      </c>
      <c r="Y426" s="44"/>
      <c r="Z426" s="180"/>
      <c r="AA426" s="53"/>
      <c r="AB426" s="45"/>
      <c r="AC426" s="53">
        <f>ROUND(Tabla1[[#This Row],[VALOR  DE LA GLOSA INICIAL]]-Tabla1[[#This Row],[Valor soportado por la Subred]],0)</f>
        <v>0</v>
      </c>
      <c r="AD426" s="45"/>
      <c r="AE426" s="45"/>
      <c r="AF426" s="53">
        <f>ROUND(Tabla1[[#This Row],[VALOR GLOSA DEFINITIVA]]-Tabla1[[#This Row],[VALOR LEVANTADO EN LIQUIDACION]],0)</f>
        <v>0</v>
      </c>
    </row>
    <row r="427" spans="2:32" s="55" customFormat="1" ht="99.95" hidden="1" customHeight="1">
      <c r="B427" s="45"/>
      <c r="C427" s="304"/>
      <c r="D427" s="45"/>
      <c r="E427" s="45"/>
      <c r="F427" s="46" t="str">
        <f>Tabla1[[#This Row],[CODIGO ACTIVIDAD (AB)]]&amp;Tabla1[[#This Row],[ACCIÓN INTEGRAL-INTEGRADA / 
PROCESO INTEGRAL E INTEGRADO]]&amp;Tabla1[[#This Row],[ENTORNO/PROCESO TRANSVERSAL]]&amp;Tabla1[[#This Row],[VIGENCIA RECURSOS]]</f>
        <v/>
      </c>
      <c r="G427" s="161"/>
      <c r="H427" s="47">
        <f>+VLOOKUP(Tabla1[[#This Row],[llave 1]],IG!$F$7:$N$97972,2,FALSE)</f>
        <v>0</v>
      </c>
      <c r="I427" s="47">
        <f>+VLOOKUP(Tabla1[[#This Row],[llave 1]],IG!$F$7:$T$97972,3,FALSE)</f>
        <v>0</v>
      </c>
      <c r="J427" s="47">
        <f>+VLOOKUP(Tabla1[[#This Row],[llave 1]],IG!$F$7:$T$97972,5,FALSE)</f>
        <v>0</v>
      </c>
      <c r="K427" s="47">
        <f>+VLOOKUP(Tabla1[[#This Row],[llave 1]],IG!$F$7:$T$97972,4,FALSE)</f>
        <v>0</v>
      </c>
      <c r="L427" s="47">
        <f>+VLOOKUP(Tabla1[[#This Row],[llave 1]],IG!$F$7:$T$97972,6,FALSE)</f>
        <v>0</v>
      </c>
      <c r="M427" s="47">
        <f>+VLOOKUP(Tabla1[[#This Row],[llave 1]],IG!$F$7:$T$97972,7,FALSE)</f>
        <v>0</v>
      </c>
      <c r="N427" s="162"/>
      <c r="O427" s="163"/>
      <c r="P427" s="46" t="str">
        <f>+Tabla1[[#This Row],[llave 1]]&amp;Tabla1[[#This Row],[LOCALIDAD]]&amp;Tabla1[[#This Row],[MES]]</f>
        <v/>
      </c>
      <c r="Q427" s="45"/>
      <c r="R427" s="49">
        <f>+VLOOKUP(Tabla1[[#This Row],[llave 2]],IG!$O$7:$T$97972,2,FALSE)</f>
        <v>0</v>
      </c>
      <c r="S427" s="50">
        <f>+VLOOKUP(Tabla1[[#This Row],[llave 2]],IG!$O$7:$T$97972,5,FALSE)</f>
        <v>0</v>
      </c>
      <c r="T427" s="51">
        <f>+VLOOKUP(Tabla1[[#This Row],[llave 2]],IG!$O$7:$T$97972,6,FALSE)</f>
        <v>0</v>
      </c>
      <c r="U427" s="77"/>
      <c r="V427" s="78"/>
      <c r="W427" s="77"/>
      <c r="X427" s="52">
        <f>ROUND(Tabla1[[#This Row],[VALOR UNITARIO 
]]*Tabla1[[#This Row],[Porcentaje de Glosa]]*Tabla1[[#This Row],[META AFECTADA POR LA GLOSA
]],0)</f>
        <v>0</v>
      </c>
      <c r="Y427" s="44"/>
      <c r="Z427" s="180"/>
      <c r="AA427" s="53"/>
      <c r="AB427" s="45"/>
      <c r="AC427" s="53">
        <f>ROUND(Tabla1[[#This Row],[VALOR  DE LA GLOSA INICIAL]]-Tabla1[[#This Row],[Valor soportado por la Subred]],0)</f>
        <v>0</v>
      </c>
      <c r="AD427" s="45"/>
      <c r="AE427" s="45"/>
      <c r="AF427" s="53">
        <f>ROUND(Tabla1[[#This Row],[VALOR GLOSA DEFINITIVA]]-Tabla1[[#This Row],[VALOR LEVANTADO EN LIQUIDACION]],0)</f>
        <v>0</v>
      </c>
    </row>
    <row r="428" spans="2:32" s="55" customFormat="1" ht="99.95" hidden="1" customHeight="1">
      <c r="B428" s="45"/>
      <c r="C428" s="304"/>
      <c r="D428" s="45"/>
      <c r="E428" s="45"/>
      <c r="F428" s="46" t="str">
        <f>Tabla1[[#This Row],[CODIGO ACTIVIDAD (AB)]]&amp;Tabla1[[#This Row],[ACCIÓN INTEGRAL-INTEGRADA / 
PROCESO INTEGRAL E INTEGRADO]]&amp;Tabla1[[#This Row],[ENTORNO/PROCESO TRANSVERSAL]]&amp;Tabla1[[#This Row],[VIGENCIA RECURSOS]]</f>
        <v/>
      </c>
      <c r="G428" s="161"/>
      <c r="H428" s="47">
        <f>+VLOOKUP(Tabla1[[#This Row],[llave 1]],IG!$F$7:$N$97972,2,FALSE)</f>
        <v>0</v>
      </c>
      <c r="I428" s="47">
        <f>+VLOOKUP(Tabla1[[#This Row],[llave 1]],IG!$F$7:$T$97972,3,FALSE)</f>
        <v>0</v>
      </c>
      <c r="J428" s="47">
        <f>+VLOOKUP(Tabla1[[#This Row],[llave 1]],IG!$F$7:$T$97972,5,FALSE)</f>
        <v>0</v>
      </c>
      <c r="K428" s="47">
        <f>+VLOOKUP(Tabla1[[#This Row],[llave 1]],IG!$F$7:$T$97972,4,FALSE)</f>
        <v>0</v>
      </c>
      <c r="L428" s="47">
        <f>+VLOOKUP(Tabla1[[#This Row],[llave 1]],IG!$F$7:$T$97972,6,FALSE)</f>
        <v>0</v>
      </c>
      <c r="M428" s="47">
        <f>+VLOOKUP(Tabla1[[#This Row],[llave 1]],IG!$F$7:$T$97972,7,FALSE)</f>
        <v>0</v>
      </c>
      <c r="N428" s="162"/>
      <c r="O428" s="163"/>
      <c r="P428" s="46" t="str">
        <f>+Tabla1[[#This Row],[llave 1]]&amp;Tabla1[[#This Row],[LOCALIDAD]]&amp;Tabla1[[#This Row],[MES]]</f>
        <v/>
      </c>
      <c r="Q428" s="45"/>
      <c r="R428" s="49">
        <f>+VLOOKUP(Tabla1[[#This Row],[llave 2]],IG!$O$7:$T$97972,2,FALSE)</f>
        <v>0</v>
      </c>
      <c r="S428" s="50">
        <f>+VLOOKUP(Tabla1[[#This Row],[llave 2]],IG!$O$7:$T$97972,5,FALSE)</f>
        <v>0</v>
      </c>
      <c r="T428" s="51">
        <f>+VLOOKUP(Tabla1[[#This Row],[llave 2]],IG!$O$7:$T$97972,6,FALSE)</f>
        <v>0</v>
      </c>
      <c r="U428" s="77"/>
      <c r="V428" s="78"/>
      <c r="W428" s="77"/>
      <c r="X428" s="52">
        <f>ROUND(Tabla1[[#This Row],[VALOR UNITARIO 
]]*Tabla1[[#This Row],[Porcentaje de Glosa]]*Tabla1[[#This Row],[META AFECTADA POR LA GLOSA
]],0)</f>
        <v>0</v>
      </c>
      <c r="Y428" s="44"/>
      <c r="Z428" s="180"/>
      <c r="AA428" s="53"/>
      <c r="AB428" s="45"/>
      <c r="AC428" s="53">
        <f>ROUND(Tabla1[[#This Row],[VALOR  DE LA GLOSA INICIAL]]-Tabla1[[#This Row],[Valor soportado por la Subred]],0)</f>
        <v>0</v>
      </c>
      <c r="AD428" s="45"/>
      <c r="AE428" s="45"/>
      <c r="AF428" s="53">
        <f>ROUND(Tabla1[[#This Row],[VALOR GLOSA DEFINITIVA]]-Tabla1[[#This Row],[VALOR LEVANTADO EN LIQUIDACION]],0)</f>
        <v>0</v>
      </c>
    </row>
    <row r="429" spans="2:32" s="55" customFormat="1" ht="99.95" hidden="1" customHeight="1">
      <c r="B429" s="45"/>
      <c r="C429" s="304"/>
      <c r="D429" s="45"/>
      <c r="E429" s="45"/>
      <c r="F429" s="46" t="str">
        <f>Tabla1[[#This Row],[CODIGO ACTIVIDAD (AB)]]&amp;Tabla1[[#This Row],[ACCIÓN INTEGRAL-INTEGRADA / 
PROCESO INTEGRAL E INTEGRADO]]&amp;Tabla1[[#This Row],[ENTORNO/PROCESO TRANSVERSAL]]&amp;Tabla1[[#This Row],[VIGENCIA RECURSOS]]</f>
        <v/>
      </c>
      <c r="G429" s="161"/>
      <c r="H429" s="47">
        <f>+VLOOKUP(Tabla1[[#This Row],[llave 1]],IG!$F$7:$N$97972,2,FALSE)</f>
        <v>0</v>
      </c>
      <c r="I429" s="47">
        <f>+VLOOKUP(Tabla1[[#This Row],[llave 1]],IG!$F$7:$T$97972,3,FALSE)</f>
        <v>0</v>
      </c>
      <c r="J429" s="47">
        <f>+VLOOKUP(Tabla1[[#This Row],[llave 1]],IG!$F$7:$T$97972,5,FALSE)</f>
        <v>0</v>
      </c>
      <c r="K429" s="47">
        <f>+VLOOKUP(Tabla1[[#This Row],[llave 1]],IG!$F$7:$T$97972,4,FALSE)</f>
        <v>0</v>
      </c>
      <c r="L429" s="47">
        <f>+VLOOKUP(Tabla1[[#This Row],[llave 1]],IG!$F$7:$T$97972,6,FALSE)</f>
        <v>0</v>
      </c>
      <c r="M429" s="47">
        <f>+VLOOKUP(Tabla1[[#This Row],[llave 1]],IG!$F$7:$T$97972,7,FALSE)</f>
        <v>0</v>
      </c>
      <c r="N429" s="162"/>
      <c r="O429" s="163"/>
      <c r="P429" s="46" t="str">
        <f>+Tabla1[[#This Row],[llave 1]]&amp;Tabla1[[#This Row],[LOCALIDAD]]&amp;Tabla1[[#This Row],[MES]]</f>
        <v/>
      </c>
      <c r="Q429" s="45"/>
      <c r="R429" s="49">
        <f>+VLOOKUP(Tabla1[[#This Row],[llave 2]],IG!$O$7:$T$97972,2,FALSE)</f>
        <v>0</v>
      </c>
      <c r="S429" s="50">
        <f>+VLOOKUP(Tabla1[[#This Row],[llave 2]],IG!$O$7:$T$97972,5,FALSE)</f>
        <v>0</v>
      </c>
      <c r="T429" s="51">
        <f>+VLOOKUP(Tabla1[[#This Row],[llave 2]],IG!$O$7:$T$97972,6,FALSE)</f>
        <v>0</v>
      </c>
      <c r="U429" s="77"/>
      <c r="V429" s="78"/>
      <c r="W429" s="77"/>
      <c r="X429" s="52">
        <f>ROUND(Tabla1[[#This Row],[VALOR UNITARIO 
]]*Tabla1[[#This Row],[Porcentaje de Glosa]]*Tabla1[[#This Row],[META AFECTADA POR LA GLOSA
]],0)</f>
        <v>0</v>
      </c>
      <c r="Y429" s="44"/>
      <c r="Z429" s="180"/>
      <c r="AA429" s="53"/>
      <c r="AB429" s="45"/>
      <c r="AC429" s="53">
        <f>ROUND(Tabla1[[#This Row],[VALOR  DE LA GLOSA INICIAL]]-Tabla1[[#This Row],[Valor soportado por la Subred]],0)</f>
        <v>0</v>
      </c>
      <c r="AD429" s="45"/>
      <c r="AE429" s="45"/>
      <c r="AF429" s="53">
        <f>ROUND(Tabla1[[#This Row],[VALOR GLOSA DEFINITIVA]]-Tabla1[[#This Row],[VALOR LEVANTADO EN LIQUIDACION]],0)</f>
        <v>0</v>
      </c>
    </row>
    <row r="430" spans="2:32" s="55" customFormat="1" ht="99.95" hidden="1" customHeight="1">
      <c r="B430" s="45"/>
      <c r="C430" s="304"/>
      <c r="D430" s="45"/>
      <c r="E430" s="45"/>
      <c r="F430" s="46" t="str">
        <f>Tabla1[[#This Row],[CODIGO ACTIVIDAD (AB)]]&amp;Tabla1[[#This Row],[ACCIÓN INTEGRAL-INTEGRADA / 
PROCESO INTEGRAL E INTEGRADO]]&amp;Tabla1[[#This Row],[ENTORNO/PROCESO TRANSVERSAL]]&amp;Tabla1[[#This Row],[VIGENCIA RECURSOS]]</f>
        <v/>
      </c>
      <c r="G430" s="161"/>
      <c r="H430" s="47">
        <f>+VLOOKUP(Tabla1[[#This Row],[llave 1]],IG!$F$7:$N$97972,2,FALSE)</f>
        <v>0</v>
      </c>
      <c r="I430" s="47">
        <f>+VLOOKUP(Tabla1[[#This Row],[llave 1]],IG!$F$7:$T$97972,3,FALSE)</f>
        <v>0</v>
      </c>
      <c r="J430" s="47">
        <f>+VLOOKUP(Tabla1[[#This Row],[llave 1]],IG!$F$7:$T$97972,5,FALSE)</f>
        <v>0</v>
      </c>
      <c r="K430" s="47">
        <f>+VLOOKUP(Tabla1[[#This Row],[llave 1]],IG!$F$7:$T$97972,4,FALSE)</f>
        <v>0</v>
      </c>
      <c r="L430" s="47">
        <f>+VLOOKUP(Tabla1[[#This Row],[llave 1]],IG!$F$7:$T$97972,6,FALSE)</f>
        <v>0</v>
      </c>
      <c r="M430" s="47">
        <f>+VLOOKUP(Tabla1[[#This Row],[llave 1]],IG!$F$7:$T$97972,7,FALSE)</f>
        <v>0</v>
      </c>
      <c r="N430" s="162"/>
      <c r="O430" s="163"/>
      <c r="P430" s="46" t="str">
        <f>+Tabla1[[#This Row],[llave 1]]&amp;Tabla1[[#This Row],[LOCALIDAD]]&amp;Tabla1[[#This Row],[MES]]</f>
        <v/>
      </c>
      <c r="Q430" s="45"/>
      <c r="R430" s="49">
        <f>+VLOOKUP(Tabla1[[#This Row],[llave 2]],IG!$O$7:$T$97972,2,FALSE)</f>
        <v>0</v>
      </c>
      <c r="S430" s="50">
        <f>+VLOOKUP(Tabla1[[#This Row],[llave 2]],IG!$O$7:$T$97972,5,FALSE)</f>
        <v>0</v>
      </c>
      <c r="T430" s="51">
        <f>+VLOOKUP(Tabla1[[#This Row],[llave 2]],IG!$O$7:$T$97972,6,FALSE)</f>
        <v>0</v>
      </c>
      <c r="U430" s="77"/>
      <c r="V430" s="78"/>
      <c r="W430" s="77"/>
      <c r="X430" s="52">
        <f>ROUND(Tabla1[[#This Row],[VALOR UNITARIO 
]]*Tabla1[[#This Row],[Porcentaje de Glosa]]*Tabla1[[#This Row],[META AFECTADA POR LA GLOSA
]],0)</f>
        <v>0</v>
      </c>
      <c r="Y430" s="44"/>
      <c r="Z430" s="180"/>
      <c r="AA430" s="53"/>
      <c r="AB430" s="45"/>
      <c r="AC430" s="53">
        <f>ROUND(Tabla1[[#This Row],[VALOR  DE LA GLOSA INICIAL]]-Tabla1[[#This Row],[Valor soportado por la Subred]],0)</f>
        <v>0</v>
      </c>
      <c r="AD430" s="45"/>
      <c r="AE430" s="45"/>
      <c r="AF430" s="53">
        <f>ROUND(Tabla1[[#This Row],[VALOR GLOSA DEFINITIVA]]-Tabla1[[#This Row],[VALOR LEVANTADO EN LIQUIDACION]],0)</f>
        <v>0</v>
      </c>
    </row>
    <row r="431" spans="2:32" s="55" customFormat="1" ht="99.95" hidden="1" customHeight="1">
      <c r="B431" s="45"/>
      <c r="C431" s="304"/>
      <c r="D431" s="45"/>
      <c r="E431" s="45"/>
      <c r="F431" s="46" t="str">
        <f>Tabla1[[#This Row],[CODIGO ACTIVIDAD (AB)]]&amp;Tabla1[[#This Row],[ACCIÓN INTEGRAL-INTEGRADA / 
PROCESO INTEGRAL E INTEGRADO]]&amp;Tabla1[[#This Row],[ENTORNO/PROCESO TRANSVERSAL]]&amp;Tabla1[[#This Row],[VIGENCIA RECURSOS]]</f>
        <v/>
      </c>
      <c r="G431" s="161"/>
      <c r="H431" s="47">
        <f>+VLOOKUP(Tabla1[[#This Row],[llave 1]],IG!$F$7:$N$97972,2,FALSE)</f>
        <v>0</v>
      </c>
      <c r="I431" s="47">
        <f>+VLOOKUP(Tabla1[[#This Row],[llave 1]],IG!$F$7:$T$97972,3,FALSE)</f>
        <v>0</v>
      </c>
      <c r="J431" s="47">
        <f>+VLOOKUP(Tabla1[[#This Row],[llave 1]],IG!$F$7:$T$97972,5,FALSE)</f>
        <v>0</v>
      </c>
      <c r="K431" s="47">
        <f>+VLOOKUP(Tabla1[[#This Row],[llave 1]],IG!$F$7:$T$97972,4,FALSE)</f>
        <v>0</v>
      </c>
      <c r="L431" s="47">
        <f>+VLOOKUP(Tabla1[[#This Row],[llave 1]],IG!$F$7:$T$97972,6,FALSE)</f>
        <v>0</v>
      </c>
      <c r="M431" s="47">
        <f>+VLOOKUP(Tabla1[[#This Row],[llave 1]],IG!$F$7:$T$97972,7,FALSE)</f>
        <v>0</v>
      </c>
      <c r="N431" s="162"/>
      <c r="O431" s="163"/>
      <c r="P431" s="46" t="str">
        <f>+Tabla1[[#This Row],[llave 1]]&amp;Tabla1[[#This Row],[LOCALIDAD]]&amp;Tabla1[[#This Row],[MES]]</f>
        <v/>
      </c>
      <c r="Q431" s="45"/>
      <c r="R431" s="49">
        <f>+VLOOKUP(Tabla1[[#This Row],[llave 2]],IG!$O$7:$T$97972,2,FALSE)</f>
        <v>0</v>
      </c>
      <c r="S431" s="50">
        <f>+VLOOKUP(Tabla1[[#This Row],[llave 2]],IG!$O$7:$T$97972,5,FALSE)</f>
        <v>0</v>
      </c>
      <c r="T431" s="51">
        <f>+VLOOKUP(Tabla1[[#This Row],[llave 2]],IG!$O$7:$T$97972,6,FALSE)</f>
        <v>0</v>
      </c>
      <c r="U431" s="77"/>
      <c r="V431" s="78"/>
      <c r="W431" s="77"/>
      <c r="X431" s="52">
        <f>ROUND(Tabla1[[#This Row],[VALOR UNITARIO 
]]*Tabla1[[#This Row],[Porcentaje de Glosa]]*Tabla1[[#This Row],[META AFECTADA POR LA GLOSA
]],0)</f>
        <v>0</v>
      </c>
      <c r="Y431" s="44"/>
      <c r="Z431" s="180"/>
      <c r="AA431" s="53"/>
      <c r="AB431" s="45"/>
      <c r="AC431" s="53">
        <f>ROUND(Tabla1[[#This Row],[VALOR  DE LA GLOSA INICIAL]]-Tabla1[[#This Row],[Valor soportado por la Subred]],0)</f>
        <v>0</v>
      </c>
      <c r="AD431" s="45"/>
      <c r="AE431" s="45"/>
      <c r="AF431" s="53">
        <f>ROUND(Tabla1[[#This Row],[VALOR GLOSA DEFINITIVA]]-Tabla1[[#This Row],[VALOR LEVANTADO EN LIQUIDACION]],0)</f>
        <v>0</v>
      </c>
    </row>
    <row r="432" spans="2:32" s="55" customFormat="1" ht="99.95" hidden="1" customHeight="1">
      <c r="B432" s="45"/>
      <c r="C432" s="304"/>
      <c r="D432" s="45"/>
      <c r="E432" s="45"/>
      <c r="F432" s="46" t="str">
        <f>Tabla1[[#This Row],[CODIGO ACTIVIDAD (AB)]]&amp;Tabla1[[#This Row],[ACCIÓN INTEGRAL-INTEGRADA / 
PROCESO INTEGRAL E INTEGRADO]]&amp;Tabla1[[#This Row],[ENTORNO/PROCESO TRANSVERSAL]]&amp;Tabla1[[#This Row],[VIGENCIA RECURSOS]]</f>
        <v/>
      </c>
      <c r="G432" s="161"/>
      <c r="H432" s="47">
        <f>+VLOOKUP(Tabla1[[#This Row],[llave 1]],IG!$F$7:$N$97972,2,FALSE)</f>
        <v>0</v>
      </c>
      <c r="I432" s="47">
        <f>+VLOOKUP(Tabla1[[#This Row],[llave 1]],IG!$F$7:$T$97972,3,FALSE)</f>
        <v>0</v>
      </c>
      <c r="J432" s="47">
        <f>+VLOOKUP(Tabla1[[#This Row],[llave 1]],IG!$F$7:$T$97972,5,FALSE)</f>
        <v>0</v>
      </c>
      <c r="K432" s="47">
        <f>+VLOOKUP(Tabla1[[#This Row],[llave 1]],IG!$F$7:$T$97972,4,FALSE)</f>
        <v>0</v>
      </c>
      <c r="L432" s="47">
        <f>+VLOOKUP(Tabla1[[#This Row],[llave 1]],IG!$F$7:$T$97972,6,FALSE)</f>
        <v>0</v>
      </c>
      <c r="M432" s="47">
        <f>+VLOOKUP(Tabla1[[#This Row],[llave 1]],IG!$F$7:$T$97972,7,FALSE)</f>
        <v>0</v>
      </c>
      <c r="N432" s="162"/>
      <c r="O432" s="163"/>
      <c r="P432" s="46" t="str">
        <f>+Tabla1[[#This Row],[llave 1]]&amp;Tabla1[[#This Row],[LOCALIDAD]]&amp;Tabla1[[#This Row],[MES]]</f>
        <v/>
      </c>
      <c r="Q432" s="45"/>
      <c r="R432" s="49">
        <f>+VLOOKUP(Tabla1[[#This Row],[llave 2]],IG!$O$7:$T$97972,2,FALSE)</f>
        <v>0</v>
      </c>
      <c r="S432" s="50">
        <f>+VLOOKUP(Tabla1[[#This Row],[llave 2]],IG!$O$7:$T$97972,5,FALSE)</f>
        <v>0</v>
      </c>
      <c r="T432" s="51">
        <f>+VLOOKUP(Tabla1[[#This Row],[llave 2]],IG!$O$7:$T$97972,6,FALSE)</f>
        <v>0</v>
      </c>
      <c r="U432" s="77"/>
      <c r="V432" s="78"/>
      <c r="W432" s="77"/>
      <c r="X432" s="52">
        <f>ROUND(Tabla1[[#This Row],[VALOR UNITARIO 
]]*Tabla1[[#This Row],[Porcentaje de Glosa]]*Tabla1[[#This Row],[META AFECTADA POR LA GLOSA
]],0)</f>
        <v>0</v>
      </c>
      <c r="Y432" s="44"/>
      <c r="Z432" s="180"/>
      <c r="AA432" s="53"/>
      <c r="AB432" s="45"/>
      <c r="AC432" s="53">
        <f>ROUND(Tabla1[[#This Row],[VALOR  DE LA GLOSA INICIAL]]-Tabla1[[#This Row],[Valor soportado por la Subred]],0)</f>
        <v>0</v>
      </c>
      <c r="AD432" s="45"/>
      <c r="AE432" s="45"/>
      <c r="AF432" s="53">
        <f>ROUND(Tabla1[[#This Row],[VALOR GLOSA DEFINITIVA]]-Tabla1[[#This Row],[VALOR LEVANTADO EN LIQUIDACION]],0)</f>
        <v>0</v>
      </c>
    </row>
    <row r="434" spans="25:25" ht="99.95" customHeight="1">
      <c r="Y434" s="67"/>
    </row>
    <row r="435" spans="25:25" ht="99.95" customHeight="1">
      <c r="Y435" s="67"/>
    </row>
    <row r="436" spans="25:25" ht="99.95" customHeight="1">
      <c r="Y436" s="67"/>
    </row>
  </sheetData>
  <sheetProtection autoFilter="0"/>
  <mergeCells count="11">
    <mergeCell ref="B1:AF8"/>
    <mergeCell ref="B9:K9"/>
    <mergeCell ref="O9:O10"/>
    <mergeCell ref="B10:K10"/>
    <mergeCell ref="B11:K11"/>
    <mergeCell ref="W11:AB11"/>
    <mergeCell ref="L9:N9"/>
    <mergeCell ref="L10:N10"/>
    <mergeCell ref="L11:N11"/>
    <mergeCell ref="Y9:AF10"/>
    <mergeCell ref="P9:V10"/>
  </mergeCells>
  <phoneticPr fontId="21" type="noConversion"/>
  <pageMargins left="0.7" right="0.7" top="0.75" bottom="0.75" header="0.3" footer="0.3"/>
  <pageSetup orientation="portrait" horizontalDpi="4294967294" verticalDpi="4294967294" r:id="rId1"/>
  <tableParts count="1">
    <tablePart r:id="rId2"/>
  </tableParts>
  <extLst>
    <ext xmlns:x14="http://schemas.microsoft.com/office/spreadsheetml/2009/9/main" uri="{CCE6A557-97BC-4b89-ADB6-D9C93CAAB3DF}">
      <x14:dataValidations xmlns:xm="http://schemas.microsoft.com/office/excel/2006/main" count="7">
        <x14:dataValidation type="list" allowBlank="1" showInputMessage="1" showErrorMessage="1" xr:uid="{00000000-0002-0000-0300-000000000000}">
          <x14:formula1>
            <xm:f>'lISTA DESPLEGABLES'!$J$5:$J$12</xm:f>
          </x14:formula1>
          <xm:sqref>N14:N61 N418:N432</xm:sqref>
        </x14:dataValidation>
        <x14:dataValidation type="list" allowBlank="1" showInputMessage="1" showErrorMessage="1" xr:uid="{00000000-0002-0000-0300-000001000000}">
          <x14:formula1>
            <xm:f>'lISTA DESPLEGABLES'!$B$5:$B$7</xm:f>
          </x14:formula1>
          <xm:sqref>B14:B67 B418:B432 B241:B255</xm:sqref>
        </x14:dataValidation>
        <x14:dataValidation type="list" allowBlank="1" showInputMessage="1" showErrorMessage="1" xr:uid="{00000000-0002-0000-0300-000002000000}">
          <x14:formula1>
            <xm:f>'lISTA DESPLEGABLES'!$G$5:$G$13</xm:f>
          </x14:formula1>
          <xm:sqref>E14:E67 E418:E432</xm:sqref>
        </x14:dataValidation>
        <x14:dataValidation type="list" allowBlank="1" showInputMessage="1" showErrorMessage="1" xr:uid="{00000000-0002-0000-0300-000003000000}">
          <x14:formula1>
            <xm:f>'lISTA DESPLEGABLES'!$G$23:$G$40</xm:f>
          </x14:formula1>
          <xm:sqref>D14:D67 D418:D432</xm:sqref>
        </x14:dataValidation>
        <x14:dataValidation type="list" allowBlank="1" showInputMessage="1" showErrorMessage="1" xr:uid="{00000000-0002-0000-0300-000004000000}">
          <x14:formula1>
            <xm:f>'lISTA DESPLEGABLES'!$D$5:$D$39</xm:f>
          </x14:formula1>
          <xm:sqref>U14:U61 U418:U432</xm:sqref>
        </x14:dataValidation>
        <x14:dataValidation type="list" allowBlank="1" showInputMessage="1" showErrorMessage="1" xr:uid="{00000000-0002-0000-0300-000005000000}">
          <x14:formula1>
            <xm:f>'lISTA DESPLEGABLES'!$J$20:$J$21</xm:f>
          </x14:formula1>
          <xm:sqref>G14:G67 G418:G432</xm:sqref>
        </x14:dataValidation>
        <x14:dataValidation type="list" allowBlank="1" showInputMessage="1" showErrorMessage="1" xr:uid="{00000000-0002-0000-0300-000006000000}">
          <x14:formula1>
            <xm:f>'lISTA DESPLEGABLES'!$L$8:$L$9</xm:f>
          </x14:formula1>
          <xm:sqref>O14:O61 O418:O432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
  <sheetViews>
    <sheetView workbookViewId="0">
      <selection activeCell="C31" sqref="C31"/>
    </sheetView>
  </sheetViews>
  <sheetFormatPr defaultColWidth="11.42578125" defaultRowHeight="15"/>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
  <sheetViews>
    <sheetView workbookViewId="0"/>
  </sheetViews>
  <sheetFormatPr defaultColWidth="11.42578125" defaultRowHeight="15"/>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
  <sheetViews>
    <sheetView workbookViewId="0"/>
  </sheetViews>
  <sheetFormatPr defaultColWidth="11.42578125"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
  <sheetViews>
    <sheetView workbookViewId="0"/>
  </sheetViews>
  <sheetFormatPr defaultColWidth="11.42578125" defaultRowHeight="15"/>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
  <sheetViews>
    <sheetView workbookViewId="0"/>
  </sheetViews>
  <sheetFormatPr defaultColWidth="11.42578125" defaultRowHeight="15"/>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B050"/>
  </sheetPr>
  <dimension ref="A1:AG108"/>
  <sheetViews>
    <sheetView topLeftCell="A13" zoomScale="71" zoomScaleNormal="71" workbookViewId="0">
      <selection activeCell="E18" sqref="E18"/>
    </sheetView>
  </sheetViews>
  <sheetFormatPr defaultColWidth="11.42578125" defaultRowHeight="99.95" customHeight="1"/>
  <cols>
    <col min="1" max="1" width="3.5703125" style="57" customWidth="1"/>
    <col min="2" max="2" width="19.85546875" style="56" customWidth="1"/>
    <col min="3" max="3" width="24.5703125" style="56" customWidth="1"/>
    <col min="4" max="4" width="31" style="57" customWidth="1"/>
    <col min="5" max="5" width="25.5703125" style="57" customWidth="1"/>
    <col min="6" max="6" width="19.42578125" style="58" hidden="1" customWidth="1"/>
    <col min="7" max="7" width="28.140625" style="59" customWidth="1"/>
    <col min="8" max="9" width="31.5703125" style="59" customWidth="1"/>
    <col min="10" max="10" width="28.85546875" style="60" customWidth="1"/>
    <col min="11" max="11" width="19.85546875" style="59" customWidth="1"/>
    <col min="12" max="12" width="19.85546875" style="61" customWidth="1"/>
    <col min="13" max="13" width="19.85546875" style="57" customWidth="1"/>
    <col min="14" max="14" width="19.85546875" style="59" customWidth="1"/>
    <col min="15" max="15" width="18.5703125" style="62" hidden="1" customWidth="1"/>
    <col min="16" max="16" width="19.85546875" style="63" customWidth="1"/>
    <col min="17" max="18" width="23.28515625" style="61" customWidth="1"/>
    <col min="19" max="19" width="23.28515625" style="59" customWidth="1"/>
    <col min="20" max="20" width="19.85546875" style="56" customWidth="1"/>
    <col min="21" max="21" width="19.85546875" style="64" customWidth="1"/>
    <col min="22" max="22" width="23.140625" style="65" customWidth="1"/>
    <col min="23" max="23" width="29.28515625" style="66" customWidth="1"/>
    <col min="24" max="24" width="45.7109375" style="69" customWidth="1"/>
    <col min="25" max="25" width="19.85546875" style="68" hidden="1" customWidth="1"/>
    <col min="26" max="26" width="19.85546875" style="57" hidden="1" customWidth="1"/>
    <col min="27" max="27" width="19.85546875" style="66" hidden="1" customWidth="1"/>
    <col min="28" max="31" width="19.85546875" style="57" hidden="1" customWidth="1"/>
    <col min="32" max="32" width="27.42578125" style="57" customWidth="1"/>
    <col min="33" max="16384" width="11.42578125" style="57"/>
  </cols>
  <sheetData>
    <row r="1" spans="1:33" s="1" customFormat="1" ht="15" customHeight="1" thickBot="1">
      <c r="B1" s="363" t="s">
        <v>410</v>
      </c>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4"/>
    </row>
    <row r="2" spans="1:33" s="1" customFormat="1" ht="15" customHeight="1" thickTop="1" thickBot="1">
      <c r="B2" s="365"/>
      <c r="C2" s="365"/>
      <c r="D2" s="365"/>
      <c r="E2" s="365"/>
      <c r="F2" s="365"/>
      <c r="G2" s="365"/>
      <c r="H2" s="365"/>
      <c r="I2" s="365"/>
      <c r="J2" s="365"/>
      <c r="K2" s="365"/>
      <c r="L2" s="365"/>
      <c r="M2" s="365"/>
      <c r="N2" s="365"/>
      <c r="O2" s="365"/>
      <c r="P2" s="365"/>
      <c r="Q2" s="365"/>
      <c r="R2" s="365"/>
      <c r="S2" s="365"/>
      <c r="T2" s="365"/>
      <c r="U2" s="365"/>
      <c r="V2" s="365"/>
      <c r="W2" s="365"/>
      <c r="X2" s="365"/>
      <c r="Y2" s="365"/>
      <c r="Z2" s="365"/>
      <c r="AA2" s="365"/>
      <c r="AB2" s="365"/>
      <c r="AC2" s="365"/>
      <c r="AD2" s="365"/>
      <c r="AE2" s="366"/>
    </row>
    <row r="3" spans="1:33" s="1" customFormat="1" ht="15" customHeight="1" thickTop="1" thickBot="1">
      <c r="B3" s="365"/>
      <c r="C3" s="365"/>
      <c r="D3" s="365"/>
      <c r="E3" s="365"/>
      <c r="F3" s="365"/>
      <c r="G3" s="365"/>
      <c r="H3" s="365"/>
      <c r="I3" s="365"/>
      <c r="J3" s="365"/>
      <c r="K3" s="365"/>
      <c r="L3" s="365"/>
      <c r="M3" s="365"/>
      <c r="N3" s="365"/>
      <c r="O3" s="365"/>
      <c r="P3" s="365"/>
      <c r="Q3" s="365"/>
      <c r="R3" s="365"/>
      <c r="S3" s="365"/>
      <c r="T3" s="365"/>
      <c r="U3" s="365"/>
      <c r="V3" s="365"/>
      <c r="W3" s="365"/>
      <c r="X3" s="365"/>
      <c r="Y3" s="365"/>
      <c r="Z3" s="365"/>
      <c r="AA3" s="365"/>
      <c r="AB3" s="365"/>
      <c r="AC3" s="365"/>
      <c r="AD3" s="365"/>
      <c r="AE3" s="366"/>
    </row>
    <row r="4" spans="1:33" s="2" customFormat="1" ht="15" customHeight="1" thickTop="1" thickBot="1">
      <c r="B4" s="365"/>
      <c r="C4" s="365"/>
      <c r="D4" s="365"/>
      <c r="E4" s="365"/>
      <c r="F4" s="365"/>
      <c r="G4" s="365"/>
      <c r="H4" s="365"/>
      <c r="I4" s="365"/>
      <c r="J4" s="365"/>
      <c r="K4" s="365"/>
      <c r="L4" s="365"/>
      <c r="M4" s="365"/>
      <c r="N4" s="365"/>
      <c r="O4" s="365"/>
      <c r="P4" s="365"/>
      <c r="Q4" s="365"/>
      <c r="R4" s="365"/>
      <c r="S4" s="365"/>
      <c r="T4" s="365"/>
      <c r="U4" s="365"/>
      <c r="V4" s="365"/>
      <c r="W4" s="365"/>
      <c r="X4" s="365"/>
      <c r="Y4" s="365"/>
      <c r="Z4" s="365"/>
      <c r="AA4" s="365"/>
      <c r="AB4" s="365"/>
      <c r="AC4" s="365"/>
      <c r="AD4" s="365"/>
      <c r="AE4" s="366"/>
    </row>
    <row r="5" spans="1:33" s="2" customFormat="1" ht="15" customHeight="1" thickTop="1" thickBot="1">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c r="AB5" s="365"/>
      <c r="AC5" s="365"/>
      <c r="AD5" s="365"/>
      <c r="AE5" s="366"/>
    </row>
    <row r="6" spans="1:33" s="2" customFormat="1" ht="15" customHeight="1" thickTop="1" thickBot="1">
      <c r="B6" s="365"/>
      <c r="C6" s="365"/>
      <c r="D6" s="365"/>
      <c r="E6" s="365"/>
      <c r="F6" s="365"/>
      <c r="G6" s="365"/>
      <c r="H6" s="365"/>
      <c r="I6" s="365"/>
      <c r="J6" s="365"/>
      <c r="K6" s="365"/>
      <c r="L6" s="365"/>
      <c r="M6" s="365"/>
      <c r="N6" s="365"/>
      <c r="O6" s="365"/>
      <c r="P6" s="365"/>
      <c r="Q6" s="365"/>
      <c r="R6" s="365"/>
      <c r="S6" s="365"/>
      <c r="T6" s="365"/>
      <c r="U6" s="365"/>
      <c r="V6" s="365"/>
      <c r="W6" s="365"/>
      <c r="X6" s="365"/>
      <c r="Y6" s="365"/>
      <c r="Z6" s="365"/>
      <c r="AA6" s="365"/>
      <c r="AB6" s="365"/>
      <c r="AC6" s="365"/>
      <c r="AD6" s="365"/>
      <c r="AE6" s="366"/>
    </row>
    <row r="7" spans="1:33" s="2" customFormat="1" ht="15" customHeight="1" thickTop="1" thickBot="1">
      <c r="B7" s="365"/>
      <c r="C7" s="365"/>
      <c r="D7" s="365"/>
      <c r="E7" s="365"/>
      <c r="F7" s="365"/>
      <c r="G7" s="365"/>
      <c r="H7" s="365"/>
      <c r="I7" s="365"/>
      <c r="J7" s="365"/>
      <c r="K7" s="365"/>
      <c r="L7" s="365"/>
      <c r="M7" s="365"/>
      <c r="N7" s="365"/>
      <c r="O7" s="365"/>
      <c r="P7" s="365"/>
      <c r="Q7" s="365"/>
      <c r="R7" s="365"/>
      <c r="S7" s="365"/>
      <c r="T7" s="365"/>
      <c r="U7" s="365"/>
      <c r="V7" s="365"/>
      <c r="W7" s="365"/>
      <c r="X7" s="365"/>
      <c r="Y7" s="365"/>
      <c r="Z7" s="365"/>
      <c r="AA7" s="365"/>
      <c r="AB7" s="365"/>
      <c r="AC7" s="365"/>
      <c r="AD7" s="365"/>
      <c r="AE7" s="366"/>
    </row>
    <row r="8" spans="1:33" s="2" customFormat="1" ht="15" customHeight="1" thickTop="1" thickBot="1">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8"/>
    </row>
    <row r="9" spans="1:33" s="14" customFormat="1" ht="27.75" customHeight="1" thickTop="1" thickBot="1">
      <c r="B9" s="383" t="s">
        <v>411</v>
      </c>
      <c r="C9" s="384"/>
      <c r="D9" s="384"/>
      <c r="E9" s="384"/>
      <c r="F9" s="384"/>
      <c r="G9" s="384"/>
      <c r="H9" s="384"/>
      <c r="I9" s="384"/>
      <c r="J9" s="385"/>
      <c r="K9" s="391" t="s">
        <v>412</v>
      </c>
      <c r="L9" s="391"/>
      <c r="M9" s="391"/>
      <c r="N9" s="392" t="s">
        <v>413</v>
      </c>
      <c r="O9" s="393" t="s">
        <v>414</v>
      </c>
      <c r="P9" s="393"/>
      <c r="Q9" s="393"/>
      <c r="R9" s="393"/>
      <c r="S9" s="393"/>
      <c r="T9" s="393"/>
      <c r="U9" s="393"/>
      <c r="V9" s="29" t="s">
        <v>415</v>
      </c>
      <c r="W9" s="15"/>
      <c r="X9" s="390"/>
      <c r="Y9" s="390"/>
      <c r="Z9" s="390"/>
      <c r="AA9" s="390"/>
      <c r="AB9" s="390"/>
      <c r="AC9" s="390"/>
      <c r="AD9" s="390"/>
      <c r="AE9" s="390"/>
    </row>
    <row r="10" spans="1:33" s="14" customFormat="1" ht="27.75" customHeight="1" thickTop="1" thickBot="1">
      <c r="B10" s="386" t="s">
        <v>848</v>
      </c>
      <c r="C10" s="387"/>
      <c r="D10" s="387"/>
      <c r="E10" s="387"/>
      <c r="F10" s="387"/>
      <c r="G10" s="387"/>
      <c r="H10" s="387"/>
      <c r="I10" s="387"/>
      <c r="J10" s="388"/>
      <c r="K10" s="389" t="s">
        <v>417</v>
      </c>
      <c r="L10" s="389"/>
      <c r="M10" s="389"/>
      <c r="N10" s="392"/>
      <c r="O10" s="393"/>
      <c r="P10" s="393"/>
      <c r="Q10" s="393"/>
      <c r="R10" s="393"/>
      <c r="S10" s="393"/>
      <c r="T10" s="393"/>
      <c r="U10" s="393"/>
      <c r="V10" s="29" t="s">
        <v>418</v>
      </c>
      <c r="W10" s="15"/>
      <c r="X10" s="390"/>
      <c r="Y10" s="390"/>
      <c r="Z10" s="390"/>
      <c r="AA10" s="390"/>
      <c r="AB10" s="390"/>
      <c r="AC10" s="390"/>
      <c r="AD10" s="390"/>
      <c r="AE10" s="390"/>
    </row>
    <row r="11" spans="1:33" s="14" customFormat="1" ht="37.5" customHeight="1" thickTop="1" thickBot="1">
      <c r="B11" s="386" t="s">
        <v>419</v>
      </c>
      <c r="C11" s="387"/>
      <c r="D11" s="387"/>
      <c r="E11" s="387"/>
      <c r="F11" s="387"/>
      <c r="G11" s="387"/>
      <c r="H11" s="387"/>
      <c r="I11" s="387"/>
      <c r="J11" s="388"/>
      <c r="K11" s="389" t="s">
        <v>420</v>
      </c>
      <c r="L11" s="389"/>
      <c r="M11" s="389"/>
      <c r="N11" s="98"/>
      <c r="O11" s="98"/>
      <c r="P11" s="98"/>
      <c r="Q11" s="16"/>
      <c r="R11" s="16"/>
      <c r="S11" s="104" t="s">
        <v>849</v>
      </c>
      <c r="T11" s="105"/>
      <c r="U11" s="106"/>
      <c r="V11" s="390"/>
      <c r="W11" s="390"/>
      <c r="X11" s="390"/>
      <c r="Y11" s="390"/>
      <c r="Z11" s="390"/>
      <c r="AA11" s="390"/>
      <c r="AB11" s="17"/>
      <c r="AC11" s="18"/>
      <c r="AD11" s="18"/>
      <c r="AE11" s="18"/>
    </row>
    <row r="12" spans="1:33" s="102" customFormat="1" ht="23.25" customHeight="1" thickTop="1" thickBot="1">
      <c r="B12" s="110" t="s">
        <v>421</v>
      </c>
      <c r="C12" s="110" t="s">
        <v>422</v>
      </c>
      <c r="D12" s="110" t="s">
        <v>421</v>
      </c>
      <c r="E12" s="110" t="s">
        <v>421</v>
      </c>
      <c r="F12" s="110"/>
      <c r="G12" s="110" t="s">
        <v>850</v>
      </c>
      <c r="H12" s="110" t="s">
        <v>850</v>
      </c>
      <c r="I12" s="110" t="s">
        <v>850</v>
      </c>
      <c r="J12" s="110" t="s">
        <v>850</v>
      </c>
      <c r="K12" s="110" t="s">
        <v>850</v>
      </c>
      <c r="L12" s="110" t="s">
        <v>850</v>
      </c>
      <c r="M12" s="110" t="s">
        <v>421</v>
      </c>
      <c r="N12" s="110" t="s">
        <v>421</v>
      </c>
      <c r="O12" s="111"/>
      <c r="P12" s="110" t="s">
        <v>422</v>
      </c>
      <c r="Q12" s="110" t="s">
        <v>850</v>
      </c>
      <c r="R12" s="110" t="s">
        <v>850</v>
      </c>
      <c r="S12" s="112">
        <f>+SUBTOTAL(9,S14:S104)</f>
        <v>0</v>
      </c>
      <c r="T12" s="110" t="s">
        <v>421</v>
      </c>
      <c r="U12" s="110" t="s">
        <v>422</v>
      </c>
      <c r="V12" s="110" t="s">
        <v>422</v>
      </c>
      <c r="W12" s="112">
        <f>+SUBTOTAL(9,W14:W104)</f>
        <v>0</v>
      </c>
      <c r="X12" s="110" t="s">
        <v>422</v>
      </c>
      <c r="Y12" s="99"/>
      <c r="Z12" s="100">
        <f>+SUBTOTAL(9,Z14:Z104)</f>
        <v>0</v>
      </c>
      <c r="AA12" s="103"/>
      <c r="AB12" s="101">
        <f>+SUBTOTAL(9,AB14:AB104)</f>
        <v>0</v>
      </c>
      <c r="AC12" s="103"/>
      <c r="AD12" s="101">
        <f>+SUBTOTAL(9,AD14:AD104)</f>
        <v>0</v>
      </c>
      <c r="AE12" s="101">
        <f>+SUBTOTAL(9,AE14:AE104)</f>
        <v>0</v>
      </c>
    </row>
    <row r="13" spans="1:33" s="13" customFormat="1" ht="96" customHeight="1" thickTop="1" thickBot="1">
      <c r="A13" s="79"/>
      <c r="B13" s="80" t="s">
        <v>370</v>
      </c>
      <c r="C13" s="80" t="s">
        <v>13</v>
      </c>
      <c r="D13" s="80" t="s">
        <v>14</v>
      </c>
      <c r="E13" s="80" t="s">
        <v>15</v>
      </c>
      <c r="F13" s="81" t="s">
        <v>17</v>
      </c>
      <c r="G13" s="80" t="s">
        <v>18</v>
      </c>
      <c r="H13" s="80" t="s">
        <v>423</v>
      </c>
      <c r="I13" s="80" t="s">
        <v>424</v>
      </c>
      <c r="J13" s="80" t="s">
        <v>20</v>
      </c>
      <c r="K13" s="107" t="s">
        <v>425</v>
      </c>
      <c r="L13" s="107" t="s">
        <v>426</v>
      </c>
      <c r="M13" s="107" t="s">
        <v>24</v>
      </c>
      <c r="N13" s="107" t="s">
        <v>25</v>
      </c>
      <c r="O13" s="108" t="s">
        <v>26</v>
      </c>
      <c r="P13" s="107" t="s">
        <v>427</v>
      </c>
      <c r="Q13" s="107" t="s">
        <v>428</v>
      </c>
      <c r="R13" s="107" t="s">
        <v>30</v>
      </c>
      <c r="S13" s="107" t="s">
        <v>31</v>
      </c>
      <c r="T13" s="107" t="s">
        <v>429</v>
      </c>
      <c r="U13" s="107" t="s">
        <v>430</v>
      </c>
      <c r="V13" s="107" t="s">
        <v>431</v>
      </c>
      <c r="W13" s="109" t="s">
        <v>432</v>
      </c>
      <c r="X13" s="107" t="s">
        <v>433</v>
      </c>
      <c r="Y13" s="80" t="s">
        <v>434</v>
      </c>
      <c r="Z13" s="80" t="s">
        <v>435</v>
      </c>
      <c r="AA13" s="80" t="s">
        <v>436</v>
      </c>
      <c r="AB13" s="80" t="s">
        <v>437</v>
      </c>
      <c r="AC13" s="80" t="s">
        <v>438</v>
      </c>
      <c r="AD13" s="80" t="s">
        <v>439</v>
      </c>
      <c r="AE13" s="80" t="s">
        <v>440</v>
      </c>
      <c r="AF13" s="82"/>
      <c r="AG13" s="82"/>
    </row>
    <row r="14" spans="1:33" s="55" customFormat="1" ht="99.95" customHeight="1" thickTop="1">
      <c r="B14" s="45" t="s">
        <v>374</v>
      </c>
      <c r="C14" s="20">
        <v>2451</v>
      </c>
      <c r="D14" s="45" t="s">
        <v>343</v>
      </c>
      <c r="E14" s="45" t="s">
        <v>344</v>
      </c>
      <c r="F14" s="46" t="s">
        <v>851</v>
      </c>
      <c r="G14" s="47" t="s">
        <v>345</v>
      </c>
      <c r="H14" s="47" t="s">
        <v>346</v>
      </c>
      <c r="I14" s="47" t="s">
        <v>347</v>
      </c>
      <c r="J14" s="47" t="s">
        <v>36</v>
      </c>
      <c r="K14" s="47"/>
      <c r="L14" s="47"/>
      <c r="M14" s="45" t="s">
        <v>9</v>
      </c>
      <c r="N14" s="48" t="s">
        <v>852</v>
      </c>
      <c r="O14" s="46" t="s">
        <v>765</v>
      </c>
      <c r="P14" s="45" t="s">
        <v>765</v>
      </c>
      <c r="Q14" s="49"/>
      <c r="R14" s="50"/>
      <c r="S14" s="51"/>
      <c r="T14" s="77" t="s">
        <v>378</v>
      </c>
      <c r="U14" s="78">
        <v>1</v>
      </c>
      <c r="V14" s="77">
        <v>1</v>
      </c>
      <c r="W14" s="52"/>
      <c r="X14" s="308" t="s">
        <v>853</v>
      </c>
      <c r="Y14" s="45"/>
      <c r="Z14" s="53"/>
      <c r="AA14" s="45"/>
      <c r="AB14" s="53"/>
      <c r="AC14" s="45"/>
      <c r="AD14" s="45"/>
      <c r="AE14" s="53"/>
      <c r="AF14" s="54"/>
    </row>
    <row r="15" spans="1:33" s="55" customFormat="1" ht="99.95" customHeight="1">
      <c r="B15" s="45" t="s">
        <v>374</v>
      </c>
      <c r="C15" s="20">
        <v>22</v>
      </c>
      <c r="D15" s="45" t="s">
        <v>343</v>
      </c>
      <c r="E15" s="45" t="s">
        <v>344</v>
      </c>
      <c r="F15" s="46" t="s">
        <v>854</v>
      </c>
      <c r="G15" s="47" t="s">
        <v>345</v>
      </c>
      <c r="H15" s="47" t="s">
        <v>346</v>
      </c>
      <c r="I15" s="47" t="s">
        <v>347</v>
      </c>
      <c r="J15" s="47" t="s">
        <v>36</v>
      </c>
      <c r="K15" s="47"/>
      <c r="L15" s="47"/>
      <c r="M15" s="45" t="s">
        <v>5</v>
      </c>
      <c r="N15" s="48" t="s">
        <v>852</v>
      </c>
      <c r="O15" s="46"/>
      <c r="P15" s="45" t="s">
        <v>802</v>
      </c>
      <c r="Q15" s="49"/>
      <c r="R15" s="50"/>
      <c r="S15" s="51"/>
      <c r="T15" s="77" t="s">
        <v>378</v>
      </c>
      <c r="U15" s="78">
        <v>1</v>
      </c>
      <c r="V15" s="77">
        <v>1</v>
      </c>
      <c r="W15" s="52"/>
      <c r="X15" s="308" t="s">
        <v>855</v>
      </c>
      <c r="Y15" s="45"/>
      <c r="Z15" s="53"/>
      <c r="AA15" s="45"/>
      <c r="AB15" s="53"/>
      <c r="AC15" s="45"/>
      <c r="AD15" s="45"/>
      <c r="AE15" s="53"/>
      <c r="AF15" s="54"/>
    </row>
    <row r="16" spans="1:33" s="55" customFormat="1" ht="99.95" customHeight="1">
      <c r="B16" s="45" t="s">
        <v>374</v>
      </c>
      <c r="C16" s="20">
        <v>5</v>
      </c>
      <c r="D16" s="45" t="s">
        <v>43</v>
      </c>
      <c r="E16" s="45" t="s">
        <v>44</v>
      </c>
      <c r="F16" s="46">
        <v>2026</v>
      </c>
      <c r="G16" s="47" t="s">
        <v>52</v>
      </c>
      <c r="H16" s="47" t="s">
        <v>60</v>
      </c>
      <c r="I16" s="47" t="s">
        <v>856</v>
      </c>
      <c r="J16" s="47" t="s">
        <v>36</v>
      </c>
      <c r="K16" s="47" t="s">
        <v>857</v>
      </c>
      <c r="L16" s="47" t="s">
        <v>50</v>
      </c>
      <c r="M16" s="45" t="s">
        <v>858</v>
      </c>
      <c r="N16" s="48" t="s">
        <v>859</v>
      </c>
      <c r="O16" s="46" t="s">
        <v>461</v>
      </c>
      <c r="P16" s="45">
        <v>5621568</v>
      </c>
      <c r="Q16" s="49">
        <v>1</v>
      </c>
      <c r="R16" s="50">
        <v>5621568</v>
      </c>
      <c r="S16" s="51" t="s">
        <v>377</v>
      </c>
      <c r="T16" s="77">
        <v>100</v>
      </c>
      <c r="U16" s="78">
        <v>0.17647059000000001</v>
      </c>
      <c r="V16" s="77">
        <v>992041</v>
      </c>
      <c r="W16" s="52" t="s">
        <v>860</v>
      </c>
      <c r="X16" s="308"/>
      <c r="Y16" s="45"/>
      <c r="Z16" s="53"/>
      <c r="AA16" s="45"/>
      <c r="AB16" s="53"/>
      <c r="AC16" s="45"/>
      <c r="AD16" s="45"/>
      <c r="AE16" s="53"/>
      <c r="AF16" s="54"/>
    </row>
    <row r="17" spans="2:32" s="55" customFormat="1" ht="99.95" customHeight="1">
      <c r="B17" s="45"/>
      <c r="C17" s="20"/>
      <c r="D17" s="45"/>
      <c r="E17" s="45"/>
      <c r="F17" s="46" t="str">
        <f>Tabla14[[#This Row],[CODIGO ACTIVIDAD (AB)]]&amp;Tabla14[[#This Row],[ACCIÓN INTEGRAL-INTEGRADA / 
PROCESO INTEGRAL E INTEGRADO]]&amp;Tabla14[[#This Row],[ENTORNO/PROCESO TRANSVERSAL]]</f>
        <v/>
      </c>
      <c r="G17" s="47"/>
      <c r="H17" s="47"/>
      <c r="I17" s="47"/>
      <c r="J17" s="47"/>
      <c r="K17" s="47"/>
      <c r="L17" s="47"/>
      <c r="M17" s="45"/>
      <c r="N17" s="48"/>
      <c r="O17" s="46"/>
      <c r="P17" s="45"/>
      <c r="Q17" s="49"/>
      <c r="R17" s="50"/>
      <c r="S17" s="51"/>
      <c r="T17" s="77"/>
      <c r="U17" s="78"/>
      <c r="V17" s="77"/>
      <c r="W17" s="52"/>
      <c r="X17" s="44"/>
      <c r="Y17" s="45"/>
      <c r="Z17" s="53"/>
      <c r="AA17" s="45"/>
      <c r="AB17" s="53"/>
      <c r="AC17" s="45"/>
      <c r="AD17" s="45"/>
      <c r="AE17" s="53"/>
      <c r="AF17" s="54"/>
    </row>
    <row r="18" spans="2:32" s="55" customFormat="1" ht="99.95" customHeight="1">
      <c r="B18" s="45"/>
      <c r="C18" s="20"/>
      <c r="D18" s="45"/>
      <c r="E18" s="45"/>
      <c r="F18" s="46" t="str">
        <f>Tabla14[[#This Row],[CODIGO ACTIVIDAD (AB)]]&amp;Tabla14[[#This Row],[ACCIÓN INTEGRAL-INTEGRADA / 
PROCESO INTEGRAL E INTEGRADO]]&amp;Tabla14[[#This Row],[ENTORNO/PROCESO TRANSVERSAL]]</f>
        <v/>
      </c>
      <c r="G18" s="47"/>
      <c r="H18" s="47"/>
      <c r="I18" s="47"/>
      <c r="J18" s="47"/>
      <c r="K18" s="47"/>
      <c r="L18" s="47"/>
      <c r="M18" s="45"/>
      <c r="N18" s="48"/>
      <c r="O18" s="46"/>
      <c r="P18" s="45"/>
      <c r="Q18" s="49"/>
      <c r="R18" s="50"/>
      <c r="S18" s="51"/>
      <c r="T18" s="77"/>
      <c r="U18" s="78"/>
      <c r="V18" s="77"/>
      <c r="W18" s="52"/>
      <c r="X18" s="44"/>
      <c r="Y18" s="45"/>
      <c r="Z18" s="53"/>
      <c r="AA18" s="45"/>
      <c r="AB18" s="53"/>
      <c r="AC18" s="45"/>
      <c r="AD18" s="45"/>
      <c r="AE18" s="53"/>
      <c r="AF18" s="54"/>
    </row>
    <row r="19" spans="2:32" s="55" customFormat="1" ht="99.95" customHeight="1">
      <c r="B19" s="45"/>
      <c r="C19" s="20"/>
      <c r="D19" s="45"/>
      <c r="E19" s="45"/>
      <c r="F19" s="46" t="str">
        <f>Tabla14[[#This Row],[CODIGO ACTIVIDAD (AB)]]&amp;Tabla14[[#This Row],[ACCIÓN INTEGRAL-INTEGRADA / 
PROCESO INTEGRAL E INTEGRADO]]&amp;Tabla14[[#This Row],[ENTORNO/PROCESO TRANSVERSAL]]</f>
        <v/>
      </c>
      <c r="G19" s="47"/>
      <c r="H19" s="47"/>
      <c r="I19" s="47"/>
      <c r="J19" s="47"/>
      <c r="K19" s="47"/>
      <c r="L19" s="47"/>
      <c r="M19" s="45"/>
      <c r="N19" s="48"/>
      <c r="O19" s="46"/>
      <c r="P19" s="45"/>
      <c r="Q19" s="49"/>
      <c r="R19" s="50"/>
      <c r="S19" s="51"/>
      <c r="T19" s="77"/>
      <c r="U19" s="78"/>
      <c r="V19" s="77"/>
      <c r="W19" s="52"/>
      <c r="X19" s="44"/>
      <c r="Y19" s="45"/>
      <c r="Z19" s="53"/>
      <c r="AA19" s="45"/>
      <c r="AB19" s="53"/>
      <c r="AC19" s="45"/>
      <c r="AD19" s="45"/>
      <c r="AE19" s="53"/>
      <c r="AF19" s="54"/>
    </row>
    <row r="20" spans="2:32" s="55" customFormat="1" ht="99.95" customHeight="1">
      <c r="B20" s="45"/>
      <c r="C20" s="20"/>
      <c r="D20" s="45"/>
      <c r="E20" s="45"/>
      <c r="F20" s="46" t="str">
        <f>Tabla14[[#This Row],[CODIGO ACTIVIDAD (AB)]]&amp;Tabla14[[#This Row],[ACCIÓN INTEGRAL-INTEGRADA / 
PROCESO INTEGRAL E INTEGRADO]]&amp;Tabla14[[#This Row],[ENTORNO/PROCESO TRANSVERSAL]]</f>
        <v/>
      </c>
      <c r="G20" s="47"/>
      <c r="H20" s="47"/>
      <c r="I20" s="47"/>
      <c r="J20" s="47"/>
      <c r="K20" s="47"/>
      <c r="L20" s="47"/>
      <c r="M20" s="45"/>
      <c r="N20" s="48"/>
      <c r="O20" s="46"/>
      <c r="P20" s="45"/>
      <c r="Q20" s="49"/>
      <c r="R20" s="50"/>
      <c r="S20" s="51"/>
      <c r="T20" s="77"/>
      <c r="U20" s="78"/>
      <c r="V20" s="77"/>
      <c r="W20" s="52"/>
      <c r="X20" s="44"/>
      <c r="Y20" s="45"/>
      <c r="Z20" s="53"/>
      <c r="AA20" s="45"/>
      <c r="AB20" s="53"/>
      <c r="AC20" s="45"/>
      <c r="AD20" s="45"/>
      <c r="AE20" s="53"/>
      <c r="AF20" s="54"/>
    </row>
    <row r="21" spans="2:32" s="55" customFormat="1" ht="99.95" customHeight="1">
      <c r="B21" s="45"/>
      <c r="C21" s="20"/>
      <c r="D21" s="45"/>
      <c r="E21" s="45"/>
      <c r="F21" s="46" t="str">
        <f>Tabla14[[#This Row],[CODIGO ACTIVIDAD (AB)]]&amp;Tabla14[[#This Row],[ACCIÓN INTEGRAL-INTEGRADA / 
PROCESO INTEGRAL E INTEGRADO]]&amp;Tabla14[[#This Row],[ENTORNO/PROCESO TRANSVERSAL]]</f>
        <v/>
      </c>
      <c r="G21" s="47"/>
      <c r="H21" s="47"/>
      <c r="I21" s="47"/>
      <c r="J21" s="47"/>
      <c r="K21" s="47"/>
      <c r="L21" s="47"/>
      <c r="M21" s="45"/>
      <c r="N21" s="48"/>
      <c r="O21" s="46"/>
      <c r="P21" s="45"/>
      <c r="Q21" s="49"/>
      <c r="R21" s="50"/>
      <c r="S21" s="51"/>
      <c r="T21" s="77"/>
      <c r="U21" s="78"/>
      <c r="V21" s="77"/>
      <c r="W21" s="52"/>
      <c r="X21" s="44"/>
      <c r="Y21" s="45"/>
      <c r="Z21" s="53"/>
      <c r="AA21" s="45"/>
      <c r="AB21" s="53"/>
      <c r="AC21" s="45"/>
      <c r="AD21" s="45"/>
      <c r="AE21" s="53"/>
      <c r="AF21" s="54"/>
    </row>
    <row r="22" spans="2:32" s="55" customFormat="1" ht="99.95" customHeight="1">
      <c r="B22" s="45"/>
      <c r="C22" s="20"/>
      <c r="D22" s="45"/>
      <c r="E22" s="45"/>
      <c r="F22" s="46" t="str">
        <f>Tabla14[[#This Row],[CODIGO ACTIVIDAD (AB)]]&amp;Tabla14[[#This Row],[ACCIÓN INTEGRAL-INTEGRADA / 
PROCESO INTEGRAL E INTEGRADO]]&amp;Tabla14[[#This Row],[ENTORNO/PROCESO TRANSVERSAL]]</f>
        <v/>
      </c>
      <c r="G22" s="47"/>
      <c r="H22" s="47"/>
      <c r="I22" s="47"/>
      <c r="J22" s="47"/>
      <c r="K22" s="47"/>
      <c r="L22" s="47"/>
      <c r="M22" s="45"/>
      <c r="N22" s="48"/>
      <c r="O22" s="46"/>
      <c r="P22" s="45"/>
      <c r="Q22" s="49"/>
      <c r="R22" s="50"/>
      <c r="S22" s="51"/>
      <c r="T22" s="77"/>
      <c r="U22" s="78"/>
      <c r="V22" s="77"/>
      <c r="W22" s="52"/>
      <c r="X22" s="44"/>
      <c r="Y22" s="45"/>
      <c r="Z22" s="53"/>
      <c r="AA22" s="45"/>
      <c r="AB22" s="53"/>
      <c r="AC22" s="45"/>
      <c r="AD22" s="45"/>
      <c r="AE22" s="53"/>
      <c r="AF22" s="54"/>
    </row>
    <row r="23" spans="2:32" s="55" customFormat="1" ht="99.95" customHeight="1">
      <c r="B23" s="45"/>
      <c r="C23" s="20"/>
      <c r="D23" s="45"/>
      <c r="E23" s="45"/>
      <c r="F23" s="46" t="str">
        <f>Tabla14[[#This Row],[CODIGO ACTIVIDAD (AB)]]&amp;Tabla14[[#This Row],[ACCIÓN INTEGRAL-INTEGRADA / 
PROCESO INTEGRAL E INTEGRADO]]&amp;Tabla14[[#This Row],[ENTORNO/PROCESO TRANSVERSAL]]</f>
        <v/>
      </c>
      <c r="G23" s="47"/>
      <c r="H23" s="47"/>
      <c r="I23" s="47"/>
      <c r="J23" s="47"/>
      <c r="K23" s="47"/>
      <c r="L23" s="47"/>
      <c r="M23" s="45"/>
      <c r="N23" s="48"/>
      <c r="O23" s="46"/>
      <c r="P23" s="45"/>
      <c r="Q23" s="49"/>
      <c r="R23" s="50"/>
      <c r="S23" s="51"/>
      <c r="T23" s="77"/>
      <c r="U23" s="78"/>
      <c r="V23" s="77"/>
      <c r="W23" s="52"/>
      <c r="X23" s="44"/>
      <c r="Y23" s="45"/>
      <c r="Z23" s="53"/>
      <c r="AA23" s="45"/>
      <c r="AB23" s="53"/>
      <c r="AC23" s="45"/>
      <c r="AD23" s="45"/>
      <c r="AE23" s="53"/>
      <c r="AF23" s="54"/>
    </row>
    <row r="24" spans="2:32" s="55" customFormat="1" ht="99.95" customHeight="1">
      <c r="B24" s="45"/>
      <c r="C24" s="20"/>
      <c r="D24" s="45"/>
      <c r="E24" s="45"/>
      <c r="F24" s="46" t="str">
        <f>Tabla14[[#This Row],[CODIGO ACTIVIDAD (AB)]]&amp;Tabla14[[#This Row],[ACCIÓN INTEGRAL-INTEGRADA / 
PROCESO INTEGRAL E INTEGRADO]]&amp;Tabla14[[#This Row],[ENTORNO/PROCESO TRANSVERSAL]]</f>
        <v/>
      </c>
      <c r="G24" s="47"/>
      <c r="H24" s="47"/>
      <c r="I24" s="47"/>
      <c r="J24" s="47"/>
      <c r="K24" s="47"/>
      <c r="L24" s="47"/>
      <c r="M24" s="45"/>
      <c r="N24" s="48"/>
      <c r="O24" s="46"/>
      <c r="P24" s="45"/>
      <c r="Q24" s="49"/>
      <c r="R24" s="50"/>
      <c r="S24" s="51"/>
      <c r="T24" s="77"/>
      <c r="U24" s="78"/>
      <c r="V24" s="77"/>
      <c r="W24" s="52"/>
      <c r="X24" s="44"/>
      <c r="Y24" s="45"/>
      <c r="Z24" s="53"/>
      <c r="AA24" s="45"/>
      <c r="AB24" s="53"/>
      <c r="AC24" s="45"/>
      <c r="AD24" s="45"/>
      <c r="AE24" s="53"/>
      <c r="AF24" s="54"/>
    </row>
    <row r="25" spans="2:32" s="55" customFormat="1" ht="99.95" customHeight="1">
      <c r="B25" s="45"/>
      <c r="C25" s="20"/>
      <c r="D25" s="45"/>
      <c r="E25" s="45"/>
      <c r="F25" s="46" t="str">
        <f>Tabla14[[#This Row],[CODIGO ACTIVIDAD (AB)]]&amp;Tabla14[[#This Row],[ACCIÓN INTEGRAL-INTEGRADA / 
PROCESO INTEGRAL E INTEGRADO]]&amp;Tabla14[[#This Row],[ENTORNO/PROCESO TRANSVERSAL]]</f>
        <v/>
      </c>
      <c r="G25" s="47"/>
      <c r="H25" s="47"/>
      <c r="I25" s="47"/>
      <c r="J25" s="47"/>
      <c r="K25" s="47"/>
      <c r="L25" s="47"/>
      <c r="M25" s="45"/>
      <c r="N25" s="48"/>
      <c r="O25" s="46"/>
      <c r="P25" s="45"/>
      <c r="Q25" s="49"/>
      <c r="R25" s="50"/>
      <c r="S25" s="51"/>
      <c r="T25" s="77"/>
      <c r="U25" s="78"/>
      <c r="V25" s="77"/>
      <c r="W25" s="52"/>
      <c r="X25" s="44"/>
      <c r="Y25" s="45"/>
      <c r="Z25" s="53"/>
      <c r="AA25" s="45"/>
      <c r="AB25" s="53"/>
      <c r="AC25" s="45"/>
      <c r="AD25" s="45"/>
      <c r="AE25" s="53"/>
      <c r="AF25" s="54"/>
    </row>
    <row r="26" spans="2:32" s="55" customFormat="1" ht="99.95" customHeight="1">
      <c r="B26" s="45"/>
      <c r="C26" s="20"/>
      <c r="D26" s="45"/>
      <c r="E26" s="45"/>
      <c r="F26" s="46" t="str">
        <f>Tabla14[[#This Row],[CODIGO ACTIVIDAD (AB)]]&amp;Tabla14[[#This Row],[ACCIÓN INTEGRAL-INTEGRADA / 
PROCESO INTEGRAL E INTEGRADO]]&amp;Tabla14[[#This Row],[ENTORNO/PROCESO TRANSVERSAL]]</f>
        <v/>
      </c>
      <c r="G26" s="47"/>
      <c r="H26" s="47"/>
      <c r="I26" s="47"/>
      <c r="J26" s="47"/>
      <c r="K26" s="47"/>
      <c r="L26" s="47"/>
      <c r="M26" s="45"/>
      <c r="N26" s="48"/>
      <c r="O26" s="46"/>
      <c r="P26" s="45"/>
      <c r="Q26" s="49"/>
      <c r="R26" s="50"/>
      <c r="S26" s="51"/>
      <c r="T26" s="77"/>
      <c r="U26" s="78"/>
      <c r="V26" s="77"/>
      <c r="W26" s="52"/>
      <c r="X26" s="44"/>
      <c r="Y26" s="45"/>
      <c r="Z26" s="53"/>
      <c r="AA26" s="45"/>
      <c r="AB26" s="53"/>
      <c r="AC26" s="45"/>
      <c r="AD26" s="45"/>
      <c r="AE26" s="53"/>
      <c r="AF26" s="54"/>
    </row>
    <row r="27" spans="2:32" s="55" customFormat="1" ht="99.95" customHeight="1">
      <c r="B27" s="45"/>
      <c r="C27" s="20"/>
      <c r="D27" s="45"/>
      <c r="E27" s="45"/>
      <c r="F27" s="46" t="str">
        <f>Tabla14[[#This Row],[CODIGO ACTIVIDAD (AB)]]&amp;Tabla14[[#This Row],[ACCIÓN INTEGRAL-INTEGRADA / 
PROCESO INTEGRAL E INTEGRADO]]&amp;Tabla14[[#This Row],[ENTORNO/PROCESO TRANSVERSAL]]</f>
        <v/>
      </c>
      <c r="G27" s="47"/>
      <c r="H27" s="47"/>
      <c r="I27" s="47"/>
      <c r="J27" s="47"/>
      <c r="K27" s="47"/>
      <c r="L27" s="47"/>
      <c r="M27" s="45"/>
      <c r="N27" s="48"/>
      <c r="O27" s="46"/>
      <c r="P27" s="45"/>
      <c r="Q27" s="49"/>
      <c r="R27" s="50"/>
      <c r="S27" s="51"/>
      <c r="T27" s="77"/>
      <c r="U27" s="78"/>
      <c r="V27" s="77"/>
      <c r="W27" s="52"/>
      <c r="X27" s="44"/>
      <c r="Y27" s="45"/>
      <c r="Z27" s="53"/>
      <c r="AA27" s="45"/>
      <c r="AB27" s="53"/>
      <c r="AC27" s="45"/>
      <c r="AD27" s="45"/>
      <c r="AE27" s="53"/>
      <c r="AF27" s="54"/>
    </row>
    <row r="28" spans="2:32" s="55" customFormat="1" ht="99.95" customHeight="1">
      <c r="B28" s="45"/>
      <c r="C28" s="20"/>
      <c r="D28" s="45"/>
      <c r="E28" s="45"/>
      <c r="F28" s="46" t="str">
        <f>Tabla14[[#This Row],[CODIGO ACTIVIDAD (AB)]]&amp;Tabla14[[#This Row],[ACCIÓN INTEGRAL-INTEGRADA / 
PROCESO INTEGRAL E INTEGRADO]]&amp;Tabla14[[#This Row],[ENTORNO/PROCESO TRANSVERSAL]]</f>
        <v/>
      </c>
      <c r="G28" s="47"/>
      <c r="H28" s="47"/>
      <c r="I28" s="47"/>
      <c r="J28" s="47"/>
      <c r="K28" s="47"/>
      <c r="L28" s="47"/>
      <c r="M28" s="45"/>
      <c r="N28" s="48"/>
      <c r="O28" s="46"/>
      <c r="P28" s="45"/>
      <c r="Q28" s="49"/>
      <c r="R28" s="50"/>
      <c r="S28" s="51"/>
      <c r="T28" s="77"/>
      <c r="U28" s="78"/>
      <c r="V28" s="77"/>
      <c r="W28" s="52"/>
      <c r="X28" s="44"/>
      <c r="Y28" s="45"/>
      <c r="Z28" s="53"/>
      <c r="AA28" s="45"/>
      <c r="AB28" s="53"/>
      <c r="AC28" s="45"/>
      <c r="AD28" s="45"/>
      <c r="AE28" s="53"/>
      <c r="AF28" s="54"/>
    </row>
    <row r="29" spans="2:32" s="55" customFormat="1" ht="99.95" customHeight="1">
      <c r="B29" s="45"/>
      <c r="C29" s="20"/>
      <c r="D29" s="45"/>
      <c r="E29" s="45"/>
      <c r="F29" s="46" t="str">
        <f>Tabla14[[#This Row],[CODIGO ACTIVIDAD (AB)]]&amp;Tabla14[[#This Row],[ACCIÓN INTEGRAL-INTEGRADA / 
PROCESO INTEGRAL E INTEGRADO]]&amp;Tabla14[[#This Row],[ENTORNO/PROCESO TRANSVERSAL]]</f>
        <v/>
      </c>
      <c r="G29" s="47"/>
      <c r="H29" s="47"/>
      <c r="I29" s="47"/>
      <c r="J29" s="47"/>
      <c r="K29" s="47"/>
      <c r="L29" s="47"/>
      <c r="M29" s="45"/>
      <c r="N29" s="48"/>
      <c r="O29" s="46"/>
      <c r="P29" s="45"/>
      <c r="Q29" s="49"/>
      <c r="R29" s="50"/>
      <c r="S29" s="51"/>
      <c r="T29" s="77"/>
      <c r="U29" s="78"/>
      <c r="V29" s="77"/>
      <c r="W29" s="52"/>
      <c r="X29" s="44"/>
      <c r="Y29" s="45"/>
      <c r="Z29" s="53"/>
      <c r="AA29" s="45"/>
      <c r="AB29" s="53"/>
      <c r="AC29" s="45"/>
      <c r="AD29" s="45"/>
      <c r="AE29" s="53"/>
      <c r="AF29" s="54"/>
    </row>
    <row r="30" spans="2:32" s="55" customFormat="1" ht="99.95" customHeight="1">
      <c r="B30" s="45"/>
      <c r="C30" s="20"/>
      <c r="D30" s="45"/>
      <c r="E30" s="45"/>
      <c r="F30" s="46" t="str">
        <f>Tabla14[[#This Row],[CODIGO ACTIVIDAD (AB)]]&amp;Tabla14[[#This Row],[ACCIÓN INTEGRAL-INTEGRADA / 
PROCESO INTEGRAL E INTEGRADO]]&amp;Tabla14[[#This Row],[ENTORNO/PROCESO TRANSVERSAL]]</f>
        <v/>
      </c>
      <c r="G30" s="47"/>
      <c r="H30" s="47"/>
      <c r="I30" s="47"/>
      <c r="J30" s="47"/>
      <c r="K30" s="47"/>
      <c r="L30" s="47"/>
      <c r="M30" s="45"/>
      <c r="N30" s="48"/>
      <c r="O30" s="46"/>
      <c r="P30" s="45"/>
      <c r="Q30" s="49"/>
      <c r="R30" s="50"/>
      <c r="S30" s="51"/>
      <c r="T30" s="77"/>
      <c r="U30" s="78"/>
      <c r="V30" s="77"/>
      <c r="W30" s="52"/>
      <c r="X30" s="44"/>
      <c r="Y30" s="45"/>
      <c r="Z30" s="53"/>
      <c r="AA30" s="45"/>
      <c r="AB30" s="53"/>
      <c r="AC30" s="45"/>
      <c r="AD30" s="45"/>
      <c r="AE30" s="53"/>
      <c r="AF30" s="54"/>
    </row>
    <row r="31" spans="2:32" s="55" customFormat="1" ht="99.95" customHeight="1">
      <c r="B31" s="45"/>
      <c r="C31" s="20"/>
      <c r="D31" s="45"/>
      <c r="E31" s="45"/>
      <c r="F31" s="46" t="str">
        <f>Tabla14[[#This Row],[CODIGO ACTIVIDAD (AB)]]&amp;Tabla14[[#This Row],[ACCIÓN INTEGRAL-INTEGRADA / 
PROCESO INTEGRAL E INTEGRADO]]&amp;Tabla14[[#This Row],[ENTORNO/PROCESO TRANSVERSAL]]</f>
        <v/>
      </c>
      <c r="G31" s="47"/>
      <c r="H31" s="47"/>
      <c r="I31" s="47"/>
      <c r="J31" s="47"/>
      <c r="K31" s="47"/>
      <c r="L31" s="47"/>
      <c r="M31" s="45"/>
      <c r="N31" s="48"/>
      <c r="O31" s="46"/>
      <c r="P31" s="45"/>
      <c r="Q31" s="49"/>
      <c r="R31" s="50"/>
      <c r="S31" s="51"/>
      <c r="T31" s="77"/>
      <c r="U31" s="78"/>
      <c r="V31" s="77"/>
      <c r="W31" s="52"/>
      <c r="X31" s="44"/>
      <c r="Y31" s="45"/>
      <c r="Z31" s="53"/>
      <c r="AA31" s="45"/>
      <c r="AB31" s="53"/>
      <c r="AC31" s="45"/>
      <c r="AD31" s="45"/>
      <c r="AE31" s="53"/>
      <c r="AF31" s="54"/>
    </row>
    <row r="32" spans="2:32" s="55" customFormat="1" ht="99.95" customHeight="1">
      <c r="B32" s="45"/>
      <c r="C32" s="20"/>
      <c r="D32" s="45"/>
      <c r="E32" s="45"/>
      <c r="F32" s="46" t="str">
        <f>Tabla14[[#This Row],[CODIGO ACTIVIDAD (AB)]]&amp;Tabla14[[#This Row],[ACCIÓN INTEGRAL-INTEGRADA / 
PROCESO INTEGRAL E INTEGRADO]]&amp;Tabla14[[#This Row],[ENTORNO/PROCESO TRANSVERSAL]]</f>
        <v/>
      </c>
      <c r="G32" s="47"/>
      <c r="H32" s="47"/>
      <c r="I32" s="47"/>
      <c r="J32" s="47"/>
      <c r="K32" s="47"/>
      <c r="L32" s="47"/>
      <c r="M32" s="45"/>
      <c r="N32" s="48"/>
      <c r="O32" s="46"/>
      <c r="P32" s="45"/>
      <c r="Q32" s="49"/>
      <c r="R32" s="50"/>
      <c r="S32" s="51"/>
      <c r="T32" s="77"/>
      <c r="U32" s="78"/>
      <c r="V32" s="77"/>
      <c r="W32" s="52"/>
      <c r="X32" s="44"/>
      <c r="Y32" s="45"/>
      <c r="Z32" s="53"/>
      <c r="AA32" s="45"/>
      <c r="AB32" s="53"/>
      <c r="AC32" s="45"/>
      <c r="AD32" s="45"/>
      <c r="AE32" s="53"/>
      <c r="AF32" s="54"/>
    </row>
    <row r="33" spans="2:32" s="55" customFormat="1" ht="99.95" customHeight="1">
      <c r="B33" s="45"/>
      <c r="C33" s="20"/>
      <c r="D33" s="45"/>
      <c r="E33" s="45"/>
      <c r="F33" s="46" t="str">
        <f>Tabla14[[#This Row],[CODIGO ACTIVIDAD (AB)]]&amp;Tabla14[[#This Row],[ACCIÓN INTEGRAL-INTEGRADA / 
PROCESO INTEGRAL E INTEGRADO]]&amp;Tabla14[[#This Row],[ENTORNO/PROCESO TRANSVERSAL]]</f>
        <v/>
      </c>
      <c r="G33" s="47"/>
      <c r="H33" s="47"/>
      <c r="I33" s="47"/>
      <c r="J33" s="47"/>
      <c r="K33" s="47"/>
      <c r="L33" s="47"/>
      <c r="M33" s="45"/>
      <c r="N33" s="48"/>
      <c r="O33" s="46"/>
      <c r="P33" s="45"/>
      <c r="Q33" s="49"/>
      <c r="R33" s="50"/>
      <c r="S33" s="51"/>
      <c r="T33" s="77"/>
      <c r="U33" s="78"/>
      <c r="V33" s="77"/>
      <c r="W33" s="52"/>
      <c r="X33" s="44"/>
      <c r="Y33" s="45"/>
      <c r="Z33" s="53"/>
      <c r="AA33" s="45"/>
      <c r="AB33" s="53"/>
      <c r="AC33" s="45"/>
      <c r="AD33" s="45"/>
      <c r="AE33" s="53"/>
      <c r="AF33" s="54"/>
    </row>
    <row r="34" spans="2:32" s="55" customFormat="1" ht="99.95" customHeight="1">
      <c r="B34" s="45"/>
      <c r="C34" s="20"/>
      <c r="D34" s="45"/>
      <c r="E34" s="45"/>
      <c r="F34" s="46" t="str">
        <f>Tabla14[[#This Row],[CODIGO ACTIVIDAD (AB)]]&amp;Tabla14[[#This Row],[ACCIÓN INTEGRAL-INTEGRADA / 
PROCESO INTEGRAL E INTEGRADO]]&amp;Tabla14[[#This Row],[ENTORNO/PROCESO TRANSVERSAL]]</f>
        <v/>
      </c>
      <c r="G34" s="47"/>
      <c r="H34" s="47"/>
      <c r="I34" s="47"/>
      <c r="J34" s="47"/>
      <c r="K34" s="47"/>
      <c r="L34" s="47"/>
      <c r="M34" s="45"/>
      <c r="N34" s="48"/>
      <c r="O34" s="46"/>
      <c r="P34" s="45"/>
      <c r="Q34" s="49"/>
      <c r="R34" s="50"/>
      <c r="S34" s="51"/>
      <c r="T34" s="77"/>
      <c r="U34" s="78"/>
      <c r="V34" s="77"/>
      <c r="W34" s="52"/>
      <c r="X34" s="44"/>
      <c r="Y34" s="45"/>
      <c r="Z34" s="53"/>
      <c r="AA34" s="45"/>
      <c r="AB34" s="53"/>
      <c r="AC34" s="45"/>
      <c r="AD34" s="45"/>
      <c r="AE34" s="53"/>
      <c r="AF34" s="54"/>
    </row>
    <row r="35" spans="2:32" s="55" customFormat="1" ht="99.95" customHeight="1">
      <c r="B35" s="45"/>
      <c r="C35" s="20"/>
      <c r="D35" s="45"/>
      <c r="E35" s="45"/>
      <c r="F35" s="46" t="str">
        <f>Tabla14[[#This Row],[CODIGO ACTIVIDAD (AB)]]&amp;Tabla14[[#This Row],[ACCIÓN INTEGRAL-INTEGRADA / 
PROCESO INTEGRAL E INTEGRADO]]&amp;Tabla14[[#This Row],[ENTORNO/PROCESO TRANSVERSAL]]</f>
        <v/>
      </c>
      <c r="G35" s="47"/>
      <c r="H35" s="47"/>
      <c r="I35" s="47"/>
      <c r="J35" s="47"/>
      <c r="K35" s="47"/>
      <c r="L35" s="47"/>
      <c r="M35" s="45"/>
      <c r="N35" s="48"/>
      <c r="O35" s="46"/>
      <c r="P35" s="45"/>
      <c r="Q35" s="49"/>
      <c r="R35" s="50"/>
      <c r="S35" s="51"/>
      <c r="T35" s="77"/>
      <c r="U35" s="78"/>
      <c r="V35" s="77"/>
      <c r="W35" s="52"/>
      <c r="X35" s="44"/>
      <c r="Y35" s="45"/>
      <c r="Z35" s="53"/>
      <c r="AA35" s="45"/>
      <c r="AB35" s="53"/>
      <c r="AC35" s="45"/>
      <c r="AD35" s="45"/>
      <c r="AE35" s="53"/>
      <c r="AF35" s="54"/>
    </row>
    <row r="36" spans="2:32" s="55" customFormat="1" ht="99.95" customHeight="1">
      <c r="B36" s="45"/>
      <c r="C36" s="20"/>
      <c r="D36" s="45"/>
      <c r="E36" s="45"/>
      <c r="F36" s="46" t="str">
        <f>Tabla14[[#This Row],[CODIGO ACTIVIDAD (AB)]]&amp;Tabla14[[#This Row],[ACCIÓN INTEGRAL-INTEGRADA / 
PROCESO INTEGRAL E INTEGRADO]]&amp;Tabla14[[#This Row],[ENTORNO/PROCESO TRANSVERSAL]]</f>
        <v/>
      </c>
      <c r="G36" s="47"/>
      <c r="H36" s="47"/>
      <c r="I36" s="47"/>
      <c r="J36" s="47"/>
      <c r="K36" s="47"/>
      <c r="L36" s="47"/>
      <c r="M36" s="45"/>
      <c r="N36" s="48"/>
      <c r="O36" s="46"/>
      <c r="P36" s="45"/>
      <c r="Q36" s="49"/>
      <c r="R36" s="50"/>
      <c r="S36" s="51"/>
      <c r="T36" s="77"/>
      <c r="U36" s="78"/>
      <c r="V36" s="77"/>
      <c r="W36" s="52"/>
      <c r="X36" s="44"/>
      <c r="Y36" s="45"/>
      <c r="Z36" s="53"/>
      <c r="AA36" s="45"/>
      <c r="AB36" s="53"/>
      <c r="AC36" s="45"/>
      <c r="AD36" s="45"/>
      <c r="AE36" s="53"/>
      <c r="AF36" s="54"/>
    </row>
    <row r="37" spans="2:32" s="55" customFormat="1" ht="99.95" customHeight="1">
      <c r="B37" s="45"/>
      <c r="C37" s="20"/>
      <c r="D37" s="45"/>
      <c r="E37" s="45"/>
      <c r="F37" s="46" t="str">
        <f>Tabla14[[#This Row],[CODIGO ACTIVIDAD (AB)]]&amp;Tabla14[[#This Row],[ACCIÓN INTEGRAL-INTEGRADA / 
PROCESO INTEGRAL E INTEGRADO]]&amp;Tabla14[[#This Row],[ENTORNO/PROCESO TRANSVERSAL]]</f>
        <v/>
      </c>
      <c r="G37" s="47"/>
      <c r="H37" s="47"/>
      <c r="I37" s="47"/>
      <c r="J37" s="47"/>
      <c r="K37" s="47"/>
      <c r="L37" s="47"/>
      <c r="M37" s="45"/>
      <c r="N37" s="48"/>
      <c r="O37" s="46"/>
      <c r="P37" s="45"/>
      <c r="Q37" s="49"/>
      <c r="R37" s="50"/>
      <c r="S37" s="51"/>
      <c r="T37" s="77"/>
      <c r="U37" s="78"/>
      <c r="V37" s="77"/>
      <c r="W37" s="52"/>
      <c r="X37" s="44"/>
      <c r="Y37" s="45"/>
      <c r="Z37" s="53"/>
      <c r="AA37" s="45"/>
      <c r="AB37" s="53"/>
      <c r="AC37" s="45"/>
      <c r="AD37" s="45"/>
      <c r="AE37" s="53"/>
      <c r="AF37" s="54"/>
    </row>
    <row r="38" spans="2:32" s="55" customFormat="1" ht="99.95" customHeight="1">
      <c r="B38" s="45"/>
      <c r="C38" s="20"/>
      <c r="D38" s="45"/>
      <c r="E38" s="45"/>
      <c r="F38" s="46" t="str">
        <f>Tabla14[[#This Row],[CODIGO ACTIVIDAD (AB)]]&amp;Tabla14[[#This Row],[ACCIÓN INTEGRAL-INTEGRADA / 
PROCESO INTEGRAL E INTEGRADO]]&amp;Tabla14[[#This Row],[ENTORNO/PROCESO TRANSVERSAL]]</f>
        <v/>
      </c>
      <c r="G38" s="47"/>
      <c r="H38" s="47"/>
      <c r="I38" s="47"/>
      <c r="J38" s="47"/>
      <c r="K38" s="47"/>
      <c r="L38" s="47"/>
      <c r="M38" s="45"/>
      <c r="N38" s="48"/>
      <c r="O38" s="46"/>
      <c r="P38" s="45"/>
      <c r="Q38" s="49"/>
      <c r="R38" s="50"/>
      <c r="S38" s="51"/>
      <c r="T38" s="77"/>
      <c r="U38" s="78"/>
      <c r="V38" s="77"/>
      <c r="W38" s="52"/>
      <c r="X38" s="44"/>
      <c r="Y38" s="45"/>
      <c r="Z38" s="53"/>
      <c r="AA38" s="45"/>
      <c r="AB38" s="53"/>
      <c r="AC38" s="45"/>
      <c r="AD38" s="45"/>
      <c r="AE38" s="53"/>
      <c r="AF38" s="54"/>
    </row>
    <row r="39" spans="2:32" s="55" customFormat="1" ht="99.95" customHeight="1">
      <c r="B39" s="45"/>
      <c r="C39" s="20"/>
      <c r="D39" s="45"/>
      <c r="E39" s="45"/>
      <c r="F39" s="46" t="str">
        <f>Tabla14[[#This Row],[CODIGO ACTIVIDAD (AB)]]&amp;Tabla14[[#This Row],[ACCIÓN INTEGRAL-INTEGRADA / 
PROCESO INTEGRAL E INTEGRADO]]&amp;Tabla14[[#This Row],[ENTORNO/PROCESO TRANSVERSAL]]</f>
        <v/>
      </c>
      <c r="G39" s="47"/>
      <c r="H39" s="47"/>
      <c r="I39" s="47"/>
      <c r="J39" s="47"/>
      <c r="K39" s="47"/>
      <c r="L39" s="47"/>
      <c r="M39" s="45"/>
      <c r="N39" s="48"/>
      <c r="O39" s="46"/>
      <c r="P39" s="45"/>
      <c r="Q39" s="49"/>
      <c r="R39" s="50"/>
      <c r="S39" s="51"/>
      <c r="T39" s="77"/>
      <c r="U39" s="78"/>
      <c r="V39" s="77"/>
      <c r="W39" s="52"/>
      <c r="X39" s="44"/>
      <c r="Y39" s="45"/>
      <c r="Z39" s="53"/>
      <c r="AA39" s="45"/>
      <c r="AB39" s="53"/>
      <c r="AC39" s="45"/>
      <c r="AD39" s="45"/>
      <c r="AE39" s="53"/>
      <c r="AF39" s="54"/>
    </row>
    <row r="40" spans="2:32" s="55" customFormat="1" ht="99.95" customHeight="1">
      <c r="B40" s="45"/>
      <c r="C40" s="20"/>
      <c r="D40" s="45"/>
      <c r="E40" s="45"/>
      <c r="F40" s="46" t="str">
        <f>Tabla14[[#This Row],[CODIGO ACTIVIDAD (AB)]]&amp;Tabla14[[#This Row],[ACCIÓN INTEGRAL-INTEGRADA / 
PROCESO INTEGRAL E INTEGRADO]]&amp;Tabla14[[#This Row],[ENTORNO/PROCESO TRANSVERSAL]]</f>
        <v/>
      </c>
      <c r="G40" s="47"/>
      <c r="H40" s="47"/>
      <c r="I40" s="47"/>
      <c r="J40" s="47"/>
      <c r="K40" s="47"/>
      <c r="L40" s="47"/>
      <c r="M40" s="45"/>
      <c r="N40" s="48"/>
      <c r="O40" s="46"/>
      <c r="P40" s="45"/>
      <c r="Q40" s="49"/>
      <c r="R40" s="50"/>
      <c r="S40" s="51"/>
      <c r="T40" s="77"/>
      <c r="U40" s="78"/>
      <c r="V40" s="77"/>
      <c r="W40" s="52"/>
      <c r="X40" s="44"/>
      <c r="Y40" s="45"/>
      <c r="Z40" s="53"/>
      <c r="AA40" s="45"/>
      <c r="AB40" s="53"/>
      <c r="AC40" s="45"/>
      <c r="AD40" s="45"/>
      <c r="AE40" s="53"/>
      <c r="AF40" s="54"/>
    </row>
    <row r="41" spans="2:32" s="55" customFormat="1" ht="99.95" customHeight="1">
      <c r="B41" s="45"/>
      <c r="C41" s="20"/>
      <c r="D41" s="45"/>
      <c r="E41" s="45"/>
      <c r="F41" s="46" t="str">
        <f>Tabla14[[#This Row],[CODIGO ACTIVIDAD (AB)]]&amp;Tabla14[[#This Row],[ACCIÓN INTEGRAL-INTEGRADA / 
PROCESO INTEGRAL E INTEGRADO]]&amp;Tabla14[[#This Row],[ENTORNO/PROCESO TRANSVERSAL]]</f>
        <v/>
      </c>
      <c r="G41" s="47"/>
      <c r="H41" s="47"/>
      <c r="I41" s="47"/>
      <c r="J41" s="47"/>
      <c r="K41" s="47"/>
      <c r="L41" s="47"/>
      <c r="M41" s="45"/>
      <c r="N41" s="48"/>
      <c r="O41" s="46"/>
      <c r="P41" s="45"/>
      <c r="Q41" s="49"/>
      <c r="R41" s="50"/>
      <c r="S41" s="51"/>
      <c r="T41" s="77"/>
      <c r="U41" s="78"/>
      <c r="V41" s="77"/>
      <c r="W41" s="52"/>
      <c r="X41" s="44"/>
      <c r="Y41" s="45"/>
      <c r="Z41" s="53"/>
      <c r="AA41" s="45"/>
      <c r="AB41" s="53"/>
      <c r="AC41" s="45"/>
      <c r="AD41" s="45"/>
      <c r="AE41" s="53"/>
      <c r="AF41" s="54"/>
    </row>
    <row r="42" spans="2:32" s="55" customFormat="1" ht="99.95" customHeight="1">
      <c r="B42" s="45"/>
      <c r="C42" s="20"/>
      <c r="D42" s="45"/>
      <c r="E42" s="45"/>
      <c r="F42" s="46" t="str">
        <f>Tabla14[[#This Row],[CODIGO ACTIVIDAD (AB)]]&amp;Tabla14[[#This Row],[ACCIÓN INTEGRAL-INTEGRADA / 
PROCESO INTEGRAL E INTEGRADO]]&amp;Tabla14[[#This Row],[ENTORNO/PROCESO TRANSVERSAL]]</f>
        <v/>
      </c>
      <c r="G42" s="47"/>
      <c r="H42" s="47"/>
      <c r="I42" s="47"/>
      <c r="J42" s="47"/>
      <c r="K42" s="47"/>
      <c r="L42" s="47"/>
      <c r="M42" s="45"/>
      <c r="N42" s="48"/>
      <c r="O42" s="46"/>
      <c r="P42" s="45"/>
      <c r="Q42" s="49"/>
      <c r="R42" s="50"/>
      <c r="S42" s="51"/>
      <c r="T42" s="77"/>
      <c r="U42" s="78"/>
      <c r="V42" s="77"/>
      <c r="W42" s="52"/>
      <c r="X42" s="44"/>
      <c r="Y42" s="45"/>
      <c r="Z42" s="53"/>
      <c r="AA42" s="45"/>
      <c r="AB42" s="53"/>
      <c r="AC42" s="45"/>
      <c r="AD42" s="45"/>
      <c r="AE42" s="53"/>
      <c r="AF42" s="54"/>
    </row>
    <row r="43" spans="2:32" s="55" customFormat="1" ht="99.95" customHeight="1">
      <c r="B43" s="45"/>
      <c r="C43" s="20"/>
      <c r="D43" s="45"/>
      <c r="E43" s="45"/>
      <c r="F43" s="46" t="str">
        <f>Tabla14[[#This Row],[CODIGO ACTIVIDAD (AB)]]&amp;Tabla14[[#This Row],[ACCIÓN INTEGRAL-INTEGRADA / 
PROCESO INTEGRAL E INTEGRADO]]&amp;Tabla14[[#This Row],[ENTORNO/PROCESO TRANSVERSAL]]</f>
        <v/>
      </c>
      <c r="G43" s="47"/>
      <c r="H43" s="47"/>
      <c r="I43" s="47"/>
      <c r="J43" s="47"/>
      <c r="K43" s="47"/>
      <c r="L43" s="47"/>
      <c r="M43" s="45"/>
      <c r="N43" s="48"/>
      <c r="O43" s="46"/>
      <c r="P43" s="45"/>
      <c r="Q43" s="49"/>
      <c r="R43" s="50"/>
      <c r="S43" s="51"/>
      <c r="T43" s="77"/>
      <c r="U43" s="78"/>
      <c r="V43" s="77"/>
      <c r="W43" s="52"/>
      <c r="X43" s="44"/>
      <c r="Y43" s="45"/>
      <c r="Z43" s="53"/>
      <c r="AA43" s="45"/>
      <c r="AB43" s="53"/>
      <c r="AC43" s="45"/>
      <c r="AD43" s="45"/>
      <c r="AE43" s="53"/>
      <c r="AF43" s="54"/>
    </row>
    <row r="44" spans="2:32" s="55" customFormat="1" ht="99.95" customHeight="1">
      <c r="B44" s="45"/>
      <c r="C44" s="20"/>
      <c r="D44" s="45"/>
      <c r="E44" s="45"/>
      <c r="F44" s="46" t="str">
        <f>Tabla14[[#This Row],[CODIGO ACTIVIDAD (AB)]]&amp;Tabla14[[#This Row],[ACCIÓN INTEGRAL-INTEGRADA / 
PROCESO INTEGRAL E INTEGRADO]]&amp;Tabla14[[#This Row],[ENTORNO/PROCESO TRANSVERSAL]]</f>
        <v/>
      </c>
      <c r="G44" s="47"/>
      <c r="H44" s="47"/>
      <c r="I44" s="47"/>
      <c r="J44" s="47"/>
      <c r="K44" s="47"/>
      <c r="L44" s="47"/>
      <c r="M44" s="45"/>
      <c r="N44" s="48"/>
      <c r="O44" s="46"/>
      <c r="P44" s="45"/>
      <c r="Q44" s="49"/>
      <c r="R44" s="50"/>
      <c r="S44" s="51"/>
      <c r="T44" s="77"/>
      <c r="U44" s="78"/>
      <c r="V44" s="77"/>
      <c r="W44" s="52"/>
      <c r="X44" s="44"/>
      <c r="Y44" s="45"/>
      <c r="Z44" s="53"/>
      <c r="AA44" s="45"/>
      <c r="AB44" s="53"/>
      <c r="AC44" s="45"/>
      <c r="AD44" s="45"/>
      <c r="AE44" s="53"/>
      <c r="AF44" s="54"/>
    </row>
    <row r="45" spans="2:32" s="55" customFormat="1" ht="99.95" customHeight="1">
      <c r="B45" s="45"/>
      <c r="C45" s="20"/>
      <c r="D45" s="45"/>
      <c r="E45" s="45"/>
      <c r="F45" s="46" t="str">
        <f>Tabla14[[#This Row],[CODIGO ACTIVIDAD (AB)]]&amp;Tabla14[[#This Row],[ACCIÓN INTEGRAL-INTEGRADA / 
PROCESO INTEGRAL E INTEGRADO]]&amp;Tabla14[[#This Row],[ENTORNO/PROCESO TRANSVERSAL]]</f>
        <v/>
      </c>
      <c r="G45" s="47"/>
      <c r="H45" s="47"/>
      <c r="I45" s="47"/>
      <c r="J45" s="47"/>
      <c r="K45" s="47"/>
      <c r="L45" s="47"/>
      <c r="M45" s="45"/>
      <c r="N45" s="48"/>
      <c r="O45" s="46"/>
      <c r="P45" s="45"/>
      <c r="Q45" s="49"/>
      <c r="R45" s="50"/>
      <c r="S45" s="51"/>
      <c r="T45" s="77"/>
      <c r="U45" s="78"/>
      <c r="V45" s="77"/>
      <c r="W45" s="52"/>
      <c r="X45" s="44"/>
      <c r="Y45" s="45"/>
      <c r="Z45" s="53"/>
      <c r="AA45" s="45"/>
      <c r="AB45" s="53"/>
      <c r="AC45" s="45"/>
      <c r="AD45" s="45"/>
      <c r="AE45" s="53"/>
      <c r="AF45" s="54"/>
    </row>
    <row r="46" spans="2:32" s="55" customFormat="1" ht="99.95" customHeight="1">
      <c r="B46" s="45"/>
      <c r="C46" s="20"/>
      <c r="D46" s="45"/>
      <c r="E46" s="45"/>
      <c r="F46" s="46" t="str">
        <f>Tabla14[[#This Row],[CODIGO ACTIVIDAD (AB)]]&amp;Tabla14[[#This Row],[ACCIÓN INTEGRAL-INTEGRADA / 
PROCESO INTEGRAL E INTEGRADO]]&amp;Tabla14[[#This Row],[ENTORNO/PROCESO TRANSVERSAL]]</f>
        <v/>
      </c>
      <c r="G46" s="47"/>
      <c r="H46" s="47"/>
      <c r="I46" s="47"/>
      <c r="J46" s="47"/>
      <c r="K46" s="47"/>
      <c r="L46" s="47"/>
      <c r="M46" s="45"/>
      <c r="N46" s="48"/>
      <c r="O46" s="46"/>
      <c r="P46" s="45"/>
      <c r="Q46" s="49"/>
      <c r="R46" s="50"/>
      <c r="S46" s="51"/>
      <c r="T46" s="77"/>
      <c r="U46" s="78"/>
      <c r="V46" s="77"/>
      <c r="W46" s="52"/>
      <c r="X46" s="44"/>
      <c r="Y46" s="45"/>
      <c r="Z46" s="53"/>
      <c r="AA46" s="45"/>
      <c r="AB46" s="53"/>
      <c r="AC46" s="45"/>
      <c r="AD46" s="45"/>
      <c r="AE46" s="53"/>
      <c r="AF46" s="54"/>
    </row>
    <row r="47" spans="2:32" s="55" customFormat="1" ht="99.95" customHeight="1">
      <c r="B47" s="45"/>
      <c r="C47" s="20"/>
      <c r="D47" s="45"/>
      <c r="E47" s="45"/>
      <c r="F47" s="46" t="str">
        <f>Tabla14[[#This Row],[CODIGO ACTIVIDAD (AB)]]&amp;Tabla14[[#This Row],[ACCIÓN INTEGRAL-INTEGRADA / 
PROCESO INTEGRAL E INTEGRADO]]&amp;Tabla14[[#This Row],[ENTORNO/PROCESO TRANSVERSAL]]</f>
        <v/>
      </c>
      <c r="G47" s="47"/>
      <c r="H47" s="47"/>
      <c r="I47" s="47"/>
      <c r="J47" s="47"/>
      <c r="K47" s="47"/>
      <c r="L47" s="47"/>
      <c r="M47" s="45"/>
      <c r="N47" s="48"/>
      <c r="O47" s="46"/>
      <c r="P47" s="45"/>
      <c r="Q47" s="49"/>
      <c r="R47" s="50"/>
      <c r="S47" s="51"/>
      <c r="T47" s="77"/>
      <c r="U47" s="78"/>
      <c r="V47" s="77"/>
      <c r="W47" s="52"/>
      <c r="X47" s="44"/>
      <c r="Y47" s="45"/>
      <c r="Z47" s="53"/>
      <c r="AA47" s="45"/>
      <c r="AB47" s="53"/>
      <c r="AC47" s="45"/>
      <c r="AD47" s="45"/>
      <c r="AE47" s="53"/>
      <c r="AF47" s="54"/>
    </row>
    <row r="48" spans="2:32" s="55" customFormat="1" ht="99.95" customHeight="1">
      <c r="B48" s="45"/>
      <c r="C48" s="20"/>
      <c r="D48" s="45"/>
      <c r="E48" s="45"/>
      <c r="F48" s="46" t="str">
        <f>Tabla14[[#This Row],[CODIGO ACTIVIDAD (AB)]]&amp;Tabla14[[#This Row],[ACCIÓN INTEGRAL-INTEGRADA / 
PROCESO INTEGRAL E INTEGRADO]]&amp;Tabla14[[#This Row],[ENTORNO/PROCESO TRANSVERSAL]]</f>
        <v/>
      </c>
      <c r="G48" s="47"/>
      <c r="H48" s="47"/>
      <c r="I48" s="47"/>
      <c r="J48" s="47"/>
      <c r="K48" s="47"/>
      <c r="L48" s="47"/>
      <c r="M48" s="45"/>
      <c r="N48" s="48"/>
      <c r="O48" s="46"/>
      <c r="P48" s="45"/>
      <c r="Q48" s="49"/>
      <c r="R48" s="50"/>
      <c r="S48" s="51"/>
      <c r="T48" s="77"/>
      <c r="U48" s="78"/>
      <c r="V48" s="77"/>
      <c r="W48" s="52"/>
      <c r="X48" s="44"/>
      <c r="Y48" s="45"/>
      <c r="Z48" s="53"/>
      <c r="AA48" s="45"/>
      <c r="AB48" s="53"/>
      <c r="AC48" s="45"/>
      <c r="AD48" s="45"/>
      <c r="AE48" s="53"/>
      <c r="AF48" s="54"/>
    </row>
    <row r="49" spans="2:32" s="55" customFormat="1" ht="99.95" customHeight="1">
      <c r="B49" s="45"/>
      <c r="C49" s="20"/>
      <c r="D49" s="45"/>
      <c r="E49" s="45"/>
      <c r="F49" s="46" t="str">
        <f>Tabla14[[#This Row],[CODIGO ACTIVIDAD (AB)]]&amp;Tabla14[[#This Row],[ACCIÓN INTEGRAL-INTEGRADA / 
PROCESO INTEGRAL E INTEGRADO]]&amp;Tabla14[[#This Row],[ENTORNO/PROCESO TRANSVERSAL]]</f>
        <v/>
      </c>
      <c r="G49" s="47"/>
      <c r="H49" s="47"/>
      <c r="I49" s="47"/>
      <c r="J49" s="47"/>
      <c r="K49" s="47"/>
      <c r="L49" s="47"/>
      <c r="M49" s="45"/>
      <c r="N49" s="48"/>
      <c r="O49" s="46"/>
      <c r="P49" s="45"/>
      <c r="Q49" s="49"/>
      <c r="R49" s="50"/>
      <c r="S49" s="51"/>
      <c r="T49" s="77"/>
      <c r="U49" s="78"/>
      <c r="V49" s="77"/>
      <c r="W49" s="52"/>
      <c r="X49" s="44"/>
      <c r="Y49" s="45"/>
      <c r="Z49" s="53"/>
      <c r="AA49" s="45"/>
      <c r="AB49" s="53"/>
      <c r="AC49" s="45"/>
      <c r="AD49" s="45"/>
      <c r="AE49" s="53"/>
      <c r="AF49" s="54"/>
    </row>
    <row r="50" spans="2:32" s="55" customFormat="1" ht="99.95" customHeight="1">
      <c r="B50" s="45"/>
      <c r="C50" s="20"/>
      <c r="D50" s="45"/>
      <c r="E50" s="45"/>
      <c r="F50" s="46" t="str">
        <f>Tabla14[[#This Row],[CODIGO ACTIVIDAD (AB)]]&amp;Tabla14[[#This Row],[ACCIÓN INTEGRAL-INTEGRADA / 
PROCESO INTEGRAL E INTEGRADO]]&amp;Tabla14[[#This Row],[ENTORNO/PROCESO TRANSVERSAL]]</f>
        <v/>
      </c>
      <c r="G50" s="47"/>
      <c r="H50" s="47"/>
      <c r="I50" s="47"/>
      <c r="J50" s="47"/>
      <c r="K50" s="47"/>
      <c r="L50" s="47"/>
      <c r="M50" s="45"/>
      <c r="N50" s="48"/>
      <c r="O50" s="46"/>
      <c r="P50" s="45"/>
      <c r="Q50" s="49"/>
      <c r="R50" s="50"/>
      <c r="S50" s="51"/>
      <c r="T50" s="77"/>
      <c r="U50" s="78"/>
      <c r="V50" s="77"/>
      <c r="W50" s="52"/>
      <c r="X50" s="44"/>
      <c r="Y50" s="45"/>
      <c r="Z50" s="53"/>
      <c r="AA50" s="45"/>
      <c r="AB50" s="53"/>
      <c r="AC50" s="45"/>
      <c r="AD50" s="45"/>
      <c r="AE50" s="53"/>
      <c r="AF50" s="54"/>
    </row>
    <row r="51" spans="2:32" s="55" customFormat="1" ht="99.95" customHeight="1">
      <c r="B51" s="45"/>
      <c r="C51" s="20"/>
      <c r="D51" s="45"/>
      <c r="E51" s="45"/>
      <c r="F51" s="46" t="str">
        <f>Tabla14[[#This Row],[CODIGO ACTIVIDAD (AB)]]&amp;Tabla14[[#This Row],[ACCIÓN INTEGRAL-INTEGRADA / 
PROCESO INTEGRAL E INTEGRADO]]&amp;Tabla14[[#This Row],[ENTORNO/PROCESO TRANSVERSAL]]</f>
        <v/>
      </c>
      <c r="G51" s="47"/>
      <c r="H51" s="47"/>
      <c r="I51" s="47"/>
      <c r="J51" s="47"/>
      <c r="K51" s="47"/>
      <c r="L51" s="47"/>
      <c r="M51" s="45"/>
      <c r="N51" s="48"/>
      <c r="O51" s="46"/>
      <c r="P51" s="45"/>
      <c r="Q51" s="49"/>
      <c r="R51" s="50"/>
      <c r="S51" s="51"/>
      <c r="T51" s="77"/>
      <c r="U51" s="78"/>
      <c r="V51" s="77"/>
      <c r="W51" s="52"/>
      <c r="X51" s="44"/>
      <c r="Y51" s="45"/>
      <c r="Z51" s="53"/>
      <c r="AA51" s="45"/>
      <c r="AB51" s="53"/>
      <c r="AC51" s="45"/>
      <c r="AD51" s="45"/>
      <c r="AE51" s="53"/>
      <c r="AF51" s="54"/>
    </row>
    <row r="52" spans="2:32" s="55" customFormat="1" ht="99.95" customHeight="1">
      <c r="B52" s="45"/>
      <c r="C52" s="20"/>
      <c r="D52" s="45"/>
      <c r="E52" s="45"/>
      <c r="F52" s="46" t="str">
        <f>Tabla14[[#This Row],[CODIGO ACTIVIDAD (AB)]]&amp;Tabla14[[#This Row],[ACCIÓN INTEGRAL-INTEGRADA / 
PROCESO INTEGRAL E INTEGRADO]]&amp;Tabla14[[#This Row],[ENTORNO/PROCESO TRANSVERSAL]]</f>
        <v/>
      </c>
      <c r="G52" s="47"/>
      <c r="H52" s="47"/>
      <c r="I52" s="47"/>
      <c r="J52" s="47"/>
      <c r="K52" s="47"/>
      <c r="L52" s="47"/>
      <c r="M52" s="45"/>
      <c r="N52" s="48"/>
      <c r="O52" s="46"/>
      <c r="P52" s="45"/>
      <c r="Q52" s="49"/>
      <c r="R52" s="50"/>
      <c r="S52" s="51"/>
      <c r="T52" s="77"/>
      <c r="U52" s="78"/>
      <c r="V52" s="77"/>
      <c r="W52" s="52"/>
      <c r="X52" s="44"/>
      <c r="Y52" s="45"/>
      <c r="Z52" s="53"/>
      <c r="AA52" s="45"/>
      <c r="AB52" s="53"/>
      <c r="AC52" s="45"/>
      <c r="AD52" s="45"/>
      <c r="AE52" s="53"/>
      <c r="AF52" s="54"/>
    </row>
    <row r="53" spans="2:32" s="55" customFormat="1" ht="99.95" customHeight="1">
      <c r="B53" s="45"/>
      <c r="C53" s="20"/>
      <c r="D53" s="45"/>
      <c r="E53" s="45"/>
      <c r="F53" s="46" t="str">
        <f>Tabla14[[#This Row],[CODIGO ACTIVIDAD (AB)]]&amp;Tabla14[[#This Row],[ACCIÓN INTEGRAL-INTEGRADA / 
PROCESO INTEGRAL E INTEGRADO]]&amp;Tabla14[[#This Row],[ENTORNO/PROCESO TRANSVERSAL]]</f>
        <v/>
      </c>
      <c r="G53" s="47"/>
      <c r="H53" s="47"/>
      <c r="I53" s="47"/>
      <c r="J53" s="47"/>
      <c r="K53" s="47"/>
      <c r="L53" s="47"/>
      <c r="M53" s="45"/>
      <c r="N53" s="48"/>
      <c r="O53" s="46"/>
      <c r="P53" s="45"/>
      <c r="Q53" s="49"/>
      <c r="R53" s="50"/>
      <c r="S53" s="51"/>
      <c r="T53" s="77"/>
      <c r="U53" s="78"/>
      <c r="V53" s="77"/>
      <c r="W53" s="52"/>
      <c r="X53" s="44"/>
      <c r="Y53" s="45"/>
      <c r="Z53" s="53"/>
      <c r="AA53" s="45"/>
      <c r="AB53" s="53"/>
      <c r="AC53" s="45"/>
      <c r="AD53" s="45"/>
      <c r="AE53" s="53"/>
      <c r="AF53" s="54"/>
    </row>
    <row r="54" spans="2:32" s="55" customFormat="1" ht="99.95" customHeight="1">
      <c r="B54" s="45"/>
      <c r="C54" s="20"/>
      <c r="D54" s="45"/>
      <c r="E54" s="45"/>
      <c r="F54" s="46" t="str">
        <f>Tabla14[[#This Row],[CODIGO ACTIVIDAD (AB)]]&amp;Tabla14[[#This Row],[ACCIÓN INTEGRAL-INTEGRADA / 
PROCESO INTEGRAL E INTEGRADO]]&amp;Tabla14[[#This Row],[ENTORNO/PROCESO TRANSVERSAL]]</f>
        <v/>
      </c>
      <c r="G54" s="47"/>
      <c r="H54" s="47"/>
      <c r="I54" s="47"/>
      <c r="J54" s="47"/>
      <c r="K54" s="47"/>
      <c r="L54" s="47"/>
      <c r="M54" s="45"/>
      <c r="N54" s="48"/>
      <c r="O54" s="46"/>
      <c r="P54" s="45"/>
      <c r="Q54" s="49"/>
      <c r="R54" s="50"/>
      <c r="S54" s="51"/>
      <c r="T54" s="77"/>
      <c r="U54" s="78"/>
      <c r="V54" s="77"/>
      <c r="W54" s="52"/>
      <c r="X54" s="44"/>
      <c r="Y54" s="45"/>
      <c r="Z54" s="53"/>
      <c r="AA54" s="45"/>
      <c r="AB54" s="53"/>
      <c r="AC54" s="45"/>
      <c r="AD54" s="45"/>
      <c r="AE54" s="53"/>
      <c r="AF54" s="54"/>
    </row>
    <row r="55" spans="2:32" s="55" customFormat="1" ht="99.95" customHeight="1">
      <c r="B55" s="45"/>
      <c r="C55" s="20"/>
      <c r="D55" s="45"/>
      <c r="E55" s="45"/>
      <c r="F55" s="46" t="str">
        <f>Tabla14[[#This Row],[CODIGO ACTIVIDAD (AB)]]&amp;Tabla14[[#This Row],[ACCIÓN INTEGRAL-INTEGRADA / 
PROCESO INTEGRAL E INTEGRADO]]&amp;Tabla14[[#This Row],[ENTORNO/PROCESO TRANSVERSAL]]</f>
        <v/>
      </c>
      <c r="G55" s="47"/>
      <c r="H55" s="47"/>
      <c r="I55" s="47"/>
      <c r="J55" s="47"/>
      <c r="K55" s="47"/>
      <c r="L55" s="47"/>
      <c r="M55" s="45"/>
      <c r="N55" s="48"/>
      <c r="O55" s="46"/>
      <c r="P55" s="45"/>
      <c r="Q55" s="49"/>
      <c r="R55" s="50"/>
      <c r="S55" s="51"/>
      <c r="T55" s="77"/>
      <c r="U55" s="78"/>
      <c r="V55" s="77"/>
      <c r="W55" s="52"/>
      <c r="X55" s="44"/>
      <c r="Y55" s="45"/>
      <c r="Z55" s="53"/>
      <c r="AA55" s="45"/>
      <c r="AB55" s="53"/>
      <c r="AC55" s="45"/>
      <c r="AD55" s="45"/>
      <c r="AE55" s="53"/>
      <c r="AF55" s="54"/>
    </row>
    <row r="56" spans="2:32" s="55" customFormat="1" ht="99.95" customHeight="1">
      <c r="B56" s="45"/>
      <c r="C56" s="20"/>
      <c r="D56" s="45"/>
      <c r="E56" s="45"/>
      <c r="F56" s="46" t="str">
        <f>Tabla14[[#This Row],[CODIGO ACTIVIDAD (AB)]]&amp;Tabla14[[#This Row],[ACCIÓN INTEGRAL-INTEGRADA / 
PROCESO INTEGRAL E INTEGRADO]]&amp;Tabla14[[#This Row],[ENTORNO/PROCESO TRANSVERSAL]]</f>
        <v/>
      </c>
      <c r="G56" s="47"/>
      <c r="H56" s="47"/>
      <c r="I56" s="47"/>
      <c r="J56" s="47"/>
      <c r="K56" s="47"/>
      <c r="L56" s="47"/>
      <c r="M56" s="45"/>
      <c r="N56" s="48"/>
      <c r="O56" s="46"/>
      <c r="P56" s="45"/>
      <c r="Q56" s="49"/>
      <c r="R56" s="50"/>
      <c r="S56" s="51"/>
      <c r="T56" s="77"/>
      <c r="U56" s="78"/>
      <c r="V56" s="77"/>
      <c r="W56" s="52"/>
      <c r="X56" s="44"/>
      <c r="Y56" s="45"/>
      <c r="Z56" s="53"/>
      <c r="AA56" s="45"/>
      <c r="AB56" s="53"/>
      <c r="AC56" s="45"/>
      <c r="AD56" s="45"/>
      <c r="AE56" s="53"/>
      <c r="AF56" s="54"/>
    </row>
    <row r="57" spans="2:32" s="55" customFormat="1" ht="99.95" customHeight="1">
      <c r="B57" s="45"/>
      <c r="C57" s="20"/>
      <c r="D57" s="45"/>
      <c r="E57" s="45"/>
      <c r="F57" s="46" t="str">
        <f>Tabla14[[#This Row],[CODIGO ACTIVIDAD (AB)]]&amp;Tabla14[[#This Row],[ACCIÓN INTEGRAL-INTEGRADA / 
PROCESO INTEGRAL E INTEGRADO]]&amp;Tabla14[[#This Row],[ENTORNO/PROCESO TRANSVERSAL]]</f>
        <v/>
      </c>
      <c r="G57" s="47"/>
      <c r="H57" s="47"/>
      <c r="I57" s="47"/>
      <c r="J57" s="47"/>
      <c r="K57" s="47"/>
      <c r="L57" s="47"/>
      <c r="M57" s="45"/>
      <c r="N57" s="48"/>
      <c r="O57" s="46"/>
      <c r="P57" s="45"/>
      <c r="Q57" s="49"/>
      <c r="R57" s="50"/>
      <c r="S57" s="51"/>
      <c r="T57" s="77"/>
      <c r="U57" s="78"/>
      <c r="V57" s="77"/>
      <c r="W57" s="52"/>
      <c r="X57" s="44"/>
      <c r="Y57" s="45"/>
      <c r="Z57" s="53"/>
      <c r="AA57" s="45"/>
      <c r="AB57" s="53"/>
      <c r="AC57" s="45"/>
      <c r="AD57" s="45"/>
      <c r="AE57" s="53"/>
      <c r="AF57" s="54"/>
    </row>
    <row r="58" spans="2:32" s="55" customFormat="1" ht="99.95" customHeight="1">
      <c r="B58" s="45"/>
      <c r="C58" s="20"/>
      <c r="D58" s="45"/>
      <c r="E58" s="45"/>
      <c r="F58" s="46" t="str">
        <f>Tabla14[[#This Row],[CODIGO ACTIVIDAD (AB)]]&amp;Tabla14[[#This Row],[ACCIÓN INTEGRAL-INTEGRADA / 
PROCESO INTEGRAL E INTEGRADO]]&amp;Tabla14[[#This Row],[ENTORNO/PROCESO TRANSVERSAL]]</f>
        <v/>
      </c>
      <c r="G58" s="47"/>
      <c r="H58" s="47"/>
      <c r="I58" s="47"/>
      <c r="J58" s="47"/>
      <c r="K58" s="47"/>
      <c r="L58" s="47"/>
      <c r="M58" s="45"/>
      <c r="N58" s="48"/>
      <c r="O58" s="46"/>
      <c r="P58" s="45"/>
      <c r="Q58" s="49"/>
      <c r="R58" s="50"/>
      <c r="S58" s="51"/>
      <c r="T58" s="77"/>
      <c r="U58" s="78"/>
      <c r="V58" s="77"/>
      <c r="W58" s="52"/>
      <c r="X58" s="44"/>
      <c r="Y58" s="45"/>
      <c r="Z58" s="53"/>
      <c r="AA58" s="45"/>
      <c r="AB58" s="53"/>
      <c r="AC58" s="45"/>
      <c r="AD58" s="45"/>
      <c r="AE58" s="53"/>
      <c r="AF58" s="54"/>
    </row>
    <row r="59" spans="2:32" s="55" customFormat="1" ht="99.95" customHeight="1">
      <c r="B59" s="45"/>
      <c r="C59" s="20"/>
      <c r="D59" s="45"/>
      <c r="E59" s="45"/>
      <c r="F59" s="46" t="str">
        <f>Tabla14[[#This Row],[CODIGO ACTIVIDAD (AB)]]&amp;Tabla14[[#This Row],[ACCIÓN INTEGRAL-INTEGRADA / 
PROCESO INTEGRAL E INTEGRADO]]&amp;Tabla14[[#This Row],[ENTORNO/PROCESO TRANSVERSAL]]</f>
        <v/>
      </c>
      <c r="G59" s="47"/>
      <c r="H59" s="47"/>
      <c r="I59" s="47"/>
      <c r="J59" s="47"/>
      <c r="K59" s="47"/>
      <c r="L59" s="47"/>
      <c r="M59" s="45"/>
      <c r="N59" s="48"/>
      <c r="O59" s="46"/>
      <c r="P59" s="45"/>
      <c r="Q59" s="49"/>
      <c r="R59" s="50"/>
      <c r="S59" s="51"/>
      <c r="T59" s="77"/>
      <c r="U59" s="78"/>
      <c r="V59" s="77"/>
      <c r="W59" s="52"/>
      <c r="X59" s="44"/>
      <c r="Y59" s="45"/>
      <c r="Z59" s="53"/>
      <c r="AA59" s="45"/>
      <c r="AB59" s="53"/>
      <c r="AC59" s="45"/>
      <c r="AD59" s="45"/>
      <c r="AE59" s="53"/>
      <c r="AF59" s="54"/>
    </row>
    <row r="60" spans="2:32" s="55" customFormat="1" ht="99.95" customHeight="1">
      <c r="B60" s="45"/>
      <c r="C60" s="20"/>
      <c r="D60" s="45"/>
      <c r="E60" s="45"/>
      <c r="F60" s="46" t="str">
        <f>Tabla14[[#This Row],[CODIGO ACTIVIDAD (AB)]]&amp;Tabla14[[#This Row],[ACCIÓN INTEGRAL-INTEGRADA / 
PROCESO INTEGRAL E INTEGRADO]]&amp;Tabla14[[#This Row],[ENTORNO/PROCESO TRANSVERSAL]]</f>
        <v/>
      </c>
      <c r="G60" s="47"/>
      <c r="H60" s="47"/>
      <c r="I60" s="47"/>
      <c r="J60" s="47"/>
      <c r="K60" s="47"/>
      <c r="L60" s="47"/>
      <c r="M60" s="45"/>
      <c r="N60" s="48"/>
      <c r="O60" s="46"/>
      <c r="P60" s="45"/>
      <c r="Q60" s="49"/>
      <c r="R60" s="50"/>
      <c r="S60" s="51"/>
      <c r="T60" s="77"/>
      <c r="U60" s="78"/>
      <c r="V60" s="77"/>
      <c r="W60" s="52"/>
      <c r="X60" s="44"/>
      <c r="Y60" s="45"/>
      <c r="Z60" s="53"/>
      <c r="AA60" s="45"/>
      <c r="AB60" s="53"/>
      <c r="AC60" s="45"/>
      <c r="AD60" s="45"/>
      <c r="AE60" s="53"/>
      <c r="AF60" s="54"/>
    </row>
    <row r="61" spans="2:32" s="55" customFormat="1" ht="99.95" customHeight="1">
      <c r="B61" s="45"/>
      <c r="C61" s="20"/>
      <c r="D61" s="45"/>
      <c r="E61" s="45"/>
      <c r="F61" s="46" t="str">
        <f>Tabla14[[#This Row],[CODIGO ACTIVIDAD (AB)]]&amp;Tabla14[[#This Row],[ACCIÓN INTEGRAL-INTEGRADA / 
PROCESO INTEGRAL E INTEGRADO]]&amp;Tabla14[[#This Row],[ENTORNO/PROCESO TRANSVERSAL]]</f>
        <v/>
      </c>
      <c r="G61" s="47"/>
      <c r="H61" s="47"/>
      <c r="I61" s="47"/>
      <c r="J61" s="47"/>
      <c r="K61" s="47"/>
      <c r="L61" s="47"/>
      <c r="M61" s="45"/>
      <c r="N61" s="48"/>
      <c r="O61" s="46"/>
      <c r="P61" s="45"/>
      <c r="Q61" s="49"/>
      <c r="R61" s="50"/>
      <c r="S61" s="51"/>
      <c r="T61" s="77"/>
      <c r="U61" s="78"/>
      <c r="V61" s="77"/>
      <c r="W61" s="52"/>
      <c r="X61" s="44"/>
      <c r="Y61" s="45"/>
      <c r="Z61" s="53"/>
      <c r="AA61" s="45"/>
      <c r="AB61" s="53"/>
      <c r="AC61" s="45"/>
      <c r="AD61" s="45"/>
      <c r="AE61" s="53"/>
      <c r="AF61" s="54"/>
    </row>
    <row r="62" spans="2:32" s="55" customFormat="1" ht="99.95" customHeight="1">
      <c r="B62" s="45"/>
      <c r="C62" s="20"/>
      <c r="D62" s="45"/>
      <c r="E62" s="45"/>
      <c r="F62" s="46" t="str">
        <f>Tabla14[[#This Row],[CODIGO ACTIVIDAD (AB)]]&amp;Tabla14[[#This Row],[ACCIÓN INTEGRAL-INTEGRADA / 
PROCESO INTEGRAL E INTEGRADO]]&amp;Tabla14[[#This Row],[ENTORNO/PROCESO TRANSVERSAL]]</f>
        <v/>
      </c>
      <c r="G62" s="47"/>
      <c r="H62" s="47"/>
      <c r="I62" s="47"/>
      <c r="J62" s="47"/>
      <c r="K62" s="47"/>
      <c r="L62" s="47"/>
      <c r="M62" s="45"/>
      <c r="N62" s="48"/>
      <c r="O62" s="46"/>
      <c r="P62" s="45"/>
      <c r="Q62" s="49"/>
      <c r="R62" s="50"/>
      <c r="S62" s="51"/>
      <c r="T62" s="77"/>
      <c r="U62" s="78"/>
      <c r="V62" s="77"/>
      <c r="W62" s="52"/>
      <c r="X62" s="44"/>
      <c r="Y62" s="45"/>
      <c r="Z62" s="53"/>
      <c r="AA62" s="45"/>
      <c r="AB62" s="53"/>
      <c r="AC62" s="45"/>
      <c r="AD62" s="45"/>
      <c r="AE62" s="53"/>
      <c r="AF62" s="54"/>
    </row>
    <row r="63" spans="2:32" s="55" customFormat="1" ht="99.95" customHeight="1">
      <c r="B63" s="45"/>
      <c r="C63" s="20"/>
      <c r="D63" s="45"/>
      <c r="E63" s="45"/>
      <c r="F63" s="46" t="str">
        <f>Tabla14[[#This Row],[CODIGO ACTIVIDAD (AB)]]&amp;Tabla14[[#This Row],[ACCIÓN INTEGRAL-INTEGRADA / 
PROCESO INTEGRAL E INTEGRADO]]&amp;Tabla14[[#This Row],[ENTORNO/PROCESO TRANSVERSAL]]</f>
        <v/>
      </c>
      <c r="G63" s="47"/>
      <c r="H63" s="47"/>
      <c r="I63" s="47"/>
      <c r="J63" s="47"/>
      <c r="K63" s="47"/>
      <c r="L63" s="47"/>
      <c r="M63" s="45"/>
      <c r="N63" s="48"/>
      <c r="O63" s="46"/>
      <c r="P63" s="45"/>
      <c r="Q63" s="49"/>
      <c r="R63" s="50"/>
      <c r="S63" s="51"/>
      <c r="T63" s="77"/>
      <c r="U63" s="78"/>
      <c r="V63" s="77"/>
      <c r="W63" s="52"/>
      <c r="X63" s="44"/>
      <c r="Y63" s="45"/>
      <c r="Z63" s="53"/>
      <c r="AA63" s="45"/>
      <c r="AB63" s="53"/>
      <c r="AC63" s="45"/>
      <c r="AD63" s="45"/>
      <c r="AE63" s="53"/>
      <c r="AF63" s="54"/>
    </row>
    <row r="64" spans="2:32" s="55" customFormat="1" ht="99.95" customHeight="1">
      <c r="B64" s="45"/>
      <c r="C64" s="20"/>
      <c r="D64" s="45"/>
      <c r="E64" s="45"/>
      <c r="F64" s="46" t="str">
        <f>Tabla14[[#This Row],[CODIGO ACTIVIDAD (AB)]]&amp;Tabla14[[#This Row],[ACCIÓN INTEGRAL-INTEGRADA / 
PROCESO INTEGRAL E INTEGRADO]]&amp;Tabla14[[#This Row],[ENTORNO/PROCESO TRANSVERSAL]]</f>
        <v/>
      </c>
      <c r="G64" s="47"/>
      <c r="H64" s="47"/>
      <c r="I64" s="47"/>
      <c r="J64" s="47"/>
      <c r="K64" s="47"/>
      <c r="L64" s="47"/>
      <c r="M64" s="45"/>
      <c r="N64" s="48"/>
      <c r="O64" s="46"/>
      <c r="P64" s="45"/>
      <c r="Q64" s="49"/>
      <c r="R64" s="50"/>
      <c r="S64" s="51"/>
      <c r="T64" s="77"/>
      <c r="U64" s="78"/>
      <c r="V64" s="77"/>
      <c r="W64" s="52"/>
      <c r="X64" s="44"/>
      <c r="Y64" s="45"/>
      <c r="Z64" s="53"/>
      <c r="AA64" s="45"/>
      <c r="AB64" s="53"/>
      <c r="AC64" s="45"/>
      <c r="AD64" s="45"/>
      <c r="AE64" s="53"/>
      <c r="AF64" s="54"/>
    </row>
    <row r="65" spans="2:32" s="55" customFormat="1" ht="99.95" customHeight="1">
      <c r="B65" s="45"/>
      <c r="C65" s="20"/>
      <c r="D65" s="45"/>
      <c r="E65" s="45"/>
      <c r="F65" s="46" t="str">
        <f>Tabla14[[#This Row],[CODIGO ACTIVIDAD (AB)]]&amp;Tabla14[[#This Row],[ACCIÓN INTEGRAL-INTEGRADA / 
PROCESO INTEGRAL E INTEGRADO]]&amp;Tabla14[[#This Row],[ENTORNO/PROCESO TRANSVERSAL]]</f>
        <v/>
      </c>
      <c r="G65" s="47"/>
      <c r="H65" s="47"/>
      <c r="I65" s="47"/>
      <c r="J65" s="47"/>
      <c r="K65" s="47"/>
      <c r="L65" s="47"/>
      <c r="M65" s="45"/>
      <c r="N65" s="48"/>
      <c r="O65" s="46"/>
      <c r="P65" s="45"/>
      <c r="Q65" s="49"/>
      <c r="R65" s="50"/>
      <c r="S65" s="51"/>
      <c r="T65" s="77"/>
      <c r="U65" s="78"/>
      <c r="V65" s="77"/>
      <c r="W65" s="52"/>
      <c r="X65" s="44"/>
      <c r="Y65" s="45"/>
      <c r="Z65" s="53"/>
      <c r="AA65" s="45"/>
      <c r="AB65" s="53"/>
      <c r="AC65" s="45"/>
      <c r="AD65" s="45"/>
      <c r="AE65" s="53"/>
      <c r="AF65" s="54"/>
    </row>
    <row r="66" spans="2:32" s="55" customFormat="1" ht="99.95" customHeight="1">
      <c r="B66" s="45"/>
      <c r="C66" s="20"/>
      <c r="D66" s="45"/>
      <c r="E66" s="45"/>
      <c r="F66" s="46" t="str">
        <f>Tabla14[[#This Row],[CODIGO ACTIVIDAD (AB)]]&amp;Tabla14[[#This Row],[ACCIÓN INTEGRAL-INTEGRADA / 
PROCESO INTEGRAL E INTEGRADO]]&amp;Tabla14[[#This Row],[ENTORNO/PROCESO TRANSVERSAL]]</f>
        <v/>
      </c>
      <c r="G66" s="47"/>
      <c r="H66" s="47"/>
      <c r="I66" s="47"/>
      <c r="J66" s="47"/>
      <c r="K66" s="47"/>
      <c r="L66" s="47"/>
      <c r="M66" s="45"/>
      <c r="N66" s="48"/>
      <c r="O66" s="46"/>
      <c r="P66" s="45"/>
      <c r="Q66" s="49"/>
      <c r="R66" s="50"/>
      <c r="S66" s="51"/>
      <c r="T66" s="77"/>
      <c r="U66" s="78"/>
      <c r="V66" s="77"/>
      <c r="W66" s="52"/>
      <c r="X66" s="44"/>
      <c r="Y66" s="45"/>
      <c r="Z66" s="53"/>
      <c r="AA66" s="45"/>
      <c r="AB66" s="53"/>
      <c r="AC66" s="45"/>
      <c r="AD66" s="45"/>
      <c r="AE66" s="53"/>
      <c r="AF66" s="54"/>
    </row>
    <row r="67" spans="2:32" s="55" customFormat="1" ht="99.95" customHeight="1">
      <c r="B67" s="45"/>
      <c r="C67" s="20"/>
      <c r="D67" s="45"/>
      <c r="E67" s="45"/>
      <c r="F67" s="46" t="str">
        <f>Tabla14[[#This Row],[CODIGO ACTIVIDAD (AB)]]&amp;Tabla14[[#This Row],[ACCIÓN INTEGRAL-INTEGRADA / 
PROCESO INTEGRAL E INTEGRADO]]&amp;Tabla14[[#This Row],[ENTORNO/PROCESO TRANSVERSAL]]</f>
        <v/>
      </c>
      <c r="G67" s="47"/>
      <c r="H67" s="47"/>
      <c r="I67" s="47"/>
      <c r="J67" s="47"/>
      <c r="K67" s="47"/>
      <c r="L67" s="47"/>
      <c r="M67" s="45"/>
      <c r="N67" s="48"/>
      <c r="O67" s="46"/>
      <c r="P67" s="45"/>
      <c r="Q67" s="49"/>
      <c r="R67" s="50"/>
      <c r="S67" s="51"/>
      <c r="T67" s="77"/>
      <c r="U67" s="78"/>
      <c r="V67" s="77"/>
      <c r="W67" s="52"/>
      <c r="X67" s="44"/>
      <c r="Y67" s="45"/>
      <c r="Z67" s="53"/>
      <c r="AA67" s="45"/>
      <c r="AB67" s="53"/>
      <c r="AC67" s="45"/>
      <c r="AD67" s="45"/>
      <c r="AE67" s="53"/>
      <c r="AF67" s="54"/>
    </row>
    <row r="68" spans="2:32" s="55" customFormat="1" ht="99.95" customHeight="1">
      <c r="B68" s="45"/>
      <c r="C68" s="20"/>
      <c r="D68" s="45"/>
      <c r="E68" s="45"/>
      <c r="F68" s="46" t="str">
        <f>Tabla14[[#This Row],[CODIGO ACTIVIDAD (AB)]]&amp;Tabla14[[#This Row],[ACCIÓN INTEGRAL-INTEGRADA / 
PROCESO INTEGRAL E INTEGRADO]]&amp;Tabla14[[#This Row],[ENTORNO/PROCESO TRANSVERSAL]]</f>
        <v/>
      </c>
      <c r="G68" s="47"/>
      <c r="H68" s="47"/>
      <c r="I68" s="47"/>
      <c r="J68" s="47"/>
      <c r="K68" s="47"/>
      <c r="L68" s="47"/>
      <c r="M68" s="45"/>
      <c r="N68" s="48"/>
      <c r="O68" s="46"/>
      <c r="P68" s="45"/>
      <c r="Q68" s="49"/>
      <c r="R68" s="50"/>
      <c r="S68" s="51"/>
      <c r="T68" s="77"/>
      <c r="U68" s="78"/>
      <c r="V68" s="77"/>
      <c r="W68" s="52"/>
      <c r="X68" s="44"/>
      <c r="Y68" s="45"/>
      <c r="Z68" s="53"/>
      <c r="AA68" s="45"/>
      <c r="AB68" s="53"/>
      <c r="AC68" s="45"/>
      <c r="AD68" s="45"/>
      <c r="AE68" s="53"/>
      <c r="AF68" s="54"/>
    </row>
    <row r="69" spans="2:32" s="55" customFormat="1" ht="99.95" customHeight="1">
      <c r="B69" s="45"/>
      <c r="C69" s="20"/>
      <c r="D69" s="45"/>
      <c r="E69" s="45"/>
      <c r="F69" s="46" t="str">
        <f>Tabla14[[#This Row],[CODIGO ACTIVIDAD (AB)]]&amp;Tabla14[[#This Row],[ACCIÓN INTEGRAL-INTEGRADA / 
PROCESO INTEGRAL E INTEGRADO]]&amp;Tabla14[[#This Row],[ENTORNO/PROCESO TRANSVERSAL]]</f>
        <v/>
      </c>
      <c r="G69" s="47"/>
      <c r="H69" s="47"/>
      <c r="I69" s="47"/>
      <c r="J69" s="47"/>
      <c r="K69" s="47"/>
      <c r="L69" s="47"/>
      <c r="M69" s="45"/>
      <c r="N69" s="48"/>
      <c r="O69" s="46"/>
      <c r="P69" s="45"/>
      <c r="Q69" s="49"/>
      <c r="R69" s="50"/>
      <c r="S69" s="51"/>
      <c r="T69" s="77"/>
      <c r="U69" s="78"/>
      <c r="V69" s="77"/>
      <c r="W69" s="52"/>
      <c r="X69" s="44"/>
      <c r="Y69" s="45"/>
      <c r="Z69" s="53"/>
      <c r="AA69" s="45"/>
      <c r="AB69" s="53"/>
      <c r="AC69" s="45"/>
      <c r="AD69" s="45"/>
      <c r="AE69" s="53"/>
      <c r="AF69" s="54"/>
    </row>
    <row r="70" spans="2:32" s="55" customFormat="1" ht="99.95" customHeight="1">
      <c r="B70" s="45"/>
      <c r="C70" s="20"/>
      <c r="D70" s="45"/>
      <c r="E70" s="45"/>
      <c r="F70" s="46" t="str">
        <f>Tabla14[[#This Row],[CODIGO ACTIVIDAD (AB)]]&amp;Tabla14[[#This Row],[ACCIÓN INTEGRAL-INTEGRADA / 
PROCESO INTEGRAL E INTEGRADO]]&amp;Tabla14[[#This Row],[ENTORNO/PROCESO TRANSVERSAL]]</f>
        <v/>
      </c>
      <c r="G70" s="47"/>
      <c r="H70" s="47"/>
      <c r="I70" s="47"/>
      <c r="J70" s="47"/>
      <c r="K70" s="47"/>
      <c r="L70" s="47"/>
      <c r="M70" s="45"/>
      <c r="N70" s="48"/>
      <c r="O70" s="46"/>
      <c r="P70" s="45"/>
      <c r="Q70" s="49"/>
      <c r="R70" s="50"/>
      <c r="S70" s="51"/>
      <c r="T70" s="77"/>
      <c r="U70" s="78"/>
      <c r="V70" s="77"/>
      <c r="W70" s="52"/>
      <c r="X70" s="44"/>
      <c r="Y70" s="45"/>
      <c r="Z70" s="53"/>
      <c r="AA70" s="45"/>
      <c r="AB70" s="53"/>
      <c r="AC70" s="45"/>
      <c r="AD70" s="45"/>
      <c r="AE70" s="53"/>
      <c r="AF70" s="54"/>
    </row>
    <row r="71" spans="2:32" s="55" customFormat="1" ht="99.95" customHeight="1">
      <c r="B71" s="45"/>
      <c r="C71" s="20"/>
      <c r="D71" s="45"/>
      <c r="E71" s="45"/>
      <c r="F71" s="46" t="str">
        <f>Tabla14[[#This Row],[CODIGO ACTIVIDAD (AB)]]&amp;Tabla14[[#This Row],[ACCIÓN INTEGRAL-INTEGRADA / 
PROCESO INTEGRAL E INTEGRADO]]&amp;Tabla14[[#This Row],[ENTORNO/PROCESO TRANSVERSAL]]</f>
        <v/>
      </c>
      <c r="G71" s="47"/>
      <c r="H71" s="47"/>
      <c r="I71" s="47"/>
      <c r="J71" s="47"/>
      <c r="K71" s="47"/>
      <c r="L71" s="47"/>
      <c r="M71" s="45"/>
      <c r="N71" s="48"/>
      <c r="O71" s="46"/>
      <c r="P71" s="45"/>
      <c r="Q71" s="49"/>
      <c r="R71" s="50"/>
      <c r="S71" s="51"/>
      <c r="T71" s="77"/>
      <c r="U71" s="78"/>
      <c r="V71" s="77"/>
      <c r="W71" s="52"/>
      <c r="X71" s="44"/>
      <c r="Y71" s="45"/>
      <c r="Z71" s="53"/>
      <c r="AA71" s="45"/>
      <c r="AB71" s="53"/>
      <c r="AC71" s="45"/>
      <c r="AD71" s="45"/>
      <c r="AE71" s="53"/>
      <c r="AF71" s="54"/>
    </row>
    <row r="72" spans="2:32" s="55" customFormat="1" ht="99.95" customHeight="1">
      <c r="B72" s="45"/>
      <c r="C72" s="20"/>
      <c r="D72" s="45"/>
      <c r="E72" s="45"/>
      <c r="F72" s="46" t="str">
        <f>Tabla14[[#This Row],[CODIGO ACTIVIDAD (AB)]]&amp;Tabla14[[#This Row],[ACCIÓN INTEGRAL-INTEGRADA / 
PROCESO INTEGRAL E INTEGRADO]]&amp;Tabla14[[#This Row],[ENTORNO/PROCESO TRANSVERSAL]]</f>
        <v/>
      </c>
      <c r="G72" s="47"/>
      <c r="H72" s="47"/>
      <c r="I72" s="47"/>
      <c r="J72" s="47"/>
      <c r="K72" s="47"/>
      <c r="L72" s="47"/>
      <c r="M72" s="45"/>
      <c r="N72" s="48"/>
      <c r="O72" s="46"/>
      <c r="P72" s="45"/>
      <c r="Q72" s="49"/>
      <c r="R72" s="50"/>
      <c r="S72" s="51"/>
      <c r="T72" s="77"/>
      <c r="U72" s="78"/>
      <c r="V72" s="77"/>
      <c r="W72" s="52"/>
      <c r="X72" s="44"/>
      <c r="Y72" s="45"/>
      <c r="Z72" s="53"/>
      <c r="AA72" s="45"/>
      <c r="AB72" s="53"/>
      <c r="AC72" s="45"/>
      <c r="AD72" s="45"/>
      <c r="AE72" s="53"/>
      <c r="AF72" s="54"/>
    </row>
    <row r="73" spans="2:32" s="55" customFormat="1" ht="99.95" customHeight="1">
      <c r="B73" s="45"/>
      <c r="C73" s="20"/>
      <c r="D73" s="45"/>
      <c r="E73" s="45"/>
      <c r="F73" s="46" t="str">
        <f>Tabla14[[#This Row],[CODIGO ACTIVIDAD (AB)]]&amp;Tabla14[[#This Row],[ACCIÓN INTEGRAL-INTEGRADA / 
PROCESO INTEGRAL E INTEGRADO]]&amp;Tabla14[[#This Row],[ENTORNO/PROCESO TRANSVERSAL]]</f>
        <v/>
      </c>
      <c r="G73" s="47"/>
      <c r="H73" s="47"/>
      <c r="I73" s="47"/>
      <c r="J73" s="47"/>
      <c r="K73" s="47"/>
      <c r="L73" s="47"/>
      <c r="M73" s="45"/>
      <c r="N73" s="48"/>
      <c r="O73" s="46"/>
      <c r="P73" s="45"/>
      <c r="Q73" s="49"/>
      <c r="R73" s="50"/>
      <c r="S73" s="51"/>
      <c r="T73" s="77"/>
      <c r="U73" s="78"/>
      <c r="V73" s="77"/>
      <c r="W73" s="52"/>
      <c r="X73" s="44"/>
      <c r="Y73" s="45"/>
      <c r="Z73" s="53"/>
      <c r="AA73" s="45"/>
      <c r="AB73" s="53"/>
      <c r="AC73" s="45"/>
      <c r="AD73" s="45"/>
      <c r="AE73" s="53"/>
      <c r="AF73" s="54"/>
    </row>
    <row r="74" spans="2:32" s="55" customFormat="1" ht="99.95" customHeight="1">
      <c r="B74" s="45"/>
      <c r="C74" s="20"/>
      <c r="D74" s="45"/>
      <c r="E74" s="45"/>
      <c r="F74" s="46" t="str">
        <f>Tabla14[[#This Row],[CODIGO ACTIVIDAD (AB)]]&amp;Tabla14[[#This Row],[ACCIÓN INTEGRAL-INTEGRADA / 
PROCESO INTEGRAL E INTEGRADO]]&amp;Tabla14[[#This Row],[ENTORNO/PROCESO TRANSVERSAL]]</f>
        <v/>
      </c>
      <c r="G74" s="47"/>
      <c r="H74" s="47"/>
      <c r="I74" s="47"/>
      <c r="J74" s="47"/>
      <c r="K74" s="47"/>
      <c r="L74" s="47"/>
      <c r="M74" s="45"/>
      <c r="N74" s="48"/>
      <c r="O74" s="46"/>
      <c r="P74" s="45"/>
      <c r="Q74" s="49"/>
      <c r="R74" s="50"/>
      <c r="S74" s="51"/>
      <c r="T74" s="77"/>
      <c r="U74" s="78"/>
      <c r="V74" s="77"/>
      <c r="W74" s="52"/>
      <c r="X74" s="44"/>
      <c r="Y74" s="45"/>
      <c r="Z74" s="53"/>
      <c r="AA74" s="45"/>
      <c r="AB74" s="53"/>
      <c r="AC74" s="45"/>
      <c r="AD74" s="45"/>
      <c r="AE74" s="53"/>
      <c r="AF74" s="54"/>
    </row>
    <row r="75" spans="2:32" s="55" customFormat="1" ht="99.95" customHeight="1">
      <c r="B75" s="45"/>
      <c r="C75" s="20"/>
      <c r="D75" s="45"/>
      <c r="E75" s="45"/>
      <c r="F75" s="46" t="str">
        <f>Tabla14[[#This Row],[CODIGO ACTIVIDAD (AB)]]&amp;Tabla14[[#This Row],[ACCIÓN INTEGRAL-INTEGRADA / 
PROCESO INTEGRAL E INTEGRADO]]&amp;Tabla14[[#This Row],[ENTORNO/PROCESO TRANSVERSAL]]</f>
        <v/>
      </c>
      <c r="G75" s="47"/>
      <c r="H75" s="47"/>
      <c r="I75" s="47"/>
      <c r="J75" s="47"/>
      <c r="K75" s="47"/>
      <c r="L75" s="47"/>
      <c r="M75" s="45"/>
      <c r="N75" s="48"/>
      <c r="O75" s="46"/>
      <c r="P75" s="45"/>
      <c r="Q75" s="49"/>
      <c r="R75" s="50"/>
      <c r="S75" s="51"/>
      <c r="T75" s="77"/>
      <c r="U75" s="78"/>
      <c r="V75" s="77"/>
      <c r="W75" s="52"/>
      <c r="X75" s="44"/>
      <c r="Y75" s="45"/>
      <c r="Z75" s="53"/>
      <c r="AA75" s="45"/>
      <c r="AB75" s="53"/>
      <c r="AC75" s="45"/>
      <c r="AD75" s="45"/>
      <c r="AE75" s="53"/>
      <c r="AF75" s="54"/>
    </row>
    <row r="76" spans="2:32" s="55" customFormat="1" ht="99.95" customHeight="1">
      <c r="B76" s="45"/>
      <c r="C76" s="20"/>
      <c r="D76" s="45"/>
      <c r="E76" s="45"/>
      <c r="F76" s="46" t="str">
        <f>Tabla14[[#This Row],[CODIGO ACTIVIDAD (AB)]]&amp;Tabla14[[#This Row],[ACCIÓN INTEGRAL-INTEGRADA / 
PROCESO INTEGRAL E INTEGRADO]]&amp;Tabla14[[#This Row],[ENTORNO/PROCESO TRANSVERSAL]]</f>
        <v/>
      </c>
      <c r="G76" s="47"/>
      <c r="H76" s="47"/>
      <c r="I76" s="47"/>
      <c r="J76" s="47"/>
      <c r="K76" s="47"/>
      <c r="L76" s="47"/>
      <c r="M76" s="45"/>
      <c r="N76" s="48"/>
      <c r="O76" s="46"/>
      <c r="P76" s="45"/>
      <c r="Q76" s="49"/>
      <c r="R76" s="50"/>
      <c r="S76" s="51"/>
      <c r="T76" s="77"/>
      <c r="U76" s="78"/>
      <c r="V76" s="77"/>
      <c r="W76" s="52"/>
      <c r="X76" s="44"/>
      <c r="Y76" s="45"/>
      <c r="Z76" s="53"/>
      <c r="AA76" s="45"/>
      <c r="AB76" s="53"/>
      <c r="AC76" s="45"/>
      <c r="AD76" s="45"/>
      <c r="AE76" s="53"/>
      <c r="AF76" s="54"/>
    </row>
    <row r="77" spans="2:32" s="55" customFormat="1" ht="99.95" customHeight="1">
      <c r="B77" s="45"/>
      <c r="C77" s="20"/>
      <c r="D77" s="45"/>
      <c r="E77" s="45"/>
      <c r="F77" s="46" t="str">
        <f>Tabla14[[#This Row],[CODIGO ACTIVIDAD (AB)]]&amp;Tabla14[[#This Row],[ACCIÓN INTEGRAL-INTEGRADA / 
PROCESO INTEGRAL E INTEGRADO]]&amp;Tabla14[[#This Row],[ENTORNO/PROCESO TRANSVERSAL]]</f>
        <v/>
      </c>
      <c r="G77" s="47"/>
      <c r="H77" s="47"/>
      <c r="I77" s="47"/>
      <c r="J77" s="47"/>
      <c r="K77" s="47"/>
      <c r="L77" s="47"/>
      <c r="M77" s="45"/>
      <c r="N77" s="48"/>
      <c r="O77" s="46"/>
      <c r="P77" s="45"/>
      <c r="Q77" s="49"/>
      <c r="R77" s="50"/>
      <c r="S77" s="51"/>
      <c r="T77" s="77"/>
      <c r="U77" s="78"/>
      <c r="V77" s="77"/>
      <c r="W77" s="52"/>
      <c r="X77" s="44"/>
      <c r="Y77" s="45"/>
      <c r="Z77" s="53"/>
      <c r="AA77" s="45"/>
      <c r="AB77" s="53"/>
      <c r="AC77" s="45"/>
      <c r="AD77" s="45"/>
      <c r="AE77" s="53"/>
      <c r="AF77" s="54"/>
    </row>
    <row r="78" spans="2:32" s="55" customFormat="1" ht="99.95" customHeight="1">
      <c r="B78" s="45"/>
      <c r="C78" s="20"/>
      <c r="D78" s="45"/>
      <c r="E78" s="45"/>
      <c r="F78" s="46" t="str">
        <f>Tabla14[[#This Row],[CODIGO ACTIVIDAD (AB)]]&amp;Tabla14[[#This Row],[ACCIÓN INTEGRAL-INTEGRADA / 
PROCESO INTEGRAL E INTEGRADO]]&amp;Tabla14[[#This Row],[ENTORNO/PROCESO TRANSVERSAL]]</f>
        <v/>
      </c>
      <c r="G78" s="47"/>
      <c r="H78" s="47"/>
      <c r="I78" s="47"/>
      <c r="J78" s="47"/>
      <c r="K78" s="47"/>
      <c r="L78" s="47"/>
      <c r="M78" s="45"/>
      <c r="N78" s="48"/>
      <c r="O78" s="46"/>
      <c r="P78" s="45"/>
      <c r="Q78" s="49"/>
      <c r="R78" s="50"/>
      <c r="S78" s="51"/>
      <c r="T78" s="77"/>
      <c r="U78" s="78"/>
      <c r="V78" s="77"/>
      <c r="W78" s="52"/>
      <c r="X78" s="44"/>
      <c r="Y78" s="45"/>
      <c r="Z78" s="53"/>
      <c r="AA78" s="45"/>
      <c r="AB78" s="53"/>
      <c r="AC78" s="45"/>
      <c r="AD78" s="45"/>
      <c r="AE78" s="53"/>
      <c r="AF78" s="54"/>
    </row>
    <row r="79" spans="2:32" s="55" customFormat="1" ht="99.95" customHeight="1">
      <c r="B79" s="45"/>
      <c r="C79" s="20"/>
      <c r="D79" s="45"/>
      <c r="E79" s="45"/>
      <c r="F79" s="46" t="str">
        <f>Tabla14[[#This Row],[CODIGO ACTIVIDAD (AB)]]&amp;Tabla14[[#This Row],[ACCIÓN INTEGRAL-INTEGRADA / 
PROCESO INTEGRAL E INTEGRADO]]&amp;Tabla14[[#This Row],[ENTORNO/PROCESO TRANSVERSAL]]</f>
        <v/>
      </c>
      <c r="G79" s="47"/>
      <c r="H79" s="47"/>
      <c r="I79" s="47"/>
      <c r="J79" s="47"/>
      <c r="K79" s="47"/>
      <c r="L79" s="47"/>
      <c r="M79" s="45"/>
      <c r="N79" s="48"/>
      <c r="O79" s="46"/>
      <c r="P79" s="45"/>
      <c r="Q79" s="49"/>
      <c r="R79" s="50"/>
      <c r="S79" s="51"/>
      <c r="T79" s="77"/>
      <c r="U79" s="78"/>
      <c r="V79" s="77"/>
      <c r="W79" s="52"/>
      <c r="X79" s="44"/>
      <c r="Y79" s="45"/>
      <c r="Z79" s="53"/>
      <c r="AA79" s="45"/>
      <c r="AB79" s="53"/>
      <c r="AC79" s="45"/>
      <c r="AD79" s="45"/>
      <c r="AE79" s="53"/>
      <c r="AF79" s="54"/>
    </row>
    <row r="80" spans="2:32" s="55" customFormat="1" ht="99.95" customHeight="1">
      <c r="B80" s="45"/>
      <c r="C80" s="20"/>
      <c r="D80" s="45"/>
      <c r="E80" s="45"/>
      <c r="F80" s="46" t="str">
        <f>Tabla14[[#This Row],[CODIGO ACTIVIDAD (AB)]]&amp;Tabla14[[#This Row],[ACCIÓN INTEGRAL-INTEGRADA / 
PROCESO INTEGRAL E INTEGRADO]]&amp;Tabla14[[#This Row],[ENTORNO/PROCESO TRANSVERSAL]]</f>
        <v/>
      </c>
      <c r="G80" s="47"/>
      <c r="H80" s="47"/>
      <c r="I80" s="47"/>
      <c r="J80" s="47"/>
      <c r="K80" s="47"/>
      <c r="L80" s="47"/>
      <c r="M80" s="45"/>
      <c r="N80" s="48"/>
      <c r="O80" s="46"/>
      <c r="P80" s="45"/>
      <c r="Q80" s="49"/>
      <c r="R80" s="50"/>
      <c r="S80" s="51"/>
      <c r="T80" s="77"/>
      <c r="U80" s="78"/>
      <c r="V80" s="77"/>
      <c r="W80" s="52"/>
      <c r="X80" s="44"/>
      <c r="Y80" s="45"/>
      <c r="Z80" s="53"/>
      <c r="AA80" s="45"/>
      <c r="AB80" s="53"/>
      <c r="AC80" s="45"/>
      <c r="AD80" s="45"/>
      <c r="AE80" s="53"/>
      <c r="AF80" s="54"/>
    </row>
    <row r="81" spans="2:32" s="55" customFormat="1" ht="99.95" customHeight="1">
      <c r="B81" s="45"/>
      <c r="C81" s="20"/>
      <c r="D81" s="45"/>
      <c r="E81" s="45"/>
      <c r="F81" s="46" t="str">
        <f>Tabla14[[#This Row],[CODIGO ACTIVIDAD (AB)]]&amp;Tabla14[[#This Row],[ACCIÓN INTEGRAL-INTEGRADA / 
PROCESO INTEGRAL E INTEGRADO]]&amp;Tabla14[[#This Row],[ENTORNO/PROCESO TRANSVERSAL]]</f>
        <v/>
      </c>
      <c r="G81" s="47"/>
      <c r="H81" s="47"/>
      <c r="I81" s="47"/>
      <c r="J81" s="47"/>
      <c r="K81" s="47"/>
      <c r="L81" s="47"/>
      <c r="M81" s="45"/>
      <c r="N81" s="48"/>
      <c r="O81" s="46"/>
      <c r="P81" s="45"/>
      <c r="Q81" s="49"/>
      <c r="R81" s="50"/>
      <c r="S81" s="51"/>
      <c r="T81" s="77"/>
      <c r="U81" s="78"/>
      <c r="V81" s="77"/>
      <c r="W81" s="52"/>
      <c r="X81" s="44"/>
      <c r="Y81" s="45"/>
      <c r="Z81" s="53"/>
      <c r="AA81" s="45"/>
      <c r="AB81" s="53"/>
      <c r="AC81" s="45"/>
      <c r="AD81" s="45"/>
      <c r="AE81" s="53"/>
      <c r="AF81" s="54"/>
    </row>
    <row r="82" spans="2:32" s="55" customFormat="1" ht="99.95" customHeight="1">
      <c r="B82" s="45"/>
      <c r="C82" s="20"/>
      <c r="D82" s="45"/>
      <c r="E82" s="45"/>
      <c r="F82" s="46" t="str">
        <f>Tabla14[[#This Row],[CODIGO ACTIVIDAD (AB)]]&amp;Tabla14[[#This Row],[ACCIÓN INTEGRAL-INTEGRADA / 
PROCESO INTEGRAL E INTEGRADO]]&amp;Tabla14[[#This Row],[ENTORNO/PROCESO TRANSVERSAL]]</f>
        <v/>
      </c>
      <c r="G82" s="47"/>
      <c r="H82" s="47"/>
      <c r="I82" s="47"/>
      <c r="J82" s="47"/>
      <c r="K82" s="47"/>
      <c r="L82" s="47"/>
      <c r="M82" s="45"/>
      <c r="N82" s="48"/>
      <c r="O82" s="46"/>
      <c r="P82" s="45"/>
      <c r="Q82" s="49"/>
      <c r="R82" s="50"/>
      <c r="S82" s="51"/>
      <c r="T82" s="77"/>
      <c r="U82" s="78"/>
      <c r="V82" s="77"/>
      <c r="W82" s="52"/>
      <c r="X82" s="44"/>
      <c r="Y82" s="45"/>
      <c r="Z82" s="53"/>
      <c r="AA82" s="45"/>
      <c r="AB82" s="53"/>
      <c r="AC82" s="45"/>
      <c r="AD82" s="45"/>
      <c r="AE82" s="53"/>
      <c r="AF82" s="54"/>
    </row>
    <row r="83" spans="2:32" s="55" customFormat="1" ht="99.95" customHeight="1">
      <c r="B83" s="45"/>
      <c r="C83" s="20"/>
      <c r="D83" s="45"/>
      <c r="E83" s="45"/>
      <c r="F83" s="46" t="str">
        <f>Tabla14[[#This Row],[CODIGO ACTIVIDAD (AB)]]&amp;Tabla14[[#This Row],[ACCIÓN INTEGRAL-INTEGRADA / 
PROCESO INTEGRAL E INTEGRADO]]&amp;Tabla14[[#This Row],[ENTORNO/PROCESO TRANSVERSAL]]</f>
        <v/>
      </c>
      <c r="G83" s="47"/>
      <c r="H83" s="47"/>
      <c r="I83" s="47"/>
      <c r="J83" s="47"/>
      <c r="K83" s="47"/>
      <c r="L83" s="47"/>
      <c r="M83" s="45"/>
      <c r="N83" s="48"/>
      <c r="O83" s="46"/>
      <c r="P83" s="45"/>
      <c r="Q83" s="49"/>
      <c r="R83" s="50"/>
      <c r="S83" s="51"/>
      <c r="T83" s="77"/>
      <c r="U83" s="78"/>
      <c r="V83" s="77"/>
      <c r="W83" s="52"/>
      <c r="X83" s="44"/>
      <c r="Y83" s="45"/>
      <c r="Z83" s="53"/>
      <c r="AA83" s="45"/>
      <c r="AB83" s="53"/>
      <c r="AC83" s="45"/>
      <c r="AD83" s="45"/>
      <c r="AE83" s="53"/>
      <c r="AF83" s="54"/>
    </row>
    <row r="84" spans="2:32" s="55" customFormat="1" ht="99.95" customHeight="1">
      <c r="B84" s="45"/>
      <c r="C84" s="20"/>
      <c r="D84" s="45"/>
      <c r="E84" s="45"/>
      <c r="F84" s="46" t="str">
        <f>Tabla14[[#This Row],[CODIGO ACTIVIDAD (AB)]]&amp;Tabla14[[#This Row],[ACCIÓN INTEGRAL-INTEGRADA / 
PROCESO INTEGRAL E INTEGRADO]]&amp;Tabla14[[#This Row],[ENTORNO/PROCESO TRANSVERSAL]]</f>
        <v/>
      </c>
      <c r="G84" s="47"/>
      <c r="H84" s="47"/>
      <c r="I84" s="47"/>
      <c r="J84" s="47"/>
      <c r="K84" s="47"/>
      <c r="L84" s="47"/>
      <c r="M84" s="45"/>
      <c r="N84" s="48"/>
      <c r="O84" s="46"/>
      <c r="P84" s="45"/>
      <c r="Q84" s="49"/>
      <c r="R84" s="50"/>
      <c r="S84" s="51"/>
      <c r="T84" s="77"/>
      <c r="U84" s="78"/>
      <c r="V84" s="77"/>
      <c r="W84" s="52"/>
      <c r="X84" s="44"/>
      <c r="Y84" s="45"/>
      <c r="Z84" s="53"/>
      <c r="AA84" s="45"/>
      <c r="AB84" s="53"/>
      <c r="AC84" s="45"/>
      <c r="AD84" s="45"/>
      <c r="AE84" s="53"/>
      <c r="AF84" s="54"/>
    </row>
    <row r="85" spans="2:32" s="55" customFormat="1" ht="99.95" customHeight="1">
      <c r="B85" s="45"/>
      <c r="C85" s="20"/>
      <c r="D85" s="45"/>
      <c r="E85" s="45"/>
      <c r="F85" s="46" t="str">
        <f>Tabla14[[#This Row],[CODIGO ACTIVIDAD (AB)]]&amp;Tabla14[[#This Row],[ACCIÓN INTEGRAL-INTEGRADA / 
PROCESO INTEGRAL E INTEGRADO]]&amp;Tabla14[[#This Row],[ENTORNO/PROCESO TRANSVERSAL]]</f>
        <v/>
      </c>
      <c r="G85" s="47"/>
      <c r="H85" s="47"/>
      <c r="I85" s="47"/>
      <c r="J85" s="47"/>
      <c r="K85" s="47"/>
      <c r="L85" s="47"/>
      <c r="M85" s="45"/>
      <c r="N85" s="48"/>
      <c r="O85" s="46"/>
      <c r="P85" s="45"/>
      <c r="Q85" s="49"/>
      <c r="R85" s="50"/>
      <c r="S85" s="51"/>
      <c r="T85" s="77"/>
      <c r="U85" s="78"/>
      <c r="V85" s="77"/>
      <c r="W85" s="52"/>
      <c r="X85" s="44"/>
      <c r="Y85" s="45"/>
      <c r="Z85" s="53"/>
      <c r="AA85" s="45"/>
      <c r="AB85" s="53"/>
      <c r="AC85" s="45"/>
      <c r="AD85" s="45"/>
      <c r="AE85" s="53"/>
      <c r="AF85" s="54"/>
    </row>
    <row r="86" spans="2:32" s="55" customFormat="1" ht="99.95" customHeight="1">
      <c r="B86" s="45"/>
      <c r="C86" s="20"/>
      <c r="D86" s="45"/>
      <c r="E86" s="45"/>
      <c r="F86" s="46" t="str">
        <f>Tabla14[[#This Row],[CODIGO ACTIVIDAD (AB)]]&amp;Tabla14[[#This Row],[ACCIÓN INTEGRAL-INTEGRADA / 
PROCESO INTEGRAL E INTEGRADO]]&amp;Tabla14[[#This Row],[ENTORNO/PROCESO TRANSVERSAL]]</f>
        <v/>
      </c>
      <c r="G86" s="47"/>
      <c r="H86" s="47"/>
      <c r="I86" s="47"/>
      <c r="J86" s="47"/>
      <c r="K86" s="47"/>
      <c r="L86" s="47"/>
      <c r="M86" s="45"/>
      <c r="N86" s="48"/>
      <c r="O86" s="46"/>
      <c r="P86" s="45"/>
      <c r="Q86" s="49"/>
      <c r="R86" s="50"/>
      <c r="S86" s="51"/>
      <c r="T86" s="77"/>
      <c r="U86" s="78"/>
      <c r="V86" s="77"/>
      <c r="W86" s="52"/>
      <c r="X86" s="44"/>
      <c r="Y86" s="45"/>
      <c r="Z86" s="53"/>
      <c r="AA86" s="45"/>
      <c r="AB86" s="53"/>
      <c r="AC86" s="45"/>
      <c r="AD86" s="45"/>
      <c r="AE86" s="53"/>
      <c r="AF86" s="54"/>
    </row>
    <row r="87" spans="2:32" s="55" customFormat="1" ht="99.95" customHeight="1">
      <c r="B87" s="45"/>
      <c r="C87" s="20"/>
      <c r="D87" s="45"/>
      <c r="E87" s="45"/>
      <c r="F87" s="46" t="str">
        <f>Tabla14[[#This Row],[CODIGO ACTIVIDAD (AB)]]&amp;Tabla14[[#This Row],[ACCIÓN INTEGRAL-INTEGRADA / 
PROCESO INTEGRAL E INTEGRADO]]&amp;Tabla14[[#This Row],[ENTORNO/PROCESO TRANSVERSAL]]</f>
        <v/>
      </c>
      <c r="G87" s="47"/>
      <c r="H87" s="47"/>
      <c r="I87" s="47"/>
      <c r="J87" s="47"/>
      <c r="K87" s="47"/>
      <c r="L87" s="47"/>
      <c r="M87" s="45"/>
      <c r="N87" s="48"/>
      <c r="O87" s="46"/>
      <c r="P87" s="45"/>
      <c r="Q87" s="49"/>
      <c r="R87" s="50"/>
      <c r="S87" s="51"/>
      <c r="T87" s="77"/>
      <c r="U87" s="78"/>
      <c r="V87" s="77"/>
      <c r="W87" s="52"/>
      <c r="X87" s="44"/>
      <c r="Y87" s="45"/>
      <c r="Z87" s="53"/>
      <c r="AA87" s="45"/>
      <c r="AB87" s="53"/>
      <c r="AC87" s="45"/>
      <c r="AD87" s="45"/>
      <c r="AE87" s="53"/>
      <c r="AF87" s="54"/>
    </row>
    <row r="88" spans="2:32" s="55" customFormat="1" ht="99.95" customHeight="1">
      <c r="B88" s="45"/>
      <c r="C88" s="20"/>
      <c r="D88" s="45"/>
      <c r="E88" s="45"/>
      <c r="F88" s="46" t="str">
        <f>Tabla14[[#This Row],[CODIGO ACTIVIDAD (AB)]]&amp;Tabla14[[#This Row],[ACCIÓN INTEGRAL-INTEGRADA / 
PROCESO INTEGRAL E INTEGRADO]]&amp;Tabla14[[#This Row],[ENTORNO/PROCESO TRANSVERSAL]]</f>
        <v/>
      </c>
      <c r="G88" s="47"/>
      <c r="H88" s="47"/>
      <c r="I88" s="47"/>
      <c r="J88" s="47"/>
      <c r="K88" s="47"/>
      <c r="L88" s="47"/>
      <c r="M88" s="45"/>
      <c r="N88" s="48"/>
      <c r="O88" s="46"/>
      <c r="P88" s="45"/>
      <c r="Q88" s="49"/>
      <c r="R88" s="50"/>
      <c r="S88" s="51"/>
      <c r="T88" s="77"/>
      <c r="U88" s="78"/>
      <c r="V88" s="77"/>
      <c r="W88" s="52"/>
      <c r="X88" s="44"/>
      <c r="Y88" s="45"/>
      <c r="Z88" s="53"/>
      <c r="AA88" s="45"/>
      <c r="AB88" s="53"/>
      <c r="AC88" s="45"/>
      <c r="AD88" s="45"/>
      <c r="AE88" s="53"/>
      <c r="AF88" s="54"/>
    </row>
    <row r="89" spans="2:32" s="55" customFormat="1" ht="99.95" customHeight="1">
      <c r="B89" s="45"/>
      <c r="C89" s="20"/>
      <c r="D89" s="45"/>
      <c r="E89" s="45"/>
      <c r="F89" s="46" t="str">
        <f>Tabla14[[#This Row],[CODIGO ACTIVIDAD (AB)]]&amp;Tabla14[[#This Row],[ACCIÓN INTEGRAL-INTEGRADA / 
PROCESO INTEGRAL E INTEGRADO]]&amp;Tabla14[[#This Row],[ENTORNO/PROCESO TRANSVERSAL]]</f>
        <v/>
      </c>
      <c r="G89" s="47"/>
      <c r="H89" s="47"/>
      <c r="I89" s="47"/>
      <c r="J89" s="47"/>
      <c r="K89" s="47"/>
      <c r="L89" s="47"/>
      <c r="M89" s="45"/>
      <c r="N89" s="48"/>
      <c r="O89" s="46"/>
      <c r="P89" s="45"/>
      <c r="Q89" s="49"/>
      <c r="R89" s="50"/>
      <c r="S89" s="51"/>
      <c r="T89" s="77"/>
      <c r="U89" s="78"/>
      <c r="V89" s="77"/>
      <c r="W89" s="52"/>
      <c r="X89" s="44"/>
      <c r="Y89" s="45"/>
      <c r="Z89" s="53"/>
      <c r="AA89" s="45"/>
      <c r="AB89" s="53"/>
      <c r="AC89" s="45"/>
      <c r="AD89" s="45"/>
      <c r="AE89" s="53"/>
      <c r="AF89" s="54"/>
    </row>
    <row r="90" spans="2:32" s="55" customFormat="1" ht="99.95" customHeight="1">
      <c r="B90" s="45"/>
      <c r="C90" s="20"/>
      <c r="D90" s="45"/>
      <c r="E90" s="45"/>
      <c r="F90" s="46" t="str">
        <f>Tabla14[[#This Row],[CODIGO ACTIVIDAD (AB)]]&amp;Tabla14[[#This Row],[ACCIÓN INTEGRAL-INTEGRADA / 
PROCESO INTEGRAL E INTEGRADO]]&amp;Tabla14[[#This Row],[ENTORNO/PROCESO TRANSVERSAL]]</f>
        <v/>
      </c>
      <c r="G90" s="47"/>
      <c r="H90" s="47"/>
      <c r="I90" s="47"/>
      <c r="J90" s="47"/>
      <c r="K90" s="47"/>
      <c r="L90" s="47"/>
      <c r="M90" s="45"/>
      <c r="N90" s="48"/>
      <c r="O90" s="46"/>
      <c r="P90" s="45"/>
      <c r="Q90" s="49"/>
      <c r="R90" s="50"/>
      <c r="S90" s="51"/>
      <c r="T90" s="77"/>
      <c r="U90" s="78"/>
      <c r="V90" s="77"/>
      <c r="W90" s="52"/>
      <c r="X90" s="44"/>
      <c r="Y90" s="45"/>
      <c r="Z90" s="53"/>
      <c r="AA90" s="45"/>
      <c r="AB90" s="53"/>
      <c r="AC90" s="45"/>
      <c r="AD90" s="45"/>
      <c r="AE90" s="53"/>
      <c r="AF90" s="54"/>
    </row>
    <row r="91" spans="2:32" s="55" customFormat="1" ht="99.95" customHeight="1">
      <c r="B91" s="45"/>
      <c r="C91" s="20"/>
      <c r="D91" s="45"/>
      <c r="E91" s="45"/>
      <c r="F91" s="46" t="str">
        <f>Tabla14[[#This Row],[CODIGO ACTIVIDAD (AB)]]&amp;Tabla14[[#This Row],[ACCIÓN INTEGRAL-INTEGRADA / 
PROCESO INTEGRAL E INTEGRADO]]&amp;Tabla14[[#This Row],[ENTORNO/PROCESO TRANSVERSAL]]</f>
        <v/>
      </c>
      <c r="G91" s="47"/>
      <c r="H91" s="47"/>
      <c r="I91" s="47"/>
      <c r="J91" s="47"/>
      <c r="K91" s="47"/>
      <c r="L91" s="47"/>
      <c r="M91" s="45"/>
      <c r="N91" s="48"/>
      <c r="O91" s="46"/>
      <c r="P91" s="45"/>
      <c r="Q91" s="49"/>
      <c r="R91" s="50"/>
      <c r="S91" s="51"/>
      <c r="T91" s="77"/>
      <c r="U91" s="78"/>
      <c r="V91" s="77"/>
      <c r="W91" s="52"/>
      <c r="X91" s="44"/>
      <c r="Y91" s="45"/>
      <c r="Z91" s="53"/>
      <c r="AA91" s="45"/>
      <c r="AB91" s="53"/>
      <c r="AC91" s="45"/>
      <c r="AD91" s="45"/>
      <c r="AE91" s="53"/>
      <c r="AF91" s="54"/>
    </row>
    <row r="92" spans="2:32" s="55" customFormat="1" ht="99.95" customHeight="1">
      <c r="B92" s="45"/>
      <c r="C92" s="20"/>
      <c r="D92" s="45"/>
      <c r="E92" s="45"/>
      <c r="F92" s="46" t="str">
        <f>Tabla14[[#This Row],[CODIGO ACTIVIDAD (AB)]]&amp;Tabla14[[#This Row],[ACCIÓN INTEGRAL-INTEGRADA / 
PROCESO INTEGRAL E INTEGRADO]]&amp;Tabla14[[#This Row],[ENTORNO/PROCESO TRANSVERSAL]]</f>
        <v/>
      </c>
      <c r="G92" s="47"/>
      <c r="H92" s="47"/>
      <c r="I92" s="47"/>
      <c r="J92" s="47"/>
      <c r="K92" s="47"/>
      <c r="L92" s="47"/>
      <c r="M92" s="45"/>
      <c r="N92" s="48"/>
      <c r="O92" s="46"/>
      <c r="P92" s="45"/>
      <c r="Q92" s="49"/>
      <c r="R92" s="50"/>
      <c r="S92" s="51"/>
      <c r="T92" s="77"/>
      <c r="U92" s="78"/>
      <c r="V92" s="77"/>
      <c r="W92" s="52"/>
      <c r="X92" s="44"/>
      <c r="Y92" s="45"/>
      <c r="Z92" s="53"/>
      <c r="AA92" s="45"/>
      <c r="AB92" s="53"/>
      <c r="AC92" s="45"/>
      <c r="AD92" s="45"/>
      <c r="AE92" s="53"/>
      <c r="AF92" s="54"/>
    </row>
    <row r="93" spans="2:32" s="55" customFormat="1" ht="99.95" customHeight="1">
      <c r="B93" s="45"/>
      <c r="C93" s="20"/>
      <c r="D93" s="45"/>
      <c r="E93" s="45"/>
      <c r="F93" s="46" t="str">
        <f>Tabla14[[#This Row],[CODIGO ACTIVIDAD (AB)]]&amp;Tabla14[[#This Row],[ACCIÓN INTEGRAL-INTEGRADA / 
PROCESO INTEGRAL E INTEGRADO]]&amp;Tabla14[[#This Row],[ENTORNO/PROCESO TRANSVERSAL]]</f>
        <v/>
      </c>
      <c r="G93" s="47"/>
      <c r="H93" s="47"/>
      <c r="I93" s="47"/>
      <c r="J93" s="47"/>
      <c r="K93" s="47"/>
      <c r="L93" s="47"/>
      <c r="M93" s="45"/>
      <c r="N93" s="48"/>
      <c r="O93" s="46"/>
      <c r="P93" s="45"/>
      <c r="Q93" s="49"/>
      <c r="R93" s="50"/>
      <c r="S93" s="51"/>
      <c r="T93" s="77"/>
      <c r="U93" s="78"/>
      <c r="V93" s="77"/>
      <c r="W93" s="52"/>
      <c r="X93" s="44"/>
      <c r="Y93" s="45"/>
      <c r="Z93" s="53"/>
      <c r="AA93" s="45"/>
      <c r="AB93" s="53"/>
      <c r="AC93" s="45"/>
      <c r="AD93" s="45"/>
      <c r="AE93" s="53"/>
      <c r="AF93" s="54"/>
    </row>
    <row r="94" spans="2:32" s="55" customFormat="1" ht="99.95" customHeight="1">
      <c r="B94" s="45"/>
      <c r="C94" s="20"/>
      <c r="D94" s="45"/>
      <c r="E94" s="45"/>
      <c r="F94" s="46" t="str">
        <f>Tabla14[[#This Row],[CODIGO ACTIVIDAD (AB)]]&amp;Tabla14[[#This Row],[ACCIÓN INTEGRAL-INTEGRADA / 
PROCESO INTEGRAL E INTEGRADO]]&amp;Tabla14[[#This Row],[ENTORNO/PROCESO TRANSVERSAL]]</f>
        <v/>
      </c>
      <c r="G94" s="47"/>
      <c r="H94" s="47"/>
      <c r="I94" s="47"/>
      <c r="J94" s="47"/>
      <c r="K94" s="47"/>
      <c r="L94" s="47"/>
      <c r="M94" s="45"/>
      <c r="N94" s="48"/>
      <c r="O94" s="46"/>
      <c r="P94" s="45"/>
      <c r="Q94" s="49"/>
      <c r="R94" s="50"/>
      <c r="S94" s="51"/>
      <c r="T94" s="77"/>
      <c r="U94" s="78"/>
      <c r="V94" s="77"/>
      <c r="W94" s="52"/>
      <c r="X94" s="44"/>
      <c r="Y94" s="45"/>
      <c r="Z94" s="53"/>
      <c r="AA94" s="45"/>
      <c r="AB94" s="53"/>
      <c r="AC94" s="45"/>
      <c r="AD94" s="45"/>
      <c r="AE94" s="53"/>
      <c r="AF94" s="54"/>
    </row>
    <row r="95" spans="2:32" s="55" customFormat="1" ht="99.95" customHeight="1">
      <c r="B95" s="45"/>
      <c r="C95" s="20"/>
      <c r="D95" s="45"/>
      <c r="E95" s="45"/>
      <c r="F95" s="46" t="str">
        <f>Tabla14[[#This Row],[CODIGO ACTIVIDAD (AB)]]&amp;Tabla14[[#This Row],[ACCIÓN INTEGRAL-INTEGRADA / 
PROCESO INTEGRAL E INTEGRADO]]&amp;Tabla14[[#This Row],[ENTORNO/PROCESO TRANSVERSAL]]</f>
        <v/>
      </c>
      <c r="G95" s="47"/>
      <c r="H95" s="47"/>
      <c r="I95" s="47"/>
      <c r="J95" s="47"/>
      <c r="K95" s="47"/>
      <c r="L95" s="47"/>
      <c r="M95" s="45"/>
      <c r="N95" s="48"/>
      <c r="O95" s="46"/>
      <c r="P95" s="45"/>
      <c r="Q95" s="49"/>
      <c r="R95" s="50"/>
      <c r="S95" s="51"/>
      <c r="T95" s="77"/>
      <c r="U95" s="78"/>
      <c r="V95" s="77"/>
      <c r="W95" s="52"/>
      <c r="X95" s="44"/>
      <c r="Y95" s="45"/>
      <c r="Z95" s="53"/>
      <c r="AA95" s="45"/>
      <c r="AB95" s="53"/>
      <c r="AC95" s="45"/>
      <c r="AD95" s="45"/>
      <c r="AE95" s="53"/>
      <c r="AF95" s="54"/>
    </row>
    <row r="96" spans="2:32" s="55" customFormat="1" ht="99.95" customHeight="1">
      <c r="B96" s="45"/>
      <c r="C96" s="20"/>
      <c r="D96" s="45"/>
      <c r="E96" s="45"/>
      <c r="F96" s="46" t="str">
        <f>Tabla14[[#This Row],[CODIGO ACTIVIDAD (AB)]]&amp;Tabla14[[#This Row],[ACCIÓN INTEGRAL-INTEGRADA / 
PROCESO INTEGRAL E INTEGRADO]]&amp;Tabla14[[#This Row],[ENTORNO/PROCESO TRANSVERSAL]]</f>
        <v/>
      </c>
      <c r="G96" s="47"/>
      <c r="H96" s="47"/>
      <c r="I96" s="47"/>
      <c r="J96" s="47"/>
      <c r="K96" s="47"/>
      <c r="L96" s="47"/>
      <c r="M96" s="45"/>
      <c r="N96" s="48"/>
      <c r="O96" s="46"/>
      <c r="P96" s="45"/>
      <c r="Q96" s="49"/>
      <c r="R96" s="50"/>
      <c r="S96" s="51"/>
      <c r="T96" s="77"/>
      <c r="U96" s="78"/>
      <c r="V96" s="77"/>
      <c r="W96" s="52"/>
      <c r="X96" s="44"/>
      <c r="Y96" s="45"/>
      <c r="Z96" s="53"/>
      <c r="AA96" s="45"/>
      <c r="AB96" s="53"/>
      <c r="AC96" s="45"/>
      <c r="AD96" s="45"/>
      <c r="AE96" s="53"/>
      <c r="AF96" s="54"/>
    </row>
    <row r="97" spans="2:32" s="55" customFormat="1" ht="99.95" customHeight="1">
      <c r="B97" s="45"/>
      <c r="C97" s="20"/>
      <c r="D97" s="45"/>
      <c r="E97" s="45"/>
      <c r="F97" s="46" t="str">
        <f>Tabla14[[#This Row],[CODIGO ACTIVIDAD (AB)]]&amp;Tabla14[[#This Row],[ACCIÓN INTEGRAL-INTEGRADA / 
PROCESO INTEGRAL E INTEGRADO]]&amp;Tabla14[[#This Row],[ENTORNO/PROCESO TRANSVERSAL]]</f>
        <v/>
      </c>
      <c r="G97" s="47"/>
      <c r="H97" s="47"/>
      <c r="I97" s="47"/>
      <c r="J97" s="47"/>
      <c r="K97" s="47"/>
      <c r="L97" s="47"/>
      <c r="M97" s="45"/>
      <c r="N97" s="48"/>
      <c r="O97" s="46"/>
      <c r="P97" s="45"/>
      <c r="Q97" s="49"/>
      <c r="R97" s="50"/>
      <c r="S97" s="51"/>
      <c r="T97" s="77"/>
      <c r="U97" s="78"/>
      <c r="V97" s="77"/>
      <c r="W97" s="52"/>
      <c r="X97" s="44"/>
      <c r="Y97" s="45"/>
      <c r="Z97" s="53"/>
      <c r="AA97" s="45"/>
      <c r="AB97" s="53"/>
      <c r="AC97" s="45"/>
      <c r="AD97" s="45"/>
      <c r="AE97" s="53"/>
      <c r="AF97" s="54"/>
    </row>
    <row r="98" spans="2:32" s="55" customFormat="1" ht="99.95" customHeight="1">
      <c r="B98" s="45"/>
      <c r="C98" s="20"/>
      <c r="D98" s="45"/>
      <c r="E98" s="45"/>
      <c r="F98" s="46" t="str">
        <f>Tabla14[[#This Row],[CODIGO ACTIVIDAD (AB)]]&amp;Tabla14[[#This Row],[ACCIÓN INTEGRAL-INTEGRADA / 
PROCESO INTEGRAL E INTEGRADO]]&amp;Tabla14[[#This Row],[ENTORNO/PROCESO TRANSVERSAL]]</f>
        <v/>
      </c>
      <c r="G98" s="47"/>
      <c r="H98" s="47"/>
      <c r="I98" s="47"/>
      <c r="J98" s="47"/>
      <c r="K98" s="47"/>
      <c r="L98" s="47"/>
      <c r="M98" s="45"/>
      <c r="N98" s="48"/>
      <c r="O98" s="46"/>
      <c r="P98" s="45"/>
      <c r="Q98" s="49"/>
      <c r="R98" s="50"/>
      <c r="S98" s="51"/>
      <c r="T98" s="77"/>
      <c r="U98" s="78"/>
      <c r="V98" s="77"/>
      <c r="W98" s="52"/>
      <c r="X98" s="44"/>
      <c r="Y98" s="45"/>
      <c r="Z98" s="53"/>
      <c r="AA98" s="45"/>
      <c r="AB98" s="53"/>
      <c r="AC98" s="45"/>
      <c r="AD98" s="45"/>
      <c r="AE98" s="53"/>
      <c r="AF98" s="54"/>
    </row>
    <row r="99" spans="2:32" s="55" customFormat="1" ht="99.95" customHeight="1">
      <c r="B99" s="45"/>
      <c r="C99" s="20"/>
      <c r="D99" s="45"/>
      <c r="E99" s="45"/>
      <c r="F99" s="46" t="str">
        <f>Tabla14[[#This Row],[CODIGO ACTIVIDAD (AB)]]&amp;Tabla14[[#This Row],[ACCIÓN INTEGRAL-INTEGRADA / 
PROCESO INTEGRAL E INTEGRADO]]&amp;Tabla14[[#This Row],[ENTORNO/PROCESO TRANSVERSAL]]</f>
        <v/>
      </c>
      <c r="G99" s="47"/>
      <c r="H99" s="47"/>
      <c r="I99" s="47"/>
      <c r="J99" s="47"/>
      <c r="K99" s="47"/>
      <c r="L99" s="47"/>
      <c r="M99" s="45"/>
      <c r="N99" s="48"/>
      <c r="O99" s="46"/>
      <c r="P99" s="45"/>
      <c r="Q99" s="49"/>
      <c r="R99" s="50"/>
      <c r="S99" s="51"/>
      <c r="T99" s="77"/>
      <c r="U99" s="78"/>
      <c r="V99" s="77"/>
      <c r="W99" s="52"/>
      <c r="X99" s="44"/>
      <c r="Y99" s="45"/>
      <c r="Z99" s="53"/>
      <c r="AA99" s="45"/>
      <c r="AB99" s="53"/>
      <c r="AC99" s="45"/>
      <c r="AD99" s="45"/>
      <c r="AE99" s="53"/>
      <c r="AF99" s="54"/>
    </row>
    <row r="100" spans="2:32" s="55" customFormat="1" ht="99.95" customHeight="1">
      <c r="B100" s="45"/>
      <c r="C100" s="20"/>
      <c r="D100" s="45"/>
      <c r="E100" s="45"/>
      <c r="F100" s="46" t="str">
        <f>Tabla14[[#This Row],[CODIGO ACTIVIDAD (AB)]]&amp;Tabla14[[#This Row],[ACCIÓN INTEGRAL-INTEGRADA / 
PROCESO INTEGRAL E INTEGRADO]]&amp;Tabla14[[#This Row],[ENTORNO/PROCESO TRANSVERSAL]]</f>
        <v/>
      </c>
      <c r="G100" s="47"/>
      <c r="H100" s="47"/>
      <c r="I100" s="47"/>
      <c r="J100" s="47"/>
      <c r="K100" s="47"/>
      <c r="L100" s="47"/>
      <c r="M100" s="45"/>
      <c r="N100" s="48"/>
      <c r="O100" s="46"/>
      <c r="P100" s="45"/>
      <c r="Q100" s="49"/>
      <c r="R100" s="50"/>
      <c r="S100" s="51"/>
      <c r="T100" s="77"/>
      <c r="U100" s="78"/>
      <c r="V100" s="77"/>
      <c r="W100" s="52"/>
      <c r="X100" s="44"/>
      <c r="Y100" s="45"/>
      <c r="Z100" s="53"/>
      <c r="AA100" s="45"/>
      <c r="AB100" s="53"/>
      <c r="AC100" s="45"/>
      <c r="AD100" s="45"/>
      <c r="AE100" s="53"/>
      <c r="AF100" s="54"/>
    </row>
    <row r="101" spans="2:32" s="55" customFormat="1" ht="99.95" customHeight="1">
      <c r="B101" s="45"/>
      <c r="C101" s="20"/>
      <c r="D101" s="45"/>
      <c r="E101" s="45"/>
      <c r="F101" s="46" t="str">
        <f>Tabla14[[#This Row],[CODIGO ACTIVIDAD (AB)]]&amp;Tabla14[[#This Row],[ACCIÓN INTEGRAL-INTEGRADA / 
PROCESO INTEGRAL E INTEGRADO]]&amp;Tabla14[[#This Row],[ENTORNO/PROCESO TRANSVERSAL]]</f>
        <v/>
      </c>
      <c r="G101" s="47"/>
      <c r="H101" s="47"/>
      <c r="I101" s="47"/>
      <c r="J101" s="47"/>
      <c r="K101" s="47"/>
      <c r="L101" s="47"/>
      <c r="M101" s="45"/>
      <c r="N101" s="48"/>
      <c r="O101" s="46"/>
      <c r="P101" s="45"/>
      <c r="Q101" s="49"/>
      <c r="R101" s="50"/>
      <c r="S101" s="51"/>
      <c r="T101" s="77"/>
      <c r="U101" s="78"/>
      <c r="V101" s="77"/>
      <c r="W101" s="52"/>
      <c r="X101" s="44"/>
      <c r="Y101" s="45"/>
      <c r="Z101" s="53"/>
      <c r="AA101" s="45"/>
      <c r="AB101" s="53"/>
      <c r="AC101" s="45"/>
      <c r="AD101" s="45"/>
      <c r="AE101" s="53"/>
      <c r="AF101" s="54"/>
    </row>
    <row r="102" spans="2:32" s="55" customFormat="1" ht="99.95" customHeight="1">
      <c r="B102" s="45"/>
      <c r="C102" s="20"/>
      <c r="D102" s="45"/>
      <c r="E102" s="45"/>
      <c r="F102" s="46" t="str">
        <f>Tabla14[[#This Row],[CODIGO ACTIVIDAD (AB)]]&amp;Tabla14[[#This Row],[ACCIÓN INTEGRAL-INTEGRADA / 
PROCESO INTEGRAL E INTEGRADO]]&amp;Tabla14[[#This Row],[ENTORNO/PROCESO TRANSVERSAL]]</f>
        <v/>
      </c>
      <c r="G102" s="47"/>
      <c r="H102" s="47"/>
      <c r="I102" s="47"/>
      <c r="J102" s="47"/>
      <c r="K102" s="47"/>
      <c r="L102" s="47"/>
      <c r="M102" s="45"/>
      <c r="N102" s="48"/>
      <c r="O102" s="46"/>
      <c r="P102" s="45"/>
      <c r="Q102" s="49"/>
      <c r="R102" s="50"/>
      <c r="S102" s="51"/>
      <c r="T102" s="77"/>
      <c r="U102" s="78"/>
      <c r="V102" s="77"/>
      <c r="W102" s="52"/>
      <c r="X102" s="44"/>
      <c r="Y102" s="45"/>
      <c r="Z102" s="53"/>
      <c r="AA102" s="45"/>
      <c r="AB102" s="53"/>
      <c r="AC102" s="45"/>
      <c r="AD102" s="45"/>
      <c r="AE102" s="53"/>
      <c r="AF102" s="54"/>
    </row>
    <row r="103" spans="2:32" s="55" customFormat="1" ht="99.95" customHeight="1">
      <c r="B103" s="45"/>
      <c r="C103" s="20"/>
      <c r="D103" s="45"/>
      <c r="E103" s="45"/>
      <c r="F103" s="46" t="str">
        <f>Tabla14[[#This Row],[CODIGO ACTIVIDAD (AB)]]&amp;Tabla14[[#This Row],[ACCIÓN INTEGRAL-INTEGRADA / 
PROCESO INTEGRAL E INTEGRADO]]&amp;Tabla14[[#This Row],[ENTORNO/PROCESO TRANSVERSAL]]</f>
        <v/>
      </c>
      <c r="G103" s="47"/>
      <c r="H103" s="47"/>
      <c r="I103" s="47"/>
      <c r="J103" s="47"/>
      <c r="K103" s="47"/>
      <c r="L103" s="47"/>
      <c r="M103" s="45"/>
      <c r="N103" s="48"/>
      <c r="O103" s="46"/>
      <c r="P103" s="45"/>
      <c r="Q103" s="49"/>
      <c r="R103" s="50"/>
      <c r="S103" s="51"/>
      <c r="T103" s="77"/>
      <c r="U103" s="78"/>
      <c r="V103" s="77"/>
      <c r="W103" s="52"/>
      <c r="X103" s="44"/>
      <c r="Y103" s="45"/>
      <c r="Z103" s="53"/>
      <c r="AA103" s="45"/>
      <c r="AB103" s="53"/>
      <c r="AC103" s="45"/>
      <c r="AD103" s="45"/>
      <c r="AE103" s="53"/>
      <c r="AF103" s="54"/>
    </row>
    <row r="104" spans="2:32" s="55" customFormat="1" ht="99.95" customHeight="1">
      <c r="B104" s="45"/>
      <c r="C104" s="20"/>
      <c r="D104" s="45"/>
      <c r="E104" s="45"/>
      <c r="F104" s="46" t="str">
        <f>Tabla14[[#This Row],[CODIGO ACTIVIDAD (AB)]]&amp;Tabla14[[#This Row],[ACCIÓN INTEGRAL-INTEGRADA / 
PROCESO INTEGRAL E INTEGRADO]]&amp;Tabla14[[#This Row],[ENTORNO/PROCESO TRANSVERSAL]]</f>
        <v/>
      </c>
      <c r="G104" s="47"/>
      <c r="H104" s="47"/>
      <c r="I104" s="47"/>
      <c r="J104" s="47"/>
      <c r="K104" s="47"/>
      <c r="L104" s="47"/>
      <c r="M104" s="45"/>
      <c r="N104" s="48"/>
      <c r="O104" s="46"/>
      <c r="P104" s="45"/>
      <c r="Q104" s="49"/>
      <c r="R104" s="50"/>
      <c r="S104" s="51"/>
      <c r="T104" s="77"/>
      <c r="U104" s="78"/>
      <c r="V104" s="77"/>
      <c r="W104" s="52"/>
      <c r="X104" s="44"/>
      <c r="Y104" s="45"/>
      <c r="Z104" s="53"/>
      <c r="AA104" s="45"/>
      <c r="AB104" s="53"/>
      <c r="AC104" s="45"/>
      <c r="AD104" s="45"/>
      <c r="AE104" s="53"/>
      <c r="AF104" s="54"/>
    </row>
    <row r="106" spans="2:32" ht="99.95" customHeight="1">
      <c r="X106" s="67"/>
    </row>
    <row r="107" spans="2:32" ht="99.95" customHeight="1">
      <c r="X107" s="67"/>
    </row>
    <row r="108" spans="2:32" ht="99.95" customHeight="1">
      <c r="X108" s="67"/>
    </row>
  </sheetData>
  <mergeCells count="11">
    <mergeCell ref="B1:AE8"/>
    <mergeCell ref="B9:J9"/>
    <mergeCell ref="B11:J11"/>
    <mergeCell ref="K11:M11"/>
    <mergeCell ref="V11:AA11"/>
    <mergeCell ref="K9:M9"/>
    <mergeCell ref="N9:N10"/>
    <mergeCell ref="O9:U10"/>
    <mergeCell ref="X9:AE10"/>
    <mergeCell ref="B10:J10"/>
    <mergeCell ref="K10:M10"/>
  </mergeCells>
  <pageMargins left="0.7" right="0.7" top="0.75" bottom="0.75" header="0.3" footer="0.3"/>
  <tableParts count="1">
    <tablePart r:id="rId1"/>
  </tableParts>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900-000000000000}">
          <x14:formula1>
            <xm:f>'lISTA DESPLEGABLES'!$B$5:$B$7</xm:f>
          </x14:formula1>
          <xm:sqref>B14:B104</xm:sqref>
        </x14:dataValidation>
        <x14:dataValidation type="list" allowBlank="1" showInputMessage="1" showErrorMessage="1" xr:uid="{00000000-0002-0000-0900-000001000000}">
          <x14:formula1>
            <xm:f>'lISTA DESPLEGABLES'!$J$5:$J$12</xm:f>
          </x14:formula1>
          <xm:sqref>M14:M104</xm:sqref>
        </x14:dataValidation>
        <x14:dataValidation type="list" allowBlank="1" showInputMessage="1" showErrorMessage="1" xr:uid="{00000000-0002-0000-0900-000002000000}">
          <x14:formula1>
            <xm:f>'lISTA DESPLEGABLES'!$L$5:$L$7</xm:f>
          </x14:formula1>
          <xm:sqref>N14:N104</xm:sqref>
        </x14:dataValidation>
        <x14:dataValidation type="list" allowBlank="1" showInputMessage="1" showErrorMessage="1" xr:uid="{00000000-0002-0000-0900-000003000000}">
          <x14:formula1>
            <xm:f>'lISTA DESPLEGABLES'!$G$23:$G$38</xm:f>
          </x14:formula1>
          <xm:sqref>D14:D104</xm:sqref>
        </x14:dataValidation>
        <x14:dataValidation type="list" allowBlank="1" showInputMessage="1" showErrorMessage="1" xr:uid="{00000000-0002-0000-0900-000004000000}">
          <x14:formula1>
            <xm:f>'lISTA DESPLEGABLES'!$G$5:$G$13</xm:f>
          </x14:formula1>
          <xm:sqref>E14:E104</xm:sqref>
        </x14:dataValidation>
        <x14:dataValidation type="list" allowBlank="1" showInputMessage="1" showErrorMessage="1" xr:uid="{00000000-0002-0000-0900-000005000000}">
          <x14:formula1>
            <xm:f>'lISTA DESPLEGABLES'!$D$5:$D$39</xm:f>
          </x14:formula1>
          <xm:sqref>T14:T104</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N90"/>
  <sheetViews>
    <sheetView workbookViewId="0">
      <selection activeCell="C4" sqref="C4"/>
    </sheetView>
  </sheetViews>
  <sheetFormatPr defaultColWidth="10.85546875" defaultRowHeight="11.25"/>
  <cols>
    <col min="1" max="1" width="11.5703125" style="181" customWidth="1"/>
    <col min="2" max="2" width="13.28515625" style="181" customWidth="1"/>
    <col min="3" max="3" width="19.85546875" style="181" customWidth="1"/>
    <col min="4" max="4" width="10.7109375" style="181" customWidth="1"/>
    <col min="5" max="5" width="33.140625" style="181" customWidth="1"/>
    <col min="6" max="6" width="16.5703125" style="181" customWidth="1"/>
    <col min="7" max="7" width="28.140625" style="181" customWidth="1"/>
    <col min="8" max="8" width="16.7109375" style="181" customWidth="1"/>
    <col min="9" max="9" width="17.28515625" style="181" customWidth="1"/>
    <col min="10" max="10" width="12.5703125" style="181" bestFit="1" customWidth="1"/>
    <col min="11" max="11" width="31" style="181" customWidth="1"/>
    <col min="12" max="12" width="18.42578125" style="181" customWidth="1"/>
    <col min="13" max="13" width="34.85546875" style="181" customWidth="1"/>
    <col min="14" max="16384" width="10.85546875" style="181"/>
  </cols>
  <sheetData>
    <row r="1" spans="1:7" ht="38.1" customHeight="1">
      <c r="A1" s="394" t="s">
        <v>861</v>
      </c>
      <c r="B1" s="394"/>
      <c r="C1" s="394"/>
      <c r="D1" s="394"/>
      <c r="E1" s="394"/>
      <c r="F1" s="394"/>
      <c r="G1" s="394"/>
    </row>
    <row r="2" spans="1:7" ht="63.75">
      <c r="A2" s="357" t="s">
        <v>862</v>
      </c>
      <c r="B2" s="357" t="s">
        <v>863</v>
      </c>
      <c r="C2" s="357" t="s">
        <v>864</v>
      </c>
      <c r="D2" s="357" t="s">
        <v>865</v>
      </c>
      <c r="E2" s="357" t="s">
        <v>866</v>
      </c>
      <c r="F2" s="357" t="s">
        <v>867</v>
      </c>
      <c r="G2" s="358" t="s">
        <v>868</v>
      </c>
    </row>
    <row r="3" spans="1:7" ht="25.15" customHeight="1">
      <c r="A3" s="182" t="s">
        <v>869</v>
      </c>
      <c r="B3" s="182" t="s">
        <v>870</v>
      </c>
      <c r="C3" s="182" t="s">
        <v>871</v>
      </c>
      <c r="D3" s="182">
        <v>308639</v>
      </c>
      <c r="E3" s="183">
        <v>1</v>
      </c>
      <c r="F3" s="184">
        <v>91565</v>
      </c>
      <c r="G3" s="185">
        <f>F3*E3</f>
        <v>91565</v>
      </c>
    </row>
    <row r="4" spans="1:7" ht="101.25">
      <c r="A4" s="183" t="s">
        <v>872</v>
      </c>
      <c r="B4" s="183" t="s">
        <v>873</v>
      </c>
      <c r="C4" s="183" t="s">
        <v>874</v>
      </c>
      <c r="D4" s="183" t="s">
        <v>875</v>
      </c>
      <c r="E4" s="183">
        <v>2</v>
      </c>
      <c r="F4" s="184">
        <v>54270</v>
      </c>
      <c r="G4" s="185">
        <f t="shared" ref="G4:G18" si="0">F4*E4</f>
        <v>108540</v>
      </c>
    </row>
    <row r="5" spans="1:7" ht="101.25">
      <c r="A5" s="183" t="s">
        <v>876</v>
      </c>
      <c r="B5" s="183" t="s">
        <v>873</v>
      </c>
      <c r="C5" s="183" t="s">
        <v>874</v>
      </c>
      <c r="D5" s="183" t="s">
        <v>877</v>
      </c>
      <c r="E5" s="183">
        <v>2</v>
      </c>
      <c r="F5" s="184">
        <v>54270</v>
      </c>
      <c r="G5" s="185">
        <f t="shared" si="0"/>
        <v>108540</v>
      </c>
    </row>
    <row r="6" spans="1:7" ht="101.25">
      <c r="A6" s="183" t="s">
        <v>878</v>
      </c>
      <c r="B6" s="183" t="s">
        <v>873</v>
      </c>
      <c r="C6" s="183" t="s">
        <v>874</v>
      </c>
      <c r="D6" s="183" t="s">
        <v>879</v>
      </c>
      <c r="E6" s="183">
        <v>2</v>
      </c>
      <c r="F6" s="184">
        <v>54270</v>
      </c>
      <c r="G6" s="185">
        <f t="shared" si="0"/>
        <v>108540</v>
      </c>
    </row>
    <row r="7" spans="1:7" ht="45">
      <c r="A7" s="183" t="s">
        <v>878</v>
      </c>
      <c r="B7" s="183" t="s">
        <v>880</v>
      </c>
      <c r="C7" s="183" t="s">
        <v>881</v>
      </c>
      <c r="D7" s="183">
        <v>843034</v>
      </c>
      <c r="E7" s="183">
        <v>1</v>
      </c>
      <c r="F7" s="184">
        <v>91656</v>
      </c>
      <c r="G7" s="185">
        <f t="shared" si="0"/>
        <v>91656</v>
      </c>
    </row>
    <row r="8" spans="1:7" ht="201" customHeight="1">
      <c r="A8" s="183" t="s">
        <v>878</v>
      </c>
      <c r="B8" s="183" t="s">
        <v>353</v>
      </c>
      <c r="C8" s="183" t="s">
        <v>882</v>
      </c>
      <c r="D8" s="183" t="s">
        <v>883</v>
      </c>
      <c r="E8" s="183">
        <v>32</v>
      </c>
      <c r="F8" s="184">
        <v>35979</v>
      </c>
      <c r="G8" s="185">
        <f t="shared" si="0"/>
        <v>1151328</v>
      </c>
    </row>
    <row r="9" spans="1:7" ht="33.75">
      <c r="A9" s="183" t="s">
        <v>878</v>
      </c>
      <c r="B9" s="183" t="s">
        <v>353</v>
      </c>
      <c r="C9" s="183" t="s">
        <v>884</v>
      </c>
      <c r="D9" s="183" t="s">
        <v>885</v>
      </c>
      <c r="E9" s="183">
        <v>2</v>
      </c>
      <c r="F9" s="184">
        <v>35979</v>
      </c>
      <c r="G9" s="185">
        <f t="shared" si="0"/>
        <v>71958</v>
      </c>
    </row>
    <row r="10" spans="1:7" ht="101.25">
      <c r="A10" s="183" t="s">
        <v>858</v>
      </c>
      <c r="B10" s="183" t="s">
        <v>873</v>
      </c>
      <c r="C10" s="183" t="s">
        <v>874</v>
      </c>
      <c r="D10" s="183" t="s">
        <v>886</v>
      </c>
      <c r="E10" s="183">
        <v>5</v>
      </c>
      <c r="F10" s="184">
        <v>54270</v>
      </c>
      <c r="G10" s="185">
        <f t="shared" si="0"/>
        <v>271350</v>
      </c>
    </row>
    <row r="11" spans="1:7" ht="22.5">
      <c r="A11" s="183" t="s">
        <v>858</v>
      </c>
      <c r="B11" s="183" t="s">
        <v>880</v>
      </c>
      <c r="C11" s="183" t="s">
        <v>887</v>
      </c>
      <c r="D11" s="183">
        <v>335834</v>
      </c>
      <c r="E11" s="183">
        <v>1</v>
      </c>
      <c r="F11" s="184">
        <v>71958</v>
      </c>
      <c r="G11" s="185">
        <f t="shared" si="0"/>
        <v>71958</v>
      </c>
    </row>
    <row r="12" spans="1:7" ht="22.5">
      <c r="A12" s="183" t="s">
        <v>869</v>
      </c>
      <c r="B12" s="183" t="s">
        <v>880</v>
      </c>
      <c r="C12" s="183" t="s">
        <v>888</v>
      </c>
      <c r="D12" s="183">
        <v>380127</v>
      </c>
      <c r="E12" s="183">
        <v>1</v>
      </c>
      <c r="F12" s="184">
        <v>91656</v>
      </c>
      <c r="G12" s="185">
        <f t="shared" si="0"/>
        <v>91656</v>
      </c>
    </row>
    <row r="13" spans="1:7" ht="22.5">
      <c r="A13" s="183" t="s">
        <v>876</v>
      </c>
      <c r="B13" s="183" t="s">
        <v>880</v>
      </c>
      <c r="C13" s="183" t="s">
        <v>888</v>
      </c>
      <c r="D13" s="183">
        <v>449734</v>
      </c>
      <c r="E13" s="183">
        <v>1</v>
      </c>
      <c r="F13" s="184">
        <v>91656</v>
      </c>
      <c r="G13" s="185">
        <f t="shared" si="0"/>
        <v>91656</v>
      </c>
    </row>
    <row r="14" spans="1:7" ht="100.15" customHeight="1">
      <c r="A14" s="183" t="s">
        <v>889</v>
      </c>
      <c r="B14" s="183" t="s">
        <v>353</v>
      </c>
      <c r="C14" s="183" t="s">
        <v>882</v>
      </c>
      <c r="D14" s="183" t="s">
        <v>890</v>
      </c>
      <c r="E14" s="183">
        <v>16</v>
      </c>
      <c r="F14" s="184">
        <v>35979</v>
      </c>
      <c r="G14" s="185">
        <f t="shared" si="0"/>
        <v>575664</v>
      </c>
    </row>
    <row r="15" spans="1:7" ht="33.75">
      <c r="A15" s="183" t="s">
        <v>889</v>
      </c>
      <c r="B15" s="183" t="s">
        <v>353</v>
      </c>
      <c r="C15" s="183" t="s">
        <v>884</v>
      </c>
      <c r="D15" s="183" t="s">
        <v>891</v>
      </c>
      <c r="E15" s="183">
        <v>2</v>
      </c>
      <c r="F15" s="184">
        <v>35979</v>
      </c>
      <c r="G15" s="185">
        <f t="shared" si="0"/>
        <v>71958</v>
      </c>
    </row>
    <row r="16" spans="1:7" ht="45">
      <c r="A16" s="183" t="s">
        <v>889</v>
      </c>
      <c r="B16" s="183" t="s">
        <v>352</v>
      </c>
      <c r="C16" s="183" t="s">
        <v>892</v>
      </c>
      <c r="D16" s="183">
        <v>4737</v>
      </c>
      <c r="E16" s="183">
        <v>1</v>
      </c>
      <c r="F16" s="184">
        <v>52863</v>
      </c>
      <c r="G16" s="185">
        <f t="shared" si="0"/>
        <v>52863</v>
      </c>
    </row>
    <row r="17" spans="1:7" ht="123.75">
      <c r="A17" s="182" t="s">
        <v>893</v>
      </c>
      <c r="B17" s="183" t="s">
        <v>353</v>
      </c>
      <c r="C17" s="182" t="s">
        <v>894</v>
      </c>
      <c r="D17" s="182">
        <v>658547</v>
      </c>
      <c r="E17" s="183">
        <v>1</v>
      </c>
      <c r="F17" s="184">
        <v>71958</v>
      </c>
      <c r="G17" s="185">
        <f t="shared" si="0"/>
        <v>71958</v>
      </c>
    </row>
    <row r="18" spans="1:7" ht="123.75">
      <c r="A18" s="182" t="s">
        <v>893</v>
      </c>
      <c r="B18" s="183" t="s">
        <v>353</v>
      </c>
      <c r="C18" s="182" t="s">
        <v>895</v>
      </c>
      <c r="D18" s="182">
        <v>814005</v>
      </c>
      <c r="E18" s="183">
        <v>1</v>
      </c>
      <c r="F18" s="184">
        <v>71958</v>
      </c>
      <c r="G18" s="185">
        <f t="shared" si="0"/>
        <v>71958</v>
      </c>
    </row>
    <row r="19" spans="1:7">
      <c r="A19" s="395" t="s">
        <v>896</v>
      </c>
      <c r="B19" s="396"/>
      <c r="C19" s="396"/>
      <c r="D19" s="397"/>
      <c r="E19" s="186">
        <f>SUM(E3:E18)</f>
        <v>71</v>
      </c>
      <c r="F19" s="187">
        <f>SUM(F3:F18)</f>
        <v>996266</v>
      </c>
      <c r="G19" s="188">
        <f>SUM(G3:G18)</f>
        <v>3103148</v>
      </c>
    </row>
    <row r="20" spans="1:7" ht="12.75">
      <c r="A20" s="189"/>
      <c r="B20" s="189"/>
      <c r="C20" s="189"/>
      <c r="D20" s="189"/>
      <c r="E20" s="189"/>
      <c r="F20" s="190"/>
      <c r="G20" s="191"/>
    </row>
    <row r="21" spans="1:7" ht="12.75">
      <c r="A21" s="189"/>
      <c r="B21" s="189"/>
      <c r="C21" s="189"/>
      <c r="D21" s="192"/>
      <c r="E21" s="193" t="s">
        <v>897</v>
      </c>
      <c r="F21" s="191">
        <f>G19</f>
        <v>3103148</v>
      </c>
      <c r="G21" s="194">
        <f>(G22*F21)/F22</f>
        <v>0.70311576680599919</v>
      </c>
    </row>
    <row r="22" spans="1:7" ht="38.25">
      <c r="A22" s="189"/>
      <c r="B22" s="189"/>
      <c r="C22" s="189"/>
      <c r="D22" s="193" t="s">
        <v>898</v>
      </c>
      <c r="E22" s="193" t="s">
        <v>899</v>
      </c>
      <c r="F22" s="191">
        <v>13240272</v>
      </c>
      <c r="G22" s="192">
        <v>3</v>
      </c>
    </row>
    <row r="23" spans="1:7" ht="29.65" customHeight="1">
      <c r="A23" s="189"/>
      <c r="B23" s="189"/>
      <c r="C23" s="189"/>
      <c r="D23" s="192"/>
      <c r="E23" s="195" t="s">
        <v>900</v>
      </c>
      <c r="F23" s="196">
        <f>F21/2</f>
        <v>1551574</v>
      </c>
      <c r="G23" s="197" t="s">
        <v>901</v>
      </c>
    </row>
    <row r="24" spans="1:7">
      <c r="A24" s="198"/>
      <c r="B24" s="198"/>
      <c r="C24" s="198"/>
      <c r="D24" s="199"/>
      <c r="E24" s="200"/>
      <c r="F24" s="201"/>
      <c r="G24" s="199"/>
    </row>
    <row r="25" spans="1:7">
      <c r="A25" s="198"/>
      <c r="B25" s="198"/>
      <c r="C25" s="198"/>
      <c r="D25" s="199"/>
      <c r="E25" s="200"/>
      <c r="F25" s="201"/>
      <c r="G25" s="199"/>
    </row>
    <row r="26" spans="1:7" ht="35.65" customHeight="1">
      <c r="A26" s="394" t="s">
        <v>902</v>
      </c>
      <c r="B26" s="394"/>
      <c r="C26" s="394"/>
      <c r="D26" s="394"/>
      <c r="E26" s="394"/>
      <c r="F26" s="394"/>
      <c r="G26" s="394"/>
    </row>
    <row r="27" spans="1:7" ht="63.75">
      <c r="A27" s="357" t="s">
        <v>862</v>
      </c>
      <c r="B27" s="357" t="s">
        <v>863</v>
      </c>
      <c r="C27" s="357" t="s">
        <v>864</v>
      </c>
      <c r="D27" s="357" t="s">
        <v>865</v>
      </c>
      <c r="E27" s="357" t="s">
        <v>866</v>
      </c>
      <c r="F27" s="357" t="s">
        <v>867</v>
      </c>
      <c r="G27" s="358" t="s">
        <v>868</v>
      </c>
    </row>
    <row r="28" spans="1:7" ht="56.25">
      <c r="A28" s="183" t="s">
        <v>872</v>
      </c>
      <c r="B28" s="183" t="s">
        <v>873</v>
      </c>
      <c r="C28" s="182" t="s">
        <v>903</v>
      </c>
      <c r="D28" s="182">
        <v>55369</v>
      </c>
      <c r="E28" s="183">
        <v>1</v>
      </c>
      <c r="F28" s="184">
        <v>209040</v>
      </c>
      <c r="G28" s="185">
        <f>F28*E28</f>
        <v>209040</v>
      </c>
    </row>
    <row r="29" spans="1:7" ht="101.25">
      <c r="A29" s="183" t="s">
        <v>872</v>
      </c>
      <c r="B29" s="183" t="s">
        <v>873</v>
      </c>
      <c r="C29" s="183" t="s">
        <v>874</v>
      </c>
      <c r="D29" s="183" t="s">
        <v>904</v>
      </c>
      <c r="E29" s="183">
        <v>6</v>
      </c>
      <c r="F29" s="184">
        <v>54270</v>
      </c>
      <c r="G29" s="185">
        <f t="shared" ref="G29:G47" si="1">F29*E29</f>
        <v>325620</v>
      </c>
    </row>
    <row r="30" spans="1:7" ht="56.25">
      <c r="A30" s="183" t="s">
        <v>876</v>
      </c>
      <c r="B30" s="183" t="s">
        <v>873</v>
      </c>
      <c r="C30" s="182" t="s">
        <v>903</v>
      </c>
      <c r="D30" s="183" t="s">
        <v>905</v>
      </c>
      <c r="E30" s="183">
        <v>2</v>
      </c>
      <c r="F30" s="184">
        <v>209040</v>
      </c>
      <c r="G30" s="185">
        <f t="shared" si="1"/>
        <v>418080</v>
      </c>
    </row>
    <row r="31" spans="1:7" ht="101.25">
      <c r="A31" s="183" t="s">
        <v>876</v>
      </c>
      <c r="B31" s="183" t="s">
        <v>873</v>
      </c>
      <c r="C31" s="183" t="s">
        <v>874</v>
      </c>
      <c r="D31" s="183" t="s">
        <v>906</v>
      </c>
      <c r="E31" s="183">
        <v>2</v>
      </c>
      <c r="F31" s="184">
        <v>54270</v>
      </c>
      <c r="G31" s="185">
        <f t="shared" si="1"/>
        <v>108540</v>
      </c>
    </row>
    <row r="32" spans="1:7" ht="101.25">
      <c r="A32" s="183" t="s">
        <v>869</v>
      </c>
      <c r="B32" s="183" t="s">
        <v>873</v>
      </c>
      <c r="C32" s="183" t="s">
        <v>874</v>
      </c>
      <c r="D32" s="183">
        <v>348567</v>
      </c>
      <c r="E32" s="183">
        <v>1</v>
      </c>
      <c r="F32" s="184">
        <v>54270</v>
      </c>
      <c r="G32" s="185">
        <f t="shared" si="1"/>
        <v>54270</v>
      </c>
    </row>
    <row r="33" spans="1:7" ht="101.25">
      <c r="A33" s="183" t="s">
        <v>878</v>
      </c>
      <c r="B33" s="183" t="s">
        <v>873</v>
      </c>
      <c r="C33" s="183" t="s">
        <v>874</v>
      </c>
      <c r="D33" s="183">
        <v>347743</v>
      </c>
      <c r="E33" s="183">
        <v>1</v>
      </c>
      <c r="F33" s="184">
        <v>54270</v>
      </c>
      <c r="G33" s="185">
        <f t="shared" si="1"/>
        <v>54270</v>
      </c>
    </row>
    <row r="34" spans="1:7" ht="22.5">
      <c r="A34" s="183" t="s">
        <v>878</v>
      </c>
      <c r="B34" s="183" t="s">
        <v>353</v>
      </c>
      <c r="C34" s="183" t="s">
        <v>907</v>
      </c>
      <c r="D34" s="183">
        <v>380830</v>
      </c>
      <c r="E34" s="183">
        <v>1</v>
      </c>
      <c r="F34" s="184">
        <v>71958</v>
      </c>
      <c r="G34" s="185">
        <f t="shared" si="1"/>
        <v>71958</v>
      </c>
    </row>
    <row r="35" spans="1:7" ht="56.25">
      <c r="A35" s="183" t="s">
        <v>878</v>
      </c>
      <c r="B35" s="183" t="s">
        <v>908</v>
      </c>
      <c r="C35" s="183" t="s">
        <v>909</v>
      </c>
      <c r="D35" s="183">
        <v>307535</v>
      </c>
      <c r="E35" s="183">
        <v>1</v>
      </c>
      <c r="F35" s="184">
        <v>76380</v>
      </c>
      <c r="G35" s="185">
        <f t="shared" si="1"/>
        <v>76380</v>
      </c>
    </row>
    <row r="36" spans="1:7" ht="22.5">
      <c r="A36" s="183" t="s">
        <v>878</v>
      </c>
      <c r="B36" s="183" t="s">
        <v>353</v>
      </c>
      <c r="C36" s="183" t="s">
        <v>910</v>
      </c>
      <c r="D36" s="183">
        <v>717636</v>
      </c>
      <c r="E36" s="183">
        <v>1</v>
      </c>
      <c r="F36" s="184">
        <v>163614</v>
      </c>
      <c r="G36" s="185">
        <f t="shared" si="1"/>
        <v>163614</v>
      </c>
    </row>
    <row r="37" spans="1:7" ht="45">
      <c r="A37" s="183" t="s">
        <v>878</v>
      </c>
      <c r="B37" s="183" t="s">
        <v>911</v>
      </c>
      <c r="C37" s="183" t="s">
        <v>912</v>
      </c>
      <c r="D37" s="183">
        <v>821464</v>
      </c>
      <c r="E37" s="183">
        <v>1</v>
      </c>
      <c r="F37" s="184">
        <v>47972</v>
      </c>
      <c r="G37" s="185">
        <f t="shared" si="1"/>
        <v>47972</v>
      </c>
    </row>
    <row r="38" spans="1:7" ht="22.5">
      <c r="A38" s="183" t="s">
        <v>878</v>
      </c>
      <c r="B38" s="183" t="s">
        <v>353</v>
      </c>
      <c r="C38" s="183" t="s">
        <v>887</v>
      </c>
      <c r="D38" s="183">
        <v>852284</v>
      </c>
      <c r="E38" s="183">
        <v>1</v>
      </c>
      <c r="F38" s="184">
        <v>71958</v>
      </c>
      <c r="G38" s="185">
        <f t="shared" si="1"/>
        <v>71958</v>
      </c>
    </row>
    <row r="39" spans="1:7" ht="146.25">
      <c r="A39" s="183" t="s">
        <v>878</v>
      </c>
      <c r="B39" s="183" t="s">
        <v>353</v>
      </c>
      <c r="C39" s="183" t="s">
        <v>882</v>
      </c>
      <c r="D39" s="183" t="s">
        <v>913</v>
      </c>
      <c r="E39" s="183">
        <v>13</v>
      </c>
      <c r="F39" s="184">
        <v>35979</v>
      </c>
      <c r="G39" s="185">
        <f t="shared" si="1"/>
        <v>467727</v>
      </c>
    </row>
    <row r="40" spans="1:7" ht="42.6" customHeight="1">
      <c r="A40" s="183" t="s">
        <v>878</v>
      </c>
      <c r="B40" s="183" t="s">
        <v>353</v>
      </c>
      <c r="C40" s="183" t="s">
        <v>884</v>
      </c>
      <c r="D40" s="183" t="s">
        <v>914</v>
      </c>
      <c r="E40" s="183">
        <v>1</v>
      </c>
      <c r="F40" s="184">
        <v>35979</v>
      </c>
      <c r="G40" s="185">
        <f t="shared" si="1"/>
        <v>35979</v>
      </c>
    </row>
    <row r="41" spans="1:7" ht="89.1" customHeight="1">
      <c r="A41" s="183" t="s">
        <v>858</v>
      </c>
      <c r="B41" s="183" t="s">
        <v>873</v>
      </c>
      <c r="C41" s="183" t="s">
        <v>874</v>
      </c>
      <c r="D41" s="183" t="s">
        <v>915</v>
      </c>
      <c r="E41" s="183">
        <v>4</v>
      </c>
      <c r="F41" s="184">
        <v>54270</v>
      </c>
      <c r="G41" s="185">
        <f t="shared" si="1"/>
        <v>217080</v>
      </c>
    </row>
    <row r="42" spans="1:7" ht="41.65" customHeight="1">
      <c r="A42" s="182" t="s">
        <v>858</v>
      </c>
      <c r="B42" s="183" t="s">
        <v>880</v>
      </c>
      <c r="C42" s="182" t="s">
        <v>916</v>
      </c>
      <c r="D42" s="182">
        <v>493315</v>
      </c>
      <c r="E42" s="183">
        <v>1</v>
      </c>
      <c r="F42" s="184">
        <v>163614</v>
      </c>
      <c r="G42" s="185">
        <f t="shared" si="1"/>
        <v>163614</v>
      </c>
    </row>
    <row r="43" spans="1:7" ht="101.65" customHeight="1">
      <c r="A43" s="182" t="s">
        <v>889</v>
      </c>
      <c r="B43" s="183" t="s">
        <v>873</v>
      </c>
      <c r="C43" s="182" t="s">
        <v>874</v>
      </c>
      <c r="D43" s="182">
        <v>348757</v>
      </c>
      <c r="E43" s="183">
        <v>1</v>
      </c>
      <c r="F43" s="184">
        <v>54270</v>
      </c>
      <c r="G43" s="185">
        <f t="shared" si="1"/>
        <v>54270</v>
      </c>
    </row>
    <row r="44" spans="1:7" ht="101.65" customHeight="1">
      <c r="A44" s="182" t="s">
        <v>889</v>
      </c>
      <c r="B44" s="183" t="s">
        <v>911</v>
      </c>
      <c r="C44" s="182" t="s">
        <v>912</v>
      </c>
      <c r="D44" s="182">
        <v>421086</v>
      </c>
      <c r="E44" s="183">
        <v>1</v>
      </c>
      <c r="F44" s="184">
        <v>47972</v>
      </c>
      <c r="G44" s="185">
        <f t="shared" si="1"/>
        <v>47972</v>
      </c>
    </row>
    <row r="45" spans="1:7" ht="101.65" customHeight="1">
      <c r="A45" s="182" t="s">
        <v>889</v>
      </c>
      <c r="B45" s="183" t="s">
        <v>880</v>
      </c>
      <c r="C45" s="182" t="s">
        <v>884</v>
      </c>
      <c r="D45" s="182" t="s">
        <v>917</v>
      </c>
      <c r="E45" s="183">
        <v>2</v>
      </c>
      <c r="F45" s="184">
        <v>35979</v>
      </c>
      <c r="G45" s="185">
        <f t="shared" si="1"/>
        <v>71958</v>
      </c>
    </row>
    <row r="46" spans="1:7" ht="101.65" customHeight="1">
      <c r="A46" s="182" t="s">
        <v>889</v>
      </c>
      <c r="B46" s="183" t="s">
        <v>880</v>
      </c>
      <c r="C46" s="182" t="s">
        <v>882</v>
      </c>
      <c r="D46" s="182" t="s">
        <v>918</v>
      </c>
      <c r="E46" s="183">
        <v>10</v>
      </c>
      <c r="F46" s="184">
        <v>35979</v>
      </c>
      <c r="G46" s="185">
        <f t="shared" si="1"/>
        <v>359790</v>
      </c>
    </row>
    <row r="47" spans="1:7" ht="101.65" customHeight="1">
      <c r="A47" s="182" t="s">
        <v>889</v>
      </c>
      <c r="B47" s="182" t="s">
        <v>352</v>
      </c>
      <c r="C47" s="182" t="s">
        <v>892</v>
      </c>
      <c r="D47" s="182" t="s">
        <v>919</v>
      </c>
      <c r="E47" s="182">
        <v>1</v>
      </c>
      <c r="F47" s="184">
        <v>52863</v>
      </c>
      <c r="G47" s="185">
        <f t="shared" si="1"/>
        <v>52863</v>
      </c>
    </row>
    <row r="48" spans="1:7">
      <c r="A48" s="395" t="s">
        <v>896</v>
      </c>
      <c r="B48" s="396"/>
      <c r="C48" s="396"/>
      <c r="D48" s="397"/>
      <c r="E48" s="186">
        <f>SUM(E28:E47)</f>
        <v>52</v>
      </c>
      <c r="F48" s="187">
        <f>SUM(F28:F47)</f>
        <v>1583947</v>
      </c>
      <c r="G48" s="188">
        <f>SUM(G28:G47)</f>
        <v>3072955</v>
      </c>
    </row>
    <row r="49" spans="1:14" ht="12.75">
      <c r="A49" s="189"/>
      <c r="B49" s="189"/>
      <c r="C49" s="189"/>
      <c r="D49" s="189"/>
      <c r="E49" s="189"/>
      <c r="F49" s="190"/>
      <c r="G49" s="191"/>
    </row>
    <row r="50" spans="1:14" ht="12.75">
      <c r="A50" s="189"/>
      <c r="B50" s="189"/>
      <c r="C50" s="189"/>
      <c r="D50" s="192"/>
      <c r="E50" s="193" t="s">
        <v>897</v>
      </c>
      <c r="F50" s="191">
        <f>G48</f>
        <v>3072955</v>
      </c>
      <c r="G50" s="194">
        <f>(G51*F50)/F51</f>
        <v>0.69627459315035223</v>
      </c>
    </row>
    <row r="51" spans="1:14" ht="38.25">
      <c r="A51" s="189"/>
      <c r="B51" s="189"/>
      <c r="C51" s="189"/>
      <c r="D51" s="193" t="s">
        <v>898</v>
      </c>
      <c r="E51" s="193" t="s">
        <v>899</v>
      </c>
      <c r="F51" s="191">
        <v>13240272</v>
      </c>
      <c r="G51" s="192">
        <v>3</v>
      </c>
    </row>
    <row r="52" spans="1:14" ht="15.75">
      <c r="A52" s="189"/>
      <c r="B52" s="189"/>
      <c r="C52" s="189"/>
      <c r="D52" s="192"/>
      <c r="E52" s="195" t="s">
        <v>920</v>
      </c>
      <c r="F52" s="196">
        <f>F50/2</f>
        <v>1536477.5</v>
      </c>
      <c r="G52" s="197" t="s">
        <v>901</v>
      </c>
    </row>
    <row r="53" spans="1:14">
      <c r="A53" s="198"/>
      <c r="B53" s="198"/>
      <c r="C53" s="198"/>
      <c r="D53" s="199"/>
      <c r="E53" s="200"/>
      <c r="F53" s="201"/>
      <c r="G53" s="199"/>
    </row>
    <row r="54" spans="1:14">
      <c r="A54" s="198"/>
      <c r="B54" s="198"/>
      <c r="C54" s="198"/>
      <c r="D54" s="199"/>
      <c r="E54" s="200"/>
      <c r="F54" s="201"/>
      <c r="G54" s="199"/>
    </row>
    <row r="55" spans="1:14">
      <c r="A55" s="198"/>
      <c r="B55" s="198"/>
      <c r="C55" s="198"/>
      <c r="D55" s="199"/>
      <c r="E55" s="200"/>
      <c r="F55" s="201"/>
      <c r="G55" s="199"/>
    </row>
    <row r="56" spans="1:14">
      <c r="A56" s="198"/>
      <c r="B56" s="198"/>
      <c r="C56" s="198"/>
      <c r="D56" s="199"/>
      <c r="E56" s="200"/>
      <c r="F56" s="201"/>
      <c r="G56" s="199"/>
    </row>
    <row r="57" spans="1:14" ht="15.75">
      <c r="A57" s="398" t="s">
        <v>921</v>
      </c>
      <c r="B57" s="398"/>
      <c r="C57" s="398"/>
      <c r="D57" s="398"/>
      <c r="E57" s="398"/>
      <c r="F57" s="398"/>
      <c r="G57" s="398"/>
      <c r="H57" s="399"/>
      <c r="I57" s="399"/>
      <c r="J57" s="399"/>
      <c r="K57" s="399"/>
      <c r="L57" s="399"/>
      <c r="M57" s="399"/>
    </row>
    <row r="58" spans="1:14" ht="33.75">
      <c r="A58" s="202" t="s">
        <v>922</v>
      </c>
      <c r="B58" s="202" t="s">
        <v>923</v>
      </c>
      <c r="C58" s="203" t="s">
        <v>924</v>
      </c>
      <c r="D58" s="203" t="s">
        <v>925</v>
      </c>
      <c r="E58" s="203" t="s">
        <v>926</v>
      </c>
      <c r="F58" s="203" t="s">
        <v>927</v>
      </c>
      <c r="G58" s="203" t="s">
        <v>928</v>
      </c>
      <c r="H58" s="203" t="s">
        <v>929</v>
      </c>
      <c r="I58" s="203" t="s">
        <v>930</v>
      </c>
      <c r="J58" s="204" t="s">
        <v>931</v>
      </c>
      <c r="K58" s="204" t="s">
        <v>932</v>
      </c>
      <c r="L58" s="204" t="s">
        <v>933</v>
      </c>
      <c r="M58" s="203" t="s">
        <v>934</v>
      </c>
    </row>
    <row r="59" spans="1:14" s="210" customFormat="1" ht="12.75">
      <c r="A59" s="205"/>
      <c r="B59" s="206"/>
      <c r="C59" s="205"/>
      <c r="D59" s="205"/>
      <c r="E59" s="205"/>
      <c r="F59" s="205"/>
      <c r="G59" s="205"/>
      <c r="H59" s="205"/>
      <c r="I59" s="205"/>
      <c r="J59" s="207"/>
      <c r="K59" s="208"/>
      <c r="L59" s="207"/>
      <c r="M59" s="205"/>
      <c r="N59" s="209"/>
    </row>
    <row r="60" spans="1:14">
      <c r="H60" s="188"/>
      <c r="I60" s="188"/>
      <c r="J60" s="188">
        <f>SUM(J59:J59)</f>
        <v>0</v>
      </c>
      <c r="K60" s="211">
        <f>SUM(K59:K59)</f>
        <v>0</v>
      </c>
      <c r="L60" s="188">
        <f>SUM(L59:L59)</f>
        <v>0</v>
      </c>
    </row>
    <row r="61" spans="1:14" ht="12.75">
      <c r="C61" s="192"/>
      <c r="D61" s="192"/>
      <c r="E61" s="192"/>
      <c r="F61" s="192"/>
      <c r="G61" s="192"/>
      <c r="H61" s="192"/>
      <c r="I61" s="192"/>
      <c r="J61" s="192"/>
      <c r="K61" s="192"/>
    </row>
    <row r="62" spans="1:14" ht="12.75">
      <c r="C62" s="192"/>
      <c r="D62" s="192"/>
      <c r="E62" s="192"/>
      <c r="J62" s="192"/>
      <c r="K62" s="212" t="s">
        <v>935</v>
      </c>
      <c r="L62" s="213">
        <f>L60</f>
        <v>0</v>
      </c>
      <c r="M62" s="192"/>
    </row>
    <row r="63" spans="1:14" ht="38.25">
      <c r="C63" s="192"/>
      <c r="D63" s="192"/>
      <c r="E63" s="192"/>
      <c r="J63" s="193" t="s">
        <v>936</v>
      </c>
      <c r="K63" s="214" t="s">
        <v>937</v>
      </c>
      <c r="L63" s="215">
        <f>L62</f>
        <v>0</v>
      </c>
      <c r="M63" s="214" t="s">
        <v>938</v>
      </c>
    </row>
    <row r="64" spans="1:14" ht="12.75">
      <c r="C64" s="192"/>
      <c r="D64" s="192"/>
      <c r="E64" s="192"/>
      <c r="J64" s="192"/>
      <c r="K64" s="216" t="s">
        <v>899</v>
      </c>
      <c r="L64" s="217">
        <v>8950128</v>
      </c>
      <c r="M64" s="192"/>
    </row>
    <row r="65" spans="1:13" ht="12.75">
      <c r="C65" s="192"/>
      <c r="D65" s="192"/>
      <c r="E65" s="192"/>
      <c r="J65" s="192"/>
      <c r="K65" s="218" t="s">
        <v>939</v>
      </c>
      <c r="L65" s="218">
        <v>3</v>
      </c>
      <c r="M65" s="192"/>
    </row>
    <row r="66" spans="1:13" ht="12.75">
      <c r="C66" s="192"/>
      <c r="D66" s="192"/>
      <c r="E66" s="192"/>
      <c r="J66" s="192"/>
      <c r="K66" s="218"/>
      <c r="L66" s="218">
        <f>SUM(L63*L65)/L64</f>
        <v>0</v>
      </c>
      <c r="M66" s="192"/>
    </row>
    <row r="67" spans="1:13">
      <c r="A67" s="198"/>
      <c r="B67" s="198"/>
      <c r="C67" s="198"/>
      <c r="D67" s="199"/>
      <c r="E67" s="200"/>
      <c r="F67" s="201"/>
      <c r="G67" s="199"/>
    </row>
    <row r="68" spans="1:13">
      <c r="A68" s="198"/>
      <c r="B68" s="198"/>
      <c r="C68" s="198"/>
      <c r="D68" s="198"/>
      <c r="E68" s="198"/>
      <c r="F68" s="219"/>
      <c r="G68" s="220"/>
    </row>
    <row r="69" spans="1:13" ht="15.75">
      <c r="A69" s="399" t="s">
        <v>940</v>
      </c>
      <c r="B69" s="399"/>
      <c r="C69" s="399"/>
      <c r="D69" s="399"/>
      <c r="E69" s="399"/>
      <c r="F69" s="399"/>
      <c r="G69" s="399"/>
      <c r="H69" s="399"/>
      <c r="I69" s="399"/>
      <c r="J69" s="399"/>
      <c r="K69" s="399"/>
      <c r="L69" s="399"/>
      <c r="M69" s="399"/>
    </row>
    <row r="70" spans="1:13" ht="33.75">
      <c r="A70" s="202" t="s">
        <v>922</v>
      </c>
      <c r="B70" s="202" t="s">
        <v>923</v>
      </c>
      <c r="C70" s="203" t="s">
        <v>924</v>
      </c>
      <c r="D70" s="203" t="s">
        <v>925</v>
      </c>
      <c r="E70" s="203" t="s">
        <v>926</v>
      </c>
      <c r="F70" s="203" t="s">
        <v>927</v>
      </c>
      <c r="G70" s="203" t="s">
        <v>928</v>
      </c>
      <c r="H70" s="203" t="s">
        <v>929</v>
      </c>
      <c r="I70" s="203" t="s">
        <v>930</v>
      </c>
      <c r="J70" s="204" t="s">
        <v>931</v>
      </c>
      <c r="K70" s="204" t="s">
        <v>932</v>
      </c>
      <c r="L70" s="204" t="s">
        <v>933</v>
      </c>
      <c r="M70" s="203" t="s">
        <v>934</v>
      </c>
    </row>
    <row r="71" spans="1:13" ht="409.5">
      <c r="A71" s="205" t="s">
        <v>941</v>
      </c>
      <c r="B71" s="206" t="s">
        <v>942</v>
      </c>
      <c r="C71" s="205" t="s">
        <v>869</v>
      </c>
      <c r="D71" s="205" t="s">
        <v>943</v>
      </c>
      <c r="E71" s="205" t="s">
        <v>944</v>
      </c>
      <c r="F71" s="205" t="s">
        <v>945</v>
      </c>
      <c r="G71" s="221" t="s">
        <v>946</v>
      </c>
      <c r="H71" s="205"/>
      <c r="I71" s="205" t="s">
        <v>947</v>
      </c>
      <c r="J71" s="207">
        <v>820080</v>
      </c>
      <c r="K71" s="208" t="s">
        <v>948</v>
      </c>
      <c r="L71" s="207">
        <f>J71*K71</f>
        <v>820080</v>
      </c>
      <c r="M71" s="205" t="s">
        <v>949</v>
      </c>
    </row>
    <row r="72" spans="1:13">
      <c r="J72" s="188">
        <f>SUM(J71:J71)</f>
        <v>820080</v>
      </c>
      <c r="K72" s="222">
        <f>SUM(K71:K71)</f>
        <v>0</v>
      </c>
      <c r="L72" s="188">
        <f>SUM(L71:L71)</f>
        <v>820080</v>
      </c>
    </row>
    <row r="75" spans="1:13" ht="12.75">
      <c r="J75" s="192"/>
      <c r="K75" s="212" t="s">
        <v>950</v>
      </c>
      <c r="L75" s="213">
        <f>L72</f>
        <v>820080</v>
      </c>
      <c r="M75" s="192"/>
    </row>
    <row r="76" spans="1:13" ht="38.25">
      <c r="A76" s="198"/>
      <c r="B76" s="198"/>
      <c r="C76" s="198"/>
      <c r="D76" s="198"/>
      <c r="E76" s="198"/>
      <c r="J76" s="193" t="s">
        <v>936</v>
      </c>
      <c r="K76" s="214" t="s">
        <v>951</v>
      </c>
      <c r="L76" s="215">
        <f>L75</f>
        <v>820080</v>
      </c>
      <c r="M76" s="214" t="s">
        <v>938</v>
      </c>
    </row>
    <row r="77" spans="1:13" ht="50.1" customHeight="1">
      <c r="A77" s="359"/>
      <c r="B77" s="359"/>
      <c r="C77" s="359"/>
      <c r="D77" s="359"/>
      <c r="E77" s="359"/>
      <c r="J77" s="192"/>
      <c r="K77" s="216" t="s">
        <v>899</v>
      </c>
      <c r="L77" s="217">
        <v>8950128</v>
      </c>
      <c r="M77" s="192"/>
    </row>
    <row r="78" spans="1:13" ht="52.5" customHeight="1">
      <c r="A78" s="359"/>
      <c r="B78" s="359"/>
      <c r="C78" s="359"/>
      <c r="D78" s="359"/>
      <c r="E78" s="359"/>
      <c r="J78" s="192"/>
      <c r="K78" s="218" t="s">
        <v>952</v>
      </c>
      <c r="L78" s="218">
        <v>3</v>
      </c>
      <c r="M78" s="192"/>
    </row>
    <row r="79" spans="1:13" ht="52.5" customHeight="1">
      <c r="A79" s="359"/>
      <c r="B79" s="359"/>
      <c r="C79" s="359"/>
      <c r="D79" s="359"/>
      <c r="E79" s="359"/>
      <c r="K79" s="218"/>
      <c r="L79" s="218">
        <f>SUM(L76*L78)/L77</f>
        <v>0.27488321954725115</v>
      </c>
    </row>
    <row r="80" spans="1:13">
      <c r="A80" s="359"/>
      <c r="B80" s="359"/>
      <c r="C80" s="359"/>
      <c r="D80" s="359"/>
      <c r="E80" s="359"/>
    </row>
    <row r="81" spans="1:5">
      <c r="A81" s="359"/>
      <c r="B81" s="359"/>
      <c r="C81" s="359"/>
      <c r="D81" s="359"/>
      <c r="E81" s="359"/>
    </row>
    <row r="82" spans="1:5">
      <c r="A82" s="359"/>
      <c r="B82" s="359"/>
      <c r="C82" s="359"/>
      <c r="D82" s="359"/>
      <c r="E82" s="359"/>
    </row>
    <row r="83" spans="1:5" ht="49.15" customHeight="1">
      <c r="A83" s="359"/>
      <c r="B83" s="359"/>
      <c r="C83" s="359"/>
      <c r="D83" s="359"/>
      <c r="E83" s="359"/>
    </row>
    <row r="84" spans="1:5">
      <c r="A84" s="359"/>
      <c r="B84" s="359"/>
      <c r="C84" s="359"/>
      <c r="D84" s="359"/>
      <c r="E84" s="359"/>
    </row>
    <row r="85" spans="1:5">
      <c r="A85" s="359"/>
      <c r="B85" s="359"/>
      <c r="C85" s="359"/>
      <c r="D85" s="359"/>
      <c r="E85" s="359"/>
    </row>
    <row r="86" spans="1:5">
      <c r="A86" s="359"/>
      <c r="B86" s="359"/>
      <c r="C86" s="359"/>
      <c r="D86" s="359"/>
      <c r="E86" s="359"/>
    </row>
    <row r="87" spans="1:5">
      <c r="A87" s="359"/>
      <c r="B87" s="359"/>
      <c r="C87" s="359"/>
      <c r="D87" s="359"/>
      <c r="E87" s="359"/>
    </row>
    <row r="88" spans="1:5">
      <c r="A88" s="359"/>
      <c r="B88" s="359"/>
      <c r="C88" s="359"/>
      <c r="D88" s="359"/>
      <c r="E88" s="359"/>
    </row>
    <row r="89" spans="1:5">
      <c r="A89" s="359"/>
      <c r="B89" s="359"/>
      <c r="C89" s="359"/>
      <c r="D89" s="359"/>
      <c r="E89" s="359"/>
    </row>
    <row r="90" spans="1:5">
      <c r="A90" s="400"/>
      <c r="B90" s="400"/>
      <c r="C90" s="400"/>
      <c r="D90" s="400"/>
      <c r="E90" s="198"/>
    </row>
  </sheetData>
  <mergeCells count="7">
    <mergeCell ref="A69:M69"/>
    <mergeCell ref="A90:D90"/>
    <mergeCell ref="A1:G1"/>
    <mergeCell ref="A19:D19"/>
    <mergeCell ref="A26:G26"/>
    <mergeCell ref="A48:D48"/>
    <mergeCell ref="A57:M5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75"/>
  <sheetViews>
    <sheetView workbookViewId="0">
      <selection activeCell="E5" sqref="E5"/>
    </sheetView>
  </sheetViews>
  <sheetFormatPr defaultColWidth="11.42578125" defaultRowHeight="11.25"/>
  <cols>
    <col min="1" max="1" width="14.42578125" style="181" customWidth="1"/>
    <col min="2" max="2" width="14.140625" style="181" customWidth="1"/>
    <col min="3" max="3" width="11.42578125" style="181"/>
    <col min="4" max="4" width="10.42578125" style="181" customWidth="1"/>
    <col min="5" max="5" width="15.5703125" style="181" customWidth="1"/>
    <col min="6" max="6" width="19" style="181" customWidth="1"/>
    <col min="7" max="7" width="50.140625" style="181" customWidth="1"/>
    <col min="8" max="8" width="13.28515625" style="181" customWidth="1"/>
    <col min="9" max="9" width="41.85546875" style="181" customWidth="1"/>
    <col min="10" max="10" width="32.5703125" style="181" customWidth="1"/>
    <col min="11" max="11" width="24.5703125" style="181" bestFit="1" customWidth="1"/>
    <col min="12" max="16384" width="11.42578125" style="181"/>
  </cols>
  <sheetData>
    <row r="1" spans="1:12" ht="20.25" customHeight="1">
      <c r="A1" s="401" t="s">
        <v>953</v>
      </c>
      <c r="B1" s="401"/>
      <c r="C1" s="401"/>
      <c r="D1" s="401"/>
      <c r="E1" s="401"/>
      <c r="F1" s="401"/>
      <c r="G1" s="401"/>
      <c r="H1" s="401"/>
      <c r="I1" s="401"/>
      <c r="J1" s="401"/>
      <c r="K1" s="401"/>
    </row>
    <row r="2" spans="1:12" ht="17.25" customHeight="1">
      <c r="A2" s="402" t="s">
        <v>954</v>
      </c>
      <c r="B2" s="402"/>
      <c r="C2" s="402"/>
      <c r="D2" s="402"/>
      <c r="E2" s="402"/>
      <c r="F2" s="402"/>
      <c r="G2" s="402"/>
      <c r="H2" s="402"/>
      <c r="I2" s="402"/>
      <c r="J2" s="402"/>
      <c r="K2" s="402"/>
    </row>
    <row r="3" spans="1:12" ht="44.25" customHeight="1">
      <c r="A3" s="223" t="s">
        <v>955</v>
      </c>
      <c r="B3" s="223" t="s">
        <v>923</v>
      </c>
      <c r="C3" s="224" t="s">
        <v>24</v>
      </c>
      <c r="D3" s="224" t="s">
        <v>925</v>
      </c>
      <c r="E3" s="224" t="s">
        <v>926</v>
      </c>
      <c r="F3" s="224" t="s">
        <v>956</v>
      </c>
      <c r="G3" s="224" t="s">
        <v>957</v>
      </c>
      <c r="H3" s="225" t="s">
        <v>931</v>
      </c>
      <c r="I3" s="225" t="s">
        <v>932</v>
      </c>
      <c r="J3" s="225" t="s">
        <v>933</v>
      </c>
      <c r="K3" s="224" t="s">
        <v>934</v>
      </c>
    </row>
    <row r="4" spans="1:12" s="232" customFormat="1" ht="78.75">
      <c r="A4" s="226" t="s">
        <v>958</v>
      </c>
      <c r="B4" s="227" t="s">
        <v>959</v>
      </c>
      <c r="C4" s="228" t="s">
        <v>878</v>
      </c>
      <c r="D4" s="229">
        <v>384241</v>
      </c>
      <c r="E4" s="229" t="s">
        <v>960</v>
      </c>
      <c r="F4" s="229" t="s">
        <v>961</v>
      </c>
      <c r="G4" s="229" t="s">
        <v>962</v>
      </c>
      <c r="H4" s="230">
        <v>140968</v>
      </c>
      <c r="I4" s="229">
        <v>1</v>
      </c>
      <c r="J4" s="230">
        <f t="shared" ref="J4:J28" si="0">+H4*I4</f>
        <v>140968</v>
      </c>
      <c r="K4" s="231" t="s">
        <v>825</v>
      </c>
    </row>
    <row r="5" spans="1:12" s="232" customFormat="1" ht="123.75">
      <c r="A5" s="226" t="s">
        <v>958</v>
      </c>
      <c r="B5" s="227" t="s">
        <v>959</v>
      </c>
      <c r="C5" s="228" t="s">
        <v>963</v>
      </c>
      <c r="D5" s="229" t="s">
        <v>964</v>
      </c>
      <c r="E5" s="229" t="s">
        <v>965</v>
      </c>
      <c r="F5" s="229" t="s">
        <v>966</v>
      </c>
      <c r="G5" s="229" t="s">
        <v>967</v>
      </c>
      <c r="H5" s="230">
        <v>211452</v>
      </c>
      <c r="I5" s="229">
        <v>2</v>
      </c>
      <c r="J5" s="230">
        <f t="shared" si="0"/>
        <v>422904</v>
      </c>
      <c r="K5" s="231" t="s">
        <v>825</v>
      </c>
    </row>
    <row r="6" spans="1:12" s="232" customFormat="1" ht="78.75">
      <c r="A6" s="226" t="s">
        <v>958</v>
      </c>
      <c r="B6" s="227" t="s">
        <v>968</v>
      </c>
      <c r="C6" s="228" t="s">
        <v>969</v>
      </c>
      <c r="D6" s="229">
        <v>648540</v>
      </c>
      <c r="E6" s="229" t="s">
        <v>970</v>
      </c>
      <c r="F6" s="229" t="s">
        <v>971</v>
      </c>
      <c r="G6" s="229" t="s">
        <v>972</v>
      </c>
      <c r="H6" s="230">
        <v>211452</v>
      </c>
      <c r="I6" s="229">
        <v>1</v>
      </c>
      <c r="J6" s="230">
        <f t="shared" si="0"/>
        <v>211452</v>
      </c>
      <c r="K6" s="231" t="s">
        <v>973</v>
      </c>
    </row>
    <row r="7" spans="1:12" s="232" customFormat="1" ht="78.75">
      <c r="A7" s="226" t="s">
        <v>958</v>
      </c>
      <c r="B7" s="227" t="s">
        <v>968</v>
      </c>
      <c r="C7" s="228" t="s">
        <v>969</v>
      </c>
      <c r="D7" s="229">
        <v>399335</v>
      </c>
      <c r="E7" s="229" t="s">
        <v>974</v>
      </c>
      <c r="F7" s="229" t="s">
        <v>971</v>
      </c>
      <c r="G7" s="229" t="s">
        <v>975</v>
      </c>
      <c r="H7" s="230">
        <v>211452</v>
      </c>
      <c r="I7" s="229">
        <v>1</v>
      </c>
      <c r="J7" s="230">
        <f t="shared" si="0"/>
        <v>211452</v>
      </c>
      <c r="K7" s="231" t="s">
        <v>973</v>
      </c>
    </row>
    <row r="8" spans="1:12" s="232" customFormat="1" ht="106.5" customHeight="1">
      <c r="A8" s="226" t="s">
        <v>976</v>
      </c>
      <c r="B8" s="233" t="s">
        <v>959</v>
      </c>
      <c r="C8" s="228" t="s">
        <v>969</v>
      </c>
      <c r="D8" s="229">
        <v>824955</v>
      </c>
      <c r="E8" s="229" t="s">
        <v>977</v>
      </c>
      <c r="F8" s="183" t="s">
        <v>881</v>
      </c>
      <c r="G8" s="182" t="s">
        <v>978</v>
      </c>
      <c r="H8" s="234">
        <v>91656</v>
      </c>
      <c r="I8" s="229">
        <v>1</v>
      </c>
      <c r="J8" s="230">
        <f t="shared" si="0"/>
        <v>91656</v>
      </c>
      <c r="K8" s="231" t="s">
        <v>949</v>
      </c>
      <c r="L8" s="181"/>
    </row>
    <row r="9" spans="1:12" s="232" customFormat="1" ht="106.5" customHeight="1">
      <c r="A9" s="226" t="s">
        <v>976</v>
      </c>
      <c r="B9" s="233" t="s">
        <v>959</v>
      </c>
      <c r="C9" s="228" t="s">
        <v>969</v>
      </c>
      <c r="D9" s="229">
        <v>777653</v>
      </c>
      <c r="E9" s="229" t="s">
        <v>979</v>
      </c>
      <c r="F9" s="183" t="s">
        <v>980</v>
      </c>
      <c r="G9" s="182" t="s">
        <v>981</v>
      </c>
      <c r="H9" s="234">
        <v>71958</v>
      </c>
      <c r="I9" s="229">
        <v>1</v>
      </c>
      <c r="J9" s="230">
        <f t="shared" si="0"/>
        <v>71958</v>
      </c>
      <c r="K9" s="231" t="s">
        <v>949</v>
      </c>
      <c r="L9" s="181"/>
    </row>
    <row r="10" spans="1:12" s="232" customFormat="1" ht="106.5" customHeight="1">
      <c r="A10" s="226" t="s">
        <v>976</v>
      </c>
      <c r="B10" s="233" t="s">
        <v>959</v>
      </c>
      <c r="C10" s="228" t="s">
        <v>969</v>
      </c>
      <c r="D10" s="229">
        <v>827286</v>
      </c>
      <c r="E10" s="229" t="s">
        <v>982</v>
      </c>
      <c r="F10" s="183" t="s">
        <v>983</v>
      </c>
      <c r="G10" s="182" t="s">
        <v>984</v>
      </c>
      <c r="H10" s="234">
        <v>545380</v>
      </c>
      <c r="I10" s="229">
        <v>1</v>
      </c>
      <c r="J10" s="230">
        <f t="shared" si="0"/>
        <v>545380</v>
      </c>
      <c r="K10" s="231" t="s">
        <v>949</v>
      </c>
      <c r="L10" s="181"/>
    </row>
    <row r="11" spans="1:12" s="232" customFormat="1" ht="56.25">
      <c r="A11" s="226" t="s">
        <v>985</v>
      </c>
      <c r="B11" s="235">
        <v>46023</v>
      </c>
      <c r="C11" s="236" t="s">
        <v>986</v>
      </c>
      <c r="D11" s="236">
        <v>700186</v>
      </c>
      <c r="E11" s="236" t="s">
        <v>987</v>
      </c>
      <c r="F11" s="236" t="s">
        <v>988</v>
      </c>
      <c r="G11" s="183" t="s">
        <v>989</v>
      </c>
      <c r="H11" s="230">
        <v>91656</v>
      </c>
      <c r="I11" s="229">
        <v>1</v>
      </c>
      <c r="J11" s="230">
        <f t="shared" si="0"/>
        <v>91656</v>
      </c>
      <c r="K11" s="231" t="s">
        <v>990</v>
      </c>
    </row>
    <row r="12" spans="1:12" s="232" customFormat="1" ht="45">
      <c r="A12" s="226" t="s">
        <v>985</v>
      </c>
      <c r="B12" s="235">
        <v>46023</v>
      </c>
      <c r="C12" s="236" t="s">
        <v>991</v>
      </c>
      <c r="D12" s="236">
        <v>753443</v>
      </c>
      <c r="E12" s="236" t="s">
        <v>992</v>
      </c>
      <c r="F12" s="236" t="s">
        <v>993</v>
      </c>
      <c r="G12" s="183" t="s">
        <v>994</v>
      </c>
      <c r="H12" s="230">
        <v>91656</v>
      </c>
      <c r="I12" s="229">
        <v>1</v>
      </c>
      <c r="J12" s="230">
        <f t="shared" si="0"/>
        <v>91656</v>
      </c>
      <c r="K12" s="231" t="s">
        <v>990</v>
      </c>
    </row>
    <row r="13" spans="1:12" s="239" customFormat="1" ht="45">
      <c r="A13" s="226" t="s">
        <v>995</v>
      </c>
      <c r="B13" s="237" t="s">
        <v>996</v>
      </c>
      <c r="C13" s="229" t="s">
        <v>878</v>
      </c>
      <c r="D13" s="229">
        <v>380830</v>
      </c>
      <c r="E13" s="229" t="s">
        <v>997</v>
      </c>
      <c r="F13" s="229" t="s">
        <v>998</v>
      </c>
      <c r="G13" s="231" t="s">
        <v>999</v>
      </c>
      <c r="H13" s="230">
        <v>35979</v>
      </c>
      <c r="I13" s="229">
        <v>1</v>
      </c>
      <c r="J13" s="230">
        <f t="shared" si="0"/>
        <v>35979</v>
      </c>
      <c r="K13" s="231" t="s">
        <v>836</v>
      </c>
      <c r="L13" s="238"/>
    </row>
    <row r="14" spans="1:12" s="232" customFormat="1" ht="45">
      <c r="A14" s="226" t="s">
        <v>995</v>
      </c>
      <c r="B14" s="237" t="s">
        <v>996</v>
      </c>
      <c r="C14" s="229" t="s">
        <v>878</v>
      </c>
      <c r="D14" s="229">
        <v>307535</v>
      </c>
      <c r="E14" s="229" t="s">
        <v>1000</v>
      </c>
      <c r="F14" s="229" t="s">
        <v>998</v>
      </c>
      <c r="G14" s="231" t="s">
        <v>1001</v>
      </c>
      <c r="H14" s="230">
        <v>35979</v>
      </c>
      <c r="I14" s="229">
        <v>1</v>
      </c>
      <c r="J14" s="230">
        <f t="shared" si="0"/>
        <v>35979</v>
      </c>
      <c r="K14" s="231" t="s">
        <v>836</v>
      </c>
    </row>
    <row r="15" spans="1:12" s="232" customFormat="1" ht="101.25">
      <c r="A15" s="226" t="s">
        <v>995</v>
      </c>
      <c r="B15" s="237" t="s">
        <v>996</v>
      </c>
      <c r="C15" s="229" t="s">
        <v>858</v>
      </c>
      <c r="D15" s="229" t="s">
        <v>1002</v>
      </c>
      <c r="E15" s="229" t="s">
        <v>1003</v>
      </c>
      <c r="F15" s="229" t="s">
        <v>998</v>
      </c>
      <c r="G15" s="231" t="s">
        <v>1004</v>
      </c>
      <c r="H15" s="230">
        <v>35979</v>
      </c>
      <c r="I15" s="229">
        <v>1</v>
      </c>
      <c r="J15" s="230">
        <f t="shared" si="0"/>
        <v>35979</v>
      </c>
      <c r="K15" s="231" t="s">
        <v>836</v>
      </c>
    </row>
    <row r="16" spans="1:12" s="232" customFormat="1" ht="101.25">
      <c r="A16" s="226" t="s">
        <v>995</v>
      </c>
      <c r="B16" s="237" t="s">
        <v>996</v>
      </c>
      <c r="C16" s="229" t="s">
        <v>878</v>
      </c>
      <c r="D16" s="229">
        <v>347743</v>
      </c>
      <c r="E16" s="229" t="s">
        <v>1005</v>
      </c>
      <c r="F16" s="229" t="s">
        <v>1006</v>
      </c>
      <c r="G16" s="231" t="s">
        <v>1007</v>
      </c>
      <c r="H16" s="230">
        <v>54270</v>
      </c>
      <c r="I16" s="229">
        <v>1</v>
      </c>
      <c r="J16" s="230">
        <f t="shared" si="0"/>
        <v>54270</v>
      </c>
      <c r="K16" s="231" t="s">
        <v>836</v>
      </c>
    </row>
    <row r="17" spans="1:12" s="232" customFormat="1" ht="101.25">
      <c r="A17" s="226" t="s">
        <v>995</v>
      </c>
      <c r="B17" s="237" t="s">
        <v>996</v>
      </c>
      <c r="C17" s="229" t="s">
        <v>858</v>
      </c>
      <c r="D17" s="229">
        <v>348684</v>
      </c>
      <c r="E17" s="229" t="s">
        <v>1008</v>
      </c>
      <c r="F17" s="229" t="s">
        <v>1006</v>
      </c>
      <c r="G17" s="231" t="s">
        <v>1009</v>
      </c>
      <c r="H17" s="230">
        <v>54270</v>
      </c>
      <c r="I17" s="229">
        <v>1</v>
      </c>
      <c r="J17" s="230">
        <f t="shared" si="0"/>
        <v>54270</v>
      </c>
      <c r="K17" s="231" t="s">
        <v>836</v>
      </c>
    </row>
    <row r="18" spans="1:12" s="232" customFormat="1" ht="58.5" customHeight="1">
      <c r="A18" s="226" t="s">
        <v>1010</v>
      </c>
      <c r="B18" s="206">
        <v>46023</v>
      </c>
      <c r="C18" s="206" t="s">
        <v>1011</v>
      </c>
      <c r="D18" s="229">
        <v>356933</v>
      </c>
      <c r="E18" s="229" t="s">
        <v>1012</v>
      </c>
      <c r="F18" s="229" t="s">
        <v>1013</v>
      </c>
      <c r="G18" s="240" t="s">
        <v>1014</v>
      </c>
      <c r="H18" s="230">
        <v>244416</v>
      </c>
      <c r="I18" s="240">
        <v>1</v>
      </c>
      <c r="J18" s="230">
        <f t="shared" si="0"/>
        <v>244416</v>
      </c>
      <c r="K18" s="230" t="s">
        <v>694</v>
      </c>
      <c r="L18" s="181"/>
    </row>
    <row r="19" spans="1:12" s="232" customFormat="1" ht="33.75">
      <c r="A19" s="226" t="s">
        <v>1010</v>
      </c>
      <c r="B19" s="206">
        <v>46023</v>
      </c>
      <c r="C19" s="228" t="s">
        <v>878</v>
      </c>
      <c r="D19" s="229">
        <v>840613</v>
      </c>
      <c r="E19" s="229" t="s">
        <v>1015</v>
      </c>
      <c r="F19" s="229" t="s">
        <v>1016</v>
      </c>
      <c r="G19" s="240" t="s">
        <v>1017</v>
      </c>
      <c r="H19" s="230">
        <v>152760</v>
      </c>
      <c r="I19" s="240">
        <v>1</v>
      </c>
      <c r="J19" s="230">
        <f t="shared" si="0"/>
        <v>152760</v>
      </c>
      <c r="K19" s="230" t="s">
        <v>694</v>
      </c>
    </row>
    <row r="20" spans="1:12" s="232" customFormat="1" ht="48" customHeight="1">
      <c r="A20" s="226" t="s">
        <v>1010</v>
      </c>
      <c r="B20" s="206">
        <v>46023</v>
      </c>
      <c r="C20" s="228" t="s">
        <v>878</v>
      </c>
      <c r="D20" s="229">
        <v>383199</v>
      </c>
      <c r="E20" s="229" t="s">
        <v>1018</v>
      </c>
      <c r="F20" s="229" t="s">
        <v>1019</v>
      </c>
      <c r="G20" s="240" t="s">
        <v>1020</v>
      </c>
      <c r="H20" s="230">
        <v>163614</v>
      </c>
      <c r="I20" s="240">
        <v>1</v>
      </c>
      <c r="J20" s="230">
        <f t="shared" si="0"/>
        <v>163614</v>
      </c>
      <c r="K20" s="230" t="s">
        <v>694</v>
      </c>
    </row>
    <row r="21" spans="1:12" s="232" customFormat="1" ht="58.5" customHeight="1">
      <c r="A21" s="183" t="s">
        <v>870</v>
      </c>
      <c r="B21" s="183" t="s">
        <v>1021</v>
      </c>
      <c r="C21" s="241" t="s">
        <v>1022</v>
      </c>
      <c r="D21" s="241">
        <v>305257</v>
      </c>
      <c r="E21" s="241" t="s">
        <v>1023</v>
      </c>
      <c r="F21" s="229" t="s">
        <v>1024</v>
      </c>
      <c r="G21" s="229" t="s">
        <v>1025</v>
      </c>
      <c r="H21" s="230">
        <v>91656</v>
      </c>
      <c r="I21" s="229">
        <v>1</v>
      </c>
      <c r="J21" s="230">
        <f t="shared" si="0"/>
        <v>91656</v>
      </c>
      <c r="K21" s="231" t="s">
        <v>1026</v>
      </c>
      <c r="L21" s="238"/>
    </row>
    <row r="22" spans="1:12" s="232" customFormat="1" ht="59.25" customHeight="1">
      <c r="A22" s="183" t="s">
        <v>870</v>
      </c>
      <c r="B22" s="183" t="s">
        <v>1021</v>
      </c>
      <c r="C22" s="241" t="s">
        <v>1022</v>
      </c>
      <c r="D22" s="241">
        <v>539950</v>
      </c>
      <c r="E22" s="241" t="s">
        <v>1027</v>
      </c>
      <c r="F22" s="229" t="s">
        <v>1028</v>
      </c>
      <c r="G22" s="229" t="s">
        <v>1029</v>
      </c>
      <c r="H22" s="230">
        <v>91656</v>
      </c>
      <c r="I22" s="229">
        <v>1</v>
      </c>
      <c r="J22" s="230">
        <f t="shared" si="0"/>
        <v>91656</v>
      </c>
      <c r="K22" s="231" t="s">
        <v>1026</v>
      </c>
      <c r="L22" s="238"/>
    </row>
    <row r="23" spans="1:12" s="232" customFormat="1" ht="78.75">
      <c r="A23" s="183" t="s">
        <v>870</v>
      </c>
      <c r="B23" s="183" t="s">
        <v>1021</v>
      </c>
      <c r="C23" s="241" t="s">
        <v>1022</v>
      </c>
      <c r="D23" s="241">
        <v>655424</v>
      </c>
      <c r="E23" s="241" t="s">
        <v>1030</v>
      </c>
      <c r="F23" s="229" t="s">
        <v>1024</v>
      </c>
      <c r="G23" s="229" t="s">
        <v>1031</v>
      </c>
      <c r="H23" s="230">
        <v>91656</v>
      </c>
      <c r="I23" s="229">
        <v>1</v>
      </c>
      <c r="J23" s="230">
        <f t="shared" si="0"/>
        <v>91656</v>
      </c>
      <c r="K23" s="231" t="s">
        <v>1026</v>
      </c>
      <c r="L23" s="238"/>
    </row>
    <row r="24" spans="1:12" s="232" customFormat="1" ht="67.5">
      <c r="A24" s="183" t="s">
        <v>870</v>
      </c>
      <c r="B24" s="183" t="s">
        <v>1021</v>
      </c>
      <c r="C24" s="241" t="s">
        <v>991</v>
      </c>
      <c r="D24" s="241">
        <v>719465</v>
      </c>
      <c r="E24" s="241" t="s">
        <v>1032</v>
      </c>
      <c r="F24" s="229" t="s">
        <v>1024</v>
      </c>
      <c r="G24" s="229" t="s">
        <v>1033</v>
      </c>
      <c r="H24" s="230">
        <v>91656</v>
      </c>
      <c r="I24" s="229">
        <v>1</v>
      </c>
      <c r="J24" s="230">
        <f t="shared" si="0"/>
        <v>91656</v>
      </c>
      <c r="K24" s="231" t="s">
        <v>1026</v>
      </c>
      <c r="L24" s="238"/>
    </row>
    <row r="25" spans="1:12" s="232" customFormat="1" ht="56.25">
      <c r="A25" s="226" t="s">
        <v>870</v>
      </c>
      <c r="B25" s="227" t="s">
        <v>1021</v>
      </c>
      <c r="C25" s="228" t="s">
        <v>991</v>
      </c>
      <c r="D25" s="229">
        <v>810667</v>
      </c>
      <c r="E25" s="229" t="s">
        <v>1034</v>
      </c>
      <c r="F25" s="229" t="s">
        <v>1024</v>
      </c>
      <c r="G25" s="229" t="s">
        <v>1035</v>
      </c>
      <c r="H25" s="230">
        <v>91656</v>
      </c>
      <c r="I25" s="229">
        <v>1</v>
      </c>
      <c r="J25" s="230">
        <f t="shared" si="0"/>
        <v>91656</v>
      </c>
      <c r="K25" s="231" t="s">
        <v>1026</v>
      </c>
    </row>
    <row r="26" spans="1:12" s="232" customFormat="1" ht="56.25">
      <c r="A26" s="226" t="s">
        <v>870</v>
      </c>
      <c r="B26" s="227" t="s">
        <v>1021</v>
      </c>
      <c r="C26" s="228" t="s">
        <v>991</v>
      </c>
      <c r="D26" s="229">
        <v>851978</v>
      </c>
      <c r="E26" s="229" t="s">
        <v>1036</v>
      </c>
      <c r="F26" s="229" t="s">
        <v>1037</v>
      </c>
      <c r="G26" s="229" t="s">
        <v>1038</v>
      </c>
      <c r="H26" s="230">
        <v>183312</v>
      </c>
      <c r="I26" s="229">
        <v>1</v>
      </c>
      <c r="J26" s="230">
        <f t="shared" si="0"/>
        <v>183312</v>
      </c>
      <c r="K26" s="231" t="s">
        <v>1026</v>
      </c>
    </row>
    <row r="27" spans="1:12" s="243" customFormat="1" ht="78.75">
      <c r="A27" s="226" t="s">
        <v>995</v>
      </c>
      <c r="B27" s="237" t="s">
        <v>996</v>
      </c>
      <c r="C27" s="229" t="s">
        <v>889</v>
      </c>
      <c r="D27" s="229">
        <v>390606</v>
      </c>
      <c r="E27" s="229" t="s">
        <v>1039</v>
      </c>
      <c r="F27" s="229" t="s">
        <v>998</v>
      </c>
      <c r="G27" s="242" t="s">
        <v>1040</v>
      </c>
      <c r="H27" s="230">
        <v>35979</v>
      </c>
      <c r="I27" s="229">
        <v>1</v>
      </c>
      <c r="J27" s="230">
        <f t="shared" si="0"/>
        <v>35979</v>
      </c>
      <c r="K27" s="242" t="s">
        <v>831</v>
      </c>
    </row>
    <row r="28" spans="1:12" s="243" customFormat="1" ht="101.25">
      <c r="A28" s="226" t="s">
        <v>995</v>
      </c>
      <c r="B28" s="237" t="s">
        <v>996</v>
      </c>
      <c r="C28" s="229" t="s">
        <v>872</v>
      </c>
      <c r="D28" s="229">
        <v>347679</v>
      </c>
      <c r="E28" s="229" t="s">
        <v>1041</v>
      </c>
      <c r="F28" s="229" t="s">
        <v>1006</v>
      </c>
      <c r="G28" s="242" t="s">
        <v>1042</v>
      </c>
      <c r="H28" s="230">
        <v>54270</v>
      </c>
      <c r="I28" s="229">
        <v>1</v>
      </c>
      <c r="J28" s="230">
        <f t="shared" si="0"/>
        <v>54270</v>
      </c>
      <c r="K28" s="242" t="s">
        <v>831</v>
      </c>
    </row>
    <row r="29" spans="1:12" s="232" customFormat="1" ht="78.75">
      <c r="A29" s="205" t="s">
        <v>870</v>
      </c>
      <c r="B29" s="205" t="s">
        <v>968</v>
      </c>
      <c r="C29" s="205" t="s">
        <v>1043</v>
      </c>
      <c r="D29" s="244">
        <v>648463</v>
      </c>
      <c r="E29" s="244" t="s">
        <v>1044</v>
      </c>
      <c r="F29" s="244" t="s">
        <v>1045</v>
      </c>
      <c r="G29" s="244" t="s">
        <v>1046</v>
      </c>
      <c r="H29" s="245">
        <v>76380</v>
      </c>
      <c r="I29" s="246">
        <v>1</v>
      </c>
      <c r="J29" s="245">
        <v>76380</v>
      </c>
      <c r="K29" s="244" t="s">
        <v>799</v>
      </c>
      <c r="L29" s="181"/>
    </row>
    <row r="30" spans="1:12" s="232" customFormat="1" ht="56.25">
      <c r="A30" s="205" t="s">
        <v>870</v>
      </c>
      <c r="B30" s="205" t="s">
        <v>968</v>
      </c>
      <c r="C30" s="205" t="s">
        <v>1043</v>
      </c>
      <c r="D30" s="244">
        <v>810393</v>
      </c>
      <c r="E30" s="244" t="s">
        <v>1047</v>
      </c>
      <c r="F30" s="244" t="s">
        <v>1048</v>
      </c>
      <c r="G30" s="244" t="s">
        <v>1049</v>
      </c>
      <c r="H30" s="245">
        <v>91656</v>
      </c>
      <c r="I30" s="246">
        <v>1</v>
      </c>
      <c r="J30" s="245">
        <v>91656</v>
      </c>
      <c r="K30" s="244" t="s">
        <v>799</v>
      </c>
    </row>
    <row r="31" spans="1:12" s="232" customFormat="1" ht="48" customHeight="1">
      <c r="A31" s="226" t="s">
        <v>870</v>
      </c>
      <c r="B31" s="237" t="s">
        <v>996</v>
      </c>
      <c r="C31" s="229" t="s">
        <v>869</v>
      </c>
      <c r="D31" s="229">
        <v>754236</v>
      </c>
      <c r="E31" s="229" t="s">
        <v>1050</v>
      </c>
      <c r="F31" s="229" t="s">
        <v>1028</v>
      </c>
      <c r="G31" s="229" t="s">
        <v>1051</v>
      </c>
      <c r="H31" s="247">
        <v>91656</v>
      </c>
      <c r="I31" s="229">
        <v>1</v>
      </c>
      <c r="J31" s="230">
        <f t="shared" ref="J31:J33" si="1">+H31*I31</f>
        <v>91656</v>
      </c>
      <c r="K31" s="231" t="s">
        <v>781</v>
      </c>
    </row>
    <row r="32" spans="1:12" s="232" customFormat="1" ht="48" customHeight="1">
      <c r="A32" s="226" t="s">
        <v>870</v>
      </c>
      <c r="B32" s="237" t="s">
        <v>996</v>
      </c>
      <c r="C32" s="229" t="s">
        <v>858</v>
      </c>
      <c r="D32" s="229">
        <v>851399</v>
      </c>
      <c r="E32" s="229" t="s">
        <v>1052</v>
      </c>
      <c r="F32" s="229" t="s">
        <v>1028</v>
      </c>
      <c r="G32" s="229" t="s">
        <v>1053</v>
      </c>
      <c r="H32" s="247">
        <v>91656</v>
      </c>
      <c r="I32" s="229">
        <v>1</v>
      </c>
      <c r="J32" s="230">
        <f t="shared" si="1"/>
        <v>91656</v>
      </c>
      <c r="K32" s="231" t="s">
        <v>781</v>
      </c>
    </row>
    <row r="33" spans="1:12" s="232" customFormat="1" ht="56.25">
      <c r="A33" s="226" t="s">
        <v>1054</v>
      </c>
      <c r="B33" s="227" t="s">
        <v>968</v>
      </c>
      <c r="C33" s="228" t="s">
        <v>876</v>
      </c>
      <c r="D33" s="229">
        <v>329916</v>
      </c>
      <c r="E33" s="229" t="s">
        <v>1055</v>
      </c>
      <c r="F33" s="229" t="s">
        <v>912</v>
      </c>
      <c r="G33" s="229" t="s">
        <v>1056</v>
      </c>
      <c r="H33" s="230">
        <v>47972</v>
      </c>
      <c r="I33" s="226">
        <v>1</v>
      </c>
      <c r="J33" s="230">
        <f t="shared" si="1"/>
        <v>47972</v>
      </c>
      <c r="K33" s="231" t="s">
        <v>689</v>
      </c>
    </row>
    <row r="34" spans="1:12" s="232" customFormat="1" ht="90">
      <c r="A34" s="183" t="s">
        <v>1057</v>
      </c>
      <c r="B34" s="248" t="s">
        <v>959</v>
      </c>
      <c r="C34" s="249" t="s">
        <v>858</v>
      </c>
      <c r="D34" s="249">
        <v>688133</v>
      </c>
      <c r="E34" s="249" t="s">
        <v>1058</v>
      </c>
      <c r="F34" s="183" t="s">
        <v>1059</v>
      </c>
      <c r="G34" s="183" t="s">
        <v>1060</v>
      </c>
      <c r="H34" s="250">
        <v>416160</v>
      </c>
      <c r="I34" s="249">
        <v>1</v>
      </c>
      <c r="J34" s="251">
        <v>416160</v>
      </c>
      <c r="K34" s="249" t="s">
        <v>1061</v>
      </c>
    </row>
    <row r="35" spans="1:12" s="232" customFormat="1" ht="12.75">
      <c r="A35" s="226"/>
      <c r="B35" s="252"/>
      <c r="C35" s="228"/>
      <c r="D35" s="229"/>
      <c r="E35" s="229"/>
      <c r="F35" s="229"/>
      <c r="G35" s="253"/>
      <c r="H35" s="254"/>
      <c r="I35" s="255">
        <f>SUM(I4:I34)</f>
        <v>32</v>
      </c>
      <c r="J35" s="256">
        <f>SUM(J4:J34)</f>
        <v>4203670</v>
      </c>
      <c r="K35" s="257"/>
    </row>
    <row r="36" spans="1:12" ht="23.65" customHeight="1">
      <c r="A36" s="258"/>
      <c r="B36" s="259"/>
      <c r="C36" s="218"/>
      <c r="D36" s="218"/>
      <c r="E36" s="218"/>
      <c r="F36" s="257"/>
      <c r="G36" s="260"/>
      <c r="H36" s="256"/>
    </row>
    <row r="37" spans="1:12" ht="12.75">
      <c r="A37" s="261"/>
      <c r="B37" s="262"/>
      <c r="C37" s="193"/>
      <c r="D37" s="263"/>
      <c r="E37" s="193"/>
      <c r="F37" s="263"/>
      <c r="G37" s="264"/>
      <c r="H37" s="192"/>
      <c r="I37" s="265" t="s">
        <v>1062</v>
      </c>
      <c r="J37" s="256">
        <f>J35</f>
        <v>4203670</v>
      </c>
      <c r="K37" s="265">
        <f>(J37*K38)/J38</f>
        <v>1.4090312451397342</v>
      </c>
    </row>
    <row r="38" spans="1:12" ht="12.75">
      <c r="A38" s="261"/>
      <c r="B38" s="262"/>
      <c r="C38" s="193"/>
      <c r="D38" s="263"/>
      <c r="E38" s="193"/>
      <c r="F38" s="263"/>
      <c r="G38" s="264"/>
      <c r="H38" s="266"/>
      <c r="I38" s="267" t="s">
        <v>899</v>
      </c>
      <c r="J38" s="268">
        <v>29833760</v>
      </c>
      <c r="K38" s="265">
        <v>10</v>
      </c>
    </row>
    <row r="39" spans="1:12" ht="47.25">
      <c r="A39" s="192"/>
      <c r="B39" s="192"/>
      <c r="C39" s="192"/>
      <c r="D39" s="192"/>
      <c r="E39" s="192"/>
      <c r="F39" s="192"/>
      <c r="G39" s="192"/>
      <c r="H39" s="215" t="s">
        <v>1063</v>
      </c>
      <c r="I39" s="269" t="s">
        <v>1064</v>
      </c>
      <c r="J39" s="270">
        <f>J37/2</f>
        <v>2101835</v>
      </c>
      <c r="K39" s="192"/>
    </row>
    <row r="40" spans="1:12" ht="15.75">
      <c r="A40" s="192"/>
      <c r="B40" s="192"/>
      <c r="C40" s="192"/>
      <c r="D40" s="192"/>
      <c r="E40" s="192"/>
      <c r="F40" s="192"/>
      <c r="G40" s="192"/>
      <c r="H40" s="271"/>
      <c r="I40" s="272"/>
      <c r="J40" s="273"/>
      <c r="K40" s="192"/>
    </row>
    <row r="41" spans="1:12">
      <c r="J41" s="274"/>
    </row>
    <row r="42" spans="1:12" ht="19.149999999999999" customHeight="1">
      <c r="A42" s="401" t="s">
        <v>953</v>
      </c>
      <c r="B42" s="401"/>
      <c r="C42" s="401"/>
      <c r="D42" s="401"/>
      <c r="E42" s="401"/>
      <c r="F42" s="401"/>
      <c r="G42" s="401"/>
      <c r="H42" s="401"/>
      <c r="I42" s="401"/>
      <c r="J42" s="401"/>
      <c r="K42" s="401"/>
    </row>
    <row r="43" spans="1:12" ht="18.75" customHeight="1">
      <c r="A43" s="403" t="s">
        <v>1065</v>
      </c>
      <c r="B43" s="404"/>
      <c r="C43" s="404"/>
      <c r="D43" s="404"/>
      <c r="E43" s="404"/>
      <c r="F43" s="404"/>
      <c r="G43" s="404"/>
      <c r="H43" s="404"/>
      <c r="I43" s="404"/>
      <c r="J43" s="404"/>
      <c r="K43" s="405"/>
    </row>
    <row r="44" spans="1:12" ht="33.75" customHeight="1">
      <c r="A44" s="223" t="s">
        <v>955</v>
      </c>
      <c r="B44" s="223" t="s">
        <v>923</v>
      </c>
      <c r="C44" s="224" t="s">
        <v>24</v>
      </c>
      <c r="D44" s="224" t="s">
        <v>925</v>
      </c>
      <c r="E44" s="224" t="s">
        <v>926</v>
      </c>
      <c r="F44" s="224" t="s">
        <v>956</v>
      </c>
      <c r="G44" s="224" t="s">
        <v>957</v>
      </c>
      <c r="H44" s="225" t="s">
        <v>931</v>
      </c>
      <c r="I44" s="225" t="s">
        <v>932</v>
      </c>
      <c r="J44" s="225" t="s">
        <v>933</v>
      </c>
      <c r="K44" s="224" t="s">
        <v>934</v>
      </c>
    </row>
    <row r="45" spans="1:12" s="232" customFormat="1" ht="33.75">
      <c r="A45" s="226" t="s">
        <v>976</v>
      </c>
      <c r="B45" s="235">
        <v>46054</v>
      </c>
      <c r="C45" s="183" t="s">
        <v>1066</v>
      </c>
      <c r="D45" s="183">
        <v>757227</v>
      </c>
      <c r="E45" s="183" t="s">
        <v>1067</v>
      </c>
      <c r="F45" s="183" t="s">
        <v>1068</v>
      </c>
      <c r="G45" s="205" t="s">
        <v>1069</v>
      </c>
      <c r="H45" s="234">
        <v>471144</v>
      </c>
      <c r="I45" s="183">
        <v>1</v>
      </c>
      <c r="J45" s="207">
        <v>471144</v>
      </c>
      <c r="K45" s="183" t="s">
        <v>755</v>
      </c>
      <c r="L45" s="199"/>
    </row>
    <row r="46" spans="1:12" s="232" customFormat="1" ht="90">
      <c r="A46" s="226" t="s">
        <v>958</v>
      </c>
      <c r="B46" s="227" t="s">
        <v>942</v>
      </c>
      <c r="C46" s="228" t="s">
        <v>963</v>
      </c>
      <c r="D46" s="229">
        <v>855368</v>
      </c>
      <c r="E46" s="229" t="s">
        <v>1070</v>
      </c>
      <c r="F46" s="229" t="s">
        <v>966</v>
      </c>
      <c r="G46" s="229" t="s">
        <v>1071</v>
      </c>
      <c r="H46" s="230">
        <v>211452</v>
      </c>
      <c r="I46" s="229">
        <v>1</v>
      </c>
      <c r="J46" s="230">
        <f t="shared" ref="J46:J57" si="2">+H46*I46</f>
        <v>211452</v>
      </c>
      <c r="K46" s="231" t="s">
        <v>825</v>
      </c>
    </row>
    <row r="47" spans="1:12" s="232" customFormat="1" ht="90">
      <c r="A47" s="226" t="s">
        <v>958</v>
      </c>
      <c r="B47" s="227" t="s">
        <v>942</v>
      </c>
      <c r="C47" s="228" t="s">
        <v>963</v>
      </c>
      <c r="D47" s="228">
        <v>832265</v>
      </c>
      <c r="E47" s="228" t="s">
        <v>1072</v>
      </c>
      <c r="F47" s="228" t="s">
        <v>966</v>
      </c>
      <c r="G47" s="228" t="s">
        <v>1073</v>
      </c>
      <c r="H47" s="230">
        <v>211452</v>
      </c>
      <c r="I47" s="229">
        <v>1</v>
      </c>
      <c r="J47" s="230">
        <f t="shared" si="2"/>
        <v>211452</v>
      </c>
      <c r="K47" s="231" t="s">
        <v>825</v>
      </c>
    </row>
    <row r="48" spans="1:12" s="232" customFormat="1" ht="90">
      <c r="A48" s="226" t="s">
        <v>958</v>
      </c>
      <c r="B48" s="227" t="s">
        <v>942</v>
      </c>
      <c r="C48" s="228" t="s">
        <v>963</v>
      </c>
      <c r="D48" s="228">
        <v>407724</v>
      </c>
      <c r="E48" s="228" t="s">
        <v>1074</v>
      </c>
      <c r="F48" s="228" t="s">
        <v>966</v>
      </c>
      <c r="G48" s="228" t="s">
        <v>1075</v>
      </c>
      <c r="H48" s="230">
        <v>211452</v>
      </c>
      <c r="I48" s="229">
        <v>1</v>
      </c>
      <c r="J48" s="230">
        <f t="shared" si="2"/>
        <v>211452</v>
      </c>
      <c r="K48" s="231" t="s">
        <v>825</v>
      </c>
    </row>
    <row r="49" spans="1:12" s="238" customFormat="1" ht="83.25" customHeight="1">
      <c r="A49" s="226" t="s">
        <v>976</v>
      </c>
      <c r="B49" s="183" t="s">
        <v>942</v>
      </c>
      <c r="C49" s="183" t="s">
        <v>869</v>
      </c>
      <c r="D49" s="183">
        <v>735674</v>
      </c>
      <c r="E49" s="183" t="s">
        <v>1076</v>
      </c>
      <c r="F49" s="183" t="s">
        <v>1077</v>
      </c>
      <c r="G49" s="182" t="s">
        <v>1078</v>
      </c>
      <c r="H49" s="230">
        <v>471144</v>
      </c>
      <c r="I49" s="183">
        <v>1</v>
      </c>
      <c r="J49" s="230">
        <f t="shared" si="2"/>
        <v>471144</v>
      </c>
      <c r="K49" s="231" t="s">
        <v>949</v>
      </c>
      <c r="L49" s="181"/>
    </row>
    <row r="50" spans="1:12" s="238" customFormat="1" ht="147" customHeight="1">
      <c r="A50" s="275" t="s">
        <v>976</v>
      </c>
      <c r="B50" s="205" t="s">
        <v>942</v>
      </c>
      <c r="C50" s="205" t="s">
        <v>869</v>
      </c>
      <c r="D50" s="205" t="s">
        <v>1079</v>
      </c>
      <c r="E50" s="205" t="s">
        <v>1080</v>
      </c>
      <c r="F50" s="205" t="s">
        <v>888</v>
      </c>
      <c r="G50" s="276" t="s">
        <v>1081</v>
      </c>
      <c r="H50" s="277">
        <v>91656</v>
      </c>
      <c r="I50" s="205">
        <v>3</v>
      </c>
      <c r="J50" s="277">
        <f t="shared" si="2"/>
        <v>274968</v>
      </c>
      <c r="K50" s="278" t="s">
        <v>949</v>
      </c>
    </row>
    <row r="51" spans="1:12" s="232" customFormat="1" ht="45">
      <c r="A51" s="226" t="s">
        <v>870</v>
      </c>
      <c r="B51" s="227" t="s">
        <v>1082</v>
      </c>
      <c r="C51" s="228" t="s">
        <v>1022</v>
      </c>
      <c r="D51" s="229">
        <v>309306</v>
      </c>
      <c r="E51" s="229" t="s">
        <v>1083</v>
      </c>
      <c r="F51" s="229" t="s">
        <v>1084</v>
      </c>
      <c r="G51" s="229" t="s">
        <v>1085</v>
      </c>
      <c r="H51" s="230">
        <v>91656</v>
      </c>
      <c r="I51" s="229">
        <v>1</v>
      </c>
      <c r="J51" s="230">
        <f t="shared" si="2"/>
        <v>91656</v>
      </c>
      <c r="K51" s="231" t="s">
        <v>1026</v>
      </c>
    </row>
    <row r="52" spans="1:12" s="232" customFormat="1" ht="56.25">
      <c r="A52" s="226" t="s">
        <v>870</v>
      </c>
      <c r="B52" s="227" t="s">
        <v>1082</v>
      </c>
      <c r="C52" s="228" t="s">
        <v>1022</v>
      </c>
      <c r="D52" s="229">
        <v>401060</v>
      </c>
      <c r="E52" s="229" t="s">
        <v>1086</v>
      </c>
      <c r="F52" s="229" t="s">
        <v>1024</v>
      </c>
      <c r="G52" s="229" t="s">
        <v>1087</v>
      </c>
      <c r="H52" s="230">
        <v>91656</v>
      </c>
      <c r="I52" s="229">
        <v>1</v>
      </c>
      <c r="J52" s="230">
        <f t="shared" si="2"/>
        <v>91656</v>
      </c>
      <c r="K52" s="231" t="s">
        <v>1026</v>
      </c>
    </row>
    <row r="53" spans="1:12" s="232" customFormat="1" ht="67.5">
      <c r="A53" s="226" t="s">
        <v>870</v>
      </c>
      <c r="B53" s="227" t="s">
        <v>1082</v>
      </c>
      <c r="C53" s="228" t="s">
        <v>1022</v>
      </c>
      <c r="D53" s="229">
        <v>654722</v>
      </c>
      <c r="E53" s="229" t="s">
        <v>1088</v>
      </c>
      <c r="F53" s="229" t="s">
        <v>1089</v>
      </c>
      <c r="G53" s="229" t="s">
        <v>1090</v>
      </c>
      <c r="H53" s="230">
        <v>76380</v>
      </c>
      <c r="I53" s="229">
        <v>1</v>
      </c>
      <c r="J53" s="230">
        <f t="shared" si="2"/>
        <v>76380</v>
      </c>
      <c r="K53" s="231" t="s">
        <v>1026</v>
      </c>
    </row>
    <row r="54" spans="1:12" s="232" customFormat="1" ht="62.25" customHeight="1">
      <c r="A54" s="226" t="s">
        <v>870</v>
      </c>
      <c r="B54" s="227" t="s">
        <v>1082</v>
      </c>
      <c r="C54" s="228" t="s">
        <v>1022</v>
      </c>
      <c r="D54" s="229">
        <v>825959</v>
      </c>
      <c r="E54" s="229" t="s">
        <v>1091</v>
      </c>
      <c r="F54" s="229" t="s">
        <v>1092</v>
      </c>
      <c r="G54" s="229" t="s">
        <v>1093</v>
      </c>
      <c r="H54" s="230">
        <v>91656</v>
      </c>
      <c r="I54" s="229">
        <v>1</v>
      </c>
      <c r="J54" s="230">
        <f t="shared" si="2"/>
        <v>91656</v>
      </c>
      <c r="K54" s="231" t="s">
        <v>1026</v>
      </c>
    </row>
    <row r="55" spans="1:12" s="232" customFormat="1" ht="56.25">
      <c r="A55" s="226" t="s">
        <v>870</v>
      </c>
      <c r="B55" s="227" t="s">
        <v>1082</v>
      </c>
      <c r="C55" s="228" t="s">
        <v>1022</v>
      </c>
      <c r="D55" s="229">
        <v>843756</v>
      </c>
      <c r="E55" s="229" t="s">
        <v>1094</v>
      </c>
      <c r="F55" s="229" t="s">
        <v>1024</v>
      </c>
      <c r="G55" s="229" t="s">
        <v>1095</v>
      </c>
      <c r="H55" s="230">
        <v>91656</v>
      </c>
      <c r="I55" s="229">
        <v>1</v>
      </c>
      <c r="J55" s="230">
        <f t="shared" si="2"/>
        <v>91656</v>
      </c>
      <c r="K55" s="231" t="s">
        <v>1026</v>
      </c>
    </row>
    <row r="56" spans="1:12" s="232" customFormat="1" ht="78.75">
      <c r="A56" s="226" t="s">
        <v>870</v>
      </c>
      <c r="B56" s="227" t="s">
        <v>1082</v>
      </c>
      <c r="C56" s="228" t="s">
        <v>991</v>
      </c>
      <c r="D56" s="229">
        <v>515600</v>
      </c>
      <c r="E56" s="229" t="s">
        <v>1096</v>
      </c>
      <c r="F56" s="229" t="s">
        <v>1045</v>
      </c>
      <c r="G56" s="229" t="s">
        <v>1097</v>
      </c>
      <c r="H56" s="230">
        <v>76380</v>
      </c>
      <c r="I56" s="229">
        <v>1</v>
      </c>
      <c r="J56" s="230">
        <f t="shared" si="2"/>
        <v>76380</v>
      </c>
      <c r="K56" s="231" t="s">
        <v>1026</v>
      </c>
    </row>
    <row r="57" spans="1:12" s="232" customFormat="1" ht="56.25">
      <c r="A57" s="226" t="s">
        <v>870</v>
      </c>
      <c r="B57" s="227" t="s">
        <v>1082</v>
      </c>
      <c r="C57" s="228" t="s">
        <v>991</v>
      </c>
      <c r="D57" s="229">
        <v>854439</v>
      </c>
      <c r="E57" s="229" t="s">
        <v>1098</v>
      </c>
      <c r="F57" s="229" t="s">
        <v>1024</v>
      </c>
      <c r="G57" s="229" t="s">
        <v>1099</v>
      </c>
      <c r="H57" s="230">
        <v>91656</v>
      </c>
      <c r="I57" s="229">
        <v>1</v>
      </c>
      <c r="J57" s="230">
        <f t="shared" si="2"/>
        <v>91656</v>
      </c>
      <c r="K57" s="231" t="s">
        <v>1026</v>
      </c>
    </row>
    <row r="58" spans="1:12" s="239" customFormat="1" ht="228" customHeight="1">
      <c r="A58" s="226" t="s">
        <v>995</v>
      </c>
      <c r="B58" s="237" t="s">
        <v>1100</v>
      </c>
      <c r="C58" s="229" t="s">
        <v>872</v>
      </c>
      <c r="D58" s="229">
        <v>822972</v>
      </c>
      <c r="E58" s="229" t="s">
        <v>1101</v>
      </c>
      <c r="F58" s="229" t="s">
        <v>998</v>
      </c>
      <c r="G58" s="242" t="s">
        <v>1102</v>
      </c>
      <c r="H58" s="230">
        <v>35979</v>
      </c>
      <c r="I58" s="229">
        <v>1</v>
      </c>
      <c r="J58" s="230">
        <f>+H58*I58</f>
        <v>35979</v>
      </c>
      <c r="K58" s="242" t="s">
        <v>831</v>
      </c>
      <c r="L58" s="279"/>
    </row>
    <row r="59" spans="1:12" s="239" customFormat="1" ht="101.25">
      <c r="A59" s="226" t="s">
        <v>995</v>
      </c>
      <c r="B59" s="237" t="s">
        <v>1100</v>
      </c>
      <c r="C59" s="229" t="s">
        <v>872</v>
      </c>
      <c r="D59" s="229">
        <v>359173</v>
      </c>
      <c r="E59" s="229" t="s">
        <v>1103</v>
      </c>
      <c r="F59" s="229" t="s">
        <v>1006</v>
      </c>
      <c r="G59" s="242" t="s">
        <v>1104</v>
      </c>
      <c r="H59" s="230">
        <v>54270</v>
      </c>
      <c r="I59" s="229">
        <v>1</v>
      </c>
      <c r="J59" s="230">
        <f t="shared" ref="J59:J62" si="3">+H59*I59</f>
        <v>54270</v>
      </c>
      <c r="K59" s="242" t="s">
        <v>831</v>
      </c>
      <c r="L59" s="279"/>
    </row>
    <row r="60" spans="1:12" s="239" customFormat="1" ht="101.25">
      <c r="A60" s="226" t="s">
        <v>995</v>
      </c>
      <c r="B60" s="237" t="s">
        <v>1100</v>
      </c>
      <c r="C60" s="229" t="s">
        <v>872</v>
      </c>
      <c r="D60" s="229">
        <v>348933</v>
      </c>
      <c r="E60" s="229" t="s">
        <v>1105</v>
      </c>
      <c r="F60" s="229" t="s">
        <v>1006</v>
      </c>
      <c r="G60" s="242" t="s">
        <v>1106</v>
      </c>
      <c r="H60" s="230">
        <v>54270</v>
      </c>
      <c r="I60" s="229">
        <v>1</v>
      </c>
      <c r="J60" s="230">
        <f t="shared" si="3"/>
        <v>54270</v>
      </c>
      <c r="K60" s="242" t="s">
        <v>831</v>
      </c>
      <c r="L60" s="279"/>
    </row>
    <row r="61" spans="1:12" s="232" customFormat="1" ht="33.75">
      <c r="A61" s="226" t="s">
        <v>1107</v>
      </c>
      <c r="B61" s="206">
        <v>46054</v>
      </c>
      <c r="C61" s="228" t="s">
        <v>1108</v>
      </c>
      <c r="D61" s="229">
        <v>817260</v>
      </c>
      <c r="E61" s="229" t="s">
        <v>1109</v>
      </c>
      <c r="F61" s="229" t="s">
        <v>916</v>
      </c>
      <c r="G61" s="229" t="s">
        <v>1110</v>
      </c>
      <c r="H61" s="230">
        <v>163614</v>
      </c>
      <c r="I61" s="229">
        <v>1</v>
      </c>
      <c r="J61" s="230">
        <f t="shared" si="3"/>
        <v>163614</v>
      </c>
      <c r="K61" s="231" t="s">
        <v>762</v>
      </c>
      <c r="L61" s="181"/>
    </row>
    <row r="62" spans="1:12" s="232" customFormat="1" ht="146.25">
      <c r="A62" s="226" t="s">
        <v>1107</v>
      </c>
      <c r="B62" s="206">
        <v>46054</v>
      </c>
      <c r="C62" s="228" t="s">
        <v>1108</v>
      </c>
      <c r="D62" s="229">
        <v>805565</v>
      </c>
      <c r="E62" s="229" t="s">
        <v>1111</v>
      </c>
      <c r="F62" s="229" t="s">
        <v>1112</v>
      </c>
      <c r="G62" s="229" t="s">
        <v>1113</v>
      </c>
      <c r="H62" s="230">
        <v>471144</v>
      </c>
      <c r="I62" s="229">
        <v>1</v>
      </c>
      <c r="J62" s="230">
        <f t="shared" si="3"/>
        <v>471144</v>
      </c>
      <c r="K62" s="231" t="s">
        <v>762</v>
      </c>
    </row>
    <row r="63" spans="1:12" s="232" customFormat="1" ht="292.5">
      <c r="A63" s="226" t="s">
        <v>870</v>
      </c>
      <c r="B63" s="252" t="s">
        <v>1100</v>
      </c>
      <c r="C63" s="228" t="s">
        <v>878</v>
      </c>
      <c r="D63" s="236" t="s">
        <v>1114</v>
      </c>
      <c r="E63" s="236" t="s">
        <v>1115</v>
      </c>
      <c r="F63" s="229" t="s">
        <v>1028</v>
      </c>
      <c r="G63" s="229" t="s">
        <v>1116</v>
      </c>
      <c r="H63" s="247">
        <v>91656</v>
      </c>
      <c r="I63" s="229">
        <v>5</v>
      </c>
      <c r="J63" s="247">
        <f>+H63*I63</f>
        <v>458280</v>
      </c>
      <c r="K63" s="231" t="s">
        <v>802</v>
      </c>
      <c r="L63" s="181"/>
    </row>
    <row r="64" spans="1:12" s="232" customFormat="1" ht="254.25" customHeight="1">
      <c r="A64" s="226" t="s">
        <v>870</v>
      </c>
      <c r="B64" s="252" t="s">
        <v>1100</v>
      </c>
      <c r="C64" s="228" t="s">
        <v>878</v>
      </c>
      <c r="D64" s="236" t="s">
        <v>1117</v>
      </c>
      <c r="E64" s="236" t="s">
        <v>1118</v>
      </c>
      <c r="F64" s="229" t="s">
        <v>1089</v>
      </c>
      <c r="G64" s="229" t="s">
        <v>1119</v>
      </c>
      <c r="H64" s="247">
        <v>76380</v>
      </c>
      <c r="I64" s="229">
        <v>3</v>
      </c>
      <c r="J64" s="247">
        <f t="shared" ref="J64:J70" si="4">+H64*I64</f>
        <v>229140</v>
      </c>
      <c r="K64" s="231" t="s">
        <v>802</v>
      </c>
    </row>
    <row r="65" spans="1:12" s="232" customFormat="1" ht="265.5" customHeight="1">
      <c r="A65" s="226" t="s">
        <v>870</v>
      </c>
      <c r="B65" s="252" t="s">
        <v>1100</v>
      </c>
      <c r="C65" s="228" t="s">
        <v>878</v>
      </c>
      <c r="D65" s="236" t="s">
        <v>1120</v>
      </c>
      <c r="E65" s="236" t="s">
        <v>1121</v>
      </c>
      <c r="F65" s="229" t="s">
        <v>1045</v>
      </c>
      <c r="G65" s="229" t="s">
        <v>1122</v>
      </c>
      <c r="H65" s="247">
        <v>76380</v>
      </c>
      <c r="I65" s="229">
        <v>3</v>
      </c>
      <c r="J65" s="247">
        <f t="shared" si="4"/>
        <v>229140</v>
      </c>
      <c r="K65" s="231" t="s">
        <v>802</v>
      </c>
    </row>
    <row r="66" spans="1:12" s="232" customFormat="1" ht="90">
      <c r="A66" s="226" t="s">
        <v>1054</v>
      </c>
      <c r="B66" s="226" t="s">
        <v>1123</v>
      </c>
      <c r="C66" s="226" t="s">
        <v>1124</v>
      </c>
      <c r="D66" s="229">
        <v>855666</v>
      </c>
      <c r="E66" s="229" t="s">
        <v>1125</v>
      </c>
      <c r="F66" s="229" t="s">
        <v>1126</v>
      </c>
      <c r="G66" s="229" t="s">
        <v>1127</v>
      </c>
      <c r="H66" s="230">
        <f>+(30552*8)+(23986*8)</f>
        <v>436304</v>
      </c>
      <c r="I66" s="229">
        <v>1</v>
      </c>
      <c r="J66" s="230">
        <f t="shared" si="4"/>
        <v>436304</v>
      </c>
      <c r="K66" s="231" t="s">
        <v>1128</v>
      </c>
    </row>
    <row r="67" spans="1:12" s="232" customFormat="1" ht="56.25">
      <c r="A67" s="226" t="s">
        <v>870</v>
      </c>
      <c r="B67" s="237" t="s">
        <v>1100</v>
      </c>
      <c r="C67" s="228" t="s">
        <v>869</v>
      </c>
      <c r="D67" s="229">
        <v>379930</v>
      </c>
      <c r="E67" s="229" t="s">
        <v>1129</v>
      </c>
      <c r="F67" s="229" t="s">
        <v>1037</v>
      </c>
      <c r="G67" s="229" t="s">
        <v>1130</v>
      </c>
      <c r="H67" s="247">
        <v>183312</v>
      </c>
      <c r="I67" s="229">
        <v>1</v>
      </c>
      <c r="J67" s="230">
        <f t="shared" si="4"/>
        <v>183312</v>
      </c>
      <c r="K67" s="231" t="s">
        <v>781</v>
      </c>
    </row>
    <row r="68" spans="1:12" s="232" customFormat="1" ht="67.5">
      <c r="A68" s="226" t="s">
        <v>870</v>
      </c>
      <c r="B68" s="237" t="s">
        <v>1100</v>
      </c>
      <c r="C68" s="228" t="s">
        <v>869</v>
      </c>
      <c r="D68" s="229">
        <v>426075</v>
      </c>
      <c r="E68" s="229" t="s">
        <v>1131</v>
      </c>
      <c r="F68" s="229" t="s">
        <v>1028</v>
      </c>
      <c r="G68" s="229" t="s">
        <v>1132</v>
      </c>
      <c r="H68" s="247">
        <v>91656</v>
      </c>
      <c r="I68" s="229">
        <v>1</v>
      </c>
      <c r="J68" s="230">
        <f t="shared" si="4"/>
        <v>91656</v>
      </c>
      <c r="K68" s="231" t="s">
        <v>781</v>
      </c>
    </row>
    <row r="69" spans="1:12" s="232" customFormat="1" ht="56.25">
      <c r="A69" s="226" t="s">
        <v>870</v>
      </c>
      <c r="B69" s="237" t="s">
        <v>1100</v>
      </c>
      <c r="C69" s="228" t="s">
        <v>872</v>
      </c>
      <c r="D69" s="229">
        <v>790629</v>
      </c>
      <c r="E69" s="229" t="s">
        <v>1133</v>
      </c>
      <c r="F69" s="229" t="s">
        <v>1024</v>
      </c>
      <c r="G69" s="229" t="s">
        <v>1134</v>
      </c>
      <c r="H69" s="247">
        <v>91656</v>
      </c>
      <c r="I69" s="229">
        <v>1</v>
      </c>
      <c r="J69" s="230">
        <f t="shared" si="4"/>
        <v>91656</v>
      </c>
      <c r="K69" s="231" t="s">
        <v>781</v>
      </c>
    </row>
    <row r="70" spans="1:12" s="232" customFormat="1" ht="67.5">
      <c r="A70" s="226" t="s">
        <v>1054</v>
      </c>
      <c r="B70" s="227" t="s">
        <v>1135</v>
      </c>
      <c r="C70" s="228" t="s">
        <v>858</v>
      </c>
      <c r="D70" s="229">
        <v>329916</v>
      </c>
      <c r="E70" s="229" t="s">
        <v>1136</v>
      </c>
      <c r="F70" s="229" t="s">
        <v>1137</v>
      </c>
      <c r="G70" s="229" t="s">
        <v>1138</v>
      </c>
      <c r="H70" s="230">
        <v>122208</v>
      </c>
      <c r="I70" s="229">
        <v>1</v>
      </c>
      <c r="J70" s="230">
        <f t="shared" si="4"/>
        <v>122208</v>
      </c>
      <c r="K70" s="231" t="s">
        <v>689</v>
      </c>
    </row>
    <row r="71" spans="1:12" s="232" customFormat="1" ht="12.75">
      <c r="A71" s="280"/>
      <c r="B71" s="281"/>
      <c r="C71" s="282"/>
      <c r="D71" s="283"/>
      <c r="E71" s="284"/>
      <c r="F71" s="284"/>
      <c r="G71" s="284"/>
      <c r="H71" s="285"/>
      <c r="I71" s="255">
        <f>SUM(I45:I70)</f>
        <v>36</v>
      </c>
      <c r="J71" s="256">
        <f>SUM(J45:J70)</f>
        <v>5083625</v>
      </c>
      <c r="K71" s="257"/>
      <c r="L71" s="181"/>
    </row>
    <row r="72" spans="1:12" ht="33.75" customHeight="1">
      <c r="A72" s="261"/>
      <c r="B72" s="286"/>
      <c r="C72" s="193"/>
      <c r="D72" s="192"/>
      <c r="E72" s="193"/>
      <c r="F72" s="193"/>
      <c r="G72" s="287"/>
      <c r="H72" s="266"/>
    </row>
    <row r="73" spans="1:12" ht="28.5" customHeight="1">
      <c r="A73" s="261"/>
      <c r="B73" s="262"/>
      <c r="C73" s="193"/>
      <c r="D73" s="263"/>
      <c r="E73" s="193"/>
      <c r="F73" s="263"/>
      <c r="G73" s="264"/>
      <c r="H73" s="256" t="s">
        <v>1139</v>
      </c>
      <c r="I73" s="265" t="s">
        <v>1062</v>
      </c>
      <c r="J73" s="256">
        <f>J71</f>
        <v>5083625</v>
      </c>
      <c r="K73" s="265">
        <f>(J73*K74)/J74</f>
        <v>1.7039840100610852</v>
      </c>
    </row>
    <row r="74" spans="1:12" ht="21.75" customHeight="1">
      <c r="A74" s="192"/>
      <c r="B74" s="192"/>
      <c r="C74" s="192"/>
      <c r="D74" s="192"/>
      <c r="E74" s="192"/>
      <c r="F74" s="192"/>
      <c r="G74" s="192"/>
      <c r="H74" s="192"/>
      <c r="I74" s="267" t="s">
        <v>899</v>
      </c>
      <c r="J74" s="268">
        <v>29833760</v>
      </c>
      <c r="K74" s="265">
        <v>10</v>
      </c>
    </row>
    <row r="75" spans="1:12" ht="47.25">
      <c r="A75" s="192"/>
      <c r="B75" s="192"/>
      <c r="C75" s="192"/>
      <c r="D75" s="192"/>
      <c r="E75" s="192"/>
      <c r="F75" s="192"/>
      <c r="G75" s="192"/>
      <c r="H75" s="215" t="s">
        <v>1063</v>
      </c>
      <c r="I75" s="269" t="s">
        <v>1140</v>
      </c>
      <c r="J75" s="270">
        <f>J73/2</f>
        <v>2541812.5</v>
      </c>
      <c r="K75" s="192"/>
    </row>
  </sheetData>
  <mergeCells count="4">
    <mergeCell ref="A1:K1"/>
    <mergeCell ref="A2:K2"/>
    <mergeCell ref="A42:K42"/>
    <mergeCell ref="A43:K43"/>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H42"/>
  <sheetViews>
    <sheetView workbookViewId="0">
      <selection sqref="A1:XFD1048576"/>
    </sheetView>
  </sheetViews>
  <sheetFormatPr defaultColWidth="41.85546875" defaultRowHeight="11.25"/>
  <cols>
    <col min="1" max="1" width="35.28515625" style="181" customWidth="1"/>
    <col min="2" max="2" width="22.7109375" style="181" customWidth="1"/>
    <col min="3" max="3" width="14.42578125" style="181" customWidth="1"/>
    <col min="4" max="4" width="22.85546875" style="181" customWidth="1"/>
    <col min="5" max="5" width="24.5703125" style="181" customWidth="1"/>
    <col min="6" max="6" width="41.85546875" style="181"/>
    <col min="7" max="7" width="20" style="181" customWidth="1"/>
    <col min="8" max="8" width="26.5703125" style="181" customWidth="1"/>
    <col min="9" max="16384" width="41.85546875" style="181"/>
  </cols>
  <sheetData>
    <row r="1" spans="1:8">
      <c r="A1" s="406" t="s">
        <v>1141</v>
      </c>
      <c r="B1" s="406"/>
      <c r="C1" s="406"/>
      <c r="D1" s="406"/>
      <c r="E1" s="406"/>
      <c r="F1" s="406"/>
      <c r="G1" s="406"/>
      <c r="H1" s="406"/>
    </row>
    <row r="2" spans="1:8">
      <c r="A2" s="407"/>
      <c r="B2" s="407"/>
      <c r="C2" s="407"/>
      <c r="D2" s="407"/>
      <c r="E2" s="407"/>
      <c r="F2" s="407"/>
      <c r="G2" s="407"/>
      <c r="H2" s="407"/>
    </row>
    <row r="3" spans="1:8" ht="45">
      <c r="A3" s="288" t="s">
        <v>1142</v>
      </c>
      <c r="B3" s="288" t="s">
        <v>1143</v>
      </c>
      <c r="C3" s="288" t="s">
        <v>1144</v>
      </c>
      <c r="D3" s="288" t="s">
        <v>1145</v>
      </c>
      <c r="E3" s="288" t="s">
        <v>1146</v>
      </c>
      <c r="F3" s="288" t="s">
        <v>1147</v>
      </c>
      <c r="G3" s="288" t="s">
        <v>1148</v>
      </c>
      <c r="H3" s="288" t="s">
        <v>1149</v>
      </c>
    </row>
    <row r="4" spans="1:8" ht="45">
      <c r="A4" s="226" t="s">
        <v>870</v>
      </c>
      <c r="B4" s="249">
        <v>1010238744</v>
      </c>
      <c r="C4" s="182" t="s">
        <v>1150</v>
      </c>
      <c r="D4" s="182" t="s">
        <v>1151</v>
      </c>
      <c r="E4" s="182" t="s">
        <v>1152</v>
      </c>
      <c r="F4" s="183" t="s">
        <v>1153</v>
      </c>
      <c r="G4" s="237" t="s">
        <v>1100</v>
      </c>
      <c r="H4" s="231" t="s">
        <v>802</v>
      </c>
    </row>
    <row r="5" spans="1:8" s="289" customFormat="1" ht="45">
      <c r="A5" s="249" t="s">
        <v>870</v>
      </c>
      <c r="B5" s="249">
        <v>1073241753</v>
      </c>
      <c r="C5" s="182" t="s">
        <v>1154</v>
      </c>
      <c r="D5" s="182" t="s">
        <v>1151</v>
      </c>
      <c r="E5" s="182" t="s">
        <v>1152</v>
      </c>
      <c r="F5" s="183" t="s">
        <v>1153</v>
      </c>
      <c r="G5" s="237" t="s">
        <v>1100</v>
      </c>
      <c r="H5" s="249" t="s">
        <v>802</v>
      </c>
    </row>
    <row r="6" spans="1:8" s="289" customFormat="1" ht="45">
      <c r="A6" s="249" t="s">
        <v>870</v>
      </c>
      <c r="B6" s="249">
        <v>1023937066</v>
      </c>
      <c r="C6" s="183" t="s">
        <v>1155</v>
      </c>
      <c r="D6" s="182" t="s">
        <v>1151</v>
      </c>
      <c r="E6" s="182" t="s">
        <v>1152</v>
      </c>
      <c r="F6" s="183" t="s">
        <v>1153</v>
      </c>
      <c r="G6" s="237" t="s">
        <v>1100</v>
      </c>
      <c r="H6" s="249" t="s">
        <v>802</v>
      </c>
    </row>
    <row r="7" spans="1:8" ht="22.5">
      <c r="A7" s="226" t="s">
        <v>1054</v>
      </c>
      <c r="B7" s="290">
        <v>52065023</v>
      </c>
      <c r="C7" s="183" t="s">
        <v>1156</v>
      </c>
      <c r="D7" s="182" t="s">
        <v>1157</v>
      </c>
      <c r="E7" s="183" t="s">
        <v>1158</v>
      </c>
      <c r="F7" s="205" t="s">
        <v>1159</v>
      </c>
      <c r="G7" s="291" t="s">
        <v>968</v>
      </c>
      <c r="H7" s="292" t="s">
        <v>1160</v>
      </c>
    </row>
    <row r="8" spans="1:8" ht="22.5">
      <c r="A8" s="226" t="s">
        <v>1054</v>
      </c>
      <c r="B8" s="290">
        <v>1000461065</v>
      </c>
      <c r="C8" s="183" t="s">
        <v>1161</v>
      </c>
      <c r="D8" s="182" t="s">
        <v>1157</v>
      </c>
      <c r="E8" s="183" t="s">
        <v>1158</v>
      </c>
      <c r="F8" s="205" t="s">
        <v>1159</v>
      </c>
      <c r="G8" s="291" t="s">
        <v>968</v>
      </c>
      <c r="H8" s="292" t="s">
        <v>1160</v>
      </c>
    </row>
    <row r="9" spans="1:8" ht="22.5">
      <c r="A9" s="226" t="s">
        <v>1054</v>
      </c>
      <c r="B9" s="290">
        <v>1023036540</v>
      </c>
      <c r="C9" s="183" t="s">
        <v>1162</v>
      </c>
      <c r="D9" s="182" t="s">
        <v>1157</v>
      </c>
      <c r="E9" s="183" t="s">
        <v>1158</v>
      </c>
      <c r="F9" s="205" t="s">
        <v>1159</v>
      </c>
      <c r="G9" s="291" t="s">
        <v>968</v>
      </c>
      <c r="H9" s="292" t="s">
        <v>1160</v>
      </c>
    </row>
    <row r="10" spans="1:8" ht="22.5">
      <c r="A10" s="226" t="s">
        <v>1054</v>
      </c>
      <c r="B10" s="290">
        <v>1018425376</v>
      </c>
      <c r="C10" s="183" t="s">
        <v>1163</v>
      </c>
      <c r="D10" s="182" t="s">
        <v>1157</v>
      </c>
      <c r="E10" s="183" t="s">
        <v>1158</v>
      </c>
      <c r="F10" s="205" t="s">
        <v>1164</v>
      </c>
      <c r="G10" s="291" t="s">
        <v>968</v>
      </c>
      <c r="H10" s="292" t="s">
        <v>1160</v>
      </c>
    </row>
    <row r="11" spans="1:8" ht="22.5">
      <c r="A11" s="226" t="s">
        <v>1054</v>
      </c>
      <c r="B11" s="290">
        <v>1000461065</v>
      </c>
      <c r="C11" s="183" t="s">
        <v>1161</v>
      </c>
      <c r="D11" s="182" t="s">
        <v>1157</v>
      </c>
      <c r="E11" s="183" t="s">
        <v>1158</v>
      </c>
      <c r="F11" s="205" t="s">
        <v>1159</v>
      </c>
      <c r="G11" s="291" t="s">
        <v>1135</v>
      </c>
      <c r="H11" s="292" t="s">
        <v>1160</v>
      </c>
    </row>
    <row r="12" spans="1:8" ht="22.5">
      <c r="A12" s="226" t="s">
        <v>1054</v>
      </c>
      <c r="B12" s="290">
        <v>1023036540</v>
      </c>
      <c r="C12" s="183" t="s">
        <v>1162</v>
      </c>
      <c r="D12" s="182" t="s">
        <v>1157</v>
      </c>
      <c r="E12" s="183" t="s">
        <v>1158</v>
      </c>
      <c r="F12" s="205" t="s">
        <v>1159</v>
      </c>
      <c r="G12" s="291" t="s">
        <v>1135</v>
      </c>
      <c r="H12" s="292" t="s">
        <v>1160</v>
      </c>
    </row>
    <row r="13" spans="1:8" ht="22.5">
      <c r="A13" s="226" t="s">
        <v>1054</v>
      </c>
      <c r="B13" s="290">
        <v>1018425376</v>
      </c>
      <c r="C13" s="183" t="s">
        <v>1163</v>
      </c>
      <c r="D13" s="182" t="s">
        <v>1157</v>
      </c>
      <c r="E13" s="183" t="s">
        <v>1158</v>
      </c>
      <c r="F13" s="205" t="s">
        <v>1164</v>
      </c>
      <c r="G13" s="291" t="s">
        <v>1135</v>
      </c>
      <c r="H13" s="292" t="s">
        <v>1160</v>
      </c>
    </row>
    <row r="14" spans="1:8" ht="45">
      <c r="A14" s="183" t="s">
        <v>1165</v>
      </c>
      <c r="B14" s="293">
        <v>40029491</v>
      </c>
      <c r="C14" s="183" t="s">
        <v>1166</v>
      </c>
      <c r="D14" s="294" t="s">
        <v>1167</v>
      </c>
      <c r="E14" s="183" t="s">
        <v>1168</v>
      </c>
      <c r="F14" s="183" t="s">
        <v>1169</v>
      </c>
      <c r="G14" s="248" t="s">
        <v>968</v>
      </c>
      <c r="H14" s="249" t="s">
        <v>671</v>
      </c>
    </row>
    <row r="15" spans="1:8" ht="45">
      <c r="A15" s="183" t="s">
        <v>1165</v>
      </c>
      <c r="B15" s="293">
        <v>39662706</v>
      </c>
      <c r="C15" s="183" t="s">
        <v>1170</v>
      </c>
      <c r="D15" s="294" t="s">
        <v>1171</v>
      </c>
      <c r="E15" s="183" t="s">
        <v>1168</v>
      </c>
      <c r="F15" s="183" t="s">
        <v>1169</v>
      </c>
      <c r="G15" s="249" t="s">
        <v>968</v>
      </c>
      <c r="H15" s="249" t="s">
        <v>671</v>
      </c>
    </row>
    <row r="16" spans="1:8" ht="45">
      <c r="A16" s="183" t="s">
        <v>1165</v>
      </c>
      <c r="B16" s="293">
        <v>39662706</v>
      </c>
      <c r="C16" s="183" t="s">
        <v>1170</v>
      </c>
      <c r="D16" s="294" t="s">
        <v>1171</v>
      </c>
      <c r="E16" s="183" t="s">
        <v>1168</v>
      </c>
      <c r="F16" s="183" t="s">
        <v>1169</v>
      </c>
      <c r="G16" s="249" t="s">
        <v>1135</v>
      </c>
      <c r="H16" s="249" t="s">
        <v>671</v>
      </c>
    </row>
    <row r="17" spans="1:8" ht="45">
      <c r="A17" s="183" t="s">
        <v>1165</v>
      </c>
      <c r="B17" s="293">
        <v>1023922639</v>
      </c>
      <c r="C17" s="183" t="s">
        <v>1172</v>
      </c>
      <c r="D17" s="295" t="s">
        <v>1173</v>
      </c>
      <c r="E17" s="183" t="s">
        <v>1158</v>
      </c>
      <c r="F17" s="183" t="s">
        <v>1169</v>
      </c>
      <c r="G17" s="249" t="s">
        <v>968</v>
      </c>
      <c r="H17" s="249" t="s">
        <v>671</v>
      </c>
    </row>
    <row r="18" spans="1:8" ht="45">
      <c r="A18" s="183" t="s">
        <v>1165</v>
      </c>
      <c r="B18" s="293">
        <v>1023922639</v>
      </c>
      <c r="C18" s="183" t="s">
        <v>1172</v>
      </c>
      <c r="D18" s="295" t="s">
        <v>1173</v>
      </c>
      <c r="E18" s="183" t="s">
        <v>1158</v>
      </c>
      <c r="F18" s="183" t="s">
        <v>1169</v>
      </c>
      <c r="G18" s="249" t="s">
        <v>1135</v>
      </c>
      <c r="H18" s="249" t="s">
        <v>671</v>
      </c>
    </row>
    <row r="19" spans="1:8" ht="45">
      <c r="A19" s="183" t="s">
        <v>1165</v>
      </c>
      <c r="B19" s="296">
        <v>19208828</v>
      </c>
      <c r="C19" s="295" t="s">
        <v>1174</v>
      </c>
      <c r="D19" s="294" t="s">
        <v>1175</v>
      </c>
      <c r="E19" s="295" t="s">
        <v>1176</v>
      </c>
      <c r="F19" s="183" t="s">
        <v>1169</v>
      </c>
      <c r="G19" s="249" t="s">
        <v>968</v>
      </c>
      <c r="H19" s="249" t="s">
        <v>671</v>
      </c>
    </row>
    <row r="20" spans="1:8" ht="45">
      <c r="A20" s="183" t="s">
        <v>1165</v>
      </c>
      <c r="B20" s="296">
        <v>19208828</v>
      </c>
      <c r="C20" s="295" t="s">
        <v>1174</v>
      </c>
      <c r="D20" s="294" t="s">
        <v>1175</v>
      </c>
      <c r="E20" s="295" t="s">
        <v>1176</v>
      </c>
      <c r="F20" s="183" t="s">
        <v>1169</v>
      </c>
      <c r="G20" s="249" t="s">
        <v>1135</v>
      </c>
      <c r="H20" s="249" t="s">
        <v>671</v>
      </c>
    </row>
    <row r="21" spans="1:8" ht="45">
      <c r="A21" s="183" t="s">
        <v>1165</v>
      </c>
      <c r="B21" s="296">
        <v>1031177776</v>
      </c>
      <c r="C21" s="295" t="s">
        <v>1177</v>
      </c>
      <c r="D21" s="294" t="s">
        <v>1175</v>
      </c>
      <c r="E21" s="295" t="s">
        <v>1176</v>
      </c>
      <c r="F21" s="183" t="s">
        <v>1169</v>
      </c>
      <c r="G21" s="249" t="s">
        <v>968</v>
      </c>
      <c r="H21" s="249" t="s">
        <v>671</v>
      </c>
    </row>
    <row r="22" spans="1:8" ht="45">
      <c r="A22" s="183" t="s">
        <v>1165</v>
      </c>
      <c r="B22" s="296">
        <v>1031177776</v>
      </c>
      <c r="C22" s="295" t="s">
        <v>1177</v>
      </c>
      <c r="D22" s="294" t="s">
        <v>1175</v>
      </c>
      <c r="E22" s="295" t="s">
        <v>1176</v>
      </c>
      <c r="F22" s="183" t="s">
        <v>1169</v>
      </c>
      <c r="G22" s="249" t="s">
        <v>1135</v>
      </c>
      <c r="H22" s="249" t="s">
        <v>671</v>
      </c>
    </row>
    <row r="23" spans="1:8" ht="45">
      <c r="A23" s="183" t="s">
        <v>1165</v>
      </c>
      <c r="B23" s="296">
        <v>79605178</v>
      </c>
      <c r="C23" s="295" t="s">
        <v>1178</v>
      </c>
      <c r="D23" s="294" t="s">
        <v>1175</v>
      </c>
      <c r="E23" s="295" t="s">
        <v>1176</v>
      </c>
      <c r="F23" s="183" t="s">
        <v>1169</v>
      </c>
      <c r="G23" s="249" t="s">
        <v>968</v>
      </c>
      <c r="H23" s="249" t="s">
        <v>671</v>
      </c>
    </row>
    <row r="24" spans="1:8" ht="45">
      <c r="A24" s="183" t="s">
        <v>1165</v>
      </c>
      <c r="B24" s="296">
        <v>79605178</v>
      </c>
      <c r="C24" s="295" t="s">
        <v>1178</v>
      </c>
      <c r="D24" s="294" t="s">
        <v>1175</v>
      </c>
      <c r="E24" s="295" t="s">
        <v>1176</v>
      </c>
      <c r="F24" s="183" t="s">
        <v>1169</v>
      </c>
      <c r="G24" s="249" t="s">
        <v>1135</v>
      </c>
      <c r="H24" s="249" t="s">
        <v>671</v>
      </c>
    </row>
    <row r="28" spans="1:8">
      <c r="A28" s="408" t="s">
        <v>1179</v>
      </c>
      <c r="B28" s="408"/>
      <c r="C28" s="408"/>
      <c r="D28" s="408"/>
    </row>
    <row r="29" spans="1:8" ht="33.75">
      <c r="A29" s="360" t="s">
        <v>1180</v>
      </c>
      <c r="B29" s="360" t="s">
        <v>1181</v>
      </c>
      <c r="C29" s="360" t="s">
        <v>1182</v>
      </c>
      <c r="D29" s="360" t="s">
        <v>1183</v>
      </c>
    </row>
    <row r="30" spans="1:8" ht="18">
      <c r="A30" s="361" t="s">
        <v>46</v>
      </c>
      <c r="B30" s="361" t="s">
        <v>1184</v>
      </c>
      <c r="C30" s="361" t="s">
        <v>976</v>
      </c>
      <c r="D30" s="361">
        <v>52497990</v>
      </c>
    </row>
    <row r="31" spans="1:8" ht="27">
      <c r="A31" s="361" t="s">
        <v>46</v>
      </c>
      <c r="B31" s="361" t="s">
        <v>1184</v>
      </c>
      <c r="C31" s="361" t="s">
        <v>1185</v>
      </c>
      <c r="D31" s="361">
        <v>79307030</v>
      </c>
    </row>
    <row r="32" spans="1:8" ht="18">
      <c r="A32" s="361" t="s">
        <v>46</v>
      </c>
      <c r="B32" s="361" t="s">
        <v>1184</v>
      </c>
      <c r="C32" s="361" t="s">
        <v>1186</v>
      </c>
      <c r="D32" s="361">
        <v>1013600534</v>
      </c>
    </row>
    <row r="33" spans="1:4">
      <c r="A33" s="361" t="s">
        <v>46</v>
      </c>
      <c r="B33" s="361" t="s">
        <v>1184</v>
      </c>
      <c r="C33" s="361" t="s">
        <v>1187</v>
      </c>
      <c r="D33" s="361">
        <v>1030623629</v>
      </c>
    </row>
    <row r="34" spans="1:4">
      <c r="A34" s="409" t="s">
        <v>1188</v>
      </c>
      <c r="B34" s="409"/>
      <c r="C34" s="409"/>
      <c r="D34" s="362">
        <v>4</v>
      </c>
    </row>
    <row r="38" spans="1:4">
      <c r="A38" s="408" t="s">
        <v>1189</v>
      </c>
      <c r="B38" s="408"/>
      <c r="C38" s="408"/>
      <c r="D38" s="408"/>
    </row>
    <row r="39" spans="1:4" ht="33.75">
      <c r="A39" s="360" t="s">
        <v>1180</v>
      </c>
      <c r="B39" s="360" t="s">
        <v>1181</v>
      </c>
      <c r="C39" s="360" t="s">
        <v>1182</v>
      </c>
      <c r="D39" s="360" t="s">
        <v>1183</v>
      </c>
    </row>
    <row r="40" spans="1:4" ht="22.5">
      <c r="A40" s="183" t="s">
        <v>46</v>
      </c>
      <c r="B40" s="183" t="s">
        <v>1184</v>
      </c>
      <c r="C40" s="183" t="s">
        <v>976</v>
      </c>
      <c r="D40" s="183">
        <v>79105316</v>
      </c>
    </row>
    <row r="41" spans="1:4" ht="22.5">
      <c r="A41" s="183" t="s">
        <v>46</v>
      </c>
      <c r="B41" s="183" t="s">
        <v>1184</v>
      </c>
      <c r="C41" s="183" t="s">
        <v>976</v>
      </c>
      <c r="D41" s="183">
        <v>1022446097</v>
      </c>
    </row>
    <row r="42" spans="1:4">
      <c r="A42" s="409" t="s">
        <v>1188</v>
      </c>
      <c r="B42" s="409"/>
      <c r="C42" s="409"/>
      <c r="D42" s="362">
        <v>2</v>
      </c>
    </row>
  </sheetData>
  <mergeCells count="5">
    <mergeCell ref="A1:H2"/>
    <mergeCell ref="A28:D28"/>
    <mergeCell ref="A34:C34"/>
    <mergeCell ref="A38:D38"/>
    <mergeCell ref="A42:C4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G9"/>
  <sheetViews>
    <sheetView workbookViewId="0">
      <selection sqref="A1:XFD1048576"/>
    </sheetView>
  </sheetViews>
  <sheetFormatPr defaultColWidth="11.42578125" defaultRowHeight="15"/>
  <cols>
    <col min="3" max="3" width="33.7109375" customWidth="1"/>
    <col min="4" max="5" width="8" customWidth="1"/>
    <col min="6" max="6" width="53.85546875" customWidth="1"/>
    <col min="7" max="7" width="44" customWidth="1"/>
    <col min="8" max="8" width="19" customWidth="1"/>
    <col min="9" max="9" width="14.28515625" customWidth="1"/>
    <col min="10" max="10" width="14.42578125" customWidth="1"/>
    <col min="11" max="11" width="14.5703125" customWidth="1"/>
    <col min="12" max="12" width="111.85546875" customWidth="1"/>
  </cols>
  <sheetData>
    <row r="1" spans="1:7">
      <c r="A1" s="406" t="s">
        <v>1190</v>
      </c>
      <c r="B1" s="406"/>
      <c r="C1" s="406"/>
      <c r="D1" s="406"/>
      <c r="E1" s="406"/>
      <c r="F1" s="406"/>
      <c r="G1" s="406"/>
    </row>
    <row r="2" spans="1:7">
      <c r="A2" s="407"/>
      <c r="B2" s="407"/>
      <c r="C2" s="407"/>
      <c r="D2" s="407"/>
      <c r="E2" s="407"/>
      <c r="F2" s="407"/>
      <c r="G2" s="407"/>
    </row>
    <row r="3" spans="1:7" ht="22.5">
      <c r="A3" s="297" t="s">
        <v>1191</v>
      </c>
      <c r="B3" s="298" t="s">
        <v>1192</v>
      </c>
      <c r="C3" s="298" t="s">
        <v>1193</v>
      </c>
      <c r="D3" s="298" t="s">
        <v>862</v>
      </c>
      <c r="E3" s="298" t="s">
        <v>429</v>
      </c>
      <c r="F3" s="298" t="s">
        <v>1194</v>
      </c>
      <c r="G3" s="299" t="s">
        <v>1195</v>
      </c>
    </row>
    <row r="4" spans="1:7" ht="78.75">
      <c r="A4" s="183">
        <v>1</v>
      </c>
      <c r="B4" s="235">
        <v>46023</v>
      </c>
      <c r="C4" s="183" t="s">
        <v>1196</v>
      </c>
      <c r="D4" s="183" t="s">
        <v>872</v>
      </c>
      <c r="E4" s="183" t="s">
        <v>378</v>
      </c>
      <c r="F4" s="300" t="s">
        <v>1197</v>
      </c>
      <c r="G4" s="205" t="s">
        <v>1198</v>
      </c>
    </row>
    <row r="5" spans="1:7" ht="67.5">
      <c r="A5" s="186" t="s">
        <v>1199</v>
      </c>
      <c r="B5" s="301" t="s">
        <v>1200</v>
      </c>
      <c r="C5" s="183" t="s">
        <v>1201</v>
      </c>
      <c r="D5" s="302"/>
      <c r="E5" s="302"/>
      <c r="F5" s="302"/>
      <c r="G5" s="7"/>
    </row>
    <row r="6" spans="1:7" ht="78.75">
      <c r="A6" s="183">
        <v>2</v>
      </c>
      <c r="B6" s="235">
        <v>46054</v>
      </c>
      <c r="C6" s="183" t="s">
        <v>1196</v>
      </c>
      <c r="D6" s="183" t="s">
        <v>872</v>
      </c>
      <c r="E6" s="183" t="s">
        <v>378</v>
      </c>
      <c r="F6" s="300" t="s">
        <v>1197</v>
      </c>
      <c r="G6" s="205" t="s">
        <v>1198</v>
      </c>
    </row>
    <row r="7" spans="1:7" ht="67.5">
      <c r="A7" s="186" t="s">
        <v>1199</v>
      </c>
      <c r="B7" s="301" t="s">
        <v>1200</v>
      </c>
      <c r="C7" s="183" t="s">
        <v>1201</v>
      </c>
      <c r="D7" s="302"/>
      <c r="E7" s="302"/>
      <c r="F7" s="302"/>
      <c r="G7" s="7"/>
    </row>
    <row r="8" spans="1:7" ht="270">
      <c r="A8" s="249">
        <v>3</v>
      </c>
      <c r="B8" s="235">
        <v>46054</v>
      </c>
      <c r="C8" s="183" t="s">
        <v>1202</v>
      </c>
      <c r="D8" s="249" t="s">
        <v>858</v>
      </c>
      <c r="E8" s="249" t="s">
        <v>378</v>
      </c>
      <c r="F8" s="300" t="s">
        <v>1203</v>
      </c>
      <c r="G8" s="205" t="s">
        <v>1204</v>
      </c>
    </row>
    <row r="9" spans="1:7" ht="281.25">
      <c r="A9" s="186" t="s">
        <v>1199</v>
      </c>
      <c r="B9" s="301" t="s">
        <v>1205</v>
      </c>
      <c r="C9" s="303" t="s">
        <v>1206</v>
      </c>
      <c r="D9" s="302"/>
      <c r="E9" s="302"/>
      <c r="F9" s="302"/>
      <c r="G9" s="7"/>
    </row>
  </sheetData>
  <mergeCells count="1">
    <mergeCell ref="A1:G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Ojeda Castillo, Viviana Andrea</dc:creator>
  <cp:keywords/>
  <dc:description/>
  <cp:lastModifiedBy>Briggitte Luzden, Rey Herrera</cp:lastModifiedBy>
  <cp:revision/>
  <dcterms:created xsi:type="dcterms:W3CDTF">2023-07-18T15:34:07Z</dcterms:created>
  <dcterms:modified xsi:type="dcterms:W3CDTF">2026-07-29T20:03:14Z</dcterms:modified>
  <cp:category/>
  <cp:contentStatus/>
</cp:coreProperties>
</file>